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Q2-2023\ENG\"/>
    </mc:Choice>
  </mc:AlternateContent>
  <xr:revisionPtr revIDLastSave="0" documentId="8_{FE801F53-CDC5-44FC-BB01-5C776960DC70}" xr6:coauthVersionLast="47" xr6:coauthVersionMax="47" xr10:uidLastSave="{00000000-0000-0000-0000-000000000000}"/>
  <bookViews>
    <workbookView xWindow="-110" yWindow="-110" windowWidth="19420" windowHeight="10420" tabRatio="657" xr2:uid="{00000000-000D-0000-FFFF-FFFF00000000}"/>
  </bookViews>
  <sheets>
    <sheet name="SFP-3-5" sheetId="10" r:id="rId1"/>
    <sheet name="PL3M-6-7" sheetId="1" r:id="rId2"/>
    <sheet name="PL6M-8-9" sheetId="11" r:id="rId3"/>
    <sheet name="SH-10" sheetId="13" r:id="rId4"/>
    <sheet name="SH-11" sheetId="16" r:id="rId5"/>
    <sheet name="SH-12-13" sheetId="6" r:id="rId6"/>
    <sheet name="CF-14-15" sheetId="7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6">'CF-14-15'!$A$1:$I$106</definedName>
    <definedName name="_xlnm.Print_Area" localSheetId="1">'PL3M-6-7'!$A$1:$I$72</definedName>
    <definedName name="_xlnm.Print_Area" localSheetId="2">'PL6M-8-9'!$A$1:$I$75</definedName>
    <definedName name="_xlnm.Print_Area" localSheetId="0">'SFP-3-5'!$A$1:$I$111</definedName>
    <definedName name="_xlnm.Print_Area" localSheetId="3">'SH-10'!$A$1:$W$31</definedName>
    <definedName name="_xlnm.Print_Area" localSheetId="4">'SH-11'!$A$1:$W$34</definedName>
    <definedName name="_xlnm.Print_Area" localSheetId="5">'SH-12-13'!$A$2:$L$46</definedName>
    <definedName name="Title2nd" localSheetId="1">'PL3M-6-7'!#REF!</definedName>
    <definedName name="Title2nd" localSheetId="2">'PL6M-8-9'!#REF!</definedName>
    <definedName name="Title2nd" localSheetId="0">'SFP-3-5'!$A$1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59" i="11"/>
  <c r="E59" i="11"/>
  <c r="G59" i="11"/>
  <c r="I59" i="11"/>
  <c r="L41" i="6" l="1"/>
  <c r="L40" i="6"/>
  <c r="J36" i="6"/>
  <c r="L36" i="6" s="1"/>
  <c r="C53" i="11" l="1"/>
  <c r="C60" i="11" s="1"/>
  <c r="E53" i="11"/>
  <c r="E60" i="11" s="1"/>
  <c r="G71" i="10" l="1"/>
  <c r="L33" i="6" l="1"/>
  <c r="U15" i="16" l="1"/>
  <c r="U16" i="16" s="1"/>
  <c r="O15" i="16"/>
  <c r="O16" i="16" s="1"/>
  <c r="M15" i="16"/>
  <c r="M16" i="16" s="1"/>
  <c r="K15" i="16"/>
  <c r="K16" i="16" s="1"/>
  <c r="I15" i="16"/>
  <c r="I16" i="16" s="1"/>
  <c r="G15" i="16"/>
  <c r="G16" i="16" s="1"/>
  <c r="E15" i="16"/>
  <c r="E16" i="16" s="1"/>
  <c r="C15" i="16"/>
  <c r="C16" i="16" s="1"/>
  <c r="S20" i="16"/>
  <c r="W20" i="16" s="1"/>
  <c r="U31" i="16"/>
  <c r="O31" i="16"/>
  <c r="M31" i="16"/>
  <c r="K31" i="16"/>
  <c r="G31" i="16"/>
  <c r="E31" i="16"/>
  <c r="E33" i="16" s="1"/>
  <c r="C31" i="16"/>
  <c r="Q30" i="16"/>
  <c r="S30" i="16"/>
  <c r="W30" i="16" s="1"/>
  <c r="Q29" i="16"/>
  <c r="U25" i="16"/>
  <c r="O25" i="16"/>
  <c r="M25" i="16"/>
  <c r="K25" i="16"/>
  <c r="I25" i="16"/>
  <c r="G25" i="16"/>
  <c r="E25" i="16"/>
  <c r="C25" i="16"/>
  <c r="S25" i="16"/>
  <c r="W24" i="16"/>
  <c r="Q24" i="16"/>
  <c r="U21" i="16"/>
  <c r="Q21" i="16"/>
  <c r="O21" i="16"/>
  <c r="M21" i="16"/>
  <c r="K21" i="16"/>
  <c r="I21" i="16"/>
  <c r="G21" i="16"/>
  <c r="E21" i="16"/>
  <c r="E26" i="16" s="1"/>
  <c r="C21" i="16"/>
  <c r="S12" i="16"/>
  <c r="W12" i="16" s="1"/>
  <c r="W15" i="16" s="1"/>
  <c r="W16" i="16" s="1"/>
  <c r="Q12" i="16"/>
  <c r="Q15" i="16" s="1"/>
  <c r="Q16" i="16" s="1"/>
  <c r="I27" i="13"/>
  <c r="I26" i="13"/>
  <c r="S26" i="13" s="1"/>
  <c r="O28" i="13"/>
  <c r="M28" i="13"/>
  <c r="K28" i="13"/>
  <c r="G28" i="13"/>
  <c r="E28" i="13"/>
  <c r="C28" i="13"/>
  <c r="S27" i="13"/>
  <c r="W27" i="13" s="1"/>
  <c r="Q27" i="13"/>
  <c r="U28" i="13"/>
  <c r="Q26" i="13"/>
  <c r="I23" i="13"/>
  <c r="S22" i="13"/>
  <c r="O22" i="13"/>
  <c r="M22" i="13"/>
  <c r="K22" i="13"/>
  <c r="K23" i="13" s="1"/>
  <c r="I22" i="13"/>
  <c r="G22" i="13"/>
  <c r="E22" i="13"/>
  <c r="C22" i="13"/>
  <c r="U22" i="13"/>
  <c r="S21" i="13"/>
  <c r="Q21" i="13"/>
  <c r="W20" i="13"/>
  <c r="Q20" i="13"/>
  <c r="U17" i="13"/>
  <c r="Q17" i="13"/>
  <c r="O17" i="13"/>
  <c r="M17" i="13"/>
  <c r="M23" i="13" s="1"/>
  <c r="M30" i="13" s="1"/>
  <c r="K17" i="13"/>
  <c r="I17" i="13"/>
  <c r="G17" i="13"/>
  <c r="G23" i="13" s="1"/>
  <c r="E17" i="13"/>
  <c r="E23" i="13" s="1"/>
  <c r="C17" i="13"/>
  <c r="S16" i="13"/>
  <c r="W16" i="13" s="1"/>
  <c r="W17" i="13" s="1"/>
  <c r="S12" i="13"/>
  <c r="W12" i="13" s="1"/>
  <c r="Q12" i="13"/>
  <c r="C23" i="13" l="1"/>
  <c r="C30" i="13" s="1"/>
  <c r="M33" i="16"/>
  <c r="G33" i="16"/>
  <c r="E30" i="13"/>
  <c r="C33" i="16"/>
  <c r="G26" i="16"/>
  <c r="S15" i="16"/>
  <c r="S16" i="16" s="1"/>
  <c r="I31" i="16"/>
  <c r="I26" i="16"/>
  <c r="S21" i="16"/>
  <c r="S26" i="16" s="1"/>
  <c r="K26" i="16"/>
  <c r="K33" i="16" s="1"/>
  <c r="O26" i="16"/>
  <c r="O33" i="16" s="1"/>
  <c r="M26" i="16"/>
  <c r="C26" i="16"/>
  <c r="U26" i="16"/>
  <c r="U33" i="16" s="1"/>
  <c r="Q25" i="16"/>
  <c r="Q31" i="16"/>
  <c r="W21" i="16"/>
  <c r="W25" i="16"/>
  <c r="S29" i="16"/>
  <c r="O23" i="13"/>
  <c r="O30" i="13" s="1"/>
  <c r="S17" i="13"/>
  <c r="S23" i="13" s="1"/>
  <c r="G30" i="13"/>
  <c r="U23" i="13"/>
  <c r="U30" i="13" s="1"/>
  <c r="W26" i="13"/>
  <c r="W28" i="13" s="1"/>
  <c r="S28" i="13"/>
  <c r="K30" i="13"/>
  <c r="W21" i="13"/>
  <c r="W22" i="13" s="1"/>
  <c r="W23" i="13" s="1"/>
  <c r="Q22" i="13"/>
  <c r="I28" i="13"/>
  <c r="I30" i="13" s="1"/>
  <c r="Q28" i="13"/>
  <c r="Q33" i="16" l="1"/>
  <c r="I33" i="16"/>
  <c r="Q23" i="13"/>
  <c r="Q30" i="13"/>
  <c r="Q26" i="16"/>
  <c r="W29" i="16"/>
  <c r="W31" i="16" s="1"/>
  <c r="S31" i="16"/>
  <c r="S33" i="16" s="1"/>
  <c r="W26" i="16"/>
  <c r="W30" i="13"/>
  <c r="S30" i="13"/>
  <c r="W33" i="16" l="1"/>
  <c r="C74" i="11"/>
  <c r="E74" i="11"/>
  <c r="G71" i="1"/>
  <c r="C71" i="1"/>
  <c r="E71" i="1"/>
  <c r="E28" i="10"/>
  <c r="I105" i="10"/>
  <c r="I107" i="10" s="1"/>
  <c r="E105" i="10"/>
  <c r="E107" i="10" s="1"/>
  <c r="G105" i="10"/>
  <c r="G107" i="10" s="1"/>
  <c r="C105" i="10"/>
  <c r="C107" i="10" s="1"/>
  <c r="I81" i="10"/>
  <c r="I71" i="10"/>
  <c r="E81" i="10"/>
  <c r="E71" i="10"/>
  <c r="G81" i="10"/>
  <c r="C81" i="10"/>
  <c r="C71" i="10"/>
  <c r="I44" i="10"/>
  <c r="I28" i="10"/>
  <c r="G44" i="10"/>
  <c r="C44" i="10"/>
  <c r="G28" i="10"/>
  <c r="C28" i="10"/>
  <c r="E82" i="10" l="1"/>
  <c r="E109" i="10" s="1"/>
  <c r="I82" i="10"/>
  <c r="I109" i="10" s="1"/>
  <c r="G82" i="10"/>
  <c r="G109" i="10" s="1"/>
  <c r="C82" i="10"/>
  <c r="C109" i="10" s="1"/>
  <c r="E44" i="10"/>
  <c r="E46" i="10" s="1"/>
  <c r="I46" i="10"/>
  <c r="G46" i="10"/>
  <c r="C46" i="10"/>
  <c r="G112" i="10" l="1"/>
  <c r="I112" i="10"/>
  <c r="C112" i="10"/>
  <c r="E112" i="10"/>
  <c r="I56" i="1"/>
  <c r="I52" i="1"/>
  <c r="I57" i="1" s="1"/>
  <c r="I29" i="1"/>
  <c r="I20" i="1"/>
  <c r="E56" i="1"/>
  <c r="E52" i="1"/>
  <c r="E57" i="1" s="1"/>
  <c r="E29" i="1"/>
  <c r="E20" i="1"/>
  <c r="I53" i="11"/>
  <c r="I60" i="11" s="1"/>
  <c r="I30" i="11"/>
  <c r="I20" i="11"/>
  <c r="E20" i="11"/>
  <c r="C44" i="6"/>
  <c r="H42" i="6"/>
  <c r="F42" i="6"/>
  <c r="D42" i="6"/>
  <c r="H37" i="6"/>
  <c r="F37" i="6"/>
  <c r="D37" i="6"/>
  <c r="I95" i="7"/>
  <c r="I81" i="7"/>
  <c r="G32" i="7"/>
  <c r="G52" i="7" s="1"/>
  <c r="G54" i="7" s="1"/>
  <c r="G81" i="7"/>
  <c r="G95" i="7"/>
  <c r="E95" i="7"/>
  <c r="E81" i="7"/>
  <c r="E32" i="7"/>
  <c r="C95" i="7"/>
  <c r="D44" i="6" l="1"/>
  <c r="I31" i="1"/>
  <c r="I34" i="1" s="1"/>
  <c r="I36" i="1" s="1"/>
  <c r="I58" i="1" s="1"/>
  <c r="I66" i="1" s="1"/>
  <c r="I68" i="1" s="1"/>
  <c r="I32" i="11"/>
  <c r="I35" i="11" s="1"/>
  <c r="I37" i="11" s="1"/>
  <c r="E30" i="11"/>
  <c r="E32" i="11" s="1"/>
  <c r="E35" i="11" s="1"/>
  <c r="E37" i="11" s="1"/>
  <c r="E31" i="1"/>
  <c r="E34" i="1" s="1"/>
  <c r="E36" i="1" s="1"/>
  <c r="E63" i="1" s="1"/>
  <c r="E62" i="1" s="1"/>
  <c r="F44" i="6"/>
  <c r="H44" i="6"/>
  <c r="L42" i="6"/>
  <c r="J37" i="6"/>
  <c r="L37" i="6" s="1"/>
  <c r="J42" i="6"/>
  <c r="G98" i="7"/>
  <c r="G100" i="7" s="1"/>
  <c r="G102" i="7" s="1"/>
  <c r="I64" i="11" l="1"/>
  <c r="I66" i="11" s="1"/>
  <c r="I61" i="11"/>
  <c r="I69" i="11" s="1"/>
  <c r="I71" i="11" s="1"/>
  <c r="I12" i="7"/>
  <c r="I32" i="7" s="1"/>
  <c r="I52" i="7" s="1"/>
  <c r="I54" i="7" s="1"/>
  <c r="I98" i="7" s="1"/>
  <c r="I100" i="7" s="1"/>
  <c r="I102" i="7" s="1"/>
  <c r="E58" i="1"/>
  <c r="E68" i="1" s="1"/>
  <c r="E67" i="1" s="1"/>
  <c r="I61" i="1"/>
  <c r="I71" i="1" s="1"/>
  <c r="E52" i="7"/>
  <c r="E54" i="7" s="1"/>
  <c r="E98" i="7" s="1"/>
  <c r="E100" i="7" s="1"/>
  <c r="E102" i="7" s="1"/>
  <c r="E66" i="11"/>
  <c r="E65" i="11" s="1"/>
  <c r="E61" i="11"/>
  <c r="E71" i="11" s="1"/>
  <c r="E70" i="11" s="1"/>
  <c r="L44" i="6"/>
  <c r="J44" i="6"/>
  <c r="H20" i="6"/>
  <c r="F20" i="6"/>
  <c r="D20" i="6"/>
  <c r="C81" i="7"/>
  <c r="G53" i="11"/>
  <c r="G60" i="11" s="1"/>
  <c r="G52" i="1"/>
  <c r="C52" i="1"/>
  <c r="J14" i="6"/>
  <c r="L14" i="6" s="1"/>
  <c r="L11" i="6"/>
  <c r="G56" i="1"/>
  <c r="C56" i="1"/>
  <c r="I74" i="11" l="1"/>
  <c r="I63" i="1"/>
  <c r="C57" i="1"/>
  <c r="G57" i="1"/>
  <c r="C22" i="6"/>
  <c r="J15" i="6"/>
  <c r="H15" i="6"/>
  <c r="H22" i="6" s="1"/>
  <c r="F15" i="6"/>
  <c r="F22" i="6" s="1"/>
  <c r="D15" i="6"/>
  <c r="D22" i="6" s="1"/>
  <c r="G29" i="1"/>
  <c r="C29" i="1"/>
  <c r="L19" i="6"/>
  <c r="C30" i="11"/>
  <c r="F81" i="7"/>
  <c r="H81" i="7"/>
  <c r="G30" i="11"/>
  <c r="G20" i="11"/>
  <c r="C20" i="11"/>
  <c r="C20" i="1"/>
  <c r="G20" i="1"/>
  <c r="G32" i="11" l="1"/>
  <c r="G35" i="11" s="1"/>
  <c r="G37" i="11" s="1"/>
  <c r="C31" i="1"/>
  <c r="C34" i="1" s="1"/>
  <c r="C36" i="1" s="1"/>
  <c r="C58" i="1" s="1"/>
  <c r="C32" i="11"/>
  <c r="C35" i="11" s="1"/>
  <c r="C37" i="11" s="1"/>
  <c r="C61" i="11" s="1"/>
  <c r="G31" i="1"/>
  <c r="G34" i="1" s="1"/>
  <c r="G36" i="1" s="1"/>
  <c r="G58" i="1" s="1"/>
  <c r="L15" i="6"/>
  <c r="G61" i="11" l="1"/>
  <c r="G64" i="11" s="1"/>
  <c r="C66" i="11"/>
  <c r="C65" i="11" s="1"/>
  <c r="C32" i="7"/>
  <c r="C52" i="7" s="1"/>
  <c r="C54" i="7" s="1"/>
  <c r="C98" i="7" s="1"/>
  <c r="C100" i="7" s="1"/>
  <c r="C102" i="7" s="1"/>
  <c r="C71" i="11"/>
  <c r="C70" i="11" s="1"/>
  <c r="G68" i="1"/>
  <c r="C68" i="1"/>
  <c r="C67" i="1" s="1"/>
  <c r="C63" i="1"/>
  <c r="G69" i="11" l="1"/>
  <c r="G71" i="11" s="1"/>
  <c r="G74" i="11"/>
  <c r="L18" i="6"/>
  <c r="J20" i="6"/>
  <c r="J22" i="6" s="1"/>
  <c r="G63" i="1"/>
  <c r="G66" i="11" l="1"/>
  <c r="L20" i="6"/>
  <c r="L22" i="6" s="1"/>
</calcChain>
</file>

<file path=xl/sharedStrings.xml><?xml version="1.0" encoding="utf-8"?>
<sst xmlns="http://schemas.openxmlformats.org/spreadsheetml/2006/main" count="545" uniqueCount="280">
  <si>
    <t>Univentures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</si>
  <si>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</si>
  <si>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</si>
  <si>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</si>
  <si>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</si>
  <si>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</si>
  <si>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30 September</t>
  </si>
  <si>
    <t>Assets</t>
  </si>
  <si>
    <t>Note</t>
  </si>
  <si>
    <t>(Unaudited)</t>
  </si>
  <si>
    <t>(Restated)</t>
  </si>
  <si>
    <t>(in thousand Baht)</t>
  </si>
  <si>
    <t>Current assets</t>
  </si>
  <si>
    <t>Cash and cash equivalents</t>
  </si>
  <si>
    <t xml:space="preserve">Short-term deposits at financial institutions </t>
  </si>
  <si>
    <t xml:space="preserve">   used as collateral</t>
  </si>
  <si>
    <t>Trade accounts receivable</t>
  </si>
  <si>
    <t>Other current receivables</t>
  </si>
  <si>
    <t>Current portion of finance lease receivable</t>
  </si>
  <si>
    <t>Short-term loans to and interest receivables</t>
  </si>
  <si>
    <t xml:space="preserve">   from related parties</t>
  </si>
  <si>
    <t xml:space="preserve">Inventories </t>
  </si>
  <si>
    <t>Real estate development for sale</t>
  </si>
  <si>
    <t xml:space="preserve">Advances for construction - real estate </t>
  </si>
  <si>
    <t xml:space="preserve">   development for sale</t>
  </si>
  <si>
    <t xml:space="preserve">Land deposits - real estate development for sale </t>
  </si>
  <si>
    <t>Cost to obtain contracts with customers</t>
  </si>
  <si>
    <t>Other current assets</t>
  </si>
  <si>
    <t>Total current assets</t>
  </si>
  <si>
    <t xml:space="preserve"> </t>
  </si>
  <si>
    <t>Non-current assets</t>
  </si>
  <si>
    <t>Deposits at financial institutions under commitments</t>
  </si>
  <si>
    <t>Finance lease receivable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</si>
  <si>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</si>
  <si>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</si>
  <si>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</si>
  <si>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</si>
  <si>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</si>
  <si>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</si>
  <si>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Deferred tax assets</t>
  </si>
  <si>
    <t>Withholding tax refundable</t>
  </si>
  <si>
    <t xml:space="preserve">Derivative assets 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</si>
  <si>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</si>
  <si>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</si>
  <si>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</si>
  <si>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</si>
  <si>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</si>
  <si>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</si>
  <si>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</si>
  <si>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Other current payables </t>
  </si>
  <si>
    <t>Current portion of long-term loans</t>
  </si>
  <si>
    <t xml:space="preserve">    from financial institutions</t>
  </si>
  <si>
    <t>Current portion of lease liabilities</t>
  </si>
  <si>
    <t>Short-term loans from related parties</t>
  </si>
  <si>
    <t>Current portion of debenture</t>
  </si>
  <si>
    <t>Income tax payable</t>
  </si>
  <si>
    <t>Advance received from customers</t>
  </si>
  <si>
    <t>Retention payables - real estate development for sale</t>
  </si>
  <si>
    <t>Other current 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</si>
  <si>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</si>
  <si>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</si>
  <si>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</si>
  <si>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</si>
  <si>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</si>
  <si>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Derivative liabilities</t>
  </si>
  <si>
    <t>Non-current provisions for employee benefit</t>
  </si>
  <si>
    <t>Deferred tax liabilities</t>
  </si>
  <si>
    <t>Provision for decommissioning costs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</si>
  <si>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</si>
  <si>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</si>
  <si>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</si>
  <si>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</si>
  <si>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</si>
  <si>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</si>
  <si>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(1,911,926,537 ordinary shares, par value at Baht 1 per share)</t>
  </si>
  <si>
    <t xml:space="preserve">   Issued and paid-up share capital</t>
  </si>
  <si>
    <t>Share premium on ordinary shares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</si>
  <si>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</si>
  <si>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</si>
  <si>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</si>
  <si>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</si>
  <si>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</si>
  <si>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Equity attributable to owners of the Company</t>
  </si>
  <si>
    <t>Non-controlling interests</t>
  </si>
  <si>
    <t xml:space="preserve">Total equity </t>
  </si>
  <si>
    <t>Statement of comprehensive income (Unaudited)</t>
  </si>
  <si>
    <t xml:space="preserve">financial statements </t>
  </si>
  <si>
    <t>Three-month period ended</t>
  </si>
  <si>
    <t>Revenue</t>
  </si>
  <si>
    <t>Revenue from sale of goods and rendering of services</t>
  </si>
  <si>
    <t>Revenue from sale of real estate</t>
  </si>
  <si>
    <t>Revenue from rental and rendering of services</t>
  </si>
  <si>
    <t>Management fee income</t>
  </si>
  <si>
    <t>Dividend income</t>
  </si>
  <si>
    <t>Interest income</t>
  </si>
  <si>
    <t xml:space="preserve">Other income </t>
  </si>
  <si>
    <t>Total revenue</t>
  </si>
  <si>
    <t>Expenses</t>
  </si>
  <si>
    <t>Cost of sale of goods and rendering of services</t>
  </si>
  <si>
    <t>Cost of sale of real estate</t>
  </si>
  <si>
    <t>Cost of rental and rendering of services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</si>
  <si>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</si>
  <si>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</si>
  <si>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</si>
  <si>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</si>
  <si>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</si>
  <si>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</si>
  <si>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>Income tax benefit (expense)</t>
  </si>
  <si>
    <t>Profit for the period</t>
  </si>
  <si>
    <t>Other comprehensive income</t>
  </si>
  <si>
    <t>Items that will be reclassified subsequently to profit or loss</t>
  </si>
  <si>
    <t>Income tax relating to items that will be reclassified to profit or loss</t>
  </si>
  <si>
    <t>Total items that will be reclassified subsequently to profit or loss</t>
  </si>
  <si>
    <t>Total items that will not be reclassified subsequently to profit or loss</t>
  </si>
  <si>
    <t>Total comprehensive income (expense) for the period</t>
  </si>
  <si>
    <t>Owners of the Company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</si>
  <si>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</si>
  <si>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</si>
  <si>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>Six-month period ended</t>
  </si>
  <si>
    <t>Costs related to acquistion of subsidiaries</t>
  </si>
  <si>
    <t>Profit (loss) for the period</t>
  </si>
  <si>
    <t>Items that will not be reclassified subsequently to profit or loss</t>
  </si>
  <si>
    <t>Gains on remeasurements of defined benefit plans</t>
  </si>
  <si>
    <t>Income tax relating to item that will not be reclassified to profit or loss</t>
  </si>
  <si>
    <t>Profit (loss) attributable to:</t>
  </si>
  <si>
    <t xml:space="preserve">   Owners of the Company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</si>
  <si>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</si>
  <si>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</si>
  <si>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Earnings (loss) per share</t>
  </si>
  <si>
    <t>Statement of changes in equity (Unaudited)</t>
  </si>
  <si>
    <t xml:space="preserve">Consolidated financial statements </t>
  </si>
  <si>
    <t>Reserve on</t>
  </si>
  <si>
    <t>change in</t>
  </si>
  <si>
    <t>Total</t>
  </si>
  <si>
    <t xml:space="preserve"> Equity</t>
  </si>
  <si>
    <t xml:space="preserve">Issued and </t>
  </si>
  <si>
    <t xml:space="preserve"> ownership</t>
  </si>
  <si>
    <t>Cash flow</t>
  </si>
  <si>
    <t xml:space="preserve">other </t>
  </si>
  <si>
    <t>attributable</t>
  </si>
  <si>
    <t>Non -</t>
  </si>
  <si>
    <t>paid-up</t>
  </si>
  <si>
    <t xml:space="preserve">Share </t>
  </si>
  <si>
    <t>Legal</t>
  </si>
  <si>
    <t xml:space="preserve"> interests</t>
  </si>
  <si>
    <t xml:space="preserve">hedge </t>
  </si>
  <si>
    <t>Revaluation</t>
  </si>
  <si>
    <t>components</t>
  </si>
  <si>
    <t>to owners of</t>
  </si>
  <si>
    <t>controlling</t>
  </si>
  <si>
    <t>share capital</t>
  </si>
  <si>
    <t>premium</t>
  </si>
  <si>
    <t>reserve</t>
  </si>
  <si>
    <t>Unappropriated</t>
  </si>
  <si>
    <t>in subsidiary</t>
  </si>
  <si>
    <t xml:space="preserve"> reserve</t>
  </si>
  <si>
    <t>surplus</t>
  </si>
  <si>
    <t>of equity</t>
  </si>
  <si>
    <t xml:space="preserve"> the Company</t>
  </si>
  <si>
    <t>interests</t>
  </si>
  <si>
    <t>equity</t>
  </si>
  <si>
    <t>Six-month period ended 31 March 2022</t>
  </si>
  <si>
    <t>Balance at 1 October 2021</t>
  </si>
  <si>
    <t xml:space="preserve">Transactions with owners, recorded directly in equity  </t>
  </si>
  <si>
    <t xml:space="preserve">   Dividends to owners of the Company</t>
  </si>
  <si>
    <t xml:space="preserve">  Changes in ownership interests in subsidiaries</t>
  </si>
  <si>
    <t xml:space="preserve">  Increase share capital of subsidiary</t>
  </si>
  <si>
    <t xml:space="preserve">  Acquisitions of subsidiaries - restated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</si>
  <si>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</si>
  <si>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</si>
  <si>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</si>
  <si>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Loss for the period - restated</t>
  </si>
  <si>
    <t xml:space="preserve">  Other comprehensive income</t>
  </si>
  <si>
    <t>Balance at 31 March 2022 - restated</t>
  </si>
  <si>
    <t>Balance at 30 September 2022 - as reported</t>
  </si>
  <si>
    <t>Impact of retrospective adjustment as result of</t>
  </si>
  <si>
    <t xml:space="preserve">        finalisation of fair value</t>
  </si>
  <si>
    <t>Balance at 30 September 2022 - restated</t>
  </si>
  <si>
    <t>Balance at 1 October 2022</t>
  </si>
  <si>
    <t>Separate financial statements</t>
  </si>
  <si>
    <t>Share</t>
  </si>
  <si>
    <t>Transactions with owners, recorded directly in equity</t>
  </si>
  <si>
    <t>Balance at 31 March 2022</t>
  </si>
  <si>
    <t>Six-month period ended 31 March 2023</t>
  </si>
  <si>
    <t>Balance at 31 March 2023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</si>
  <si>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</si>
  <si>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</si>
  <si>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</si>
  <si>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</si>
  <si>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Amortisation of leasehold right</t>
  </si>
  <si>
    <t>Provisions for employee benefit</t>
  </si>
  <si>
    <t>Loss on write off assets</t>
  </si>
  <si>
    <t>(Gain) loss on disposal of property, plant and equipment</t>
  </si>
  <si>
    <t xml:space="preserve">   and investment properties</t>
  </si>
  <si>
    <t xml:space="preserve">Changes in operating assets and liabilities </t>
  </si>
  <si>
    <t>Inventories</t>
  </si>
  <si>
    <t>Other current payables</t>
  </si>
  <si>
    <t>Advances received from customers</t>
  </si>
  <si>
    <t>Retention payable - real estate development for sale</t>
  </si>
  <si>
    <t>Cash paid for employee benefit</t>
  </si>
  <si>
    <t>Taxes received (paid)</t>
  </si>
  <si>
    <t>Net cash from (used in) operating activities</t>
  </si>
  <si>
    <t>Cash flows from investing activities</t>
  </si>
  <si>
    <t>Acquisition of subsidiaries, net of cash acquired</t>
  </si>
  <si>
    <t>Interest received</t>
  </si>
  <si>
    <t>Dividends received</t>
  </si>
  <si>
    <t xml:space="preserve">   investment properties </t>
  </si>
  <si>
    <t>Acquisition of intangible assets</t>
  </si>
  <si>
    <t>Proceeds from repayment of short-term loans to related parties</t>
  </si>
  <si>
    <t xml:space="preserve">Cash paid for short-term loans to related parties </t>
  </si>
  <si>
    <t>Cash paid for increase capital in subsidiaries</t>
  </si>
  <si>
    <t>Cash received from increase capital in subsidiary</t>
  </si>
  <si>
    <t>Net cash from (used in) investing activities</t>
  </si>
  <si>
    <t>Cash flows from financing activities</t>
  </si>
  <si>
    <t>Interest paid</t>
  </si>
  <si>
    <t xml:space="preserve">Dividends paid to owners of the Company </t>
  </si>
  <si>
    <t>Proceeds from short-term loans from related parties</t>
  </si>
  <si>
    <t>Repayment of short-term loans from related parties</t>
  </si>
  <si>
    <t>Repayment of short-term loans from other party</t>
  </si>
  <si>
    <t>Repayment of lease liabilities</t>
  </si>
  <si>
    <t>Proceeds from long-term loans from financial institutions</t>
  </si>
  <si>
    <t>Repayment of long-term loans from financial institutions</t>
  </si>
  <si>
    <t>Net cash from (used in) financing activities</t>
  </si>
  <si>
    <t>Net increase (decrease) in cash and cash equivalents</t>
  </si>
  <si>
    <t xml:space="preserve">   before effect of exchange rates</t>
  </si>
  <si>
    <t>Effect of exchange rate changes on cash and cash equivalents</t>
  </si>
  <si>
    <t>Cash and cash equivalents at beginning of period</t>
  </si>
  <si>
    <t>Cash and cash equivalents at end of period</t>
  </si>
  <si>
    <t>Non-cash transactions</t>
  </si>
  <si>
    <t>Shares payable from acquisition of subsidiary</t>
  </si>
  <si>
    <t>Assets payable which have not yet been paid</t>
  </si>
  <si>
    <t xml:space="preserve">Total liabilities and equity </t>
  </si>
  <si>
    <t>Gain on fair value measurement of investments in associate</t>
  </si>
  <si>
    <t>4, 11</t>
  </si>
  <si>
    <t>4, 8</t>
  </si>
  <si>
    <t>Gain (loss) on cash flow hedges</t>
  </si>
  <si>
    <t xml:space="preserve">  Profit for the period</t>
  </si>
  <si>
    <t>Loss on inventories devaluation</t>
  </si>
  <si>
    <t>Unrealised gain on foreign exchange</t>
  </si>
  <si>
    <t>Other current financial assets</t>
  </si>
  <si>
    <t xml:space="preserve">   financial institutions</t>
  </si>
  <si>
    <t>Increase (decrease) in short-term loans from</t>
  </si>
  <si>
    <t>Share of profit of associate</t>
  </si>
  <si>
    <t>Profit (loss) before income tax expense</t>
  </si>
  <si>
    <t>Share of other comprehensive income of associate</t>
  </si>
  <si>
    <t>Total comprehensive income for the period</t>
  </si>
  <si>
    <t>Total comprehensive income attributable to:</t>
  </si>
  <si>
    <t>(Reversal of) provisions expense</t>
  </si>
  <si>
    <t>Loss on revaluation in fair value</t>
  </si>
  <si>
    <t>9, 13</t>
  </si>
  <si>
    <t>Other comprehensive income (expense) for the period, net of tax</t>
  </si>
  <si>
    <t xml:space="preserve">  Other comprehensive income (expense)</t>
  </si>
  <si>
    <t>Acquisition of property, plant and equipment, and</t>
  </si>
  <si>
    <t xml:space="preserve">   investment properties</t>
  </si>
  <si>
    <t xml:space="preserve">   Distributions to owners</t>
  </si>
  <si>
    <t>Cash paid for product warranty</t>
  </si>
  <si>
    <t>Net cash generated from (used in) operation</t>
  </si>
  <si>
    <t>Cash paid for equity security of other party</t>
  </si>
  <si>
    <t xml:space="preserve">   institutions used as collateral</t>
  </si>
  <si>
    <t>(Increase) decrease in short-term deposit at financial</t>
  </si>
  <si>
    <t>Cash paid for direct borrowing costs</t>
  </si>
  <si>
    <t>Retention receivables</t>
  </si>
  <si>
    <t>4, 5</t>
  </si>
  <si>
    <t xml:space="preserve">  Dividends to owners of the Company</t>
  </si>
  <si>
    <t xml:space="preserve">  Distributions to owners</t>
  </si>
  <si>
    <t xml:space="preserve">  Total distributions to owners</t>
  </si>
  <si>
    <t>hedge</t>
  </si>
  <si>
    <t xml:space="preserve">  Changes in ownership interests in subsidiary</t>
  </si>
  <si>
    <t xml:space="preserve">  Total changes in ownership interests in subsidiary</t>
  </si>
  <si>
    <t xml:space="preserve">  Fair value measurement of investments in subsidiary</t>
  </si>
  <si>
    <t xml:space="preserve">  Distributions to  owners</t>
  </si>
  <si>
    <t>Gain on fair value adjustment of contingent consideration</t>
  </si>
  <si>
    <t>Contract assets</t>
  </si>
  <si>
    <t>Proceeds from sale of property, plant and equipment and</t>
  </si>
  <si>
    <t>Item that will not be reclassified subsequently  to profit or loss</t>
  </si>
  <si>
    <t>Total item that will not be reclassified subsequently to profit or loss</t>
  </si>
  <si>
    <t>(Reversal of) expected credit loss</t>
  </si>
  <si>
    <t>Tax expense (income)</t>
  </si>
  <si>
    <t>Advances for construction - real estate development for sale</t>
  </si>
  <si>
    <t>Income tax relating to item that will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</si>
</sst>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00_);_(* \(#,##0.000\);_(* &quot;-&quot;??_);_(@_)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</numFmts>
  <fonts count="29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4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54173">
    <xf numFmtId="0" fontId="0" fillId="0" borderId="0"/>
    <xf numFmtId="44" fontId="4" fillId="0" borderId="0" applyFont="0" applyFill="0" applyBorder="0" applyAlignment="0" applyProtection="0"/>
    <xf numFmtId="39" fontId="33" fillId="0" borderId="0"/>
    <xf numFmtId="197" fontId="4" fillId="0" borderId="0" applyFont="0" applyFill="0" applyBorder="0" applyAlignment="0" applyProtection="0"/>
    <xf numFmtId="39" fontId="33" fillId="0" borderId="0"/>
    <xf numFmtId="198" fontId="139" fillId="0" borderId="0" applyFont="0" applyFill="0" applyBorder="0" applyAlignment="0" applyProtection="0"/>
    <xf numFmtId="0" fontId="4" fillId="0" borderId="0"/>
    <xf numFmtId="0" fontId="4" fillId="0" borderId="0"/>
    <xf numFmtId="0" fontId="140" fillId="0" borderId="0"/>
    <xf numFmtId="0" fontId="141" fillId="0" borderId="0" applyNumberFormat="0" applyFill="0" applyBorder="0" applyAlignment="0" applyProtection="0">
      <alignment vertical="top"/>
      <protection locked="0"/>
    </xf>
    <xf numFmtId="199" fontId="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39" fontId="33" fillId="0" borderId="0"/>
    <xf numFmtId="39" fontId="33" fillId="0" borderId="0"/>
    <xf numFmtId="0" fontId="143" fillId="0" borderId="0" applyNumberFormat="0" applyFill="0" applyBorder="0" applyAlignment="0" applyProtection="0">
      <alignment vertical="top"/>
      <protection locked="0"/>
    </xf>
    <xf numFmtId="168" fontId="53" fillId="0" borderId="0" applyFont="0" applyFill="0" applyBorder="0" applyAlignment="0" applyProtection="0"/>
    <xf numFmtId="200" fontId="5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11" fillId="0" borderId="0" applyFont="0" applyFill="0" applyBorder="0" applyAlignment="0" applyProtection="0"/>
    <xf numFmtId="201" fontId="5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202" fontId="14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40" fillId="0" borderId="0"/>
    <xf numFmtId="0" fontId="53" fillId="0" borderId="0" applyFont="0" applyFill="0" applyBorder="0" applyAlignment="0" applyProtection="0"/>
    <xf numFmtId="198" fontId="6" fillId="0" borderId="0" applyFont="0" applyFill="0" applyBorder="0" applyAlignment="0" applyProtection="0"/>
    <xf numFmtId="179" fontId="9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6" fillId="0" borderId="0">
      <alignment vertical="top"/>
    </xf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204" fontId="147" fillId="0" borderId="0" applyFont="0" applyFill="0" applyBorder="0" applyAlignment="0" applyProtection="0"/>
    <xf numFmtId="205" fontId="147" fillId="0" borderId="0" applyFont="0" applyFill="0" applyBorder="0" applyAlignment="0" applyProtection="0"/>
    <xf numFmtId="0" fontId="147" fillId="0" borderId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5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6" fillId="56" borderId="0" applyNumberFormat="0" applyBorder="0" applyAlignment="0" applyProtection="0"/>
    <xf numFmtId="0" fontId="34" fillId="2" borderId="0" applyNumberFormat="0" applyBorder="0" applyAlignment="0" applyProtection="0"/>
    <xf numFmtId="192" fontId="226" fillId="56" borderId="0" applyNumberFormat="0" applyBorder="0" applyAlignment="0" applyProtection="0"/>
    <xf numFmtId="0" fontId="31" fillId="2" borderId="0" applyNumberFormat="0" applyBorder="0" applyAlignment="0" applyProtection="0"/>
    <xf numFmtId="0" fontId="226" fillId="56" borderId="0" applyNumberFormat="0" applyBorder="0" applyAlignment="0" applyProtection="0"/>
    <xf numFmtId="0" fontId="227" fillId="56" borderId="0" applyNumberFormat="0" applyBorder="0" applyAlignment="0" applyProtection="0"/>
    <xf numFmtId="0" fontId="31" fillId="2" borderId="0" applyNumberFormat="0" applyBorder="0" applyAlignment="0" applyProtection="0"/>
    <xf numFmtId="0" fontId="227" fillId="56" borderId="0" applyNumberFormat="0" applyBorder="0" applyAlignment="0" applyProtection="0"/>
    <xf numFmtId="192" fontId="227" fillId="56" borderId="0" applyNumberFormat="0" applyBorder="0" applyAlignment="0" applyProtection="0"/>
    <xf numFmtId="0" fontId="226" fillId="57" borderId="0" applyNumberFormat="0" applyBorder="0" applyAlignment="0" applyProtection="0"/>
    <xf numFmtId="0" fontId="34" fillId="3" borderId="0" applyNumberFormat="0" applyBorder="0" applyAlignment="0" applyProtection="0"/>
    <xf numFmtId="192" fontId="226" fillId="57" borderId="0" applyNumberFormat="0" applyBorder="0" applyAlignment="0" applyProtection="0"/>
    <xf numFmtId="0" fontId="31" fillId="3" borderId="0" applyNumberFormat="0" applyBorder="0" applyAlignment="0" applyProtection="0"/>
    <xf numFmtId="0" fontId="226" fillId="57" borderId="0" applyNumberFormat="0" applyBorder="0" applyAlignment="0" applyProtection="0"/>
    <xf numFmtId="0" fontId="227" fillId="57" borderId="0" applyNumberFormat="0" applyBorder="0" applyAlignment="0" applyProtection="0"/>
    <xf numFmtId="0" fontId="31" fillId="3" borderId="0" applyNumberFormat="0" applyBorder="0" applyAlignment="0" applyProtection="0"/>
    <xf numFmtId="0" fontId="227" fillId="57" borderId="0" applyNumberFormat="0" applyBorder="0" applyAlignment="0" applyProtection="0"/>
    <xf numFmtId="192" fontId="227" fillId="57" borderId="0" applyNumberFormat="0" applyBorder="0" applyAlignment="0" applyProtection="0"/>
    <xf numFmtId="0" fontId="226" fillId="58" borderId="0" applyNumberFormat="0" applyBorder="0" applyAlignment="0" applyProtection="0"/>
    <xf numFmtId="0" fontId="34" fillId="4" borderId="0" applyNumberFormat="0" applyBorder="0" applyAlignment="0" applyProtection="0"/>
    <xf numFmtId="192" fontId="226" fillId="58" borderId="0" applyNumberFormat="0" applyBorder="0" applyAlignment="0" applyProtection="0"/>
    <xf numFmtId="0" fontId="31" fillId="4" borderId="0" applyNumberFormat="0" applyBorder="0" applyAlignment="0" applyProtection="0"/>
    <xf numFmtId="0" fontId="226" fillId="58" borderId="0" applyNumberFormat="0" applyBorder="0" applyAlignment="0" applyProtection="0"/>
    <xf numFmtId="0" fontId="227" fillId="58" borderId="0" applyNumberFormat="0" applyBorder="0" applyAlignment="0" applyProtection="0"/>
    <xf numFmtId="0" fontId="31" fillId="4" borderId="0" applyNumberFormat="0" applyBorder="0" applyAlignment="0" applyProtection="0"/>
    <xf numFmtId="0" fontId="227" fillId="58" borderId="0" applyNumberFormat="0" applyBorder="0" applyAlignment="0" applyProtection="0"/>
    <xf numFmtId="192" fontId="227" fillId="58" borderId="0" applyNumberFormat="0" applyBorder="0" applyAlignment="0" applyProtection="0"/>
    <xf numFmtId="0" fontId="226" fillId="59" borderId="0" applyNumberFormat="0" applyBorder="0" applyAlignment="0" applyProtection="0"/>
    <xf numFmtId="0" fontId="34" fillId="5" borderId="0" applyNumberFormat="0" applyBorder="0" applyAlignment="0" applyProtection="0"/>
    <xf numFmtId="192" fontId="226" fillId="59" borderId="0" applyNumberFormat="0" applyBorder="0" applyAlignment="0" applyProtection="0"/>
    <xf numFmtId="0" fontId="31" fillId="5" borderId="0" applyNumberFormat="0" applyBorder="0" applyAlignment="0" applyProtection="0"/>
    <xf numFmtId="0" fontId="226" fillId="59" borderId="0" applyNumberFormat="0" applyBorder="0" applyAlignment="0" applyProtection="0"/>
    <xf numFmtId="0" fontId="227" fillId="59" borderId="0" applyNumberFormat="0" applyBorder="0" applyAlignment="0" applyProtection="0"/>
    <xf numFmtId="0" fontId="31" fillId="5" borderId="0" applyNumberFormat="0" applyBorder="0" applyAlignment="0" applyProtection="0"/>
    <xf numFmtId="0" fontId="227" fillId="59" borderId="0" applyNumberFormat="0" applyBorder="0" applyAlignment="0" applyProtection="0"/>
    <xf numFmtId="192" fontId="227" fillId="59" borderId="0" applyNumberFormat="0" applyBorder="0" applyAlignment="0" applyProtection="0"/>
    <xf numFmtId="0" fontId="226" fillId="60" borderId="0" applyNumberFormat="0" applyBorder="0" applyAlignment="0" applyProtection="0"/>
    <xf numFmtId="0" fontId="34" fillId="6" borderId="0" applyNumberFormat="0" applyBorder="0" applyAlignment="0" applyProtection="0"/>
    <xf numFmtId="192" fontId="226" fillId="60" borderId="0" applyNumberFormat="0" applyBorder="0" applyAlignment="0" applyProtection="0"/>
    <xf numFmtId="0" fontId="31" fillId="6" borderId="0" applyNumberFormat="0" applyBorder="0" applyAlignment="0" applyProtection="0"/>
    <xf numFmtId="0" fontId="226" fillId="60" borderId="0" applyNumberFormat="0" applyBorder="0" applyAlignment="0" applyProtection="0"/>
    <xf numFmtId="0" fontId="227" fillId="60" borderId="0" applyNumberFormat="0" applyBorder="0" applyAlignment="0" applyProtection="0"/>
    <xf numFmtId="0" fontId="31" fillId="6" borderId="0" applyNumberFormat="0" applyBorder="0" applyAlignment="0" applyProtection="0"/>
    <xf numFmtId="0" fontId="227" fillId="60" borderId="0" applyNumberFormat="0" applyBorder="0" applyAlignment="0" applyProtection="0"/>
    <xf numFmtId="192" fontId="227" fillId="60" borderId="0" applyNumberFormat="0" applyBorder="0" applyAlignment="0" applyProtection="0"/>
    <xf numFmtId="0" fontId="226" fillId="61" borderId="0" applyNumberFormat="0" applyBorder="0" applyAlignment="0" applyProtection="0"/>
    <xf numFmtId="0" fontId="34" fillId="7" borderId="0" applyNumberFormat="0" applyBorder="0" applyAlignment="0" applyProtection="0"/>
    <xf numFmtId="192" fontId="226" fillId="61" borderId="0" applyNumberFormat="0" applyBorder="0" applyAlignment="0" applyProtection="0"/>
    <xf numFmtId="0" fontId="31" fillId="7" borderId="0" applyNumberFormat="0" applyBorder="0" applyAlignment="0" applyProtection="0"/>
    <xf numFmtId="0" fontId="226" fillId="61" borderId="0" applyNumberFormat="0" applyBorder="0" applyAlignment="0" applyProtection="0"/>
    <xf numFmtId="0" fontId="227" fillId="61" borderId="0" applyNumberFormat="0" applyBorder="0" applyAlignment="0" applyProtection="0"/>
    <xf numFmtId="0" fontId="31" fillId="7" borderId="0" applyNumberFormat="0" applyBorder="0" applyAlignment="0" applyProtection="0"/>
    <xf numFmtId="0" fontId="227" fillId="61" borderId="0" applyNumberFormat="0" applyBorder="0" applyAlignment="0" applyProtection="0"/>
    <xf numFmtId="192" fontId="227" fillId="61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49" fillId="2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49" fillId="3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49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5" borderId="0" applyNumberFormat="0" applyBorder="0" applyAlignment="0" applyProtection="0"/>
    <xf numFmtId="0" fontId="49" fillId="5" borderId="0" applyNumberFormat="0" applyBorder="0" applyAlignment="0" applyProtection="0"/>
    <xf numFmtId="0" fontId="31" fillId="6" borderId="0" applyNumberFormat="0" applyBorder="0" applyAlignment="0" applyProtection="0"/>
    <xf numFmtId="0" fontId="49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7" borderId="0" applyNumberFormat="0" applyBorder="0" applyAlignment="0" applyProtection="0"/>
    <xf numFmtId="0" fontId="49" fillId="7" borderId="0" applyNumberFormat="0" applyBorder="0" applyAlignment="0" applyProtection="0"/>
    <xf numFmtId="206" fontId="4" fillId="0" borderId="0" applyProtection="0">
      <protection locked="0"/>
    </xf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26" fillId="62" borderId="0" applyNumberFormat="0" applyBorder="0" applyAlignment="0" applyProtection="0"/>
    <xf numFmtId="0" fontId="34" fillId="10" borderId="0" applyNumberFormat="0" applyBorder="0" applyAlignment="0" applyProtection="0"/>
    <xf numFmtId="192" fontId="226" fillId="62" borderId="0" applyNumberFormat="0" applyBorder="0" applyAlignment="0" applyProtection="0"/>
    <xf numFmtId="0" fontId="31" fillId="10" borderId="0" applyNumberFormat="0" applyBorder="0" applyAlignment="0" applyProtection="0"/>
    <xf numFmtId="0" fontId="226" fillId="62" borderId="0" applyNumberFormat="0" applyBorder="0" applyAlignment="0" applyProtection="0"/>
    <xf numFmtId="0" fontId="227" fillId="62" borderId="0" applyNumberFormat="0" applyBorder="0" applyAlignment="0" applyProtection="0"/>
    <xf numFmtId="0" fontId="31" fillId="10" borderId="0" applyNumberFormat="0" applyBorder="0" applyAlignment="0" applyProtection="0"/>
    <xf numFmtId="0" fontId="227" fillId="62" borderId="0" applyNumberFormat="0" applyBorder="0" applyAlignment="0" applyProtection="0"/>
    <xf numFmtId="192" fontId="227" fillId="62" borderId="0" applyNumberFormat="0" applyBorder="0" applyAlignment="0" applyProtection="0"/>
    <xf numFmtId="0" fontId="226" fillId="63" borderId="0" applyNumberFormat="0" applyBorder="0" applyAlignment="0" applyProtection="0"/>
    <xf numFmtId="0" fontId="34" fillId="8" borderId="0" applyNumberFormat="0" applyBorder="0" applyAlignment="0" applyProtection="0"/>
    <xf numFmtId="192" fontId="226" fillId="63" borderId="0" applyNumberFormat="0" applyBorder="0" applyAlignment="0" applyProtection="0"/>
    <xf numFmtId="0" fontId="31" fillId="8" borderId="0" applyNumberFormat="0" applyBorder="0" applyAlignment="0" applyProtection="0"/>
    <xf numFmtId="0" fontId="226" fillId="63" borderId="0" applyNumberFormat="0" applyBorder="0" applyAlignment="0" applyProtection="0"/>
    <xf numFmtId="0" fontId="227" fillId="63" borderId="0" applyNumberFormat="0" applyBorder="0" applyAlignment="0" applyProtection="0"/>
    <xf numFmtId="0" fontId="31" fillId="8" borderId="0" applyNumberFormat="0" applyBorder="0" applyAlignment="0" applyProtection="0"/>
    <xf numFmtId="0" fontId="227" fillId="63" borderId="0" applyNumberFormat="0" applyBorder="0" applyAlignment="0" applyProtection="0"/>
    <xf numFmtId="192" fontId="227" fillId="63" borderId="0" applyNumberFormat="0" applyBorder="0" applyAlignment="0" applyProtection="0"/>
    <xf numFmtId="0" fontId="226" fillId="64" borderId="0" applyNumberFormat="0" applyBorder="0" applyAlignment="0" applyProtection="0"/>
    <xf numFmtId="0" fontId="34" fillId="11" borderId="0" applyNumberFormat="0" applyBorder="0" applyAlignment="0" applyProtection="0"/>
    <xf numFmtId="192" fontId="226" fillId="64" borderId="0" applyNumberFormat="0" applyBorder="0" applyAlignment="0" applyProtection="0"/>
    <xf numFmtId="0" fontId="31" fillId="11" borderId="0" applyNumberFormat="0" applyBorder="0" applyAlignment="0" applyProtection="0"/>
    <xf numFmtId="0" fontId="226" fillId="64" borderId="0" applyNumberFormat="0" applyBorder="0" applyAlignment="0" applyProtection="0"/>
    <xf numFmtId="0" fontId="227" fillId="64" borderId="0" applyNumberFormat="0" applyBorder="0" applyAlignment="0" applyProtection="0"/>
    <xf numFmtId="0" fontId="31" fillId="11" borderId="0" applyNumberFormat="0" applyBorder="0" applyAlignment="0" applyProtection="0"/>
    <xf numFmtId="0" fontId="227" fillId="64" borderId="0" applyNumberFormat="0" applyBorder="0" applyAlignment="0" applyProtection="0"/>
    <xf numFmtId="192" fontId="227" fillId="64" borderId="0" applyNumberFormat="0" applyBorder="0" applyAlignment="0" applyProtection="0"/>
    <xf numFmtId="0" fontId="226" fillId="65" borderId="0" applyNumberFormat="0" applyBorder="0" applyAlignment="0" applyProtection="0"/>
    <xf numFmtId="0" fontId="34" fillId="5" borderId="0" applyNumberFormat="0" applyBorder="0" applyAlignment="0" applyProtection="0"/>
    <xf numFmtId="192" fontId="226" fillId="65" borderId="0" applyNumberFormat="0" applyBorder="0" applyAlignment="0" applyProtection="0"/>
    <xf numFmtId="0" fontId="31" fillId="5" borderId="0" applyNumberFormat="0" applyBorder="0" applyAlignment="0" applyProtection="0"/>
    <xf numFmtId="0" fontId="226" fillId="65" borderId="0" applyNumberFormat="0" applyBorder="0" applyAlignment="0" applyProtection="0"/>
    <xf numFmtId="0" fontId="227" fillId="65" borderId="0" applyNumberFormat="0" applyBorder="0" applyAlignment="0" applyProtection="0"/>
    <xf numFmtId="0" fontId="31" fillId="5" borderId="0" applyNumberFormat="0" applyBorder="0" applyAlignment="0" applyProtection="0"/>
    <xf numFmtId="0" fontId="227" fillId="65" borderId="0" applyNumberFormat="0" applyBorder="0" applyAlignment="0" applyProtection="0"/>
    <xf numFmtId="192" fontId="227" fillId="65" borderId="0" applyNumberFormat="0" applyBorder="0" applyAlignment="0" applyProtection="0"/>
    <xf numFmtId="0" fontId="226" fillId="66" borderId="0" applyNumberFormat="0" applyBorder="0" applyAlignment="0" applyProtection="0"/>
    <xf numFmtId="0" fontId="34" fillId="10" borderId="0" applyNumberFormat="0" applyBorder="0" applyAlignment="0" applyProtection="0"/>
    <xf numFmtId="192" fontId="226" fillId="66" borderId="0" applyNumberFormat="0" applyBorder="0" applyAlignment="0" applyProtection="0"/>
    <xf numFmtId="0" fontId="31" fillId="10" borderId="0" applyNumberFormat="0" applyBorder="0" applyAlignment="0" applyProtection="0"/>
    <xf numFmtId="0" fontId="226" fillId="66" borderId="0" applyNumberFormat="0" applyBorder="0" applyAlignment="0" applyProtection="0"/>
    <xf numFmtId="0" fontId="227" fillId="66" borderId="0" applyNumberFormat="0" applyBorder="0" applyAlignment="0" applyProtection="0"/>
    <xf numFmtId="0" fontId="31" fillId="10" borderId="0" applyNumberFormat="0" applyBorder="0" applyAlignment="0" applyProtection="0"/>
    <xf numFmtId="0" fontId="227" fillId="66" borderId="0" applyNumberFormat="0" applyBorder="0" applyAlignment="0" applyProtection="0"/>
    <xf numFmtId="192" fontId="227" fillId="66" borderId="0" applyNumberFormat="0" applyBorder="0" applyAlignment="0" applyProtection="0"/>
    <xf numFmtId="0" fontId="226" fillId="67" borderId="0" applyNumberFormat="0" applyBorder="0" applyAlignment="0" applyProtection="0"/>
    <xf numFmtId="0" fontId="34" fillId="12" borderId="0" applyNumberFormat="0" applyBorder="0" applyAlignment="0" applyProtection="0"/>
    <xf numFmtId="192" fontId="226" fillId="67" borderId="0" applyNumberFormat="0" applyBorder="0" applyAlignment="0" applyProtection="0"/>
    <xf numFmtId="0" fontId="31" fillId="12" borderId="0" applyNumberFormat="0" applyBorder="0" applyAlignment="0" applyProtection="0"/>
    <xf numFmtId="0" fontId="226" fillId="67" borderId="0" applyNumberFormat="0" applyBorder="0" applyAlignment="0" applyProtection="0"/>
    <xf numFmtId="0" fontId="227" fillId="67" borderId="0" applyNumberFormat="0" applyBorder="0" applyAlignment="0" applyProtection="0"/>
    <xf numFmtId="0" fontId="31" fillId="12" borderId="0" applyNumberFormat="0" applyBorder="0" applyAlignment="0" applyProtection="0"/>
    <xf numFmtId="0" fontId="227" fillId="67" borderId="0" applyNumberFormat="0" applyBorder="0" applyAlignment="0" applyProtection="0"/>
    <xf numFmtId="192" fontId="227" fillId="67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49" fillId="10" borderId="0" applyNumberFormat="0" applyBorder="0" applyAlignment="0" applyProtection="0"/>
    <xf numFmtId="0" fontId="31" fillId="8" borderId="0" applyNumberFormat="0" applyBorder="0" applyAlignment="0" applyProtection="0"/>
    <xf numFmtId="0" fontId="49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11" borderId="0" applyNumberFormat="0" applyBorder="0" applyAlignment="0" applyProtection="0"/>
    <xf numFmtId="0" fontId="49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49" fillId="5" borderId="0" applyNumberFormat="0" applyBorder="0" applyAlignment="0" applyProtection="0"/>
    <xf numFmtId="0" fontId="31" fillId="10" borderId="0" applyNumberFormat="0" applyBorder="0" applyAlignment="0" applyProtection="0"/>
    <xf numFmtId="0" fontId="49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49" fillId="12" borderId="0" applyNumberFormat="0" applyBorder="0" applyAlignment="0" applyProtection="0"/>
    <xf numFmtId="43" fontId="151" fillId="0" borderId="1">
      <alignment horizontal="right" vertical="center"/>
    </xf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192" fontId="228" fillId="68" borderId="0" applyNumberFormat="0" applyBorder="0" applyAlignment="0" applyProtection="0"/>
    <xf numFmtId="0" fontId="36" fillId="15" borderId="0" applyNumberFormat="0" applyBorder="0" applyAlignment="0" applyProtection="0"/>
    <xf numFmtId="0" fontId="228" fillId="68" borderId="0" applyNumberFormat="0" applyBorder="0" applyAlignment="0" applyProtection="0"/>
    <xf numFmtId="0" fontId="229" fillId="68" borderId="0" applyNumberFormat="0" applyBorder="0" applyAlignment="0" applyProtection="0"/>
    <xf numFmtId="0" fontId="36" fillId="15" borderId="0" applyNumberFormat="0" applyBorder="0" applyAlignment="0" applyProtection="0"/>
    <xf numFmtId="0" fontId="229" fillId="68" borderId="0" applyNumberFormat="0" applyBorder="0" applyAlignment="0" applyProtection="0"/>
    <xf numFmtId="192" fontId="229" fillId="68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192" fontId="228" fillId="69" borderId="0" applyNumberFormat="0" applyBorder="0" applyAlignment="0" applyProtection="0"/>
    <xf numFmtId="0" fontId="36" fillId="8" borderId="0" applyNumberFormat="0" applyBorder="0" applyAlignment="0" applyProtection="0"/>
    <xf numFmtId="0" fontId="228" fillId="69" borderId="0" applyNumberFormat="0" applyBorder="0" applyAlignment="0" applyProtection="0"/>
    <xf numFmtId="0" fontId="229" fillId="69" borderId="0" applyNumberFormat="0" applyBorder="0" applyAlignment="0" applyProtection="0"/>
    <xf numFmtId="0" fontId="36" fillId="8" borderId="0" applyNumberFormat="0" applyBorder="0" applyAlignment="0" applyProtection="0"/>
    <xf numFmtId="0" fontId="229" fillId="69" borderId="0" applyNumberFormat="0" applyBorder="0" applyAlignment="0" applyProtection="0"/>
    <xf numFmtId="192" fontId="229" fillId="69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192" fontId="228" fillId="70" borderId="0" applyNumberFormat="0" applyBorder="0" applyAlignment="0" applyProtection="0"/>
    <xf numFmtId="0" fontId="36" fillId="11" borderId="0" applyNumberFormat="0" applyBorder="0" applyAlignment="0" applyProtection="0"/>
    <xf numFmtId="0" fontId="228" fillId="70" borderId="0" applyNumberFormat="0" applyBorder="0" applyAlignment="0" applyProtection="0"/>
    <xf numFmtId="0" fontId="229" fillId="70" borderId="0" applyNumberFormat="0" applyBorder="0" applyAlignment="0" applyProtection="0"/>
    <xf numFmtId="0" fontId="36" fillId="11" borderId="0" applyNumberFormat="0" applyBorder="0" applyAlignment="0" applyProtection="0"/>
    <xf numFmtId="0" fontId="229" fillId="70" borderId="0" applyNumberFormat="0" applyBorder="0" applyAlignment="0" applyProtection="0"/>
    <xf numFmtId="192" fontId="229" fillId="70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192" fontId="228" fillId="71" borderId="0" applyNumberFormat="0" applyBorder="0" applyAlignment="0" applyProtection="0"/>
    <xf numFmtId="0" fontId="36" fillId="16" borderId="0" applyNumberFormat="0" applyBorder="0" applyAlignment="0" applyProtection="0"/>
    <xf numFmtId="0" fontId="228" fillId="71" borderId="0" applyNumberFormat="0" applyBorder="0" applyAlignment="0" applyProtection="0"/>
    <xf numFmtId="0" fontId="229" fillId="71" borderId="0" applyNumberFormat="0" applyBorder="0" applyAlignment="0" applyProtection="0"/>
    <xf numFmtId="0" fontId="36" fillId="16" borderId="0" applyNumberFormat="0" applyBorder="0" applyAlignment="0" applyProtection="0"/>
    <xf numFmtId="0" fontId="229" fillId="71" borderId="0" applyNumberFormat="0" applyBorder="0" applyAlignment="0" applyProtection="0"/>
    <xf numFmtId="192" fontId="229" fillId="71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192" fontId="228" fillId="72" borderId="0" applyNumberFormat="0" applyBorder="0" applyAlignment="0" applyProtection="0"/>
    <xf numFmtId="0" fontId="36" fillId="17" borderId="0" applyNumberFormat="0" applyBorder="0" applyAlignment="0" applyProtection="0"/>
    <xf numFmtId="0" fontId="228" fillId="72" borderId="0" applyNumberFormat="0" applyBorder="0" applyAlignment="0" applyProtection="0"/>
    <xf numFmtId="0" fontId="229" fillId="72" borderId="0" applyNumberFormat="0" applyBorder="0" applyAlignment="0" applyProtection="0"/>
    <xf numFmtId="0" fontId="36" fillId="17" borderId="0" applyNumberFormat="0" applyBorder="0" applyAlignment="0" applyProtection="0"/>
    <xf numFmtId="0" fontId="229" fillId="72" borderId="0" applyNumberFormat="0" applyBorder="0" applyAlignment="0" applyProtection="0"/>
    <xf numFmtId="192" fontId="229" fillId="72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192" fontId="228" fillId="73" borderId="0" applyNumberFormat="0" applyBorder="0" applyAlignment="0" applyProtection="0"/>
    <xf numFmtId="0" fontId="36" fillId="18" borderId="0" applyNumberFormat="0" applyBorder="0" applyAlignment="0" applyProtection="0"/>
    <xf numFmtId="0" fontId="228" fillId="73" borderId="0" applyNumberFormat="0" applyBorder="0" applyAlignment="0" applyProtection="0"/>
    <xf numFmtId="0" fontId="229" fillId="73" borderId="0" applyNumberFormat="0" applyBorder="0" applyAlignment="0" applyProtection="0"/>
    <xf numFmtId="0" fontId="36" fillId="18" borderId="0" applyNumberFormat="0" applyBorder="0" applyAlignment="0" applyProtection="0"/>
    <xf numFmtId="0" fontId="229" fillId="73" borderId="0" applyNumberFormat="0" applyBorder="0" applyAlignment="0" applyProtection="0"/>
    <xf numFmtId="192" fontId="229" fillId="73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152" fillId="15" borderId="0" applyNumberFormat="0" applyBorder="0" applyAlignment="0" applyProtection="0"/>
    <xf numFmtId="0" fontId="36" fillId="8" borderId="0" applyNumberFormat="0" applyBorder="0" applyAlignment="0" applyProtection="0"/>
    <xf numFmtId="0" fontId="152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152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152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152" fillId="17" borderId="0" applyNumberFormat="0" applyBorder="0" applyAlignment="0" applyProtection="0"/>
    <xf numFmtId="0" fontId="36" fillId="8" borderId="0" applyNumberFormat="0" applyBorder="0" applyAlignment="0" applyProtection="0"/>
    <xf numFmtId="0" fontId="36" fillId="18" borderId="0" applyNumberFormat="0" applyBorder="0" applyAlignment="0" applyProtection="0"/>
    <xf numFmtId="0" fontId="152" fillId="18" borderId="0" applyNumberFormat="0" applyBorder="0" applyAlignment="0" applyProtection="0"/>
    <xf numFmtId="9" fontId="37" fillId="0" borderId="0"/>
    <xf numFmtId="9" fontId="53" fillId="0" borderId="0"/>
    <xf numFmtId="0" fontId="153" fillId="0" borderId="0" applyFont="0" applyFill="0" applyBorder="0" applyAlignment="0" applyProtection="0"/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32" fillId="0" borderId="0"/>
    <xf numFmtId="0" fontId="132" fillId="0" borderId="3" applyFill="0">
      <alignment horizontal="center"/>
      <protection locked="0"/>
    </xf>
    <xf numFmtId="0" fontId="132" fillId="0" borderId="3" applyFill="0">
      <alignment horizontal="center"/>
      <protection locked="0"/>
    </xf>
    <xf numFmtId="0" fontId="154" fillId="0" borderId="0" applyFill="0">
      <alignment horizontal="center"/>
      <protection locked="0"/>
    </xf>
    <xf numFmtId="0" fontId="154" fillId="20" borderId="0"/>
    <xf numFmtId="0" fontId="154" fillId="0" borderId="0">
      <protection locked="0"/>
    </xf>
    <xf numFmtId="0" fontId="154" fillId="0" borderId="0"/>
    <xf numFmtId="207" fontId="154" fillId="0" borderId="0"/>
    <xf numFmtId="208" fontId="154" fillId="0" borderId="0"/>
    <xf numFmtId="0" fontId="132" fillId="21" borderId="0">
      <alignment horizontal="right"/>
    </xf>
    <xf numFmtId="0" fontId="154" fillId="0" borderId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192" fontId="228" fillId="74" borderId="0" applyNumberFormat="0" applyBorder="0" applyAlignment="0" applyProtection="0"/>
    <xf numFmtId="0" fontId="36" fillId="22" borderId="0" applyNumberFormat="0" applyBorder="0" applyAlignment="0" applyProtection="0"/>
    <xf numFmtId="0" fontId="228" fillId="74" borderId="0" applyNumberFormat="0" applyBorder="0" applyAlignment="0" applyProtection="0"/>
    <xf numFmtId="0" fontId="229" fillId="74" borderId="0" applyNumberFormat="0" applyBorder="0" applyAlignment="0" applyProtection="0"/>
    <xf numFmtId="0" fontId="36" fillId="22" borderId="0" applyNumberFormat="0" applyBorder="0" applyAlignment="0" applyProtection="0"/>
    <xf numFmtId="0" fontId="229" fillId="74" borderId="0" applyNumberFormat="0" applyBorder="0" applyAlignment="0" applyProtection="0"/>
    <xf numFmtId="192" fontId="229" fillId="74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192" fontId="228" fillId="75" borderId="0" applyNumberFormat="0" applyBorder="0" applyAlignment="0" applyProtection="0"/>
    <xf numFmtId="0" fontId="36" fillId="23" borderId="0" applyNumberFormat="0" applyBorder="0" applyAlignment="0" applyProtection="0"/>
    <xf numFmtId="0" fontId="228" fillId="75" borderId="0" applyNumberFormat="0" applyBorder="0" applyAlignment="0" applyProtection="0"/>
    <xf numFmtId="0" fontId="229" fillId="75" borderId="0" applyNumberFormat="0" applyBorder="0" applyAlignment="0" applyProtection="0"/>
    <xf numFmtId="0" fontId="36" fillId="23" borderId="0" applyNumberFormat="0" applyBorder="0" applyAlignment="0" applyProtection="0"/>
    <xf numFmtId="0" fontId="229" fillId="75" borderId="0" applyNumberFormat="0" applyBorder="0" applyAlignment="0" applyProtection="0"/>
    <xf numFmtId="192" fontId="229" fillId="75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192" fontId="228" fillId="76" borderId="0" applyNumberFormat="0" applyBorder="0" applyAlignment="0" applyProtection="0"/>
    <xf numFmtId="0" fontId="36" fillId="24" borderId="0" applyNumberFormat="0" applyBorder="0" applyAlignment="0" applyProtection="0"/>
    <xf numFmtId="0" fontId="228" fillId="76" borderId="0" applyNumberFormat="0" applyBorder="0" applyAlignment="0" applyProtection="0"/>
    <xf numFmtId="0" fontId="229" fillId="76" borderId="0" applyNumberFormat="0" applyBorder="0" applyAlignment="0" applyProtection="0"/>
    <xf numFmtId="0" fontId="36" fillId="24" borderId="0" applyNumberFormat="0" applyBorder="0" applyAlignment="0" applyProtection="0"/>
    <xf numFmtId="0" fontId="229" fillId="76" borderId="0" applyNumberFormat="0" applyBorder="0" applyAlignment="0" applyProtection="0"/>
    <xf numFmtId="192" fontId="229" fillId="76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192" fontId="228" fillId="77" borderId="0" applyNumberFormat="0" applyBorder="0" applyAlignment="0" applyProtection="0"/>
    <xf numFmtId="0" fontId="36" fillId="16" borderId="0" applyNumberFormat="0" applyBorder="0" applyAlignment="0" applyProtection="0"/>
    <xf numFmtId="0" fontId="228" fillId="77" borderId="0" applyNumberFormat="0" applyBorder="0" applyAlignment="0" applyProtection="0"/>
    <xf numFmtId="0" fontId="229" fillId="77" borderId="0" applyNumberFormat="0" applyBorder="0" applyAlignment="0" applyProtection="0"/>
    <xf numFmtId="0" fontId="36" fillId="16" borderId="0" applyNumberFormat="0" applyBorder="0" applyAlignment="0" applyProtection="0"/>
    <xf numFmtId="0" fontId="229" fillId="77" borderId="0" applyNumberFormat="0" applyBorder="0" applyAlignment="0" applyProtection="0"/>
    <xf numFmtId="192" fontId="229" fillId="77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192" fontId="228" fillId="78" borderId="0" applyNumberFormat="0" applyBorder="0" applyAlignment="0" applyProtection="0"/>
    <xf numFmtId="0" fontId="36" fillId="17" borderId="0" applyNumberFormat="0" applyBorder="0" applyAlignment="0" applyProtection="0"/>
    <xf numFmtId="0" fontId="228" fillId="78" borderId="0" applyNumberFormat="0" applyBorder="0" applyAlignment="0" applyProtection="0"/>
    <xf numFmtId="0" fontId="229" fillId="78" borderId="0" applyNumberFormat="0" applyBorder="0" applyAlignment="0" applyProtection="0"/>
    <xf numFmtId="0" fontId="36" fillId="17" borderId="0" applyNumberFormat="0" applyBorder="0" applyAlignment="0" applyProtection="0"/>
    <xf numFmtId="0" fontId="229" fillId="78" borderId="0" applyNumberFormat="0" applyBorder="0" applyAlignment="0" applyProtection="0"/>
    <xf numFmtId="192" fontId="229" fillId="78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192" fontId="228" fillId="79" borderId="0" applyNumberFormat="0" applyBorder="0" applyAlignment="0" applyProtection="0"/>
    <xf numFmtId="0" fontId="36" fillId="25" borderId="0" applyNumberFormat="0" applyBorder="0" applyAlignment="0" applyProtection="0"/>
    <xf numFmtId="0" fontId="228" fillId="79" borderId="0" applyNumberFormat="0" applyBorder="0" applyAlignment="0" applyProtection="0"/>
    <xf numFmtId="0" fontId="229" fillId="79" borderId="0" applyNumberFormat="0" applyBorder="0" applyAlignment="0" applyProtection="0"/>
    <xf numFmtId="0" fontId="36" fillId="25" borderId="0" applyNumberFormat="0" applyBorder="0" applyAlignment="0" applyProtection="0"/>
    <xf numFmtId="0" fontId="229" fillId="79" borderId="0" applyNumberFormat="0" applyBorder="0" applyAlignment="0" applyProtection="0"/>
    <xf numFmtId="192" fontId="229" fillId="7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5" borderId="0" applyNumberFormat="0" applyBorder="0" applyAlignment="0" applyProtection="0"/>
    <xf numFmtId="0" fontId="5" fillId="0" borderId="0">
      <alignment horizontal="center" wrapText="1"/>
      <protection locked="0"/>
    </xf>
    <xf numFmtId="0" fontId="26" fillId="13" borderId="4" applyNumberFormat="0" applyAlignment="0" applyProtection="0"/>
    <xf numFmtId="0" fontId="26" fillId="13" borderId="4" applyNumberFormat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192" fontId="230" fillId="80" borderId="0" applyNumberFormat="0" applyBorder="0" applyAlignment="0" applyProtection="0"/>
    <xf numFmtId="0" fontId="39" fillId="3" borderId="0" applyNumberFormat="0" applyBorder="0" applyAlignment="0" applyProtection="0"/>
    <xf numFmtId="0" fontId="230" fillId="80" borderId="0" applyNumberFormat="0" applyBorder="0" applyAlignment="0" applyProtection="0"/>
    <xf numFmtId="0" fontId="231" fillId="80" borderId="0" applyNumberFormat="0" applyBorder="0" applyAlignment="0" applyProtection="0"/>
    <xf numFmtId="0" fontId="39" fillId="3" borderId="0" applyNumberFormat="0" applyBorder="0" applyAlignment="0" applyProtection="0"/>
    <xf numFmtId="0" fontId="231" fillId="80" borderId="0" applyNumberFormat="0" applyBorder="0" applyAlignment="0" applyProtection="0"/>
    <xf numFmtId="192" fontId="231" fillId="80" borderId="0" applyNumberFormat="0" applyBorder="0" applyAlignment="0" applyProtection="0"/>
    <xf numFmtId="0" fontId="17" fillId="13" borderId="5" applyNumberFormat="0" applyAlignment="0" applyProtection="0"/>
    <xf numFmtId="0" fontId="17" fillId="13" borderId="5" applyNumberFormat="0" applyAlignment="0" applyProtection="0"/>
    <xf numFmtId="37" fontId="155" fillId="0" borderId="0"/>
    <xf numFmtId="0" fontId="54" fillId="0" borderId="0" applyNumberFormat="0" applyFill="0" applyBorder="0" applyAlignment="0" applyProtection="0"/>
    <xf numFmtId="37" fontId="64" fillId="0" borderId="0"/>
    <xf numFmtId="37" fontId="64" fillId="0" borderId="0"/>
    <xf numFmtId="0" fontId="44" fillId="0" borderId="0" applyFont="0"/>
    <xf numFmtId="0" fontId="44" fillId="0" borderId="0" applyFont="0"/>
    <xf numFmtId="192" fontId="44" fillId="0" borderId="0" applyFont="0"/>
    <xf numFmtId="192" fontId="44" fillId="0" borderId="0" applyFont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5" fontId="40" fillId="0" borderId="6" applyAlignment="0" applyProtection="0"/>
    <xf numFmtId="172" fontId="32" fillId="0" borderId="0" applyFill="0" applyBorder="0" applyAlignment="0"/>
    <xf numFmtId="0" fontId="32" fillId="0" borderId="0" applyFill="0" applyBorder="0" applyAlignment="0"/>
    <xf numFmtId="209" fontId="4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174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210" fontId="124" fillId="0" borderId="0" applyFill="0" applyBorder="0" applyAlignment="0"/>
    <xf numFmtId="175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211" fontId="156" fillId="0" borderId="0" applyFill="0" applyBorder="0" applyAlignment="0"/>
    <xf numFmtId="176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66" fontId="156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56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2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2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192" fontId="232" fillId="81" borderId="39" applyNumberFormat="0" applyAlignment="0" applyProtection="0"/>
    <xf numFmtId="0" fontId="233" fillId="81" borderId="39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233" fillId="81" borderId="39" applyNumberFormat="0" applyAlignment="0" applyProtection="0"/>
    <xf numFmtId="192" fontId="233" fillId="81" borderId="39" applyNumberFormat="0" applyAlignment="0" applyProtection="0"/>
    <xf numFmtId="0" fontId="42" fillId="13" borderId="5" applyNumberFormat="0" applyAlignment="0" applyProtection="0"/>
    <xf numFmtId="0" fontId="43" fillId="0" borderId="0"/>
    <xf numFmtId="0" fontId="43" fillId="0" borderId="0"/>
    <xf numFmtId="192" fontId="43" fillId="0" borderId="0"/>
    <xf numFmtId="192" fontId="43" fillId="0" borderId="0"/>
    <xf numFmtId="3" fontId="44" fillId="0" borderId="2"/>
    <xf numFmtId="3" fontId="44" fillId="0" borderId="2"/>
    <xf numFmtId="3" fontId="44" fillId="0" borderId="2"/>
    <xf numFmtId="3" fontId="44" fillId="0" borderId="2"/>
    <xf numFmtId="3" fontId="44" fillId="0" borderId="2"/>
    <xf numFmtId="0" fontId="234" fillId="82" borderId="40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6" fillId="26" borderId="7" applyNumberFormat="0" applyAlignment="0" applyProtection="0"/>
    <xf numFmtId="0" fontId="46" fillId="26" borderId="7" applyNumberFormat="0" applyAlignment="0" applyProtection="0"/>
    <xf numFmtId="0" fontId="46" fillId="26" borderId="7" applyNumberFormat="0" applyAlignment="0" applyProtection="0"/>
    <xf numFmtId="0" fontId="46" fillId="26" borderId="7" applyNumberFormat="0" applyAlignment="0" applyProtection="0"/>
    <xf numFmtId="0" fontId="234" fillId="82" borderId="40" applyNumberFormat="0" applyAlignment="0" applyProtection="0"/>
    <xf numFmtId="0" fontId="235" fillId="82" borderId="40" applyNumberFormat="0" applyAlignment="0" applyProtection="0"/>
    <xf numFmtId="0" fontId="46" fillId="26" borderId="7" applyNumberFormat="0" applyAlignment="0" applyProtection="0"/>
    <xf numFmtId="0" fontId="235" fillId="82" borderId="40" applyNumberFormat="0" applyAlignment="0" applyProtection="0"/>
    <xf numFmtId="0" fontId="46" fillId="26" borderId="7" applyNumberFormat="0" applyAlignment="0" applyProtection="0"/>
    <xf numFmtId="0" fontId="46" fillId="26" borderId="7" applyNumberFormat="0" applyAlignment="0" applyProtection="0"/>
    <xf numFmtId="192" fontId="235" fillId="82" borderId="40" applyNumberFormat="0" applyAlignment="0" applyProtection="0"/>
    <xf numFmtId="0" fontId="46" fillId="26" borderId="7" applyNumberFormat="0" applyAlignment="0" applyProtection="0"/>
    <xf numFmtId="0" fontId="157" fillId="27" borderId="8">
      <alignment horizontal="center" wrapText="1"/>
    </xf>
    <xf numFmtId="43" fontId="4" fillId="0" borderId="0" applyFont="0" applyFill="0" applyBorder="0" applyAlignment="0" applyProtection="0"/>
    <xf numFmtId="179" fontId="47" fillId="0" borderId="0"/>
    <xf numFmtId="214" fontId="158" fillId="0" borderId="0"/>
    <xf numFmtId="179" fontId="47" fillId="0" borderId="0"/>
    <xf numFmtId="214" fontId="158" fillId="0" borderId="0"/>
    <xf numFmtId="179" fontId="47" fillId="0" borderId="0"/>
    <xf numFmtId="214" fontId="158" fillId="0" borderId="0"/>
    <xf numFmtId="179" fontId="47" fillId="0" borderId="0"/>
    <xf numFmtId="214" fontId="158" fillId="0" borderId="0"/>
    <xf numFmtId="179" fontId="47" fillId="0" borderId="0"/>
    <xf numFmtId="214" fontId="158" fillId="0" borderId="0"/>
    <xf numFmtId="179" fontId="47" fillId="0" borderId="0"/>
    <xf numFmtId="214" fontId="158" fillId="0" borderId="0"/>
    <xf numFmtId="39" fontId="33" fillId="0" borderId="0"/>
    <xf numFmtId="214" fontId="158" fillId="0" borderId="0"/>
    <xf numFmtId="179" fontId="47" fillId="0" borderId="0"/>
    <xf numFmtId="39" fontId="33" fillId="0" borderId="0"/>
    <xf numFmtId="214" fontId="158" fillId="0" borderId="0"/>
    <xf numFmtId="179" fontId="47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2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5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24" fillId="0" borderId="0" applyFont="0" applyFill="0" applyBorder="0" applyAlignment="0" applyProtection="0"/>
    <xf numFmtId="170" fontId="1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70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80" fontId="53" fillId="0" borderId="0"/>
    <xf numFmtId="180" fontId="37" fillId="0" borderId="0"/>
    <xf numFmtId="3" fontId="4" fillId="0" borderId="0" applyFont="0" applyFill="0" applyBorder="0" applyAlignment="0" applyProtection="0"/>
    <xf numFmtId="0" fontId="160" fillId="0" borderId="0" applyNumberFormat="0" applyAlignment="0">
      <alignment horizontal="left"/>
    </xf>
    <xf numFmtId="215" fontId="32" fillId="0" borderId="0" applyFill="0" applyBorder="0" applyProtection="0"/>
    <xf numFmtId="0" fontId="161" fillId="0" borderId="0"/>
    <xf numFmtId="0" fontId="161" fillId="0" borderId="0"/>
    <xf numFmtId="181" fontId="54" fillId="0" borderId="2"/>
    <xf numFmtId="181" fontId="54" fillId="0" borderId="2"/>
    <xf numFmtId="0" fontId="54" fillId="0" borderId="2"/>
    <xf numFmtId="0" fontId="54" fillId="0" borderId="2"/>
    <xf numFmtId="0" fontId="54" fillId="0" borderId="2"/>
    <xf numFmtId="0" fontId="54" fillId="0" borderId="2"/>
    <xf numFmtId="198" fontId="91" fillId="0" borderId="9" applyBorder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2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6" fontId="4" fillId="0" borderId="0">
      <protection locked="0"/>
    </xf>
    <xf numFmtId="217" fontId="53" fillId="0" borderId="0" applyFont="0" applyFill="0" applyBorder="0" applyAlignment="0" applyProtection="0"/>
    <xf numFmtId="182" fontId="53" fillId="0" borderId="0"/>
    <xf numFmtId="182" fontId="37" fillId="0" borderId="0"/>
    <xf numFmtId="218" fontId="4" fillId="0" borderId="0"/>
    <xf numFmtId="0" fontId="119" fillId="28" borderId="0" applyNumberFormat="0" applyFont="0" applyFill="0" applyBorder="0" applyProtection="0">
      <alignment horizontal="left"/>
    </xf>
    <xf numFmtId="0" fontId="55" fillId="0" borderId="0" applyProtection="0"/>
    <xf numFmtId="0" fontId="4" fillId="0" borderId="0" applyFont="0" applyFill="0" applyBorder="0" applyAlignment="0" applyProtection="0"/>
    <xf numFmtId="0" fontId="60" fillId="0" borderId="0">
      <protection locked="0"/>
    </xf>
    <xf numFmtId="14" fontId="56" fillId="0" borderId="0" applyFill="0" applyBorder="0" applyAlignment="0"/>
    <xf numFmtId="0" fontId="55" fillId="0" borderId="0" applyProtection="0"/>
    <xf numFmtId="219" fontId="32" fillId="0" borderId="0" applyFill="0" applyBorder="0" applyProtection="0"/>
    <xf numFmtId="38" fontId="44" fillId="0" borderId="10">
      <alignment vertical="center"/>
    </xf>
    <xf numFmtId="38" fontId="44" fillId="0" borderId="10">
      <alignment vertical="center"/>
    </xf>
    <xf numFmtId="38" fontId="44" fillId="0" borderId="10">
      <alignment vertical="center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10" fontId="4" fillId="29" borderId="2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57" fillId="0" borderId="0" applyFill="0" applyBorder="0" applyProtection="0">
      <alignment horizontal="center" vertical="center"/>
    </xf>
    <xf numFmtId="183" fontId="53" fillId="0" borderId="0"/>
    <xf numFmtId="183" fontId="37" fillId="0" borderId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4" fillId="7" borderId="5" applyNumberFormat="0" applyAlignment="0" applyProtection="0"/>
    <xf numFmtId="0" fontId="24" fillId="7" borderId="5" applyNumberFormat="0" applyAlignment="0" applyProtection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56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0" fontId="162" fillId="0" borderId="0" applyNumberFormat="0" applyAlignment="0">
      <alignment horizontal="left"/>
    </xf>
    <xf numFmtId="0" fontId="124" fillId="0" borderId="0">
      <alignment horizontal="left"/>
    </xf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9" fillId="0" borderId="0" applyNumberFormat="0" applyFill="0" applyBorder="0" applyAlignment="0" applyProtection="0"/>
    <xf numFmtId="185" fontId="48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2" fontId="237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96" fontId="137" fillId="29" borderId="2" applyFont="0" applyFill="0" applyBorder="0" applyAlignment="0" applyProtection="0">
      <protection locked="0"/>
    </xf>
    <xf numFmtId="196" fontId="137" fillId="29" borderId="2" applyFont="0" applyFill="0" applyBorder="0" applyAlignment="0" applyProtection="0">
      <protection locked="0"/>
    </xf>
    <xf numFmtId="196" fontId="137" fillId="29" borderId="2" applyFont="0" applyFill="0" applyBorder="0" applyAlignment="0" applyProtection="0">
      <protection locked="0"/>
    </xf>
    <xf numFmtId="196" fontId="137" fillId="29" borderId="2" applyFont="0" applyFill="0" applyBorder="0" applyAlignment="0" applyProtection="0">
      <protection locked="0"/>
    </xf>
    <xf numFmtId="196" fontId="137" fillId="29" borderId="2" applyFont="0" applyFill="0" applyBorder="0" applyAlignment="0" applyProtection="0">
      <protection locked="0"/>
    </xf>
    <xf numFmtId="196" fontId="137" fillId="29" borderId="2" applyFont="0" applyFill="0" applyBorder="0" applyAlignment="0" applyProtection="0">
      <protection locked="0"/>
    </xf>
    <xf numFmtId="2" fontId="55" fillId="0" borderId="0" applyProtection="0"/>
    <xf numFmtId="2" fontId="4" fillId="0" borderId="0" applyFont="0" applyFill="0" applyBorder="0" applyAlignment="0" applyProtection="0"/>
    <xf numFmtId="0" fontId="60" fillId="0" borderId="0">
      <protection locked="0"/>
    </xf>
    <xf numFmtId="220" fontId="8" fillId="0" borderId="0">
      <alignment horizontal="right"/>
    </xf>
    <xf numFmtId="171" fontId="29" fillId="0" borderId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192" fontId="238" fillId="83" borderId="0" applyNumberFormat="0" applyBorder="0" applyAlignment="0" applyProtection="0"/>
    <xf numFmtId="0" fontId="62" fillId="4" borderId="0" applyNumberFormat="0" applyBorder="0" applyAlignment="0" applyProtection="0"/>
    <xf numFmtId="0" fontId="238" fillId="83" borderId="0" applyNumberFormat="0" applyBorder="0" applyAlignment="0" applyProtection="0"/>
    <xf numFmtId="0" fontId="239" fillId="83" borderId="0" applyNumberFormat="0" applyBorder="0" applyAlignment="0" applyProtection="0"/>
    <xf numFmtId="0" fontId="62" fillId="4" borderId="0" applyNumberFormat="0" applyBorder="0" applyAlignment="0" applyProtection="0"/>
    <xf numFmtId="0" fontId="239" fillId="83" borderId="0" applyNumberFormat="0" applyBorder="0" applyAlignment="0" applyProtection="0"/>
    <xf numFmtId="192" fontId="239" fillId="83" borderId="0" applyNumberFormat="0" applyBorder="0" applyAlignment="0" applyProtection="0"/>
    <xf numFmtId="38" fontId="63" fillId="28" borderId="0" applyNumberFormat="0" applyBorder="0" applyAlignment="0" applyProtection="0"/>
    <xf numFmtId="38" fontId="63" fillId="28" borderId="0" applyNumberFormat="0" applyBorder="0" applyAlignment="0" applyProtection="0"/>
    <xf numFmtId="38" fontId="63" fillId="30" borderId="0" applyNumberFormat="0" applyBorder="0" applyAlignment="0" applyProtection="0"/>
    <xf numFmtId="0" fontId="4" fillId="0" borderId="0"/>
    <xf numFmtId="0" fontId="20" fillId="4" borderId="0" applyNumberFormat="0" applyBorder="0" applyAlignment="0" applyProtection="0"/>
    <xf numFmtId="0" fontId="163" fillId="20" borderId="0"/>
    <xf numFmtId="0" fontId="64" fillId="0" borderId="0">
      <alignment horizontal="left"/>
    </xf>
    <xf numFmtId="0" fontId="64" fillId="0" borderId="0">
      <alignment horizontal="left"/>
    </xf>
    <xf numFmtId="192" fontId="64" fillId="0" borderId="0">
      <alignment horizontal="left"/>
    </xf>
    <xf numFmtId="192" fontId="64" fillId="0" borderId="0">
      <alignment horizontal="left"/>
    </xf>
    <xf numFmtId="0" fontId="65" fillId="0" borderId="12" applyNumberFormat="0" applyAlignment="0" applyProtection="0">
      <alignment horizontal="left" vertical="center"/>
    </xf>
    <xf numFmtId="0" fontId="65" fillId="0" borderId="12" applyNumberFormat="0" applyAlignment="0" applyProtection="0">
      <alignment horizontal="left" vertical="center"/>
    </xf>
    <xf numFmtId="192" fontId="65" fillId="0" borderId="12" applyNumberFormat="0" applyAlignment="0" applyProtection="0">
      <alignment horizontal="left" vertical="center"/>
    </xf>
    <xf numFmtId="192" fontId="65" fillId="0" borderId="12" applyNumberFormat="0" applyAlignment="0" applyProtection="0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0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192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0" fontId="65" fillId="0" borderId="13">
      <alignment horizontal="left" vertical="center"/>
    </xf>
    <xf numFmtId="221" fontId="164" fillId="27" borderId="0">
      <alignment horizontal="left" vertical="top"/>
    </xf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192" fontId="240" fillId="0" borderId="41" applyNumberFormat="0" applyFill="0" applyAlignment="0" applyProtection="0"/>
    <xf numFmtId="0" fontId="67" fillId="0" borderId="14" applyNumberFormat="0" applyFill="0" applyAlignment="0" applyProtection="0"/>
    <xf numFmtId="0" fontId="240" fillId="0" borderId="41" applyNumberFormat="0" applyFill="0" applyAlignment="0" applyProtection="0"/>
    <xf numFmtId="0" fontId="241" fillId="0" borderId="41" applyNumberFormat="0" applyFill="0" applyAlignment="0" applyProtection="0"/>
    <xf numFmtId="0" fontId="67" fillId="0" borderId="14" applyNumberFormat="0" applyFill="0" applyAlignment="0" applyProtection="0"/>
    <xf numFmtId="0" fontId="241" fillId="0" borderId="41" applyNumberFormat="0" applyFill="0" applyAlignment="0" applyProtection="0"/>
    <xf numFmtId="192" fontId="241" fillId="0" borderId="41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192" fontId="242" fillId="0" borderId="42" applyNumberFormat="0" applyFill="0" applyAlignment="0" applyProtection="0"/>
    <xf numFmtId="0" fontId="69" fillId="0" borderId="15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69" fillId="0" borderId="15" applyNumberFormat="0" applyFill="0" applyAlignment="0" applyProtection="0"/>
    <xf numFmtId="0" fontId="243" fillId="0" borderId="42" applyNumberFormat="0" applyFill="0" applyAlignment="0" applyProtection="0"/>
    <xf numFmtId="192" fontId="243" fillId="0" borderId="42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192" fontId="244" fillId="0" borderId="43" applyNumberFormat="0" applyFill="0" applyAlignment="0" applyProtection="0"/>
    <xf numFmtId="0" fontId="71" fillId="0" borderId="16" applyNumberFormat="0" applyFill="0" applyAlignment="0" applyProtection="0"/>
    <xf numFmtId="0" fontId="244" fillId="0" borderId="43" applyNumberFormat="0" applyFill="0" applyAlignment="0" applyProtection="0"/>
    <xf numFmtId="0" fontId="245" fillId="0" borderId="43" applyNumberFormat="0" applyFill="0" applyAlignment="0" applyProtection="0"/>
    <xf numFmtId="0" fontId="71" fillId="0" borderId="16" applyNumberFormat="0" applyFill="0" applyAlignment="0" applyProtection="0"/>
    <xf numFmtId="0" fontId="245" fillId="0" borderId="43" applyNumberFormat="0" applyFill="0" applyAlignment="0" applyProtection="0"/>
    <xf numFmtId="192" fontId="245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92" fontId="245" fillId="0" borderId="0" applyNumberFormat="0" applyFill="0" applyBorder="0" applyAlignment="0" applyProtection="0"/>
    <xf numFmtId="0" fontId="72" fillId="0" borderId="0" applyProtection="0"/>
    <xf numFmtId="0" fontId="72" fillId="0" borderId="0" applyProtection="0"/>
    <xf numFmtId="0" fontId="133" fillId="0" borderId="0">
      <protection locked="0"/>
    </xf>
    <xf numFmtId="0" fontId="133" fillId="0" borderId="0">
      <protection locked="0"/>
    </xf>
    <xf numFmtId="0" fontId="65" fillId="0" borderId="0" applyProtection="0"/>
    <xf numFmtId="0" fontId="65" fillId="0" borderId="0" applyProtection="0"/>
    <xf numFmtId="0" fontId="133" fillId="0" borderId="0">
      <protection locked="0"/>
    </xf>
    <xf numFmtId="0" fontId="133" fillId="0" borderId="0">
      <protection locked="0"/>
    </xf>
    <xf numFmtId="0" fontId="165" fillId="0" borderId="3">
      <alignment horizontal="center"/>
    </xf>
    <xf numFmtId="0" fontId="165" fillId="0" borderId="3">
      <alignment horizontal="center"/>
    </xf>
    <xf numFmtId="0" fontId="165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92" fontId="246" fillId="0" borderId="0" applyNumberFormat="0" applyFill="0" applyBorder="0" applyAlignment="0" applyProtection="0">
      <alignment vertical="top"/>
      <protection locked="0"/>
    </xf>
    <xf numFmtId="192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23" fillId="27" borderId="0">
      <alignment horizontal="left" wrapText="1"/>
    </xf>
    <xf numFmtId="222" fontId="4" fillId="0" borderId="0" applyBorder="0" applyAlignment="0"/>
    <xf numFmtId="0" fontId="248" fillId="84" borderId="39" applyNumberFormat="0" applyAlignment="0" applyProtection="0"/>
    <xf numFmtId="10" fontId="63" fillId="27" borderId="2" applyNumberFormat="0" applyBorder="0" applyAlignment="0" applyProtection="0"/>
    <xf numFmtId="10" fontId="63" fillId="27" borderId="2" applyNumberFormat="0" applyBorder="0" applyAlignment="0" applyProtection="0"/>
    <xf numFmtId="10" fontId="63" fillId="27" borderId="2" applyNumberFormat="0" applyBorder="0" applyAlignment="0" applyProtection="0"/>
    <xf numFmtId="10" fontId="63" fillId="30" borderId="2" applyNumberFormat="0" applyBorder="0" applyAlignment="0" applyProtection="0"/>
    <xf numFmtId="10" fontId="63" fillId="27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27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27" borderId="2" applyNumberFormat="0" applyBorder="0" applyAlignment="0" applyProtection="0"/>
    <xf numFmtId="10" fontId="63" fillId="30" borderId="2" applyNumberFormat="0" applyBorder="0" applyAlignment="0" applyProtection="0"/>
    <xf numFmtId="10" fontId="63" fillId="27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10" fontId="63" fillId="30" borderId="2" applyNumberFormat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248" fillId="84" borderId="39" applyNumberFormat="0" applyAlignment="0" applyProtection="0"/>
    <xf numFmtId="0" fontId="76" fillId="7" borderId="5" applyNumberFormat="0" applyAlignment="0" applyProtection="0"/>
    <xf numFmtId="192" fontId="248" fillId="84" borderId="39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249" fillId="84" borderId="39" applyNumberFormat="0" applyAlignment="0" applyProtection="0"/>
    <xf numFmtId="192" fontId="249" fillId="84" borderId="39" applyNumberFormat="0" applyAlignment="0" applyProtection="0"/>
    <xf numFmtId="0" fontId="75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9" fillId="84" borderId="39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9" fillId="84" borderId="39" applyNumberFormat="0" applyAlignment="0" applyProtection="0"/>
    <xf numFmtId="223" fontId="4" fillId="0" borderId="0"/>
    <xf numFmtId="183" fontId="166" fillId="0" borderId="0"/>
    <xf numFmtId="1" fontId="4" fillId="0" borderId="0" applyFont="0" applyFill="0" applyBorder="0" applyAlignment="0" applyProtection="0"/>
    <xf numFmtId="38" fontId="167" fillId="0" borderId="0"/>
    <xf numFmtId="38" fontId="168" fillId="0" borderId="0"/>
    <xf numFmtId="38" fontId="169" fillId="0" borderId="0"/>
    <xf numFmtId="38" fontId="170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ont="0" applyFill="0" applyBorder="0" applyProtection="0">
      <alignment horizontal="left" vertical="center"/>
    </xf>
    <xf numFmtId="0" fontId="77" fillId="0" borderId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56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192" fontId="250" fillId="0" borderId="44" applyNumberFormat="0" applyFill="0" applyAlignment="0" applyProtection="0"/>
    <xf numFmtId="0" fontId="79" fillId="0" borderId="17" applyNumberFormat="0" applyFill="0" applyAlignment="0" applyProtection="0"/>
    <xf numFmtId="0" fontId="250" fillId="0" borderId="44" applyNumberFormat="0" applyFill="0" applyAlignment="0" applyProtection="0"/>
    <xf numFmtId="0" fontId="251" fillId="0" borderId="44" applyNumberFormat="0" applyFill="0" applyAlignment="0" applyProtection="0"/>
    <xf numFmtId="0" fontId="79" fillId="0" borderId="17" applyNumberFormat="0" applyFill="0" applyAlignment="0" applyProtection="0"/>
    <xf numFmtId="0" fontId="251" fillId="0" borderId="44" applyNumberFormat="0" applyFill="0" applyAlignment="0" applyProtection="0"/>
    <xf numFmtId="192" fontId="251" fillId="0" borderId="44" applyNumberFormat="0" applyFill="0" applyAlignment="0" applyProtection="0"/>
    <xf numFmtId="0" fontId="80" fillId="0" borderId="0"/>
    <xf numFmtId="0" fontId="47" fillId="0" borderId="0"/>
    <xf numFmtId="0" fontId="80" fillId="0" borderId="0"/>
    <xf numFmtId="0" fontId="47" fillId="0" borderId="0"/>
    <xf numFmtId="0" fontId="81" fillId="0" borderId="0"/>
    <xf numFmtId="224" fontId="171" fillId="0" borderId="0" applyFont="0" applyFill="0" applyBorder="0" applyAlignment="0" applyProtection="0"/>
    <xf numFmtId="3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0" fontId="82" fillId="0" borderId="3"/>
    <xf numFmtId="0" fontId="82" fillId="0" borderId="3"/>
    <xf numFmtId="0" fontId="82" fillId="0" borderId="3"/>
    <xf numFmtId="192" fontId="82" fillId="0" borderId="3"/>
    <xf numFmtId="192" fontId="82" fillId="0" borderId="3"/>
    <xf numFmtId="192" fontId="82" fillId="0" borderId="3"/>
    <xf numFmtId="192" fontId="82" fillId="0" borderId="3"/>
    <xf numFmtId="0" fontId="82" fillId="0" borderId="3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225" fontId="173" fillId="0" borderId="0" applyFont="0" applyFill="0" applyBorder="0" applyAlignment="0" applyProtection="0"/>
    <xf numFmtId="226" fontId="173" fillId="0" borderId="0" applyFont="0" applyFill="0" applyBorder="0" applyAlignment="0" applyProtection="0"/>
    <xf numFmtId="227" fontId="53" fillId="0" borderId="0" applyFont="0" applyFill="0" applyBorder="0" applyAlignment="0" applyProtection="0"/>
    <xf numFmtId="228" fontId="50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229" fontId="4" fillId="0" borderId="0" applyFont="0" applyFill="0" applyBorder="0" applyAlignment="0" applyProtection="0"/>
    <xf numFmtId="40" fontId="174" fillId="0" borderId="0">
      <alignment horizontal="left"/>
    </xf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192" fontId="252" fillId="85" borderId="0" applyNumberFormat="0" applyBorder="0" applyAlignment="0" applyProtection="0"/>
    <xf numFmtId="0" fontId="84" fillId="14" borderId="0" applyNumberFormat="0" applyBorder="0" applyAlignment="0" applyProtection="0"/>
    <xf numFmtId="0" fontId="252" fillId="85" borderId="0" applyNumberFormat="0" applyBorder="0" applyAlignment="0" applyProtection="0"/>
    <xf numFmtId="0" fontId="253" fillId="85" borderId="0" applyNumberFormat="0" applyBorder="0" applyAlignment="0" applyProtection="0"/>
    <xf numFmtId="0" fontId="84" fillId="14" borderId="0" applyNumberFormat="0" applyBorder="0" applyAlignment="0" applyProtection="0"/>
    <xf numFmtId="0" fontId="253" fillId="85" borderId="0" applyNumberFormat="0" applyBorder="0" applyAlignment="0" applyProtection="0"/>
    <xf numFmtId="192" fontId="253" fillId="85" borderId="0" applyNumberFormat="0" applyBorder="0" applyAlignment="0" applyProtection="0"/>
    <xf numFmtId="37" fontId="85" fillId="0" borderId="0"/>
    <xf numFmtId="0" fontId="80" fillId="0" borderId="0"/>
    <xf numFmtId="0" fontId="47" fillId="0" borderId="0"/>
    <xf numFmtId="0" fontId="47" fillId="0" borderId="0"/>
    <xf numFmtId="186" fontId="86" fillId="0" borderId="0"/>
    <xf numFmtId="195" fontId="37" fillId="0" borderId="0"/>
    <xf numFmtId="0" fontId="4" fillId="0" borderId="0"/>
    <xf numFmtId="0" fontId="161" fillId="0" borderId="0"/>
    <xf numFmtId="0" fontId="30" fillId="0" borderId="0"/>
    <xf numFmtId="0" fontId="4" fillId="0" borderId="0"/>
    <xf numFmtId="0" fontId="53" fillId="0" borderId="0"/>
    <xf numFmtId="0" fontId="4" fillId="0" borderId="0"/>
    <xf numFmtId="0" fontId="56" fillId="0" borderId="0">
      <alignment vertical="top"/>
    </xf>
    <xf numFmtId="192" fontId="53" fillId="0" borderId="0"/>
    <xf numFmtId="192" fontId="226" fillId="0" borderId="0"/>
    <xf numFmtId="192" fontId="53" fillId="0" borderId="0"/>
    <xf numFmtId="0" fontId="53" fillId="0" borderId="0"/>
    <xf numFmtId="0" fontId="227" fillId="0" borderId="0"/>
    <xf numFmtId="0" fontId="8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4" fillId="0" borderId="0"/>
    <xf numFmtId="0" fontId="4" fillId="0" borderId="0"/>
    <xf numFmtId="0" fontId="226" fillId="0" borderId="0"/>
    <xf numFmtId="0" fontId="226" fillId="0" borderId="0"/>
    <xf numFmtId="0" fontId="56" fillId="0" borderId="0">
      <alignment vertical="top"/>
    </xf>
    <xf numFmtId="0" fontId="226" fillId="0" borderId="0"/>
    <xf numFmtId="0" fontId="226" fillId="0" borderId="0"/>
    <xf numFmtId="0" fontId="53" fillId="0" borderId="0"/>
    <xf numFmtId="0" fontId="226" fillId="0" borderId="0"/>
    <xf numFmtId="0" fontId="226" fillId="0" borderId="0"/>
    <xf numFmtId="192" fontId="53" fillId="0" borderId="0"/>
    <xf numFmtId="0" fontId="56" fillId="0" borderId="0">
      <alignment vertical="top"/>
    </xf>
    <xf numFmtId="192" fontId="53" fillId="0" borderId="0"/>
    <xf numFmtId="0" fontId="226" fillId="0" borderId="0"/>
    <xf numFmtId="0" fontId="53" fillId="0" borderId="0"/>
    <xf numFmtId="0" fontId="226" fillId="0" borderId="0"/>
    <xf numFmtId="0" fontId="8" fillId="0" borderId="0"/>
    <xf numFmtId="0" fontId="56" fillId="0" borderId="0">
      <alignment vertical="top"/>
    </xf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226" fillId="0" borderId="0"/>
    <xf numFmtId="0" fontId="4" fillId="0" borderId="0"/>
    <xf numFmtId="0" fontId="53" fillId="0" borderId="0"/>
    <xf numFmtId="0" fontId="226" fillId="0" borderId="0"/>
    <xf numFmtId="0" fontId="226" fillId="0" borderId="0"/>
    <xf numFmtId="192" fontId="53" fillId="0" borderId="0"/>
    <xf numFmtId="0" fontId="226" fillId="0" borderId="0"/>
    <xf numFmtId="192" fontId="53" fillId="0" borderId="0"/>
    <xf numFmtId="0" fontId="53" fillId="0" borderId="0"/>
    <xf numFmtId="0" fontId="8" fillId="0" borderId="0"/>
    <xf numFmtId="0" fontId="4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26" fillId="0" borderId="0"/>
    <xf numFmtId="0" fontId="4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192" fontId="53" fillId="0" borderId="0"/>
    <xf numFmtId="0" fontId="226" fillId="0" borderId="0"/>
    <xf numFmtId="192" fontId="53" fillId="0" borderId="0"/>
    <xf numFmtId="0" fontId="56" fillId="0" borderId="0">
      <alignment vertical="top"/>
    </xf>
    <xf numFmtId="0" fontId="53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6" fillId="0" borderId="0"/>
    <xf numFmtId="0" fontId="4" fillId="0" borderId="0"/>
    <xf numFmtId="0" fontId="53" fillId="0" borderId="0"/>
    <xf numFmtId="0" fontId="226" fillId="0" borderId="0"/>
    <xf numFmtId="0" fontId="226" fillId="0" borderId="0"/>
    <xf numFmtId="192" fontId="53" fillId="0" borderId="0"/>
    <xf numFmtId="0" fontId="226" fillId="0" borderId="0"/>
    <xf numFmtId="192" fontId="53" fillId="0" borderId="0"/>
    <xf numFmtId="0" fontId="37" fillId="0" borderId="0"/>
    <xf numFmtId="0" fontId="53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135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4" fillId="0" borderId="0"/>
    <xf numFmtId="0" fontId="53" fillId="0" borderId="0"/>
    <xf numFmtId="0" fontId="226" fillId="0" borderId="0"/>
    <xf numFmtId="0" fontId="226" fillId="0" borderId="0"/>
    <xf numFmtId="192" fontId="53" fillId="0" borderId="0"/>
    <xf numFmtId="0" fontId="226" fillId="0" borderId="0"/>
    <xf numFmtId="192" fontId="53" fillId="0" borderId="0"/>
    <xf numFmtId="0" fontId="56" fillId="0" borderId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4" fillId="0" borderId="0"/>
    <xf numFmtId="0" fontId="53" fillId="0" borderId="0"/>
    <xf numFmtId="0" fontId="227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227" fillId="0" borderId="0"/>
    <xf numFmtId="0" fontId="4" fillId="0" borderId="0"/>
    <xf numFmtId="0" fontId="53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227" fillId="0" borderId="0"/>
    <xf numFmtId="0" fontId="227" fillId="0" borderId="0"/>
    <xf numFmtId="192" fontId="227" fillId="0" borderId="0"/>
    <xf numFmtId="192" fontId="227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135" fillId="0" borderId="0"/>
    <xf numFmtId="0" fontId="135" fillId="0" borderId="0"/>
    <xf numFmtId="192" fontId="135" fillId="0" borderId="0"/>
    <xf numFmtId="192" fontId="135" fillId="0" borderId="0"/>
    <xf numFmtId="0" fontId="254" fillId="0" borderId="0"/>
    <xf numFmtId="0" fontId="226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192" fontId="227" fillId="0" borderId="0"/>
    <xf numFmtId="0" fontId="227" fillId="0" borderId="0"/>
    <xf numFmtId="0" fontId="4" fillId="0" borderId="0"/>
    <xf numFmtId="0" fontId="53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192" fontId="227" fillId="0" borderId="0"/>
    <xf numFmtId="0" fontId="227" fillId="0" borderId="0"/>
    <xf numFmtId="0" fontId="227" fillId="0" borderId="0"/>
    <xf numFmtId="0" fontId="4" fillId="0" borderId="0"/>
    <xf numFmtId="0" fontId="53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0" fontId="13" fillId="0" borderId="0"/>
    <xf numFmtId="0" fontId="226" fillId="0" borderId="0"/>
    <xf numFmtId="0" fontId="50" fillId="0" borderId="0"/>
    <xf numFmtId="192" fontId="255" fillId="0" borderId="0" applyAlignment="0"/>
    <xf numFmtId="0" fontId="50" fillId="0" borderId="0"/>
    <xf numFmtId="0" fontId="50" fillId="0" borderId="0"/>
    <xf numFmtId="0" fontId="2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36" fillId="0" borderId="0"/>
    <xf numFmtId="0" fontId="226" fillId="0" borderId="0"/>
    <xf numFmtId="192" fontId="136" fillId="0" borderId="0"/>
    <xf numFmtId="0" fontId="226" fillId="0" borderId="0"/>
    <xf numFmtId="192" fontId="136" fillId="0" borderId="0"/>
    <xf numFmtId="0" fontId="13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192" fontId="4" fillId="0" borderId="0"/>
    <xf numFmtId="0" fontId="56" fillId="0" borderId="0">
      <alignment vertical="top"/>
    </xf>
    <xf numFmtId="192" fontId="4" fillId="0" borderId="0"/>
    <xf numFmtId="0" fontId="4" fillId="0" borderId="0"/>
    <xf numFmtId="0" fontId="226" fillId="0" borderId="0"/>
    <xf numFmtId="0" fontId="4" fillId="0" borderId="0"/>
    <xf numFmtId="0" fontId="50" fillId="0" borderId="0"/>
    <xf numFmtId="0" fontId="226" fillId="0" borderId="0"/>
    <xf numFmtId="192" fontId="4" fillId="0" borderId="0"/>
    <xf numFmtId="0" fontId="50" fillId="0" borderId="0"/>
    <xf numFmtId="192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226" fillId="0" borderId="0"/>
    <xf numFmtId="230" fontId="50" fillId="0" borderId="0"/>
    <xf numFmtId="0" fontId="50" fillId="0" borderId="0"/>
    <xf numFmtId="0" fontId="226" fillId="0" borderId="0"/>
    <xf numFmtId="192" fontId="50" fillId="0" borderId="0"/>
    <xf numFmtId="19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4" fillId="0" borderId="0"/>
    <xf numFmtId="0" fontId="227" fillId="0" borderId="0"/>
    <xf numFmtId="192" fontId="4" fillId="0" borderId="0"/>
    <xf numFmtId="0" fontId="4" fillId="0" borderId="0"/>
    <xf numFmtId="0" fontId="4" fillId="0" borderId="0"/>
    <xf numFmtId="192" fontId="4" fillId="0" borderId="0"/>
    <xf numFmtId="192" fontId="4" fillId="0" borderId="0"/>
    <xf numFmtId="0" fontId="4" fillId="0" borderId="0"/>
    <xf numFmtId="0" fontId="255" fillId="0" borderId="0" applyAlignment="0"/>
    <xf numFmtId="0" fontId="14" fillId="0" borderId="0"/>
    <xf numFmtId="0" fontId="4" fillId="0" borderId="0"/>
    <xf numFmtId="0" fontId="226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0" fontId="256" fillId="0" borderId="0"/>
    <xf numFmtId="0" fontId="4" fillId="0" borderId="0"/>
    <xf numFmtId="0" fontId="50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50" fillId="0" borderId="0"/>
    <xf numFmtId="0" fontId="14" fillId="0" borderId="0"/>
    <xf numFmtId="192" fontId="4" fillId="0" borderId="0"/>
    <xf numFmtId="0" fontId="50" fillId="0" borderId="0"/>
    <xf numFmtId="0" fontId="13" fillId="0" borderId="0"/>
    <xf numFmtId="0" fontId="50" fillId="0" borderId="0"/>
    <xf numFmtId="0" fontId="37" fillId="0" borderId="0"/>
    <xf numFmtId="0" fontId="227" fillId="0" borderId="0"/>
    <xf numFmtId="0" fontId="4" fillId="0" borderId="0"/>
    <xf numFmtId="0" fontId="53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192" fontId="227" fillId="0" borderId="0"/>
    <xf numFmtId="0" fontId="4" fillId="0" borderId="0"/>
    <xf numFmtId="0" fontId="4" fillId="0" borderId="0"/>
    <xf numFmtId="0" fontId="227" fillId="0" borderId="0"/>
    <xf numFmtId="0" fontId="227" fillId="0" borderId="0"/>
    <xf numFmtId="0" fontId="227" fillId="0" borderId="0"/>
    <xf numFmtId="0" fontId="256" fillId="0" borderId="0"/>
    <xf numFmtId="0" fontId="4" fillId="0" borderId="0"/>
    <xf numFmtId="0" fontId="53" fillId="0" borderId="0"/>
    <xf numFmtId="0" fontId="56" fillId="0" borderId="0">
      <alignment vertical="top"/>
    </xf>
    <xf numFmtId="192" fontId="53" fillId="0" borderId="0"/>
    <xf numFmtId="192" fontId="53" fillId="0" borderId="0"/>
    <xf numFmtId="0" fontId="53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0" fillId="0" borderId="0"/>
    <xf numFmtId="0" fontId="4" fillId="0" borderId="0"/>
    <xf numFmtId="0" fontId="4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14" fillId="0" borderId="0"/>
    <xf numFmtId="0" fontId="227" fillId="0" borderId="0"/>
    <xf numFmtId="0" fontId="256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7" fillId="0" borderId="0"/>
    <xf numFmtId="0" fontId="53" fillId="0" borderId="0"/>
    <xf numFmtId="192" fontId="53" fillId="0" borderId="0"/>
    <xf numFmtId="0" fontId="227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227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226" fillId="0" borderId="0"/>
    <xf numFmtId="0" fontId="53" fillId="0" borderId="0"/>
    <xf numFmtId="0" fontId="227" fillId="0" borderId="0"/>
    <xf numFmtId="0" fontId="226" fillId="0" borderId="0"/>
    <xf numFmtId="192" fontId="53" fillId="0" borderId="0"/>
    <xf numFmtId="0" fontId="4" fillId="0" borderId="0"/>
    <xf numFmtId="231" fontId="227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254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7" fillId="0" borderId="0"/>
    <xf numFmtId="192" fontId="226" fillId="0" borderId="0"/>
    <xf numFmtId="0" fontId="226" fillId="0" borderId="0"/>
    <xf numFmtId="0" fontId="4" fillId="0" borderId="0"/>
    <xf numFmtId="0" fontId="4" fillId="0" borderId="0"/>
    <xf numFmtId="0" fontId="226" fillId="0" borderId="0"/>
    <xf numFmtId="0" fontId="53" fillId="0" borderId="0"/>
    <xf numFmtId="0" fontId="226" fillId="0" borderId="0"/>
    <xf numFmtId="0" fontId="226" fillId="0" borderId="0"/>
    <xf numFmtId="192" fontId="53" fillId="0" borderId="0"/>
    <xf numFmtId="0" fontId="226" fillId="0" borderId="0"/>
    <xf numFmtId="192" fontId="53" fillId="0" borderId="0"/>
    <xf numFmtId="192" fontId="226" fillId="0" borderId="0"/>
    <xf numFmtId="0" fontId="53" fillId="0" borderId="0"/>
    <xf numFmtId="0" fontId="22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4" fillId="0" borderId="0"/>
    <xf numFmtId="0" fontId="226" fillId="0" borderId="0"/>
    <xf numFmtId="0" fontId="37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192" fontId="37" fillId="0" borderId="0"/>
    <xf numFmtId="0" fontId="226" fillId="0" borderId="0"/>
    <xf numFmtId="192" fontId="37" fillId="0" borderId="0"/>
    <xf numFmtId="0" fontId="226" fillId="0" borderId="0"/>
    <xf numFmtId="0" fontId="37" fillId="0" borderId="0"/>
    <xf numFmtId="0" fontId="14" fillId="0" borderId="0"/>
    <xf numFmtId="0" fontId="14" fillId="0" borderId="0"/>
    <xf numFmtId="0" fontId="53" fillId="0" borderId="0"/>
    <xf numFmtId="0" fontId="4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226" fillId="0" borderId="0"/>
    <xf numFmtId="0" fontId="4" fillId="0" borderId="0"/>
    <xf numFmtId="0" fontId="226" fillId="0" borderId="0"/>
    <xf numFmtId="192" fontId="4" fillId="0" borderId="0"/>
    <xf numFmtId="192" fontId="4" fillId="0" borderId="0"/>
    <xf numFmtId="0" fontId="4" fillId="0" borderId="0"/>
    <xf numFmtId="0" fontId="227" fillId="0" borderId="0"/>
    <xf numFmtId="0" fontId="226" fillId="0" borderId="0"/>
    <xf numFmtId="230" fontId="227" fillId="0" borderId="0"/>
    <xf numFmtId="0" fontId="226" fillId="0" borderId="0"/>
    <xf numFmtId="0" fontId="37" fillId="0" borderId="0"/>
    <xf numFmtId="0" fontId="53" fillId="0" borderId="0"/>
    <xf numFmtId="0" fontId="226" fillId="0" borderId="0"/>
    <xf numFmtId="192" fontId="3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37" fillId="0" borderId="0"/>
    <xf numFmtId="0" fontId="226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230" fontId="226" fillId="0" borderId="0"/>
    <xf numFmtId="0" fontId="53" fillId="0" borderId="0"/>
    <xf numFmtId="0" fontId="256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4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30" fillId="0" borderId="0"/>
    <xf numFmtId="0" fontId="227" fillId="0" borderId="0"/>
    <xf numFmtId="0" fontId="4" fillId="0" borderId="0"/>
    <xf numFmtId="0" fontId="4" fillId="0" borderId="0"/>
    <xf numFmtId="0" fontId="50" fillId="0" borderId="0"/>
    <xf numFmtId="0" fontId="226" fillId="0" borderId="0"/>
    <xf numFmtId="37" fontId="32" fillId="0" borderId="0"/>
    <xf numFmtId="192" fontId="50" fillId="0" borderId="0"/>
    <xf numFmtId="0" fontId="226" fillId="0" borderId="0"/>
    <xf numFmtId="192" fontId="50" fillId="0" borderId="0"/>
    <xf numFmtId="0" fontId="50" fillId="0" borderId="0"/>
    <xf numFmtId="0" fontId="8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30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0" fontId="8" fillId="0" borderId="0"/>
    <xf numFmtId="0" fontId="50" fillId="0" borderId="0"/>
    <xf numFmtId="192" fontId="50" fillId="0" borderId="0"/>
    <xf numFmtId="192" fontId="50" fillId="0" borderId="0"/>
    <xf numFmtId="0" fontId="50" fillId="0" borderId="0"/>
    <xf numFmtId="0" fontId="53" fillId="0" borderId="0"/>
    <xf numFmtId="0" fontId="50" fillId="0" borderId="0"/>
    <xf numFmtId="0" fontId="4" fillId="0" borderId="0"/>
    <xf numFmtId="0" fontId="14" fillId="0" borderId="0"/>
    <xf numFmtId="192" fontId="50" fillId="0" borderId="0"/>
    <xf numFmtId="0" fontId="257" fillId="0" borderId="0"/>
    <xf numFmtId="192" fontId="50" fillId="0" borderId="0"/>
    <xf numFmtId="192" fontId="227" fillId="0" borderId="0"/>
    <xf numFmtId="0" fontId="50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4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230" fontId="226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227" fillId="0" borderId="0"/>
    <xf numFmtId="0" fontId="8" fillId="0" borderId="0"/>
    <xf numFmtId="0" fontId="53" fillId="0" borderId="0"/>
    <xf numFmtId="0" fontId="4" fillId="0" borderId="0"/>
    <xf numFmtId="0" fontId="8" fillId="0" borderId="0"/>
    <xf numFmtId="0" fontId="226" fillId="0" borderId="0"/>
    <xf numFmtId="192" fontId="53" fillId="0" borderId="0"/>
    <xf numFmtId="0" fontId="50" fillId="0" borderId="0"/>
    <xf numFmtId="0" fontId="226" fillId="0" borderId="0"/>
    <xf numFmtId="192" fontId="53" fillId="0" borderId="0"/>
    <xf numFmtId="192" fontId="226" fillId="0" borderId="0"/>
    <xf numFmtId="0" fontId="53" fillId="0" borderId="0"/>
    <xf numFmtId="0" fontId="4" fillId="0" borderId="0"/>
    <xf numFmtId="0" fontId="4" fillId="0" borderId="0"/>
    <xf numFmtId="0" fontId="4" fillId="0" borderId="0"/>
    <xf numFmtId="230" fontId="226" fillId="0" borderId="0"/>
    <xf numFmtId="0" fontId="53" fillId="0" borderId="0"/>
    <xf numFmtId="0" fontId="4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227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30" fillId="0" borderId="0"/>
    <xf numFmtId="185" fontId="227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39" fontId="3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87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4" fillId="0" borderId="0"/>
    <xf numFmtId="0" fontId="53" fillId="0" borderId="0"/>
    <xf numFmtId="39" fontId="34" fillId="0" borderId="0"/>
    <xf numFmtId="192" fontId="53" fillId="0" borderId="0"/>
    <xf numFmtId="0" fontId="14" fillId="0" borderId="0"/>
    <xf numFmtId="192" fontId="53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0" fontId="8" fillId="0" borderId="0"/>
    <xf numFmtId="192" fontId="226" fillId="0" borderId="0"/>
    <xf numFmtId="0" fontId="226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30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14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4" fillId="0" borderId="0"/>
    <xf numFmtId="0" fontId="4" fillId="0" borderId="0"/>
    <xf numFmtId="0" fontId="53" fillId="0" borderId="0"/>
    <xf numFmtId="0" fontId="8" fillId="0" borderId="0"/>
    <xf numFmtId="192" fontId="53" fillId="0" borderId="0"/>
    <xf numFmtId="192" fontId="226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8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8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226" fillId="0" borderId="0"/>
    <xf numFmtId="0" fontId="226" fillId="0" borderId="0"/>
    <xf numFmtId="0" fontId="226" fillId="0" borderId="0"/>
    <xf numFmtId="0" fontId="53" fillId="0" borderId="0"/>
    <xf numFmtId="0" fontId="226" fillId="0" borderId="0"/>
    <xf numFmtId="192" fontId="53" fillId="0" borderId="0"/>
    <xf numFmtId="192" fontId="53" fillId="0" borderId="0"/>
    <xf numFmtId="0" fontId="53" fillId="0" borderId="0"/>
    <xf numFmtId="0" fontId="50" fillId="0" borderId="0"/>
    <xf numFmtId="0" fontId="226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192" fontId="226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255" fillId="0" borderId="0" applyAlignment="0"/>
    <xf numFmtId="0" fontId="4" fillId="0" borderId="0"/>
    <xf numFmtId="0" fontId="4" fillId="0" borderId="0"/>
    <xf numFmtId="0" fontId="56" fillId="0" borderId="0">
      <alignment vertical="top"/>
    </xf>
    <xf numFmtId="0" fontId="53" fillId="0" borderId="0"/>
    <xf numFmtId="0" fontId="4" fillId="0" borderId="0"/>
    <xf numFmtId="192" fontId="53" fillId="0" borderId="0"/>
    <xf numFmtId="192" fontId="255" fillId="0" borderId="0" applyAlignment="0"/>
    <xf numFmtId="192" fontId="53" fillId="0" borderId="0"/>
    <xf numFmtId="0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30" fillId="0" borderId="0"/>
    <xf numFmtId="0" fontId="56" fillId="0" borderId="0">
      <alignment vertical="top"/>
    </xf>
    <xf numFmtId="0" fontId="53" fillId="0" borderId="0"/>
    <xf numFmtId="192" fontId="226" fillId="0" borderId="0"/>
    <xf numFmtId="192" fontId="53" fillId="0" borderId="0"/>
    <xf numFmtId="192" fontId="53" fillId="0" borderId="0"/>
    <xf numFmtId="0" fontId="53" fillId="0" borderId="0"/>
    <xf numFmtId="0" fontId="50" fillId="0" borderId="0"/>
    <xf numFmtId="0" fontId="4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0" fontId="53" fillId="0" borderId="0"/>
    <xf numFmtId="0" fontId="53" fillId="0" borderId="0"/>
    <xf numFmtId="192" fontId="53" fillId="0" borderId="0"/>
    <xf numFmtId="192" fontId="53" fillId="0" borderId="0"/>
    <xf numFmtId="232" fontId="4" fillId="0" borderId="0"/>
    <xf numFmtId="0" fontId="175" fillId="0" borderId="0"/>
    <xf numFmtId="0" fontId="3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34" fillId="9" borderId="18" applyNumberFormat="0" applyFont="0" applyAlignment="0" applyProtection="0"/>
    <xf numFmtId="0" fontId="3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222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222" fillId="86" borderId="45" applyNumberFormat="0" applyFont="0" applyAlignment="0" applyProtection="0"/>
    <xf numFmtId="192" fontId="222" fillId="86" borderId="45" applyNumberFormat="0" applyFont="0" applyAlignment="0" applyProtection="0"/>
    <xf numFmtId="0" fontId="4" fillId="9" borderId="18" applyNumberFormat="0" applyFont="0" applyAlignment="0" applyProtection="0"/>
    <xf numFmtId="0" fontId="221" fillId="86" borderId="45" applyNumberFormat="0" applyFont="0" applyAlignment="0" applyProtection="0"/>
    <xf numFmtId="0" fontId="221" fillId="86" borderId="45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203" fontId="53" fillId="0" borderId="0" applyFont="0" applyFill="0" applyBorder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90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90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192" fontId="258" fillId="81" borderId="46" applyNumberFormat="0" applyAlignment="0" applyProtection="0"/>
    <xf numFmtId="0" fontId="259" fillId="81" borderId="46" applyNumberFormat="0" applyAlignment="0" applyProtection="0"/>
    <xf numFmtId="0" fontId="90" fillId="13" borderId="4" applyNumberFormat="0" applyAlignment="0" applyProtection="0"/>
    <xf numFmtId="0" fontId="90" fillId="13" borderId="4" applyNumberFormat="0" applyAlignment="0" applyProtection="0"/>
    <xf numFmtId="0" fontId="90" fillId="13" borderId="4" applyNumberFormat="0" applyAlignment="0" applyProtection="0"/>
    <xf numFmtId="0" fontId="90" fillId="13" borderId="4" applyNumberFormat="0" applyAlignment="0" applyProtection="0"/>
    <xf numFmtId="0" fontId="259" fillId="81" borderId="46" applyNumberFormat="0" applyAlignment="0" applyProtection="0"/>
    <xf numFmtId="192" fontId="259" fillId="81" borderId="46" applyNumberFormat="0" applyAlignment="0" applyProtection="0"/>
    <xf numFmtId="0" fontId="90" fillId="13" borderId="4" applyNumberFormat="0" applyAlignment="0" applyProtection="0"/>
    <xf numFmtId="40" fontId="131" fillId="30" borderId="0">
      <alignment horizontal="right"/>
    </xf>
    <xf numFmtId="0" fontId="176" fillId="30" borderId="0">
      <alignment horizontal="right"/>
    </xf>
    <xf numFmtId="0" fontId="177" fillId="30" borderId="19"/>
    <xf numFmtId="0" fontId="178" fillId="31" borderId="0" applyBorder="0">
      <alignment horizontal="centerContinuous"/>
    </xf>
    <xf numFmtId="0" fontId="127" fillId="31" borderId="0" applyBorder="0">
      <alignment horizontal="centerContinuous"/>
    </xf>
    <xf numFmtId="0" fontId="93" fillId="0" borderId="0">
      <alignment horizontal="center"/>
    </xf>
    <xf numFmtId="0" fontId="179" fillId="0" borderId="0">
      <alignment horizontal="center"/>
    </xf>
    <xf numFmtId="233" fontId="171" fillId="0" borderId="0" applyFont="0" applyFill="0" applyBorder="0" applyAlignment="0" applyProtection="0"/>
    <xf numFmtId="0" fontId="91" fillId="0" borderId="20" applyNumberFormat="0" applyAlignment="0" applyProtection="0"/>
    <xf numFmtId="0" fontId="32" fillId="32" borderId="0" applyNumberFormat="0" applyFont="0" applyBorder="0" applyAlignment="0" applyProtection="0"/>
    <xf numFmtId="0" fontId="63" fillId="33" borderId="21" applyNumberFormat="0" applyFont="0" applyBorder="0" applyAlignment="0" applyProtection="0">
      <alignment horizontal="center"/>
    </xf>
    <xf numFmtId="0" fontId="63" fillId="34" borderId="21" applyNumberFormat="0" applyFont="0" applyBorder="0" applyAlignment="0" applyProtection="0">
      <alignment horizontal="center"/>
    </xf>
    <xf numFmtId="0" fontId="32" fillId="0" borderId="22" applyNumberFormat="0" applyAlignment="0" applyProtection="0"/>
    <xf numFmtId="0" fontId="32" fillId="0" borderId="23" applyNumberFormat="0" applyAlignment="0" applyProtection="0"/>
    <xf numFmtId="0" fontId="91" fillId="0" borderId="24" applyNumberFormat="0" applyAlignment="0" applyProtection="0"/>
    <xf numFmtId="14" fontId="5" fillId="0" borderId="0">
      <alignment horizontal="center" wrapText="1"/>
      <protection locked="0"/>
    </xf>
    <xf numFmtId="23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56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2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2" fillId="0" borderId="25" applyNumberFormat="0" applyBorder="0"/>
    <xf numFmtId="170" fontId="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212" fontId="124" fillId="0" borderId="0" applyFill="0" applyBorder="0" applyAlignment="0"/>
    <xf numFmtId="178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213" fontId="156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9" fontId="124" fillId="0" borderId="0" applyFill="0" applyBorder="0" applyAlignment="0"/>
    <xf numFmtId="4" fontId="124" fillId="0" borderId="0">
      <alignment horizontal="right"/>
    </xf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40" fillId="0" borderId="3">
      <alignment horizontal="center"/>
    </xf>
    <xf numFmtId="0" fontId="40" fillId="0" borderId="3">
      <alignment horizontal="center"/>
    </xf>
    <xf numFmtId="3" fontId="44" fillId="0" borderId="0" applyFont="0" applyFill="0" applyBorder="0" applyAlignment="0" applyProtection="0"/>
    <xf numFmtId="0" fontId="44" fillId="35" borderId="0" applyNumberFormat="0" applyFont="0" applyBorder="0" applyAlignment="0" applyProtection="0"/>
    <xf numFmtId="37" fontId="6" fillId="0" borderId="0"/>
    <xf numFmtId="168" fontId="4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4" fillId="0" borderId="0">
      <alignment vertical="justify"/>
    </xf>
    <xf numFmtId="0" fontId="53" fillId="0" borderId="0" applyFont="0" applyFill="0" applyBorder="0" applyAlignment="0" applyProtection="0"/>
    <xf numFmtId="1" fontId="4" fillId="0" borderId="21" applyNumberFormat="0" applyFill="0" applyAlignment="0" applyProtection="0">
      <alignment horizontal="center" vertical="center"/>
    </xf>
    <xf numFmtId="1" fontId="4" fillId="0" borderId="21" applyNumberFormat="0" applyFill="0" applyAlignment="0" applyProtection="0">
      <alignment horizontal="center" vertical="center"/>
    </xf>
    <xf numFmtId="0" fontId="181" fillId="36" borderId="0" applyNumberFormat="0" applyFont="0" applyBorder="0" applyAlignment="0">
      <alignment horizontal="center"/>
    </xf>
    <xf numFmtId="4" fontId="182" fillId="0" borderId="0">
      <alignment horizontal="right"/>
    </xf>
    <xf numFmtId="236" fontId="4" fillId="0" borderId="0" applyNumberFormat="0" applyFill="0" applyBorder="0" applyAlignment="0" applyProtection="0">
      <alignment horizontal="left"/>
    </xf>
    <xf numFmtId="4" fontId="56" fillId="37" borderId="4" applyNumberFormat="0" applyProtection="0">
      <alignment vertical="center"/>
    </xf>
    <xf numFmtId="4" fontId="56" fillId="37" borderId="4" applyNumberFormat="0" applyProtection="0">
      <alignment vertical="center"/>
    </xf>
    <xf numFmtId="4" fontId="183" fillId="37" borderId="4" applyNumberFormat="0" applyProtection="0">
      <alignment vertical="center"/>
    </xf>
    <xf numFmtId="4" fontId="183" fillId="37" borderId="4" applyNumberFormat="0" applyProtection="0">
      <alignment vertical="center"/>
    </xf>
    <xf numFmtId="4" fontId="56" fillId="37" borderId="4" applyNumberFormat="0" applyProtection="0">
      <alignment horizontal="left" vertical="center" indent="1"/>
    </xf>
    <xf numFmtId="4" fontId="56" fillId="37" borderId="4" applyNumberFormat="0" applyProtection="0">
      <alignment horizontal="left" vertical="center" indent="1"/>
    </xf>
    <xf numFmtId="4" fontId="56" fillId="37" borderId="4" applyNumberFormat="0" applyProtection="0">
      <alignment horizontal="left" vertical="center" indent="1"/>
    </xf>
    <xf numFmtId="4" fontId="56" fillId="37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6" fillId="39" borderId="4" applyNumberFormat="0" applyProtection="0">
      <alignment horizontal="right" vertical="center"/>
    </xf>
    <xf numFmtId="4" fontId="56" fillId="39" borderId="4" applyNumberFormat="0" applyProtection="0">
      <alignment horizontal="right" vertical="center"/>
    </xf>
    <xf numFmtId="4" fontId="56" fillId="40" borderId="4" applyNumberFormat="0" applyProtection="0">
      <alignment horizontal="right" vertical="center"/>
    </xf>
    <xf numFmtId="4" fontId="56" fillId="40" borderId="4" applyNumberFormat="0" applyProtection="0">
      <alignment horizontal="right" vertical="center"/>
    </xf>
    <xf numFmtId="4" fontId="56" fillId="41" borderId="4" applyNumberFormat="0" applyProtection="0">
      <alignment horizontal="right" vertical="center"/>
    </xf>
    <xf numFmtId="4" fontId="56" fillId="41" borderId="4" applyNumberFormat="0" applyProtection="0">
      <alignment horizontal="right" vertical="center"/>
    </xf>
    <xf numFmtId="4" fontId="56" fillId="42" borderId="4" applyNumberFormat="0" applyProtection="0">
      <alignment horizontal="right" vertical="center"/>
    </xf>
    <xf numFmtId="4" fontId="56" fillId="42" borderId="4" applyNumberFormat="0" applyProtection="0">
      <alignment horizontal="right" vertical="center"/>
    </xf>
    <xf numFmtId="4" fontId="56" fillId="43" borderId="4" applyNumberFormat="0" applyProtection="0">
      <alignment horizontal="right" vertical="center"/>
    </xf>
    <xf numFmtId="4" fontId="56" fillId="43" borderId="4" applyNumberFormat="0" applyProtection="0">
      <alignment horizontal="right" vertical="center"/>
    </xf>
    <xf numFmtId="4" fontId="56" fillId="44" borderId="4" applyNumberFormat="0" applyProtection="0">
      <alignment horizontal="right" vertical="center"/>
    </xf>
    <xf numFmtId="4" fontId="56" fillId="44" borderId="4" applyNumberFormat="0" applyProtection="0">
      <alignment horizontal="right" vertical="center"/>
    </xf>
    <xf numFmtId="4" fontId="56" fillId="45" borderId="4" applyNumberFormat="0" applyProtection="0">
      <alignment horizontal="right" vertical="center"/>
    </xf>
    <xf numFmtId="4" fontId="56" fillId="45" borderId="4" applyNumberFormat="0" applyProtection="0">
      <alignment horizontal="right" vertical="center"/>
    </xf>
    <xf numFmtId="4" fontId="56" fillId="46" borderId="4" applyNumberFormat="0" applyProtection="0">
      <alignment horizontal="right" vertical="center"/>
    </xf>
    <xf numFmtId="4" fontId="56" fillId="46" borderId="4" applyNumberFormat="0" applyProtection="0">
      <alignment horizontal="right" vertical="center"/>
    </xf>
    <xf numFmtId="4" fontId="56" fillId="47" borderId="4" applyNumberFormat="0" applyProtection="0">
      <alignment horizontal="right" vertical="center"/>
    </xf>
    <xf numFmtId="4" fontId="56" fillId="47" borderId="4" applyNumberFormat="0" applyProtection="0">
      <alignment horizontal="right" vertical="center"/>
    </xf>
    <xf numFmtId="4" fontId="138" fillId="48" borderId="4" applyNumberFormat="0" applyProtection="0">
      <alignment horizontal="left" vertical="center" indent="1"/>
    </xf>
    <xf numFmtId="4" fontId="138" fillId="48" borderId="4" applyNumberFormat="0" applyProtection="0">
      <alignment horizontal="left" vertical="center" indent="1"/>
    </xf>
    <xf numFmtId="4" fontId="56" fillId="49" borderId="26" applyNumberFormat="0" applyProtection="0">
      <alignment horizontal="left" vertical="center" indent="1"/>
    </xf>
    <xf numFmtId="4" fontId="56" fillId="49" borderId="26" applyNumberFormat="0" applyProtection="0">
      <alignment horizontal="left" vertical="center" indent="1"/>
    </xf>
    <xf numFmtId="4" fontId="118" fillId="50" borderId="0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6" fillId="49" borderId="4" applyNumberFormat="0" applyProtection="0">
      <alignment horizontal="left" vertical="center" indent="1"/>
    </xf>
    <xf numFmtId="4" fontId="56" fillId="49" borderId="4" applyNumberFormat="0" applyProtection="0">
      <alignment horizontal="left" vertical="center" indent="1"/>
    </xf>
    <xf numFmtId="4" fontId="56" fillId="51" borderId="4" applyNumberFormat="0" applyProtection="0">
      <alignment horizontal="left" vertical="center" indent="1"/>
    </xf>
    <xf numFmtId="4" fontId="56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1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52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2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4" fontId="56" fillId="27" borderId="4" applyNumberFormat="0" applyProtection="0">
      <alignment vertical="center"/>
    </xf>
    <xf numFmtId="4" fontId="56" fillId="27" borderId="4" applyNumberFormat="0" applyProtection="0">
      <alignment vertical="center"/>
    </xf>
    <xf numFmtId="4" fontId="183" fillId="27" borderId="4" applyNumberFormat="0" applyProtection="0">
      <alignment vertical="center"/>
    </xf>
    <xf numFmtId="4" fontId="183" fillId="27" borderId="4" applyNumberFormat="0" applyProtection="0">
      <alignment vertical="center"/>
    </xf>
    <xf numFmtId="4" fontId="56" fillId="27" borderId="4" applyNumberFormat="0" applyProtection="0">
      <alignment horizontal="left" vertical="center" indent="1"/>
    </xf>
    <xf numFmtId="4" fontId="56" fillId="27" borderId="4" applyNumberFormat="0" applyProtection="0">
      <alignment horizontal="left" vertical="center" indent="1"/>
    </xf>
    <xf numFmtId="4" fontId="56" fillId="27" borderId="4" applyNumberFormat="0" applyProtection="0">
      <alignment horizontal="left" vertical="center" indent="1"/>
    </xf>
    <xf numFmtId="4" fontId="56" fillId="27" borderId="4" applyNumberFormat="0" applyProtection="0">
      <alignment horizontal="left" vertical="center" indent="1"/>
    </xf>
    <xf numFmtId="4" fontId="56" fillId="49" borderId="4" applyNumberFormat="0" applyProtection="0">
      <alignment horizontal="right" vertical="center"/>
    </xf>
    <xf numFmtId="4" fontId="56" fillId="49" borderId="4" applyNumberFormat="0" applyProtection="0">
      <alignment horizontal="right" vertical="center"/>
    </xf>
    <xf numFmtId="4" fontId="183" fillId="49" borderId="4" applyNumberFormat="0" applyProtection="0">
      <alignment horizontal="right" vertical="center"/>
    </xf>
    <xf numFmtId="4" fontId="183" fillId="49" borderId="4" applyNumberFormat="0" applyProtection="0">
      <alignment horizontal="right" vertical="center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4" fillId="38" borderId="4" applyNumberFormat="0" applyProtection="0">
      <alignment horizontal="left" vertical="center" indent="1"/>
    </xf>
    <xf numFmtId="0" fontId="184" fillId="0" borderId="0"/>
    <xf numFmtId="4" fontId="137" fillId="49" borderId="4" applyNumberFormat="0" applyProtection="0">
      <alignment horizontal="right" vertical="center"/>
    </xf>
    <xf numFmtId="4" fontId="137" fillId="49" borderId="4" applyNumberFormat="0" applyProtection="0">
      <alignment horizontal="right" vertical="center"/>
    </xf>
    <xf numFmtId="0" fontId="92" fillId="0" borderId="27"/>
    <xf numFmtId="0" fontId="92" fillId="0" borderId="27"/>
    <xf numFmtId="0" fontId="92" fillId="0" borderId="27"/>
    <xf numFmtId="0" fontId="92" fillId="0" borderId="27"/>
    <xf numFmtId="0" fontId="92" fillId="0" borderId="27"/>
    <xf numFmtId="0" fontId="92" fillId="0" borderId="27"/>
    <xf numFmtId="0" fontId="92" fillId="0" borderId="27"/>
    <xf numFmtId="0" fontId="92" fillId="0" borderId="27"/>
    <xf numFmtId="0" fontId="92" fillId="0" borderId="27"/>
    <xf numFmtId="38" fontId="32" fillId="0" borderId="0" applyNumberFormat="0" applyFont="0" applyFill="0" applyBorder="0" applyAlignment="0"/>
    <xf numFmtId="0" fontId="16" fillId="3" borderId="0" applyNumberFormat="0" applyBorder="0" applyAlignment="0" applyProtection="0"/>
    <xf numFmtId="0" fontId="185" fillId="0" borderId="0">
      <alignment horizontal="left"/>
    </xf>
    <xf numFmtId="0" fontId="181" fillId="1" borderId="13" applyNumberFormat="0" applyFont="0" applyAlignment="0">
      <alignment horizontal="center"/>
    </xf>
    <xf numFmtId="0" fontId="181" fillId="1" borderId="13" applyNumberFormat="0" applyFont="0" applyAlignment="0">
      <alignment horizontal="center"/>
    </xf>
    <xf numFmtId="0" fontId="181" fillId="1" borderId="13" applyNumberFormat="0" applyFont="0" applyAlignment="0">
      <alignment horizontal="center"/>
    </xf>
    <xf numFmtId="0" fontId="181" fillId="1" borderId="13" applyNumberFormat="0" applyFont="0" applyAlignment="0">
      <alignment horizontal="center"/>
    </xf>
    <xf numFmtId="0" fontId="181" fillId="1" borderId="13" applyNumberFormat="0" applyFont="0" applyAlignment="0">
      <alignment horizontal="center"/>
    </xf>
    <xf numFmtId="0" fontId="181" fillId="1" borderId="13" applyNumberFormat="0" applyFont="0" applyAlignment="0">
      <alignment horizontal="center"/>
    </xf>
    <xf numFmtId="0" fontId="32" fillId="0" borderId="28" applyAlignment="0">
      <alignment horizontal="centerContinuous"/>
    </xf>
    <xf numFmtId="0" fontId="186" fillId="0" borderId="0" applyNumberFormat="0" applyFill="0" applyBorder="0" applyAlignment="0">
      <alignment horizontal="center"/>
    </xf>
    <xf numFmtId="1" fontId="32" fillId="0" borderId="0" applyBorder="0">
      <alignment horizontal="left" vertical="top" wrapText="1"/>
    </xf>
    <xf numFmtId="12" fontId="187" fillId="0" borderId="2">
      <alignment horizontal="center"/>
    </xf>
    <xf numFmtId="12" fontId="187" fillId="0" borderId="2">
      <alignment horizontal="center"/>
    </xf>
    <xf numFmtId="12" fontId="187" fillId="0" borderId="2">
      <alignment horizontal="center"/>
    </xf>
    <xf numFmtId="12" fontId="187" fillId="0" borderId="2">
      <alignment horizontal="center"/>
    </xf>
    <xf numFmtId="12" fontId="187" fillId="0" borderId="2">
      <alignment horizontal="center"/>
    </xf>
    <xf numFmtId="12" fontId="187" fillId="0" borderId="2">
      <alignment horizontal="center"/>
    </xf>
    <xf numFmtId="0" fontId="93" fillId="0" borderId="0"/>
    <xf numFmtId="0" fontId="94" fillId="0" borderId="0"/>
    <xf numFmtId="168" fontId="4" fillId="0" borderId="0" applyFont="0" applyFill="0" applyBorder="0" applyAlignment="0" applyProtection="0"/>
    <xf numFmtId="0" fontId="188" fillId="0" borderId="0" applyNumberFormat="0" applyFont="0" applyBorder="0"/>
    <xf numFmtId="0" fontId="126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93" fillId="13" borderId="0" applyNumberFormat="0" applyBorder="0" applyAlignment="0"/>
    <xf numFmtId="0" fontId="82" fillId="0" borderId="0"/>
    <xf numFmtId="0" fontId="82" fillId="0" borderId="0"/>
    <xf numFmtId="192" fontId="82" fillId="0" borderId="0"/>
    <xf numFmtId="192" fontId="82" fillId="0" borderId="0"/>
    <xf numFmtId="0" fontId="129" fillId="27" borderId="0">
      <alignment wrapText="1"/>
    </xf>
    <xf numFmtId="0" fontId="95" fillId="0" borderId="29"/>
    <xf numFmtId="40" fontId="194" fillId="0" borderId="0" applyBorder="0">
      <alignment horizontal="right"/>
    </xf>
    <xf numFmtId="0" fontId="195" fillId="0" borderId="0" applyBorder="0" applyAlignment="0"/>
    <xf numFmtId="49" fontId="56" fillId="0" borderId="0" applyFill="0" applyBorder="0" applyAlignment="0"/>
    <xf numFmtId="189" fontId="4" fillId="0" borderId="0" applyFill="0" applyBorder="0" applyAlignment="0"/>
    <xf numFmtId="189" fontId="4" fillId="0" borderId="0" applyFill="0" applyBorder="0" applyAlignment="0"/>
    <xf numFmtId="0" fontId="4" fillId="0" borderId="0" applyFill="0" applyBorder="0" applyAlignment="0"/>
    <xf numFmtId="237" fontId="156" fillId="0" borderId="0" applyFill="0" applyBorder="0" applyAlignment="0"/>
    <xf numFmtId="190" fontId="4" fillId="0" borderId="0" applyFill="0" applyBorder="0" applyAlignment="0"/>
    <xf numFmtId="190" fontId="4" fillId="0" borderId="0" applyFill="0" applyBorder="0" applyAlignment="0"/>
    <xf numFmtId="0" fontId="4" fillId="0" borderId="0" applyFill="0" applyBorder="0" applyAlignment="0"/>
    <xf numFmtId="238" fontId="156" fillId="0" borderId="0" applyFill="0" applyBorder="0" applyAlignment="0"/>
    <xf numFmtId="0" fontId="128" fillId="0" borderId="0" applyFill="0" applyBorder="0" applyProtection="0">
      <alignment horizontal="left" vertical="top"/>
    </xf>
    <xf numFmtId="40" fontId="96" fillId="0" borderId="0"/>
    <xf numFmtId="0" fontId="97" fillId="53" borderId="2"/>
    <xf numFmtId="0" fontId="97" fillId="53" borderId="2"/>
    <xf numFmtId="0" fontId="97" fillId="53" borderId="2"/>
    <xf numFmtId="0" fontId="97" fillId="53" borderId="2"/>
    <xf numFmtId="0" fontId="97" fillId="53" borderId="2"/>
    <xf numFmtId="0" fontId="9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192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60" fillId="0" borderId="30">
      <protection locked="0"/>
    </xf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1" fillId="0" borderId="11" applyNumberFormat="0" applyFill="0" applyAlignment="0" applyProtection="0"/>
    <xf numFmtId="0" fontId="100" fillId="0" borderId="11" applyNumberFormat="0" applyFill="0" applyAlignment="0" applyProtection="0"/>
    <xf numFmtId="0" fontId="101" fillId="0" borderId="11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192" fontId="264" fillId="0" borderId="47" applyNumberFormat="0" applyFill="0" applyAlignment="0" applyProtection="0"/>
    <xf numFmtId="0" fontId="265" fillId="0" borderId="47" applyNumberFormat="0" applyFill="0" applyAlignment="0" applyProtection="0"/>
    <xf numFmtId="0" fontId="101" fillId="0" borderId="11" applyNumberFormat="0" applyFill="0" applyAlignment="0" applyProtection="0"/>
    <xf numFmtId="0" fontId="265" fillId="0" borderId="47" applyNumberFormat="0" applyFill="0" applyAlignment="0" applyProtection="0"/>
    <xf numFmtId="0" fontId="101" fillId="0" borderId="11" applyNumberFormat="0" applyFill="0" applyAlignment="0" applyProtection="0"/>
    <xf numFmtId="192" fontId="265" fillId="0" borderId="47" applyNumberFormat="0" applyFill="0" applyAlignment="0" applyProtection="0"/>
    <xf numFmtId="0" fontId="101" fillId="0" borderId="11" applyNumberFormat="0" applyFill="0" applyAlignment="0" applyProtection="0"/>
    <xf numFmtId="3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6" fontId="44" fillId="0" borderId="0" applyFont="0" applyFill="0" applyBorder="0" applyAlignment="0" applyProtection="0"/>
    <xf numFmtId="239" fontId="172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25" fillId="0" borderId="17" applyNumberFormat="0" applyFill="0" applyAlignment="0" applyProtection="0"/>
    <xf numFmtId="0" fontId="4" fillId="0" borderId="0">
      <alignment horizontal="centerContinuous" vertical="center"/>
    </xf>
    <xf numFmtId="0" fontId="2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92" fontId="267" fillId="0" borderId="0" applyNumberFormat="0" applyFill="0" applyBorder="0" applyAlignment="0" applyProtection="0"/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10" fontId="4" fillId="47" borderId="2" applyNumberFormat="0" applyFont="0" applyBorder="0" applyAlignment="0" applyProtection="0">
      <protection locked="0"/>
    </xf>
    <xf numFmtId="0" fontId="173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240" fontId="198" fillId="0" borderId="0" applyFont="0" applyFill="0" applyBorder="0" applyAlignment="0" applyProtection="0"/>
    <xf numFmtId="241" fontId="198" fillId="0" borderId="0" applyFont="0" applyFill="0" applyBorder="0" applyAlignment="0" applyProtection="0">
      <alignment vertical="top"/>
    </xf>
    <xf numFmtId="242" fontId="198" fillId="0" borderId="0" applyFont="0" applyFill="0" applyBorder="0" applyAlignment="0" applyProtection="0"/>
    <xf numFmtId="168" fontId="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46" fillId="54" borderId="31" applyNumberFormat="0" applyAlignment="0" applyProtection="0"/>
    <xf numFmtId="0" fontId="46" fillId="26" borderId="7" applyNumberFormat="0" applyAlignment="0" applyProtection="0"/>
    <xf numFmtId="0" fontId="202" fillId="26" borderId="7" applyNumberFormat="0" applyAlignment="0" applyProtection="0"/>
    <xf numFmtId="0" fontId="202" fillId="26" borderId="7" applyNumberFormat="0" applyAlignment="0" applyProtection="0"/>
    <xf numFmtId="0" fontId="202" fillId="26" borderId="7" applyNumberFormat="0" applyAlignment="0" applyProtection="0"/>
    <xf numFmtId="0" fontId="202" fillId="26" borderId="7" applyNumberFormat="0" applyAlignment="0" applyProtection="0"/>
    <xf numFmtId="0" fontId="105" fillId="0" borderId="32" applyNumberFormat="0" applyFill="0" applyAlignment="0" applyProtection="0"/>
    <xf numFmtId="0" fontId="79" fillId="0" borderId="17" applyNumberFormat="0" applyFill="0" applyAlignment="0" applyProtection="0"/>
    <xf numFmtId="0" fontId="203" fillId="0" borderId="17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39" fillId="3" borderId="0" applyNumberFormat="0" applyBorder="0" applyAlignment="0" applyProtection="0"/>
    <xf numFmtId="0" fontId="208" fillId="3" borderId="0" applyNumberFormat="0" applyBorder="0" applyAlignment="0" applyProtection="0"/>
    <xf numFmtId="0" fontId="106" fillId="31" borderId="33" applyNumberFormat="0" applyAlignment="0" applyProtection="0"/>
    <xf numFmtId="0" fontId="90" fillId="13" borderId="4" applyNumberFormat="0" applyAlignment="0" applyProtection="0"/>
    <xf numFmtId="0" fontId="90" fillId="13" borderId="4" applyNumberFormat="0" applyAlignment="0" applyProtection="0"/>
    <xf numFmtId="0" fontId="90" fillId="13" borderId="4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210" fillId="13" borderId="4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106" fillId="31" borderId="33" applyNumberFormat="0" applyAlignment="0" applyProtection="0"/>
    <xf numFmtId="0" fontId="210" fillId="13" borderId="4" applyNumberFormat="0" applyAlignment="0" applyProtection="0"/>
    <xf numFmtId="0" fontId="107" fillId="31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42" fillId="13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99" fillId="13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07" fillId="31" borderId="5" applyNumberFormat="0" applyAlignment="0" applyProtection="0"/>
    <xf numFmtId="0" fontId="199" fillId="13" borderId="5" applyNumberFormat="0" applyAlignment="0" applyProtection="0"/>
    <xf numFmtId="0" fontId="10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4" fontId="109" fillId="0" borderId="0" applyFont="0" applyFill="0" applyBorder="0" applyAlignment="0" applyProtection="0"/>
    <xf numFmtId="0" fontId="62" fillId="4" borderId="0" applyNumberFormat="0" applyBorder="0" applyAlignment="0" applyProtection="0"/>
    <xf numFmtId="0" fontId="204" fillId="4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31" fontId="50" fillId="0" borderId="0"/>
    <xf numFmtId="0" fontId="50" fillId="0" borderId="0"/>
    <xf numFmtId="0" fontId="112" fillId="14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206" fillId="7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112" fillId="14" borderId="5" applyNumberFormat="0" applyAlignment="0" applyProtection="0"/>
    <xf numFmtId="0" fontId="206" fillId="7" borderId="5" applyNumberFormat="0" applyAlignment="0" applyProtection="0"/>
    <xf numFmtId="0" fontId="113" fillId="14" borderId="0" applyNumberFormat="0" applyBorder="0" applyAlignment="0" applyProtection="0"/>
    <xf numFmtId="0" fontId="84" fillId="14" borderId="0" applyNumberFormat="0" applyBorder="0" applyAlignment="0" applyProtection="0"/>
    <xf numFmtId="0" fontId="207" fillId="14" borderId="0" applyNumberFormat="0" applyBorder="0" applyAlignment="0" applyProtection="0"/>
    <xf numFmtId="0" fontId="101" fillId="0" borderId="34" applyNumberFormat="0" applyFill="0" applyAlignment="0" applyProtection="0"/>
    <xf numFmtId="0" fontId="101" fillId="0" borderId="11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25" fillId="0" borderId="11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01" fillId="0" borderId="34" applyNumberFormat="0" applyFill="0" applyAlignment="0" applyProtection="0"/>
    <xf numFmtId="0" fontId="125" fillId="0" borderId="1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209" fillId="0" borderId="0" applyFont="0" applyFill="0" applyBorder="0" applyAlignment="0" applyProtection="0"/>
    <xf numFmtId="245" fontId="209" fillId="0" borderId="0" applyFont="0" applyFill="0" applyBorder="0" applyAlignment="0" applyProtection="0"/>
    <xf numFmtId="37" fontId="47" fillId="0" borderId="0"/>
    <xf numFmtId="0" fontId="3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4" fillId="0" borderId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152" fillId="22" borderId="0" applyNumberFormat="0" applyBorder="0" applyAlignment="0" applyProtection="0"/>
    <xf numFmtId="0" fontId="36" fillId="23" borderId="0" applyNumberFormat="0" applyBorder="0" applyAlignment="0" applyProtection="0"/>
    <xf numFmtId="0" fontId="152" fillId="23" borderId="0" applyNumberFormat="0" applyBorder="0" applyAlignment="0" applyProtection="0"/>
    <xf numFmtId="0" fontId="36" fillId="55" borderId="0" applyNumberFormat="0" applyBorder="0" applyAlignment="0" applyProtection="0"/>
    <xf numFmtId="0" fontId="36" fillId="24" borderId="0" applyNumberFormat="0" applyBorder="0" applyAlignment="0" applyProtection="0"/>
    <xf numFmtId="0" fontId="152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16" borderId="0" applyNumberFormat="0" applyBorder="0" applyAlignment="0" applyProtection="0"/>
    <xf numFmtId="0" fontId="152" fillId="16" borderId="0" applyNumberFormat="0" applyBorder="0" applyAlignment="0" applyProtection="0"/>
    <xf numFmtId="0" fontId="36" fillId="19" borderId="0" applyNumberFormat="0" applyBorder="0" applyAlignment="0" applyProtection="0"/>
    <xf numFmtId="0" fontId="36" fillId="17" borderId="0" applyNumberFormat="0" applyBorder="0" applyAlignment="0" applyProtection="0"/>
    <xf numFmtId="0" fontId="152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5" borderId="0" applyNumberFormat="0" applyBorder="0" applyAlignment="0" applyProtection="0"/>
    <xf numFmtId="0" fontId="152" fillId="25" borderId="0" applyNumberFormat="0" applyBorder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0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0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4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0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6" fillId="9" borderId="18" applyNumberFormat="0" applyFont="0" applyAlignment="0" applyProtection="0"/>
    <xf numFmtId="0" fontId="50" fillId="9" borderId="18" applyNumberFormat="0" applyFont="0" applyAlignment="0" applyProtection="0"/>
    <xf numFmtId="0" fontId="114" fillId="0" borderId="35" applyNumberFormat="0" applyFill="0" applyAlignment="0" applyProtection="0"/>
    <xf numFmtId="0" fontId="67" fillId="0" borderId="14" applyNumberFormat="0" applyFill="0" applyAlignment="0" applyProtection="0"/>
    <xf numFmtId="0" fontId="66" fillId="0" borderId="14" applyNumberFormat="0" applyFill="0" applyAlignment="0" applyProtection="0"/>
    <xf numFmtId="0" fontId="115" fillId="0" borderId="15" applyNumberFormat="0" applyFill="0" applyAlignment="0" applyProtection="0"/>
    <xf numFmtId="0" fontId="69" fillId="0" borderId="15" applyNumberFormat="0" applyFill="0" applyAlignment="0" applyProtection="0"/>
    <xf numFmtId="0" fontId="68" fillId="0" borderId="15" applyNumberFormat="0" applyFill="0" applyAlignment="0" applyProtection="0"/>
    <xf numFmtId="0" fontId="116" fillId="0" borderId="36" applyNumberFormat="0" applyFill="0" applyAlignment="0" applyProtection="0"/>
    <xf numFmtId="0" fontId="71" fillId="0" borderId="16" applyNumberFormat="0" applyFill="0" applyAlignment="0" applyProtection="0"/>
    <xf numFmtId="0" fontId="70" fillId="0" borderId="16" applyNumberFormat="0" applyFill="0" applyAlignment="0" applyProtection="0"/>
    <xf numFmtId="0" fontId="11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203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211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0" fontId="211" fillId="0" borderId="0"/>
    <xf numFmtId="0" fontId="4" fillId="0" borderId="0"/>
    <xf numFmtId="202" fontId="117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214" fillId="0" borderId="0" applyNumberFormat="0" applyFont="0" applyFill="0" applyBorder="0">
      <alignment horizontal="left" vertical="top" wrapText="1"/>
    </xf>
    <xf numFmtId="0" fontId="21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Fill="0" applyBorder="0" applyProtection="0"/>
    <xf numFmtId="198" fontId="218" fillId="0" borderId="0" applyFont="0" applyFill="0" applyBorder="0" applyAlignment="0" applyProtection="0"/>
    <xf numFmtId="198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205" fontId="220" fillId="0" borderId="0" applyFont="0" applyFill="0" applyBorder="0" applyAlignment="0" applyProtection="0"/>
    <xf numFmtId="204" fontId="220" fillId="0" borderId="0" applyFont="0" applyFill="0" applyBorder="0" applyAlignment="0" applyProtection="0"/>
    <xf numFmtId="0" fontId="8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2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2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0" fontId="172" fillId="0" borderId="0" applyFont="0" applyFill="0" applyBorder="0" applyAlignment="0" applyProtection="0"/>
    <xf numFmtId="38" fontId="172" fillId="0" borderId="0" applyFill="0" applyBorder="0" applyAlignment="0" applyProtection="0"/>
    <xf numFmtId="43" fontId="4" fillId="0" borderId="0" applyFont="0" applyFill="0" applyBorder="0" applyAlignment="0" applyProtection="0"/>
    <xf numFmtId="38" fontId="172" fillId="0" borderId="0" applyFill="0" applyBorder="0" applyAlignment="0" applyProtection="0"/>
    <xf numFmtId="38" fontId="172" fillId="0" borderId="0" applyFill="0" applyBorder="0" applyAlignment="0" applyProtection="0"/>
    <xf numFmtId="38" fontId="172" fillId="0" borderId="0" applyFill="0" applyBorder="0" applyAlignment="0" applyProtection="0"/>
    <xf numFmtId="250" fontId="32" fillId="0" borderId="0" applyFont="0" applyFill="0" applyBorder="0" applyAlignment="0" applyProtection="0"/>
    <xf numFmtId="38" fontId="172" fillId="0" borderId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38" fontId="172" fillId="0" borderId="0" applyFill="0" applyBorder="0" applyAlignment="0" applyProtection="0"/>
    <xf numFmtId="38" fontId="172" fillId="0" borderId="0" applyFill="0" applyBorder="0" applyAlignment="0" applyProtection="0"/>
    <xf numFmtId="0" fontId="6" fillId="0" borderId="0"/>
    <xf numFmtId="0" fontId="4" fillId="0" borderId="0">
      <alignment horizontal="right"/>
    </xf>
    <xf numFmtId="0" fontId="119" fillId="0" borderId="0">
      <alignment horizontal="center"/>
    </xf>
    <xf numFmtId="0" fontId="119" fillId="0" borderId="0">
      <alignment horizontal="right"/>
    </xf>
    <xf numFmtId="251" fontId="4" fillId="0" borderId="0">
      <alignment horizontal="right"/>
    </xf>
    <xf numFmtId="250" fontId="4" fillId="0" borderId="0" applyFont="0" applyFill="0" applyBorder="0" applyAlignment="0" applyProtection="0"/>
    <xf numFmtId="14" fontId="119" fillId="0" borderId="0">
      <alignment horizontal="right"/>
    </xf>
    <xf numFmtId="0" fontId="3" fillId="2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227" fillId="56" borderId="0" applyNumberFormat="0" applyBorder="0" applyAlignment="0" applyProtection="0"/>
    <xf numFmtId="0" fontId="3" fillId="2" borderId="0" applyNumberFormat="0" applyBorder="0" applyAlignment="0" applyProtection="0"/>
    <xf numFmtId="0" fontId="227" fillId="5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3" fillId="3" borderId="0" applyNumberFormat="0" applyBorder="0" applyAlignment="0" applyProtection="0"/>
    <xf numFmtId="0" fontId="227" fillId="5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9" fontId="14" fillId="0" borderId="0" applyFont="0" applyFill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227" fillId="58" borderId="0" applyNumberFormat="0" applyBorder="0" applyAlignment="0" applyProtection="0"/>
    <xf numFmtId="0" fontId="3" fillId="4" borderId="0" applyNumberFormat="0" applyBorder="0" applyAlignment="0" applyProtection="0"/>
    <xf numFmtId="0" fontId="227" fillId="5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227" fillId="59" borderId="0" applyNumberFormat="0" applyBorder="0" applyAlignment="0" applyProtection="0"/>
    <xf numFmtId="0" fontId="3" fillId="5" borderId="0" applyNumberFormat="0" applyBorder="0" applyAlignment="0" applyProtection="0"/>
    <xf numFmtId="0" fontId="227" fillId="5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227" fillId="60" borderId="0" applyNumberFormat="0" applyBorder="0" applyAlignment="0" applyProtection="0"/>
    <xf numFmtId="0" fontId="3" fillId="6" borderId="0" applyNumberFormat="0" applyBorder="0" applyAlignment="0" applyProtection="0"/>
    <xf numFmtId="0" fontId="227" fillId="6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3" fillId="7" borderId="0" applyNumberFormat="0" applyBorder="0" applyAlignment="0" applyProtection="0"/>
    <xf numFmtId="0" fontId="227" fillId="61" borderId="0" applyNumberFormat="0" applyBorder="0" applyAlignment="0" applyProtection="0"/>
    <xf numFmtId="0" fontId="3" fillId="7" borderId="0" applyNumberFormat="0" applyBorder="0" applyAlignment="0" applyProtection="0"/>
    <xf numFmtId="252" fontId="37" fillId="0" borderId="0" applyFont="0" applyFill="0" applyBorder="0" applyAlignment="0" applyProtection="0"/>
    <xf numFmtId="252" fontId="37" fillId="0" borderId="0" applyFont="0" applyFill="0" applyBorder="0" applyAlignment="0" applyProtection="0"/>
    <xf numFmtId="252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227" fillId="62" borderId="0" applyNumberFormat="0" applyBorder="0" applyAlignment="0" applyProtection="0"/>
    <xf numFmtId="0" fontId="3" fillId="10" borderId="0" applyNumberFormat="0" applyBorder="0" applyAlignment="0" applyProtection="0"/>
    <xf numFmtId="0" fontId="227" fillId="62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3" fillId="8" borderId="0" applyNumberFormat="0" applyBorder="0" applyAlignment="0" applyProtection="0"/>
    <xf numFmtId="0" fontId="227" fillId="6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227" fillId="64" borderId="0" applyNumberFormat="0" applyBorder="0" applyAlignment="0" applyProtection="0"/>
    <xf numFmtId="0" fontId="3" fillId="11" borderId="0" applyNumberFormat="0" applyBorder="0" applyAlignment="0" applyProtection="0"/>
    <xf numFmtId="0" fontId="227" fillId="6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227" fillId="65" borderId="0" applyNumberFormat="0" applyBorder="0" applyAlignment="0" applyProtection="0"/>
    <xf numFmtId="0" fontId="3" fillId="5" borderId="0" applyNumberFormat="0" applyBorder="0" applyAlignment="0" applyProtection="0"/>
    <xf numFmtId="0" fontId="227" fillId="6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3" fillId="10" borderId="0" applyNumberFormat="0" applyBorder="0" applyAlignment="0" applyProtection="0"/>
    <xf numFmtId="0" fontId="227" fillId="66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227" fillId="67" borderId="0" applyNumberFormat="0" applyBorder="0" applyAlignment="0" applyProtection="0"/>
    <xf numFmtId="0" fontId="3" fillId="12" borderId="0" applyNumberFormat="0" applyBorder="0" applyAlignment="0" applyProtection="0"/>
    <xf numFmtId="0" fontId="227" fillId="67" borderId="0" applyNumberFormat="0" applyBorder="0" applyAlignment="0" applyProtection="0"/>
    <xf numFmtId="0" fontId="3" fillId="12" borderId="0" applyNumberFormat="0" applyBorder="0" applyAlignment="0" applyProtection="0"/>
    <xf numFmtId="0" fontId="15" fillId="15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229" fillId="6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229" fillId="7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229" fillId="7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229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229" fillId="7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38" fontId="172" fillId="0" borderId="0" applyFill="0" applyBorder="0" applyAlignment="0" applyProtection="0"/>
    <xf numFmtId="9" fontId="37" fillId="0" borderId="0"/>
    <xf numFmtId="9" fontId="37" fillId="0" borderId="0"/>
    <xf numFmtId="252" fontId="37" fillId="0" borderId="0" applyFont="0" applyFill="0" applyBorder="0" applyAlignment="0" applyProtection="0"/>
    <xf numFmtId="252" fontId="37" fillId="0" borderId="0" applyFont="0" applyFill="0" applyBorder="0" applyAlignment="0" applyProtection="0"/>
    <xf numFmtId="252" fontId="37" fillId="0" borderId="0" applyFont="0" applyFill="0" applyBorder="0" applyAlignment="0" applyProtection="0"/>
    <xf numFmtId="0" fontId="15" fillId="22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229" fillId="7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229" fillId="75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229" fillId="76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6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229" fillId="7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229" fillId="7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5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229" fillId="79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38" fontId="172" fillId="0" borderId="0" applyFill="0" applyBorder="0" applyAlignment="0" applyProtection="0"/>
    <xf numFmtId="0" fontId="16" fillId="3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231" fillId="8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71" fillId="0" borderId="0" applyNumberFormat="0" applyFill="0" applyBorder="0" applyAlignment="0" applyProtection="0"/>
    <xf numFmtId="253" fontId="56" fillId="0" borderId="0" applyFill="0" applyBorder="0" applyAlignment="0"/>
    <xf numFmtId="249" fontId="4" fillId="0" borderId="0" applyFill="0" applyBorder="0" applyAlignment="0"/>
    <xf numFmtId="254" fontId="4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17" fillId="13" borderId="5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233" fillId="81" borderId="39" applyNumberFormat="0" applyAlignment="0" applyProtection="0"/>
    <xf numFmtId="0" fontId="17" fillId="13" borderId="5" applyNumberFormat="0" applyAlignment="0" applyProtection="0"/>
    <xf numFmtId="0" fontId="17" fillId="13" borderId="5" applyNumberFormat="0" applyAlignment="0" applyProtection="0"/>
    <xf numFmtId="0" fontId="18" fillId="26" borderId="7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235" fillId="82" borderId="40" applyNumberFormat="0" applyAlignment="0" applyProtection="0"/>
    <xf numFmtId="0" fontId="18" fillId="26" borderId="7" applyNumberFormat="0" applyAlignment="0" applyProtection="0"/>
    <xf numFmtId="0" fontId="18" fillId="26" borderId="7" applyNumberFormat="0" applyAlignment="0" applyProtection="0"/>
    <xf numFmtId="37" fontId="272" fillId="0" borderId="0"/>
    <xf numFmtId="37" fontId="272" fillId="0" borderId="0"/>
    <xf numFmtId="37" fontId="272" fillId="0" borderId="0"/>
    <xf numFmtId="37" fontId="272" fillId="0" borderId="0"/>
    <xf numFmtId="37" fontId="272" fillId="0" borderId="0"/>
    <xf numFmtId="37" fontId="272" fillId="0" borderId="0"/>
    <xf numFmtId="37" fontId="272" fillId="0" borderId="0"/>
    <xf numFmtId="37" fontId="272" fillId="0" borderId="0"/>
    <xf numFmtId="257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29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7" fillId="0" borderId="0"/>
    <xf numFmtId="249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2" fontId="37" fillId="0" borderId="0"/>
    <xf numFmtId="0" fontId="273" fillId="0" borderId="0"/>
    <xf numFmtId="38" fontId="172" fillId="0" borderId="10">
      <alignment vertical="center"/>
    </xf>
    <xf numFmtId="183" fontId="37" fillId="0" borderId="0"/>
    <xf numFmtId="0" fontId="273" fillId="0" borderId="48"/>
    <xf numFmtId="0" fontId="273" fillId="0" borderId="48"/>
    <xf numFmtId="40" fontId="172" fillId="0" borderId="0" applyFont="0" applyFill="0" applyBorder="0" applyAlignment="0" applyProtection="0"/>
    <xf numFmtId="0" fontId="274" fillId="87" borderId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262" fontId="37" fillId="0" borderId="0" applyFont="0" applyFill="0" applyBorder="0" applyAlignment="0" applyProtection="0"/>
    <xf numFmtId="262" fontId="37" fillId="0" borderId="0" applyFont="0" applyFill="0" applyBorder="0" applyAlignment="0" applyProtection="0"/>
    <xf numFmtId="262" fontId="3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5" fillId="0" borderId="49"/>
    <xf numFmtId="0" fontId="275" fillId="0" borderId="48"/>
    <xf numFmtId="0" fontId="275" fillId="88" borderId="48"/>
    <xf numFmtId="0" fontId="20" fillId="4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76" fillId="28" borderId="0" applyNumberFormat="0" applyBorder="0" applyAlignment="0" applyProtection="0"/>
    <xf numFmtId="0" fontId="277" fillId="0" borderId="12" applyNumberFormat="0" applyAlignment="0" applyProtection="0">
      <alignment horizontal="left" vertical="center"/>
    </xf>
    <xf numFmtId="0" fontId="277" fillId="0" borderId="13">
      <alignment horizontal="left" vertical="center"/>
    </xf>
    <xf numFmtId="0" fontId="21" fillId="0" borderId="14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45" fillId="0" borderId="43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10" fontId="276" fillId="27" borderId="2" applyNumberFormat="0" applyBorder="0" applyAlignment="0" applyProtection="0"/>
    <xf numFmtId="0" fontId="24" fillId="7" borderId="5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9" fillId="84" borderId="39" applyNumberFormat="0" applyAlignment="0" applyProtection="0"/>
    <xf numFmtId="0" fontId="24" fillId="7" borderId="5" applyNumberFormat="0" applyAlignment="0" applyProtection="0"/>
    <xf numFmtId="0" fontId="249" fillId="84" borderId="39" applyNumberFormat="0" applyAlignment="0" applyProtection="0"/>
    <xf numFmtId="0" fontId="24" fillId="7" borderId="5" applyNumberFormat="0" applyAlignment="0" applyProtection="0"/>
    <xf numFmtId="40" fontId="172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0" fontId="25" fillId="0" borderId="17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1" fillId="0" borderId="44" applyNumberFormat="0" applyFill="0" applyAlignment="0" applyProtection="0"/>
    <xf numFmtId="0" fontId="25" fillId="0" borderId="17" applyNumberFormat="0" applyFill="0" applyAlignment="0" applyProtection="0"/>
    <xf numFmtId="0" fontId="25" fillId="0" borderId="17" applyNumberFormat="0" applyFill="0" applyAlignment="0" applyProtection="0"/>
    <xf numFmtId="0" fontId="278" fillId="0" borderId="2">
      <alignment horizontal="center"/>
    </xf>
    <xf numFmtId="0" fontId="279" fillId="14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53" fillId="85" borderId="0" applyNumberFormat="0" applyBorder="0" applyAlignment="0" applyProtection="0"/>
    <xf numFmtId="0" fontId="279" fillId="14" borderId="0" applyNumberFormat="0" applyBorder="0" applyAlignment="0" applyProtection="0"/>
    <xf numFmtId="0" fontId="279" fillId="14" borderId="0" applyNumberFormat="0" applyBorder="0" applyAlignment="0" applyProtection="0"/>
    <xf numFmtId="49" fontId="280" fillId="0" borderId="0" applyNumberFormat="0" applyBorder="0" applyAlignment="0">
      <alignment horizontal="left"/>
    </xf>
    <xf numFmtId="0" fontId="4" fillId="0" borderId="0"/>
    <xf numFmtId="0" fontId="28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62" fontId="50" fillId="0" borderId="0"/>
    <xf numFmtId="262" fontId="50" fillId="0" borderId="0"/>
    <xf numFmtId="0" fontId="4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62" fontId="31" fillId="0" borderId="0"/>
    <xf numFmtId="0" fontId="227" fillId="0" borderId="0"/>
    <xf numFmtId="0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82" fillId="0" borderId="0"/>
    <xf numFmtId="0" fontId="227" fillId="0" borderId="0"/>
    <xf numFmtId="0" fontId="2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/>
    <xf numFmtId="0" fontId="227" fillId="0" borderId="0"/>
    <xf numFmtId="0" fontId="290" fillId="0" borderId="0"/>
    <xf numFmtId="0" fontId="2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50" fillId="9" borderId="18" applyNumberFormat="0" applyFont="0" applyAlignment="0" applyProtection="0"/>
    <xf numFmtId="0" fontId="50" fillId="9" borderId="18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227" fillId="86" borderId="45" applyNumberFormat="0" applyFont="0" applyAlignment="0" applyProtection="0"/>
    <xf numFmtId="0" fontId="50" fillId="9" borderId="18" applyNumberFormat="0" applyFont="0" applyAlignment="0" applyProtection="0"/>
    <xf numFmtId="0" fontId="50" fillId="9" borderId="18" applyNumberFormat="0" applyFont="0" applyAlignment="0" applyProtection="0"/>
    <xf numFmtId="0" fontId="227" fillId="86" borderId="45" applyNumberFormat="0" applyFont="0" applyAlignment="0" applyProtection="0"/>
    <xf numFmtId="0" fontId="50" fillId="9" borderId="18" applyNumberFormat="0" applyFont="0" applyAlignment="0" applyProtection="0"/>
    <xf numFmtId="0" fontId="50" fillId="9" borderId="18" applyNumberFormat="0" applyFont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72" fillId="0" borderId="0" applyFont="0" applyFill="0" applyBorder="0" applyAlignment="0" applyProtection="0"/>
    <xf numFmtId="0" fontId="26" fillId="13" borderId="4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59" fillId="81" borderId="46" applyNumberFormat="0" applyAlignment="0" applyProtection="0"/>
    <xf numFmtId="0" fontId="26" fillId="13" borderId="4" applyNumberFormat="0" applyAlignment="0" applyProtection="0"/>
    <xf numFmtId="0" fontId="26" fillId="13" borderId="4" applyNumberFormat="0" applyAlignment="0" applyProtection="0"/>
    <xf numFmtId="17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257" fontId="4" fillId="0" borderId="0" applyFill="0" applyBorder="0" applyAlignment="0"/>
    <xf numFmtId="249" fontId="4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49" fontId="4" fillId="0" borderId="0" applyFill="0" applyBorder="0" applyAlignment="0"/>
    <xf numFmtId="1" fontId="4" fillId="0" borderId="21" applyNumberFormat="0" applyFill="0" applyAlignment="0" applyProtection="0">
      <alignment horizontal="center" vertical="center"/>
    </xf>
    <xf numFmtId="210" fontId="283" fillId="0" borderId="6" applyFont="0" applyBorder="0" applyAlignment="0">
      <alignment horizontal="center" vertical="center"/>
    </xf>
    <xf numFmtId="0" fontId="273" fillId="0" borderId="0"/>
    <xf numFmtId="14" fontId="93" fillId="0" borderId="0" applyNumberFormat="0" applyFill="0" applyBorder="0" applyAlignment="0" applyProtection="0">
      <alignment horizontal="left"/>
    </xf>
    <xf numFmtId="250" fontId="4" fillId="0" borderId="0" applyFont="0" applyFill="0" applyBorder="0" applyAlignment="0" applyProtection="0"/>
    <xf numFmtId="0" fontId="284" fillId="0" borderId="0" applyFont="0" applyBorder="0" applyAlignment="0"/>
    <xf numFmtId="0" fontId="4" fillId="0" borderId="0"/>
    <xf numFmtId="0" fontId="4" fillId="0" borderId="0"/>
    <xf numFmtId="0" fontId="4" fillId="0" borderId="0"/>
    <xf numFmtId="0" fontId="26" fillId="13" borderId="4" applyNumberFormat="0" applyAlignment="0" applyProtection="0"/>
    <xf numFmtId="40" fontId="285" fillId="0" borderId="0" applyBorder="0">
      <alignment horizontal="right"/>
    </xf>
    <xf numFmtId="265" fontId="4" fillId="0" borderId="0" applyFill="0" applyBorder="0" applyAlignment="0"/>
    <xf numFmtId="266" fontId="4" fillId="0" borderId="0" applyFill="0" applyBorder="0" applyAlignment="0"/>
    <xf numFmtId="262" fontId="128" fillId="0" borderId="0">
      <alignment horizontal="center" vertical="top"/>
    </xf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286" fillId="0" borderId="50">
      <alignment horizontal="center"/>
    </xf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0" fontId="265" fillId="0" borderId="47" applyNumberFormat="0" applyFill="0" applyAlignment="0" applyProtection="0"/>
    <xf numFmtId="3" fontId="286" fillId="0" borderId="50">
      <alignment horizontal="center"/>
    </xf>
    <xf numFmtId="3" fontId="286" fillId="0" borderId="50">
      <alignment horizontal="center"/>
    </xf>
    <xf numFmtId="40" fontId="287" fillId="0" borderId="2" applyFont="0" applyFill="0" applyBorder="0" applyAlignment="0" applyProtection="0"/>
    <xf numFmtId="0" fontId="2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9" fontId="4" fillId="0" borderId="51" applyFont="0" applyBorder="0" applyAlignment="0">
      <alignment horizontal="center" vertical="center"/>
    </xf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50" fillId="9" borderId="18" applyNumberFormat="0" applyFont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8" fillId="0" borderId="0"/>
    <xf numFmtId="179" fontId="4" fillId="0" borderId="55" applyFont="0" applyBorder="0" applyAlignment="0">
      <alignment horizontal="center" vertical="center"/>
    </xf>
    <xf numFmtId="40" fontId="287" fillId="0" borderId="52" applyFont="0" applyFill="0" applyBorder="0" applyAlignment="0" applyProtection="0"/>
    <xf numFmtId="0" fontId="24" fillId="7" borderId="56" applyNumberFormat="0" applyAlignment="0" applyProtection="0"/>
    <xf numFmtId="0" fontId="24" fillId="7" borderId="56" applyNumberFormat="0" applyAlignment="0" applyProtection="0"/>
    <xf numFmtId="0" fontId="24" fillId="7" borderId="56" applyNumberFormat="0" applyAlignment="0" applyProtection="0"/>
    <xf numFmtId="0" fontId="273" fillId="0" borderId="63"/>
    <xf numFmtId="0" fontId="273" fillId="0" borderId="63"/>
    <xf numFmtId="0" fontId="17" fillId="1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9" borderId="57" applyNumberFormat="0" applyFont="0" applyAlignment="0" applyProtection="0"/>
    <xf numFmtId="0" fontId="90" fillId="13" borderId="58" applyNumberFormat="0" applyAlignment="0" applyProtection="0"/>
    <xf numFmtId="0" fontId="92" fillId="0" borderId="59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4" fillId="9" borderId="5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9" fontId="8" fillId="0" borderId="0" applyFont="0" applyFill="0" applyBorder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65" fillId="0" borderId="53">
      <alignment horizontal="left" vertical="center"/>
    </xf>
    <xf numFmtId="9" fontId="1" fillId="0" borderId="0" applyFont="0" applyFill="0" applyBorder="0" applyAlignment="0" applyProtection="0"/>
    <xf numFmtId="181" fontId="54" fillId="0" borderId="52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0" fillId="9" borderId="57" applyNumberFormat="0" applyFont="0" applyAlignment="0" applyProtection="0"/>
    <xf numFmtId="0" fontId="50" fillId="9" borderId="57" applyNumberFormat="0" applyFont="0" applyAlignment="0" applyProtection="0"/>
    <xf numFmtId="0" fontId="26" fillId="13" borderId="58" applyNumberFormat="0" applyAlignment="0" applyProtection="0"/>
    <xf numFmtId="0" fontId="26" fillId="13" borderId="58" applyNumberFormat="0" applyAlignment="0" applyProtection="0"/>
    <xf numFmtId="0" fontId="50" fillId="9" borderId="57" applyNumberFormat="0" applyFont="0" applyAlignment="0" applyProtection="0"/>
    <xf numFmtId="0" fontId="50" fillId="9" borderId="57" applyNumberFormat="0" applyFont="0" applyAlignment="0" applyProtection="0"/>
    <xf numFmtId="0" fontId="278" fillId="0" borderId="52">
      <alignment horizontal="center"/>
    </xf>
    <xf numFmtId="10" fontId="276" fillId="27" borderId="52" applyNumberFormat="0" applyBorder="0" applyAlignment="0" applyProtection="0"/>
    <xf numFmtId="0" fontId="277" fillId="0" borderId="53">
      <alignment horizontal="left" vertical="center"/>
    </xf>
    <xf numFmtId="0" fontId="275" fillId="88" borderId="63"/>
    <xf numFmtId="0" fontId="275" fillId="0" borderId="63"/>
    <xf numFmtId="0" fontId="17" fillId="13" borderId="56" applyNumberFormat="0" applyAlignment="0" applyProtection="0"/>
    <xf numFmtId="0" fontId="17" fillId="13" borderId="56" applyNumberFormat="0" applyAlignment="0" applyProtection="0"/>
    <xf numFmtId="0" fontId="4" fillId="9" borderId="57" applyNumberFormat="0" applyFont="0" applyAlignment="0" applyProtection="0"/>
    <xf numFmtId="0" fontId="56" fillId="9" borderId="57" applyNumberFormat="0" applyFont="0" applyAlignment="0" applyProtection="0"/>
    <xf numFmtId="0" fontId="106" fillId="31" borderId="62" applyNumberFormat="0" applyAlignment="0" applyProtection="0"/>
    <xf numFmtId="0" fontId="101" fillId="0" borderId="60" applyNumberFormat="0" applyFill="0" applyAlignment="0" applyProtection="0"/>
    <xf numFmtId="0" fontId="101" fillId="0" borderId="61" applyNumberFormat="0" applyFill="0" applyAlignment="0" applyProtection="0"/>
    <xf numFmtId="0" fontId="75" fillId="7" borderId="56" applyNumberFormat="0" applyAlignment="0" applyProtection="0"/>
    <xf numFmtId="0" fontId="112" fillId="14" borderId="56" applyNumberFormat="0" applyAlignment="0" applyProtection="0"/>
    <xf numFmtId="0" fontId="42" fillId="13" borderId="56" applyNumberFormat="0" applyAlignment="0" applyProtection="0"/>
    <xf numFmtId="0" fontId="107" fillId="31" borderId="56" applyNumberFormat="0" applyAlignment="0" applyProtection="0"/>
    <xf numFmtId="0" fontId="101" fillId="0" borderId="60" applyNumberFormat="0" applyFill="0" applyAlignment="0" applyProtection="0"/>
    <xf numFmtId="0" fontId="100" fillId="0" borderId="60" applyNumberFormat="0" applyFill="0" applyAlignment="0" applyProtection="0"/>
    <xf numFmtId="0" fontId="90" fillId="13" borderId="58" applyNumberFormat="0" applyAlignment="0" applyProtection="0"/>
    <xf numFmtId="0" fontId="4" fillId="9" borderId="57" applyNumberFormat="0" applyFon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42" fillId="13" borderId="56" applyNumberFormat="0" applyAlignment="0" applyProtection="0"/>
    <xf numFmtId="0" fontId="41" fillId="13" borderId="56" applyNumberFormat="0" applyAlignment="0" applyProtection="0"/>
    <xf numFmtId="5" fontId="40" fillId="0" borderId="54" applyAlignment="0" applyProtection="0"/>
    <xf numFmtId="0" fontId="8" fillId="0" borderId="0"/>
    <xf numFmtId="0" fontId="26" fillId="13" borderId="58" applyNumberFormat="0" applyAlignment="0" applyProtection="0"/>
    <xf numFmtId="210" fontId="283" fillId="0" borderId="54" applyFont="0" applyBorder="0" applyAlignment="0">
      <alignment horizontal="center" vertical="center"/>
    </xf>
    <xf numFmtId="0" fontId="26" fillId="13" borderId="58" applyNumberFormat="0" applyAlignment="0" applyProtection="0"/>
    <xf numFmtId="0" fontId="50" fillId="9" borderId="57" applyNumberFormat="0" applyFont="0" applyAlignment="0" applyProtection="0"/>
    <xf numFmtId="0" fontId="89" fillId="13" borderId="58" applyNumberFormat="0" applyAlignment="0" applyProtection="0"/>
    <xf numFmtId="0" fontId="34" fillId="9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291" fillId="0" borderId="0"/>
    <xf numFmtId="43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2" fillId="85" borderId="0" applyNumberFormat="0" applyBorder="0" applyAlignment="0" applyProtection="0"/>
    <xf numFmtId="0" fontId="228" fillId="68" borderId="0" applyNumberFormat="0" applyBorder="0" applyAlignment="0" applyProtection="0"/>
    <xf numFmtId="0" fontId="228" fillId="69" borderId="0" applyNumberFormat="0" applyBorder="0" applyAlignment="0" applyProtection="0"/>
    <xf numFmtId="0" fontId="228" fillId="70" borderId="0" applyNumberFormat="0" applyBorder="0" applyAlignment="0" applyProtection="0"/>
    <xf numFmtId="0" fontId="228" fillId="71" borderId="0" applyNumberFormat="0" applyBorder="0" applyAlignment="0" applyProtection="0"/>
    <xf numFmtId="0" fontId="228" fillId="72" borderId="0" applyNumberFormat="0" applyBorder="0" applyAlignment="0" applyProtection="0"/>
    <xf numFmtId="0" fontId="228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4" fillId="0" borderId="0"/>
    <xf numFmtId="0" fontId="1" fillId="0" borderId="0"/>
    <xf numFmtId="0" fontId="255" fillId="0" borderId="0" applyAlignment="0"/>
    <xf numFmtId="0" fontId="30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41" fillId="13" borderId="5" applyNumberFormat="0" applyAlignment="0" applyProtection="0"/>
    <xf numFmtId="0" fontId="42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6" fillId="7" borderId="5" applyNumberFormat="0" applyAlignment="0" applyProtection="0"/>
    <xf numFmtId="0" fontId="75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18" applyNumberFormat="0" applyFont="0" applyAlignment="0" applyProtection="0"/>
    <xf numFmtId="0" fontId="89" fillId="13" borderId="4" applyNumberFormat="0" applyAlignment="0" applyProtection="0"/>
    <xf numFmtId="0" fontId="90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11" applyNumberFormat="0" applyFill="0" applyAlignment="0" applyProtection="0"/>
    <xf numFmtId="0" fontId="90" fillId="13" borderId="4" applyNumberFormat="0" applyAlignment="0" applyProtection="0"/>
    <xf numFmtId="0" fontId="101" fillId="0" borderId="11" applyNumberFormat="0" applyFill="0" applyAlignment="0" applyProtection="0"/>
    <xf numFmtId="0" fontId="4" fillId="9" borderId="18" applyNumberFormat="0" applyFont="0" applyAlignment="0" applyProtection="0"/>
    <xf numFmtId="179" fontId="47" fillId="0" borderId="0"/>
    <xf numFmtId="179" fontId="47" fillId="0" borderId="0"/>
    <xf numFmtId="179" fontId="47" fillId="0" borderId="0"/>
    <xf numFmtId="179" fontId="47" fillId="0" borderId="0"/>
    <xf numFmtId="179" fontId="47" fillId="0" borderId="0"/>
    <xf numFmtId="179" fontId="47" fillId="0" borderId="0"/>
    <xf numFmtId="170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30">
      <protection locked="0"/>
    </xf>
    <xf numFmtId="0" fontId="30" fillId="0" borderId="0"/>
    <xf numFmtId="0" fontId="2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4" fillId="0" borderId="0"/>
    <xf numFmtId="0" fontId="292" fillId="0" borderId="0"/>
    <xf numFmtId="0" fontId="1" fillId="0" borderId="0"/>
    <xf numFmtId="43" fontId="1" fillId="0" borderId="0" applyFont="0" applyFill="0" applyBorder="0" applyAlignment="0" applyProtection="0"/>
    <xf numFmtId="170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22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5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227" fillId="0" borderId="0" applyFont="0" applyFill="0" applyBorder="0" applyAlignment="0" applyProtection="0"/>
    <xf numFmtId="0" fontId="32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1" fillId="13" borderId="5" applyNumberFormat="0" applyAlignment="0" applyProtection="0"/>
    <xf numFmtId="3" fontId="44" fillId="0" borderId="52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52"/>
    <xf numFmtId="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0" fontId="63" fillId="27" borderId="52" applyNumberFormat="0" applyBorder="0" applyAlignment="0" applyProtection="0"/>
    <xf numFmtId="0" fontId="76" fillId="7" borderId="5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7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" fillId="0" borderId="0"/>
    <xf numFmtId="0" fontId="8" fillId="0" borderId="0"/>
    <xf numFmtId="0" fontId="8" fillId="0" borderId="0"/>
    <xf numFmtId="0" fontId="4" fillId="9" borderId="18" applyNumberFormat="0" applyFont="0" applyAlignment="0" applyProtection="0"/>
    <xf numFmtId="0" fontId="89" fillId="13" borderId="4" applyNumberFormat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97" fillId="53" borderId="52"/>
    <xf numFmtId="0" fontId="12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4" fillId="0" borderId="52"/>
    <xf numFmtId="0" fontId="54" fillId="0" borderId="52"/>
    <xf numFmtId="10" fontId="63" fillId="27" borderId="52" applyNumberFormat="0" applyBorder="0" applyAlignment="0" applyProtection="0"/>
    <xf numFmtId="0" fontId="1" fillId="0" borderId="0"/>
    <xf numFmtId="0" fontId="97" fillId="53" borderId="52"/>
    <xf numFmtId="0" fontId="100" fillId="0" borderId="11" applyNumberFormat="0" applyFill="0" applyAlignment="0" applyProtection="0"/>
    <xf numFmtId="0" fontId="106" fillId="31" borderId="33" applyNumberFormat="0" applyAlignment="0" applyProtection="0"/>
    <xf numFmtId="0" fontId="107" fillId="31" borderId="5" applyNumberFormat="0" applyAlignment="0" applyProtection="0"/>
    <xf numFmtId="0" fontId="112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18" applyNumberFormat="0" applyFont="0" applyAlignment="0" applyProtection="0"/>
    <xf numFmtId="0" fontId="30" fillId="0" borderId="0"/>
    <xf numFmtId="0" fontId="30" fillId="0" borderId="0"/>
    <xf numFmtId="9" fontId="2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9" borderId="57" applyNumberFormat="0" applyFont="0" applyAlignment="0" applyProtection="0"/>
    <xf numFmtId="0" fontId="50" fillId="9" borderId="57" applyNumberFormat="0" applyFont="0" applyAlignment="0" applyProtection="0"/>
    <xf numFmtId="0" fontId="50" fillId="9" borderId="57" applyNumberFormat="0" applyFont="0" applyAlignment="0" applyProtection="0"/>
    <xf numFmtId="5" fontId="40" fillId="0" borderId="64" applyAlignment="0" applyProtection="0"/>
    <xf numFmtId="0" fontId="41" fillId="13" borderId="56" applyNumberFormat="0" applyAlignment="0" applyProtection="0"/>
    <xf numFmtId="0" fontId="42" fillId="13" borderId="56" applyNumberFormat="0" applyAlignment="0" applyProtection="0"/>
    <xf numFmtId="0" fontId="65" fillId="0" borderId="53">
      <alignment horizontal="left" vertical="center"/>
    </xf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34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0" fillId="13" borderId="58" applyNumberFormat="0" applyAlignment="0" applyProtection="0"/>
    <xf numFmtId="0" fontId="92" fillId="0" borderId="59"/>
    <xf numFmtId="0" fontId="100" fillId="0" borderId="60" applyNumberFormat="0" applyFill="0" applyAlignment="0" applyProtection="0"/>
    <xf numFmtId="0" fontId="101" fillId="0" borderId="60" applyNumberFormat="0" applyFill="0" applyAlignment="0" applyProtection="0"/>
    <xf numFmtId="0" fontId="106" fillId="31" borderId="62" applyNumberFormat="0" applyAlignment="0" applyProtection="0"/>
    <xf numFmtId="0" fontId="90" fillId="13" borderId="58" applyNumberFormat="0" applyAlignment="0" applyProtection="0"/>
    <xf numFmtId="0" fontId="107" fillId="31" borderId="56" applyNumberFormat="0" applyAlignment="0" applyProtection="0"/>
    <xf numFmtId="0" fontId="42" fillId="13" borderId="56" applyNumberFormat="0" applyAlignment="0" applyProtection="0"/>
    <xf numFmtId="0" fontId="112" fillId="14" borderId="56" applyNumberFormat="0" applyAlignment="0" applyProtection="0"/>
    <xf numFmtId="0" fontId="75" fillId="7" borderId="56" applyNumberFormat="0" applyAlignment="0" applyProtection="0"/>
    <xf numFmtId="0" fontId="101" fillId="0" borderId="61" applyNumberFormat="0" applyFill="0" applyAlignment="0" applyProtection="0"/>
    <xf numFmtId="0" fontId="101" fillId="0" borderId="60" applyNumberFormat="0" applyFill="0" applyAlignment="0" applyProtection="0"/>
    <xf numFmtId="0" fontId="56" fillId="9" borderId="57" applyNumberFormat="0" applyFont="0" applyAlignment="0" applyProtection="0"/>
    <xf numFmtId="0" fontId="56" fillId="9" borderId="57" applyNumberFormat="0" applyFont="0" applyAlignment="0" applyProtection="0"/>
    <xf numFmtId="0" fontId="4" fillId="9" borderId="57" applyNumberFormat="0" applyFont="0" applyAlignment="0" applyProtection="0"/>
    <xf numFmtId="0" fontId="41" fillId="13" borderId="56" applyNumberFormat="0" applyAlignment="0" applyProtection="0"/>
    <xf numFmtId="3" fontId="44" fillId="0" borderId="65"/>
    <xf numFmtId="0" fontId="54" fillId="0" borderId="65"/>
    <xf numFmtId="0" fontId="65" fillId="0" borderId="53">
      <alignment horizontal="left" vertical="center"/>
    </xf>
    <xf numFmtId="10" fontId="63" fillId="27" borderId="65" applyNumberFormat="0" applyBorder="0" applyAlignment="0" applyProtection="0"/>
    <xf numFmtId="0" fontId="76" fillId="7" borderId="56" applyNumberFormat="0" applyAlignment="0" applyProtection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65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76" fillId="7" borderId="56" applyNumberFormat="0" applyAlignment="0" applyProtection="0"/>
    <xf numFmtId="0" fontId="41" fillId="13" borderId="56" applyNumberFormat="0" applyAlignment="0" applyProtection="0"/>
    <xf numFmtId="0" fontId="41" fillId="13" borderId="56" applyNumberFormat="0" applyAlignment="0" applyProtection="0"/>
    <xf numFmtId="3" fontId="44" fillId="0" borderId="65"/>
    <xf numFmtId="0" fontId="65" fillId="0" borderId="53">
      <alignment horizontal="left" vertical="center"/>
    </xf>
    <xf numFmtId="0" fontId="4" fillId="9" borderId="57" applyNumberFormat="0" applyFont="0" applyAlignment="0" applyProtection="0"/>
    <xf numFmtId="0" fontId="54" fillId="0" borderId="65"/>
    <xf numFmtId="0" fontId="100" fillId="0" borderId="60" applyNumberFormat="0" applyFill="0" applyAlignment="0" applyProtection="0"/>
    <xf numFmtId="0" fontId="65" fillId="0" borderId="53">
      <alignment horizontal="left" vertical="center"/>
    </xf>
    <xf numFmtId="0" fontId="106" fillId="31" borderId="62" applyNumberFormat="0" applyAlignment="0" applyProtection="0"/>
    <xf numFmtId="0" fontId="107" fillId="31" borderId="56" applyNumberFormat="0" applyAlignment="0" applyProtection="0"/>
    <xf numFmtId="10" fontId="63" fillId="27" borderId="65" applyNumberFormat="0" applyBorder="0" applyAlignment="0" applyProtection="0"/>
    <xf numFmtId="0" fontId="76" fillId="7" borderId="56" applyNumberFormat="0" applyAlignment="0" applyProtection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65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89" fillId="13" borderId="58" applyNumberFormat="0" applyAlignment="0" applyProtection="0"/>
    <xf numFmtId="0" fontId="101" fillId="0" borderId="61" applyNumberFormat="0" applyFill="0" applyAlignment="0" applyProtection="0"/>
    <xf numFmtId="0" fontId="92" fillId="0" borderId="59"/>
    <xf numFmtId="0" fontId="56" fillId="9" borderId="57" applyNumberFormat="0" applyFont="0" applyAlignment="0" applyProtection="0"/>
    <xf numFmtId="0" fontId="112" fillId="14" borderId="56" applyNumberFormat="0" applyAlignment="0" applyProtection="0"/>
    <xf numFmtId="0" fontId="8" fillId="0" borderId="0"/>
    <xf numFmtId="0" fontId="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10" fontId="63" fillId="27" borderId="1823" applyNumberFormat="0" applyBorder="0" applyAlignment="0" applyProtection="0"/>
    <xf numFmtId="181" fontId="54" fillId="0" borderId="1823"/>
    <xf numFmtId="0" fontId="41" fillId="13" borderId="56" applyNumberFormat="0" applyAlignment="0" applyProtection="0"/>
    <xf numFmtId="0" fontId="133" fillId="0" borderId="0">
      <protection locked="0"/>
    </xf>
    <xf numFmtId="0" fontId="92" fillId="0" borderId="1819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01" fillId="0" borderId="1822" applyNumberFormat="0" applyFill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89" fillId="13" borderId="1818" applyNumberFormat="0" applyAlignment="0" applyProtection="0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14" applyNumberFormat="0" applyBorder="0" applyAlignment="0" applyProtection="0"/>
    <xf numFmtId="0" fontId="107" fillId="31" borderId="1816" applyNumberFormat="0" applyAlignment="0" applyProtection="0"/>
    <xf numFmtId="0" fontId="54" fillId="0" borderId="1814"/>
    <xf numFmtId="0" fontId="76" fillId="7" borderId="56" applyNumberFormat="0" applyAlignment="0" applyProtection="0"/>
    <xf numFmtId="3" fontId="44" fillId="0" borderId="1814"/>
    <xf numFmtId="0" fontId="41" fillId="13" borderId="1816" applyNumberFormat="0" applyAlignment="0" applyProtection="0"/>
    <xf numFmtId="0" fontId="1" fillId="0" borderId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9" fontId="8" fillId="0" borderId="0" applyFont="0" applyFill="0" applyBorder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1815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9" fillId="13" borderId="1818" applyNumberFormat="0" applyAlignment="0" applyProtection="0"/>
    <xf numFmtId="0" fontId="107" fillId="31" borderId="1816" applyNumberFormat="0" applyAlignment="0" applyProtection="0"/>
    <xf numFmtId="0" fontId="92" fillId="0" borderId="1819"/>
    <xf numFmtId="0" fontId="56" fillId="9" borderId="1817" applyNumberFormat="0" applyFont="0" applyAlignment="0" applyProtection="0"/>
    <xf numFmtId="0" fontId="100" fillId="0" borderId="1820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5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56" applyNumberFormat="0" applyAlignment="0" applyProtection="0"/>
    <xf numFmtId="0" fontId="41" fillId="13" borderId="56" applyNumberFormat="0" applyAlignment="0" applyProtection="0"/>
    <xf numFmtId="3" fontId="44" fillId="0" borderId="2"/>
    <xf numFmtId="0" fontId="65" fillId="0" borderId="66">
      <alignment horizontal="left" vertical="center"/>
    </xf>
    <xf numFmtId="0" fontId="4" fillId="9" borderId="57" applyNumberFormat="0" applyFont="0" applyAlignment="0" applyProtection="0"/>
    <xf numFmtId="0" fontId="54" fillId="0" borderId="2"/>
    <xf numFmtId="0" fontId="100" fillId="0" borderId="60" applyNumberFormat="0" applyFill="0" applyAlignment="0" applyProtection="0"/>
    <xf numFmtId="0" fontId="65" fillId="0" borderId="66">
      <alignment horizontal="left" vertical="center"/>
    </xf>
    <xf numFmtId="0" fontId="106" fillId="31" borderId="62" applyNumberFormat="0" applyAlignment="0" applyProtection="0"/>
    <xf numFmtId="0" fontId="107" fillId="31" borderId="56" applyNumberFormat="0" applyAlignment="0" applyProtection="0"/>
    <xf numFmtId="0" fontId="4" fillId="9" borderId="1817" applyNumberFormat="0" applyFont="0" applyAlignment="0" applyProtection="0"/>
    <xf numFmtId="0" fontId="76" fillId="7" borderId="56" applyNumberFormat="0" applyAlignment="0" applyProtection="0"/>
    <xf numFmtId="0" fontId="1" fillId="0" borderId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2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58" applyNumberFormat="0" applyAlignment="0" applyProtection="0"/>
    <xf numFmtId="0" fontId="101" fillId="0" borderId="6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5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57" applyNumberFormat="0" applyFont="0" applyAlignment="0" applyProtection="0"/>
    <xf numFmtId="0" fontId="112" fillId="14" borderId="56" applyNumberFormat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9" fontId="47" fillId="0" borderId="0"/>
    <xf numFmtId="179" fontId="47" fillId="0" borderId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27" fillId="0" borderId="0" applyFon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133" fillId="0" borderId="0">
      <protection locked="0"/>
    </xf>
    <xf numFmtId="0" fontId="133" fillId="0" borderId="0">
      <protection locked="0"/>
    </xf>
    <xf numFmtId="0" fontId="227" fillId="0" borderId="0"/>
    <xf numFmtId="9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60" fillId="0" borderId="30">
      <protection locked="0"/>
    </xf>
    <xf numFmtId="0" fontId="50" fillId="0" borderId="0"/>
    <xf numFmtId="0" fontId="249" fillId="84" borderId="39" applyNumberFormat="0" applyAlignment="0" applyProtection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49" fillId="84" borderId="39" applyNumberFormat="0" applyAlignment="0" applyProtection="0"/>
    <xf numFmtId="9" fontId="50" fillId="0" borderId="0" applyFont="0" applyFill="0" applyBorder="0" applyAlignment="0" applyProtection="0"/>
    <xf numFmtId="0" fontId="256" fillId="0" borderId="0"/>
    <xf numFmtId="9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1" fillId="0" borderId="0"/>
    <xf numFmtId="170" fontId="2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53" fillId="0" borderId="0"/>
    <xf numFmtId="182" fontId="53" fillId="0" borderId="0"/>
    <xf numFmtId="183" fontId="53" fillId="0" borderId="0"/>
    <xf numFmtId="0" fontId="112" fillId="14" borderId="1816" applyNumberFormat="0" applyAlignment="0" applyProtection="0"/>
    <xf numFmtId="0" fontId="227" fillId="0" borderId="0"/>
    <xf numFmtId="0" fontId="8" fillId="0" borderId="0"/>
    <xf numFmtId="0" fontId="8" fillId="0" borderId="0"/>
    <xf numFmtId="0" fontId="14" fillId="0" borderId="0"/>
    <xf numFmtId="0" fontId="227" fillId="0" borderId="0"/>
    <xf numFmtId="0" fontId="30" fillId="0" borderId="0"/>
    <xf numFmtId="0" fontId="8" fillId="0" borderId="0"/>
    <xf numFmtId="0" fontId="1" fillId="0" borderId="0"/>
    <xf numFmtId="0" fontId="4" fillId="0" borderId="0"/>
    <xf numFmtId="9" fontId="8" fillId="0" borderId="0" applyFont="0" applyFill="0" applyBorder="0" applyAlignment="0" applyProtection="0"/>
    <xf numFmtId="0" fontId="42" fillId="13" borderId="1816" applyNumberFormat="0" applyAlignment="0" applyProtection="0"/>
    <xf numFmtId="0" fontId="42" fillId="13" borderId="131" applyNumberFormat="0" applyAlignment="0" applyProtection="0"/>
    <xf numFmtId="0" fontId="41" fillId="13" borderId="131" applyNumberFormat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5" fontId="40" fillId="0" borderId="129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25" borderId="0" applyNumberFormat="0" applyBorder="0" applyAlignment="0" applyProtection="0"/>
    <xf numFmtId="0" fontId="39" fillId="3" borderId="0" applyNumberFormat="0" applyBorder="0" applyAlignment="0" applyProtection="0"/>
    <xf numFmtId="5" fontId="40" fillId="0" borderId="64" applyAlignment="0" applyProtection="0"/>
    <xf numFmtId="172" fontId="32" fillId="0" borderId="0" applyFill="0" applyBorder="0" applyAlignment="0"/>
    <xf numFmtId="173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42" fillId="13" borderId="56" applyNumberFormat="0" applyAlignment="0" applyProtection="0"/>
    <xf numFmtId="0" fontId="46" fillId="26" borderId="7" applyNumberFormat="0" applyAlignment="0" applyProtection="0"/>
    <xf numFmtId="17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0" borderId="0" applyFont="0" applyFill="0" applyBorder="0" applyAlignment="0" applyProtection="0"/>
    <xf numFmtId="170" fontId="2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 applyFill="0" applyBorder="0" applyAlignment="0"/>
    <xf numFmtId="173" fontId="4" fillId="0" borderId="0" applyFill="0" applyBorder="0" applyAlignment="0"/>
    <xf numFmtId="177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59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67" fillId="0" borderId="14" applyNumberFormat="0" applyFill="0" applyAlignment="0" applyProtection="0"/>
    <xf numFmtId="0" fontId="69" fillId="0" borderId="15" applyNumberFormat="0" applyFill="0" applyAlignment="0" applyProtection="0"/>
    <xf numFmtId="0" fontId="71" fillId="0" borderId="16" applyNumberFormat="0" applyFill="0" applyAlignment="0" applyProtection="0"/>
    <xf numFmtId="0" fontId="71" fillId="0" borderId="0" applyNumberFormat="0" applyFill="0" applyBorder="0" applyAlignment="0" applyProtection="0"/>
    <xf numFmtId="0" fontId="65" fillId="0" borderId="0" applyProtection="0"/>
    <xf numFmtId="0" fontId="106" fillId="31" borderId="1821" applyNumberFormat="0" applyAlignment="0" applyProtection="0"/>
    <xf numFmtId="10" fontId="63" fillId="27" borderId="52" applyNumberFormat="0" applyBorder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177" fontId="4" fillId="0" borderId="0" applyFill="0" applyBorder="0" applyAlignment="0"/>
    <xf numFmtId="0" fontId="76" fillId="7" borderId="1816" applyNumberFormat="0" applyAlignment="0" applyProtection="0"/>
    <xf numFmtId="173" fontId="4" fillId="0" borderId="0" applyFill="0" applyBorder="0" applyAlignment="0"/>
    <xf numFmtId="177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0" fontId="79" fillId="0" borderId="17" applyNumberFormat="0" applyFill="0" applyAlignment="0" applyProtection="0"/>
    <xf numFmtId="0" fontId="84" fillId="14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0" borderId="0"/>
    <xf numFmtId="0" fontId="227" fillId="0" borderId="0"/>
    <xf numFmtId="0" fontId="227" fillId="0" borderId="0"/>
    <xf numFmtId="0" fontId="4" fillId="0" borderId="0"/>
    <xf numFmtId="0" fontId="1" fillId="0" borderId="0"/>
    <xf numFmtId="0" fontId="4" fillId="0" borderId="0"/>
    <xf numFmtId="0" fontId="256" fillId="0" borderId="0"/>
    <xf numFmtId="0" fontId="1" fillId="0" borderId="0"/>
    <xf numFmtId="0" fontId="1" fillId="0" borderId="0"/>
    <xf numFmtId="0" fontId="227" fillId="0" borderId="0"/>
    <xf numFmtId="0" fontId="2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8" fillId="0" borderId="0"/>
    <xf numFmtId="0" fontId="227" fillId="0" borderId="0"/>
    <xf numFmtId="0" fontId="5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9" borderId="1817" applyNumberFormat="0" applyFont="0" applyAlignment="0" applyProtection="0"/>
    <xf numFmtId="0" fontId="4" fillId="0" borderId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7" fillId="31" borderId="1816" applyNumberFormat="0" applyAlignment="0" applyProtection="0"/>
    <xf numFmtId="0" fontId="106" fillId="31" borderId="1821" applyNumberFormat="0" applyAlignment="0" applyProtection="0"/>
    <xf numFmtId="0" fontId="227" fillId="0" borderId="0"/>
    <xf numFmtId="0" fontId="8" fillId="0" borderId="0"/>
    <xf numFmtId="0" fontId="92" fillId="0" borderId="181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13" borderId="1818" applyNumberFormat="0" applyAlignment="0" applyProtection="0"/>
    <xf numFmtId="0" fontId="1" fillId="0" borderId="0"/>
    <xf numFmtId="0" fontId="1" fillId="0" borderId="0"/>
    <xf numFmtId="0" fontId="4" fillId="9" borderId="1817" applyNumberFormat="0" applyFont="0" applyAlignment="0" applyProtection="0"/>
    <xf numFmtId="0" fontId="1" fillId="0" borderId="0"/>
    <xf numFmtId="0" fontId="4" fillId="0" borderId="0"/>
    <xf numFmtId="0" fontId="34" fillId="9" borderId="57" applyNumberFormat="0" applyFont="0" applyAlignment="0" applyProtection="0"/>
    <xf numFmtId="0" fontId="4" fillId="9" borderId="57" applyNumberFormat="0" applyFont="0" applyAlignment="0" applyProtection="0"/>
    <xf numFmtId="0" fontId="4" fillId="9" borderId="57" applyNumberFormat="0" applyFont="0" applyAlignment="0" applyProtection="0"/>
    <xf numFmtId="0" fontId="90" fillId="13" borderId="58" applyNumberFormat="0" applyAlignment="0" applyProtection="0"/>
    <xf numFmtId="0" fontId="32" fillId="0" borderId="22" applyNumberFormat="0" applyAlignment="0" applyProtection="0"/>
    <xf numFmtId="17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76" fillId="7" borderId="1816" applyNumberFormat="0" applyAlignment="0" applyProtection="0"/>
    <xf numFmtId="0" fontId="65" fillId="0" borderId="1824">
      <alignment horizontal="left" vertical="center"/>
    </xf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13" borderId="1816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7" fontId="4" fillId="0" borderId="0" applyFill="0" applyBorder="0" applyAlignment="0"/>
    <xf numFmtId="173" fontId="4" fillId="0" borderId="0" applyFill="0" applyBorder="0" applyAlignment="0"/>
    <xf numFmtId="177" fontId="4" fillId="0" borderId="0" applyFill="0" applyBorder="0" applyAlignment="0"/>
    <xf numFmtId="178" fontId="4" fillId="0" borderId="0" applyFill="0" applyBorder="0" applyAlignment="0"/>
    <xf numFmtId="173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60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90" fillId="13" borderId="58" applyNumberFormat="0" applyAlignment="0" applyProtection="0"/>
    <xf numFmtId="0" fontId="42" fillId="13" borderId="56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75" fillId="7" borderId="56" applyNumberFormat="0" applyAlignment="0" applyProtection="0"/>
    <xf numFmtId="0" fontId="101" fillId="0" borderId="60" applyNumberFormat="0" applyFill="0" applyAlignment="0" applyProtection="0"/>
    <xf numFmtId="0" fontId="56" fillId="9" borderId="57" applyNumberFormat="0" applyFont="0" applyAlignment="0" applyProtection="0"/>
    <xf numFmtId="0" fontId="4" fillId="9" borderId="57" applyNumberFormat="0" applyFont="0" applyAlignment="0" applyProtection="0"/>
    <xf numFmtId="0" fontId="1" fillId="0" borderId="0"/>
    <xf numFmtId="0" fontId="41" fillId="13" borderId="1816" applyNumberFormat="0" applyAlignment="0" applyProtection="0"/>
    <xf numFmtId="0" fontId="100" fillId="0" borderId="182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13" borderId="67" applyNumberFormat="0" applyAlignment="0" applyProtection="0"/>
    <xf numFmtId="0" fontId="75" fillId="7" borderId="67" applyNumberFormat="0" applyAlignment="0" applyProtection="0"/>
    <xf numFmtId="0" fontId="76" fillId="7" borderId="67" applyNumberFormat="0" applyAlignment="0" applyProtection="0"/>
    <xf numFmtId="0" fontId="76" fillId="7" borderId="67" applyNumberFormat="0" applyAlignment="0" applyProtection="0"/>
    <xf numFmtId="0" fontId="90" fillId="13" borderId="6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40" fillId="0" borderId="1825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1" fillId="13" borderId="56" applyNumberFormat="0" applyAlignment="0" applyProtection="0"/>
    <xf numFmtId="3" fontId="44" fillId="0" borderId="2"/>
    <xf numFmtId="0" fontId="42" fillId="13" borderId="1816" applyNumberFormat="0" applyAlignment="0" applyProtection="0"/>
    <xf numFmtId="0" fontId="54" fillId="0" borderId="2"/>
    <xf numFmtId="0" fontId="65" fillId="0" borderId="66">
      <alignment horizontal="left" vertical="center"/>
    </xf>
    <xf numFmtId="0" fontId="112" fillId="14" borderId="1816" applyNumberFormat="0" applyAlignment="0" applyProtection="0"/>
    <xf numFmtId="0" fontId="97" fillId="53" borderId="1814"/>
    <xf numFmtId="10" fontId="63" fillId="27" borderId="2" applyNumberFormat="0" applyBorder="0" applyAlignment="0" applyProtection="0"/>
    <xf numFmtId="0" fontId="76" fillId="7" borderId="56" applyNumberFormat="0" applyAlignment="0" applyProtection="0"/>
    <xf numFmtId="0" fontId="41" fillId="13" borderId="1816" applyNumberFormat="0" applyAlignment="0" applyProtection="0"/>
    <xf numFmtId="0" fontId="1" fillId="0" borderId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2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5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56" applyNumberFormat="0" applyAlignment="0" applyProtection="0"/>
    <xf numFmtId="0" fontId="41" fillId="13" borderId="56" applyNumberFormat="0" applyAlignment="0" applyProtection="0"/>
    <xf numFmtId="3" fontId="44" fillId="0" borderId="52"/>
    <xf numFmtId="0" fontId="4" fillId="9" borderId="57" applyNumberFormat="0" applyFont="0" applyAlignment="0" applyProtection="0"/>
    <xf numFmtId="0" fontId="54" fillId="0" borderId="52"/>
    <xf numFmtId="0" fontId="100" fillId="0" borderId="60" applyNumberFormat="0" applyFill="0" applyAlignment="0" applyProtection="0"/>
    <xf numFmtId="0" fontId="65" fillId="0" borderId="66">
      <alignment horizontal="left" vertical="center"/>
    </xf>
    <xf numFmtId="0" fontId="106" fillId="31" borderId="62" applyNumberFormat="0" applyAlignment="0" applyProtection="0"/>
    <xf numFmtId="0" fontId="107" fillId="31" borderId="56" applyNumberFormat="0" applyAlignment="0" applyProtection="0"/>
    <xf numFmtId="0" fontId="65" fillId="0" borderId="1824">
      <alignment horizontal="left" vertical="center"/>
    </xf>
    <xf numFmtId="0" fontId="76" fillId="7" borderId="56" applyNumberFormat="0" applyAlignment="0" applyProtection="0"/>
    <xf numFmtId="0" fontId="1" fillId="0" borderId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52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58" applyNumberFormat="0" applyAlignment="0" applyProtection="0"/>
    <xf numFmtId="0" fontId="101" fillId="0" borderId="6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5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57" applyNumberFormat="0" applyFont="0" applyAlignment="0" applyProtection="0"/>
    <xf numFmtId="0" fontId="112" fillId="14" borderId="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72" applyNumberFormat="0" applyFill="0" applyAlignment="0" applyProtection="0"/>
    <xf numFmtId="0" fontId="112" fillId="14" borderId="67" applyNumberFormat="0" applyAlignment="0" applyProtection="0"/>
    <xf numFmtId="0" fontId="106" fillId="31" borderId="71" applyNumberFormat="0" applyAlignment="0" applyProtection="0"/>
    <xf numFmtId="0" fontId="100" fillId="0" borderId="70" applyNumberFormat="0" applyFill="0" applyAlignment="0" applyProtection="0"/>
    <xf numFmtId="0" fontId="97" fillId="53" borderId="65"/>
    <xf numFmtId="0" fontId="4" fillId="9" borderId="68" applyNumberFormat="0" applyFont="0" applyAlignment="0" applyProtection="0"/>
    <xf numFmtId="0" fontId="76" fillId="7" borderId="67" applyNumberFormat="0" applyAlignment="0" applyProtection="0"/>
    <xf numFmtId="10" fontId="63" fillId="27" borderId="65" applyNumberFormat="0" applyBorder="0" applyAlignment="0" applyProtection="0"/>
    <xf numFmtId="0" fontId="54" fillId="0" borderId="65"/>
    <xf numFmtId="0" fontId="41" fillId="13" borderId="67" applyNumberFormat="0" applyAlignment="0" applyProtection="0"/>
    <xf numFmtId="5" fontId="40" fillId="0" borderId="64" applyAlignment="0" applyProtection="0"/>
    <xf numFmtId="0" fontId="4" fillId="9" borderId="68" applyNumberFormat="0" applyFont="0" applyAlignment="0" applyProtection="0"/>
    <xf numFmtId="0" fontId="106" fillId="31" borderId="71" applyNumberFormat="0" applyAlignment="0" applyProtection="0"/>
    <xf numFmtId="0" fontId="101" fillId="0" borderId="72" applyNumberFormat="0" applyFill="0" applyAlignment="0" applyProtection="0"/>
    <xf numFmtId="0" fontId="42" fillId="13" borderId="56" applyNumberFormat="0" applyAlignment="0" applyProtection="0"/>
    <xf numFmtId="0" fontId="112" fillId="14" borderId="67" applyNumberFormat="0" applyAlignment="0" applyProtection="0"/>
    <xf numFmtId="10" fontId="63" fillId="27" borderId="73" applyNumberFormat="0" applyBorder="0" applyAlignment="0" applyProtection="0"/>
    <xf numFmtId="0" fontId="75" fillId="7" borderId="67" applyNumberFormat="0" applyAlignment="0" applyProtection="0"/>
    <xf numFmtId="0" fontId="4" fillId="9" borderId="57" applyNumberFormat="0" applyFont="0" applyAlignment="0" applyProtection="0"/>
    <xf numFmtId="0" fontId="101" fillId="0" borderId="60" applyNumberFormat="0" applyFill="0" applyAlignment="0" applyProtection="0"/>
    <xf numFmtId="0" fontId="75" fillId="7" borderId="56" applyNumberFormat="0" applyAlignment="0" applyProtection="0"/>
    <xf numFmtId="0" fontId="42" fillId="13" borderId="56" applyNumberFormat="0" applyAlignment="0" applyProtection="0"/>
    <xf numFmtId="0" fontId="101" fillId="0" borderId="60" applyNumberFormat="0" applyFill="0" applyAlignment="0" applyProtection="0"/>
    <xf numFmtId="5" fontId="40" fillId="0" borderId="54" applyAlignment="0" applyProtection="0"/>
    <xf numFmtId="0" fontId="42" fillId="13" borderId="67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90" fillId="13" borderId="58" applyNumberFormat="0" applyAlignment="0" applyProtection="0"/>
    <xf numFmtId="0" fontId="4" fillId="9" borderId="57" applyNumberFormat="0" applyFont="0" applyAlignment="0" applyProtection="0"/>
    <xf numFmtId="0" fontId="75" fillId="7" borderId="67" applyNumberFormat="0" applyAlignment="0" applyProtection="0"/>
    <xf numFmtId="0" fontId="75" fillId="7" borderId="67" applyNumberFormat="0" applyAlignment="0" applyProtection="0"/>
    <xf numFmtId="0" fontId="76" fillId="7" borderId="67" applyNumberFormat="0" applyAlignment="0" applyProtection="0"/>
    <xf numFmtId="0" fontId="76" fillId="7" borderId="67" applyNumberFormat="0" applyAlignment="0" applyProtection="0"/>
    <xf numFmtId="0" fontId="76" fillId="7" borderId="67" applyNumberFormat="0" applyAlignment="0" applyProtection="0"/>
    <xf numFmtId="0" fontId="75" fillId="7" borderId="67" applyNumberFormat="0" applyAlignment="0" applyProtection="0"/>
    <xf numFmtId="0" fontId="75" fillId="7" borderId="67" applyNumberFormat="0" applyAlignment="0" applyProtection="0"/>
    <xf numFmtId="0" fontId="75" fillId="7" borderId="67" applyNumberFormat="0" applyAlignment="0" applyProtection="0"/>
    <xf numFmtId="0" fontId="75" fillId="7" borderId="67" applyNumberFormat="0" applyAlignment="0" applyProtection="0"/>
    <xf numFmtId="0" fontId="4" fillId="9" borderId="68" applyNumberFormat="0" applyFon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6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75" fillId="7" borderId="56" applyNumberFormat="0" applyAlignment="0" applyProtection="0"/>
    <xf numFmtId="0" fontId="34" fillId="9" borderId="57" applyNumberFormat="0" applyFont="0" applyAlignment="0" applyProtection="0"/>
    <xf numFmtId="0" fontId="4" fillId="9" borderId="57" applyNumberFormat="0" applyFont="0" applyAlignment="0" applyProtection="0"/>
    <xf numFmtId="0" fontId="90" fillId="13" borderId="58" applyNumberFormat="0" applyAlignment="0" applyProtection="0"/>
    <xf numFmtId="0" fontId="101" fillId="0" borderId="70" applyNumberFormat="0" applyFill="0" applyAlignment="0" applyProtection="0"/>
    <xf numFmtId="0" fontId="42" fillId="13" borderId="67" applyNumberFormat="0" applyAlignment="0" applyProtection="0"/>
    <xf numFmtId="0" fontId="4" fillId="9" borderId="68" applyNumberFormat="0" applyFont="0" applyAlignment="0" applyProtection="0"/>
    <xf numFmtId="0" fontId="42" fillId="13" borderId="56" applyNumberFormat="0" applyAlignment="0" applyProtection="0"/>
    <xf numFmtId="5" fontId="40" fillId="0" borderId="64" applyAlignment="0" applyProtection="0"/>
    <xf numFmtId="3" fontId="44" fillId="0" borderId="73"/>
    <xf numFmtId="0" fontId="89" fillId="13" borderId="69" applyNumberFormat="0" applyAlignment="0" applyProtection="0"/>
    <xf numFmtId="0" fontId="101" fillId="0" borderId="60" applyNumberFormat="0" applyFill="0" applyAlignment="0" applyProtection="0"/>
    <xf numFmtId="0" fontId="56" fillId="9" borderId="68" applyNumberFormat="0" applyFont="0" applyAlignment="0" applyProtection="0"/>
    <xf numFmtId="0" fontId="90" fillId="13" borderId="58" applyNumberFormat="0" applyAlignment="0" applyProtection="0"/>
    <xf numFmtId="0" fontId="42" fillId="13" borderId="56" applyNumberFormat="0" applyAlignment="0" applyProtection="0"/>
    <xf numFmtId="0" fontId="75" fillId="7" borderId="56" applyNumberFormat="0" applyAlignment="0" applyProtection="0"/>
    <xf numFmtId="0" fontId="101" fillId="0" borderId="60" applyNumberFormat="0" applyFill="0" applyAlignment="0" applyProtection="0"/>
    <xf numFmtId="0" fontId="76" fillId="7" borderId="67" applyNumberFormat="0" applyAlignment="0" applyProtection="0"/>
    <xf numFmtId="0" fontId="75" fillId="7" borderId="67" applyNumberFormat="0" applyAlignment="0" applyProtection="0"/>
    <xf numFmtId="0" fontId="4" fillId="9" borderId="57" applyNumberFormat="0" applyFont="0" applyAlignment="0" applyProtection="0"/>
    <xf numFmtId="0" fontId="101" fillId="0" borderId="70" applyNumberFormat="0" applyFill="0" applyAlignment="0" applyProtection="0"/>
    <xf numFmtId="0" fontId="107" fillId="31" borderId="67" applyNumberFormat="0" applyAlignment="0" applyProtection="0"/>
    <xf numFmtId="0" fontId="76" fillId="7" borderId="56" applyNumberFormat="0" applyAlignment="0" applyProtection="0"/>
    <xf numFmtId="0" fontId="97" fillId="53" borderId="73"/>
    <xf numFmtId="0" fontId="75" fillId="7" borderId="67" applyNumberFormat="0" applyAlignment="0" applyProtection="0"/>
    <xf numFmtId="3" fontId="44" fillId="0" borderId="65"/>
    <xf numFmtId="0" fontId="34" fillId="9" borderId="68" applyNumberFormat="0" applyFont="0" applyAlignment="0" applyProtection="0"/>
    <xf numFmtId="0" fontId="56" fillId="9" borderId="68" applyNumberFormat="0" applyFont="0" applyAlignment="0" applyProtection="0"/>
    <xf numFmtId="0" fontId="107" fillId="31" borderId="67" applyNumberFormat="0" applyAlignment="0" applyProtection="0"/>
    <xf numFmtId="0" fontId="75" fillId="7" borderId="67" applyNumberFormat="0" applyAlignment="0" applyProtection="0"/>
    <xf numFmtId="0" fontId="90" fillId="13" borderId="58" applyNumberFormat="0" applyAlignment="0" applyProtection="0"/>
    <xf numFmtId="0" fontId="76" fillId="7" borderId="56" applyNumberFormat="0" applyAlignment="0" applyProtection="0"/>
    <xf numFmtId="0" fontId="89" fillId="13" borderId="69" applyNumberFormat="0" applyAlignment="0" applyProtection="0"/>
    <xf numFmtId="0" fontId="75" fillId="7" borderId="67" applyNumberFormat="0" applyAlignment="0" applyProtection="0"/>
    <xf numFmtId="0" fontId="65" fillId="0" borderId="53">
      <alignment horizontal="left" vertical="center"/>
    </xf>
    <xf numFmtId="0" fontId="54" fillId="0" borderId="73"/>
    <xf numFmtId="0" fontId="76" fillId="7" borderId="67" applyNumberFormat="0" applyAlignment="0" applyProtection="0"/>
    <xf numFmtId="0" fontId="100" fillId="0" borderId="70" applyNumberFormat="0" applyFill="0" applyAlignment="0" applyProtection="0"/>
    <xf numFmtId="0" fontId="75" fillId="7" borderId="67" applyNumberFormat="0" applyAlignment="0" applyProtection="0"/>
    <xf numFmtId="0" fontId="41" fillId="13" borderId="56" applyNumberFormat="0" applyAlignment="0" applyProtection="0"/>
    <xf numFmtId="3" fontId="44" fillId="0" borderId="65"/>
    <xf numFmtId="0" fontId="54" fillId="0" borderId="65"/>
    <xf numFmtId="0" fontId="65" fillId="0" borderId="66">
      <alignment horizontal="left" vertical="center"/>
    </xf>
    <xf numFmtId="10" fontId="63" fillId="27" borderId="65" applyNumberFormat="0" applyBorder="0" applyAlignment="0" applyProtection="0"/>
    <xf numFmtId="0" fontId="76" fillId="7" borderId="56" applyNumberFormat="0" applyAlignment="0" applyProtection="0"/>
    <xf numFmtId="0" fontId="34" fillId="9" borderId="57" applyNumberFormat="0" applyFont="0" applyAlignment="0" applyProtection="0"/>
    <xf numFmtId="0" fontId="75" fillId="7" borderId="67" applyNumberFormat="0" applyAlignment="0" applyProtection="0"/>
    <xf numFmtId="0" fontId="76" fillId="7" borderId="67" applyNumberFormat="0" applyAlignment="0" applyProtection="0"/>
    <xf numFmtId="0" fontId="76" fillId="7" borderId="67" applyNumberFormat="0" applyAlignment="0" applyProtection="0"/>
    <xf numFmtId="0" fontId="75" fillId="7" borderId="67" applyNumberFormat="0" applyAlignment="0" applyProtection="0"/>
    <xf numFmtId="0" fontId="75" fillId="7" borderId="67" applyNumberFormat="0" applyAlignment="0" applyProtection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97" fillId="53" borderId="65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76" fillId="7" borderId="56" applyNumberFormat="0" applyAlignment="0" applyProtection="0"/>
    <xf numFmtId="0" fontId="41" fillId="13" borderId="56" applyNumberFormat="0" applyAlignment="0" applyProtection="0"/>
    <xf numFmtId="0" fontId="41" fillId="13" borderId="56" applyNumberFormat="0" applyAlignment="0" applyProtection="0"/>
    <xf numFmtId="0" fontId="65" fillId="0" borderId="66">
      <alignment horizontal="left" vertical="center"/>
    </xf>
    <xf numFmtId="0" fontId="4" fillId="9" borderId="57" applyNumberFormat="0" applyFont="0" applyAlignment="0" applyProtection="0"/>
    <xf numFmtId="0" fontId="100" fillId="0" borderId="60" applyNumberFormat="0" applyFill="0" applyAlignment="0" applyProtection="0"/>
    <xf numFmtId="0" fontId="65" fillId="0" borderId="66">
      <alignment horizontal="left" vertical="center"/>
    </xf>
    <xf numFmtId="0" fontId="106" fillId="31" borderId="62" applyNumberFormat="0" applyAlignment="0" applyProtection="0"/>
    <xf numFmtId="0" fontId="107" fillId="31" borderId="56" applyNumberFormat="0" applyAlignment="0" applyProtection="0"/>
    <xf numFmtId="0" fontId="76" fillId="7" borderId="56" applyNumberFormat="0" applyAlignment="0" applyProtection="0"/>
    <xf numFmtId="0" fontId="4" fillId="9" borderId="57" applyNumberFormat="0" applyFont="0" applyAlignment="0" applyProtection="0"/>
    <xf numFmtId="0" fontId="89" fillId="13" borderId="58" applyNumberFormat="0" applyAlignment="0" applyProtection="0"/>
    <xf numFmtId="0" fontId="92" fillId="0" borderId="59"/>
    <xf numFmtId="0" fontId="100" fillId="0" borderId="60" applyNumberFormat="0" applyFill="0" applyAlignment="0" applyProtection="0"/>
    <xf numFmtId="0" fontId="106" fillId="31" borderId="62" applyNumberFormat="0" applyAlignment="0" applyProtection="0"/>
    <xf numFmtId="0" fontId="107" fillId="31" borderId="56" applyNumberFormat="0" applyAlignment="0" applyProtection="0"/>
    <xf numFmtId="0" fontId="112" fillId="14" borderId="56" applyNumberFormat="0" applyAlignment="0" applyProtection="0"/>
    <xf numFmtId="0" fontId="101" fillId="0" borderId="61" applyNumberFormat="0" applyFill="0" applyAlignment="0" applyProtection="0"/>
    <xf numFmtId="0" fontId="56" fillId="9" borderId="57" applyNumberFormat="0" applyFont="0" applyAlignment="0" applyProtection="0"/>
    <xf numFmtId="0" fontId="89" fillId="13" borderId="58" applyNumberFormat="0" applyAlignment="0" applyProtection="0"/>
    <xf numFmtId="0" fontId="101" fillId="0" borderId="61" applyNumberFormat="0" applyFill="0" applyAlignment="0" applyProtection="0"/>
    <xf numFmtId="0" fontId="92" fillId="0" borderId="59"/>
    <xf numFmtId="0" fontId="56" fillId="9" borderId="57" applyNumberFormat="0" applyFont="0" applyAlignment="0" applyProtection="0"/>
    <xf numFmtId="0" fontId="112" fillId="14" borderId="56" applyNumberFormat="0" applyAlignment="0" applyProtection="0"/>
    <xf numFmtId="0" fontId="90" fillId="13" borderId="69" applyNumberFormat="0" applyAlignment="0" applyProtection="0"/>
    <xf numFmtId="0" fontId="76" fillId="7" borderId="67" applyNumberFormat="0" applyAlignment="0" applyProtection="0"/>
    <xf numFmtId="0" fontId="41" fillId="13" borderId="67" applyNumberFormat="0" applyAlignment="0" applyProtection="0"/>
    <xf numFmtId="0" fontId="41" fillId="13" borderId="67" applyNumberFormat="0" applyAlignment="0" applyProtection="0"/>
    <xf numFmtId="0" fontId="65" fillId="0" borderId="53">
      <alignment horizontal="left" vertical="center"/>
    </xf>
    <xf numFmtId="0" fontId="4" fillId="9" borderId="68" applyNumberFormat="0" applyFont="0" applyAlignment="0" applyProtection="0"/>
    <xf numFmtId="0" fontId="100" fillId="0" borderId="70" applyNumberFormat="0" applyFill="0" applyAlignment="0" applyProtection="0"/>
    <xf numFmtId="0" fontId="65" fillId="0" borderId="53">
      <alignment horizontal="left" vertical="center"/>
    </xf>
    <xf numFmtId="0" fontId="106" fillId="31" borderId="71" applyNumberFormat="0" applyAlignment="0" applyProtection="0"/>
    <xf numFmtId="0" fontId="107" fillId="31" borderId="67" applyNumberFormat="0" applyAlignment="0" applyProtection="0"/>
    <xf numFmtId="0" fontId="76" fillId="7" borderId="67" applyNumberFormat="0" applyAlignment="0" applyProtection="0"/>
    <xf numFmtId="0" fontId="4" fillId="9" borderId="68" applyNumberFormat="0" applyFont="0" applyAlignment="0" applyProtection="0"/>
    <xf numFmtId="0" fontId="89" fillId="13" borderId="69" applyNumberFormat="0" applyAlignment="0" applyProtection="0"/>
    <xf numFmtId="0" fontId="100" fillId="0" borderId="70" applyNumberFormat="0" applyFill="0" applyAlignment="0" applyProtection="0"/>
    <xf numFmtId="0" fontId="106" fillId="31" borderId="71" applyNumberFormat="0" applyAlignment="0" applyProtection="0"/>
    <xf numFmtId="0" fontId="107" fillId="31" borderId="67" applyNumberFormat="0" applyAlignment="0" applyProtection="0"/>
    <xf numFmtId="0" fontId="112" fillId="14" borderId="67" applyNumberFormat="0" applyAlignment="0" applyProtection="0"/>
    <xf numFmtId="0" fontId="101" fillId="0" borderId="72" applyNumberFormat="0" applyFill="0" applyAlignment="0" applyProtection="0"/>
    <xf numFmtId="0" fontId="56" fillId="9" borderId="68" applyNumberFormat="0" applyFont="0" applyAlignment="0" applyProtection="0"/>
    <xf numFmtId="0" fontId="89" fillId="13" borderId="69" applyNumberFormat="0" applyAlignment="0" applyProtection="0"/>
    <xf numFmtId="0" fontId="101" fillId="0" borderId="72" applyNumberFormat="0" applyFill="0" applyAlignment="0" applyProtection="0"/>
    <xf numFmtId="0" fontId="56" fillId="9" borderId="68" applyNumberFormat="0" applyFont="0" applyAlignment="0" applyProtection="0"/>
    <xf numFmtId="0" fontId="112" fillId="14" borderId="67" applyNumberFormat="0" applyAlignment="0" applyProtection="0"/>
    <xf numFmtId="0" fontId="76" fillId="7" borderId="67" applyNumberFormat="0" applyAlignment="0" applyProtection="0"/>
    <xf numFmtId="0" fontId="41" fillId="13" borderId="67" applyNumberFormat="0" applyAlignment="0" applyProtection="0"/>
    <xf numFmtId="0" fontId="41" fillId="13" borderId="67" applyNumberFormat="0" applyAlignment="0" applyProtection="0"/>
    <xf numFmtId="0" fontId="4" fillId="9" borderId="68" applyNumberFormat="0" applyFont="0" applyAlignment="0" applyProtection="0"/>
    <xf numFmtId="0" fontId="100" fillId="0" borderId="70" applyNumberFormat="0" applyFill="0" applyAlignment="0" applyProtection="0"/>
    <xf numFmtId="0" fontId="106" fillId="31" borderId="71" applyNumberFormat="0" applyAlignment="0" applyProtection="0"/>
    <xf numFmtId="0" fontId="107" fillId="31" borderId="67" applyNumberFormat="0" applyAlignment="0" applyProtection="0"/>
    <xf numFmtId="0" fontId="76" fillId="7" borderId="67" applyNumberFormat="0" applyAlignment="0" applyProtection="0"/>
    <xf numFmtId="0" fontId="4" fillId="9" borderId="68" applyNumberFormat="0" applyFont="0" applyAlignment="0" applyProtection="0"/>
    <xf numFmtId="0" fontId="89" fillId="13" borderId="69" applyNumberFormat="0" applyAlignment="0" applyProtection="0"/>
    <xf numFmtId="0" fontId="100" fillId="0" borderId="70" applyNumberFormat="0" applyFill="0" applyAlignment="0" applyProtection="0"/>
    <xf numFmtId="0" fontId="106" fillId="31" borderId="71" applyNumberFormat="0" applyAlignment="0" applyProtection="0"/>
    <xf numFmtId="0" fontId="107" fillId="31" borderId="67" applyNumberFormat="0" applyAlignment="0" applyProtection="0"/>
    <xf numFmtId="0" fontId="112" fillId="14" borderId="67" applyNumberFormat="0" applyAlignment="0" applyProtection="0"/>
    <xf numFmtId="0" fontId="101" fillId="0" borderId="72" applyNumberFormat="0" applyFill="0" applyAlignment="0" applyProtection="0"/>
    <xf numFmtId="0" fontId="56" fillId="9" borderId="68" applyNumberFormat="0" applyFont="0" applyAlignment="0" applyProtection="0"/>
    <xf numFmtId="0" fontId="89" fillId="13" borderId="69" applyNumberFormat="0" applyAlignment="0" applyProtection="0"/>
    <xf numFmtId="0" fontId="101" fillId="0" borderId="72" applyNumberFormat="0" applyFill="0" applyAlignment="0" applyProtection="0"/>
    <xf numFmtId="0" fontId="56" fillId="9" borderId="68" applyNumberFormat="0" applyFont="0" applyAlignment="0" applyProtection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5" fillId="0" borderId="0" applyAlignment="0"/>
    <xf numFmtId="0" fontId="255" fillId="0" borderId="0" applyAlignment="0"/>
    <xf numFmtId="0" fontId="294" fillId="0" borderId="0" applyAlignment="0"/>
    <xf numFmtId="170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255" fillId="0" borderId="0" applyAlignment="0"/>
    <xf numFmtId="170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76" fillId="7" borderId="103" applyNumberFormat="0" applyAlignment="0" applyProtection="0"/>
    <xf numFmtId="0" fontId="92" fillId="0" borderId="106"/>
    <xf numFmtId="0" fontId="101" fillId="0" borderId="109" applyNumberFormat="0" applyFill="0" applyAlignment="0" applyProtection="0"/>
    <xf numFmtId="0" fontId="4" fillId="9" borderId="104" applyNumberFormat="0" applyFont="0" applyAlignment="0" applyProtection="0"/>
    <xf numFmtId="0" fontId="65" fillId="0" borderId="101">
      <alignment horizontal="left" vertical="center"/>
    </xf>
    <xf numFmtId="0" fontId="41" fillId="13" borderId="103" applyNumberFormat="0" applyAlignment="0" applyProtection="0"/>
    <xf numFmtId="0" fontId="41" fillId="13" borderId="103" applyNumberFormat="0" applyAlignment="0" applyProtection="0"/>
    <xf numFmtId="0" fontId="112" fillId="14" borderId="103" applyNumberFormat="0" applyAlignment="0" applyProtection="0"/>
    <xf numFmtId="0" fontId="106" fillId="31" borderId="108" applyNumberFormat="0" applyAlignment="0" applyProtection="0"/>
    <xf numFmtId="0" fontId="100" fillId="0" borderId="107" applyNumberFormat="0" applyFill="0" applyAlignment="0" applyProtection="0"/>
    <xf numFmtId="0" fontId="4" fillId="9" borderId="104" applyNumberFormat="0" applyFont="0" applyAlignment="0" applyProtection="0"/>
    <xf numFmtId="0" fontId="65" fillId="0" borderId="101">
      <alignment horizontal="left" vertical="center"/>
    </xf>
    <xf numFmtId="0" fontId="41" fillId="13" borderId="103" applyNumberFormat="0" applyAlignment="0" applyProtection="0"/>
    <xf numFmtId="0" fontId="75" fillId="7" borderId="122" applyNumberFormat="0" applyAlignment="0" applyProtection="0"/>
    <xf numFmtId="0" fontId="34" fillId="9" borderId="68" applyNumberFormat="0" applyFont="0" applyAlignment="0" applyProtection="0"/>
    <xf numFmtId="0" fontId="4" fillId="9" borderId="68" applyNumberFormat="0" applyFont="0" applyAlignment="0" applyProtection="0"/>
    <xf numFmtId="0" fontId="4" fillId="9" borderId="68" applyNumberFormat="0" applyFont="0" applyAlignment="0" applyProtection="0"/>
    <xf numFmtId="0" fontId="41" fillId="13" borderId="94" applyNumberFormat="0" applyAlignment="0" applyProtection="0"/>
    <xf numFmtId="0" fontId="75" fillId="7" borderId="94" applyNumberFormat="0" applyAlignment="0" applyProtection="0"/>
    <xf numFmtId="0" fontId="76" fillId="7" borderId="94" applyNumberFormat="0" applyAlignment="0" applyProtection="0"/>
    <xf numFmtId="0" fontId="76" fillId="7" borderId="94" applyNumberFormat="0" applyAlignment="0" applyProtection="0"/>
    <xf numFmtId="0" fontId="90" fillId="13" borderId="96" applyNumberFormat="0" applyAlignment="0" applyProtection="0"/>
    <xf numFmtId="0" fontId="76" fillId="7" borderId="122" applyNumberFormat="0" applyAlignment="0" applyProtection="0"/>
    <xf numFmtId="0" fontId="41" fillId="13" borderId="122" applyNumberFormat="0" applyAlignment="0" applyProtection="0"/>
    <xf numFmtId="0" fontId="56" fillId="9" borderId="104" applyNumberFormat="0" applyFont="0" applyAlignment="0" applyProtection="0"/>
    <xf numFmtId="0" fontId="107" fillId="31" borderId="103" applyNumberFormat="0" applyAlignment="0" applyProtection="0"/>
    <xf numFmtId="0" fontId="89" fillId="13" borderId="105" applyNumberFormat="0" applyAlignment="0" applyProtection="0"/>
    <xf numFmtId="0" fontId="76" fillId="7" borderId="103" applyNumberFormat="0" applyAlignment="0" applyProtection="0"/>
    <xf numFmtId="0" fontId="41" fillId="13" borderId="75" applyNumberFormat="0" applyAlignment="0" applyProtection="0"/>
    <xf numFmtId="0" fontId="90" fillId="13" borderId="124" applyNumberFormat="0" applyAlignment="0" applyProtection="0"/>
    <xf numFmtId="0" fontId="65" fillId="0" borderId="66">
      <alignment horizontal="left" vertical="center"/>
    </xf>
    <xf numFmtId="0" fontId="76" fillId="7" borderId="75" applyNumberFormat="0" applyAlignment="0" applyProtection="0"/>
    <xf numFmtId="0" fontId="4" fillId="9" borderId="76" applyNumberFormat="0" applyFont="0" applyAlignment="0" applyProtection="0"/>
    <xf numFmtId="0" fontId="89" fillId="13" borderId="77" applyNumberFormat="0" applyAlignment="0" applyProtection="0"/>
    <xf numFmtId="0" fontId="92" fillId="0" borderId="78"/>
    <xf numFmtId="0" fontId="100" fillId="0" borderId="79" applyNumberFormat="0" applyFill="0" applyAlignment="0" applyProtection="0"/>
    <xf numFmtId="0" fontId="106" fillId="31" borderId="80" applyNumberFormat="0" applyAlignment="0" applyProtection="0"/>
    <xf numFmtId="0" fontId="107" fillId="31" borderId="75" applyNumberFormat="0" applyAlignment="0" applyProtection="0"/>
    <xf numFmtId="0" fontId="112" fillId="14" borderId="75" applyNumberFormat="0" applyAlignment="0" applyProtection="0"/>
    <xf numFmtId="0" fontId="101" fillId="0" borderId="81" applyNumberFormat="0" applyFill="0" applyAlignment="0" applyProtection="0"/>
    <xf numFmtId="0" fontId="56" fillId="9" borderId="76" applyNumberFormat="0" applyFont="0" applyAlignment="0" applyProtection="0"/>
    <xf numFmtId="0" fontId="76" fillId="7" borderId="122" applyNumberFormat="0" applyAlignment="0" applyProtection="0"/>
    <xf numFmtId="0" fontId="76" fillId="7" borderId="75" applyNumberFormat="0" applyAlignment="0" applyProtection="0"/>
    <xf numFmtId="0" fontId="41" fillId="13" borderId="75" applyNumberFormat="0" applyAlignment="0" applyProtection="0"/>
    <xf numFmtId="0" fontId="41" fillId="13" borderId="75" applyNumberFormat="0" applyAlignment="0" applyProtection="0"/>
    <xf numFmtId="0" fontId="65" fillId="0" borderId="66">
      <alignment horizontal="left" vertical="center"/>
    </xf>
    <xf numFmtId="0" fontId="4" fillId="9" borderId="76" applyNumberFormat="0" applyFont="0" applyAlignment="0" applyProtection="0"/>
    <xf numFmtId="0" fontId="100" fillId="0" borderId="79" applyNumberFormat="0" applyFill="0" applyAlignment="0" applyProtection="0"/>
    <xf numFmtId="0" fontId="65" fillId="0" borderId="66">
      <alignment horizontal="left" vertical="center"/>
    </xf>
    <xf numFmtId="0" fontId="106" fillId="31" borderId="80" applyNumberFormat="0" applyAlignment="0" applyProtection="0"/>
    <xf numFmtId="0" fontId="107" fillId="31" borderId="75" applyNumberFormat="0" applyAlignment="0" applyProtection="0"/>
    <xf numFmtId="0" fontId="76" fillId="7" borderId="75" applyNumberFormat="0" applyAlignment="0" applyProtection="0"/>
    <xf numFmtId="0" fontId="4" fillId="9" borderId="76" applyNumberFormat="0" applyFont="0" applyAlignment="0" applyProtection="0"/>
    <xf numFmtId="0" fontId="89" fillId="13" borderId="77" applyNumberFormat="0" applyAlignment="0" applyProtection="0"/>
    <xf numFmtId="0" fontId="92" fillId="0" borderId="78"/>
    <xf numFmtId="0" fontId="100" fillId="0" borderId="79" applyNumberFormat="0" applyFill="0" applyAlignment="0" applyProtection="0"/>
    <xf numFmtId="0" fontId="106" fillId="31" borderId="80" applyNumberFormat="0" applyAlignment="0" applyProtection="0"/>
    <xf numFmtId="0" fontId="107" fillId="31" borderId="75" applyNumberFormat="0" applyAlignment="0" applyProtection="0"/>
    <xf numFmtId="0" fontId="112" fillId="14" borderId="75" applyNumberFormat="0" applyAlignment="0" applyProtection="0"/>
    <xf numFmtId="0" fontId="101" fillId="0" borderId="81" applyNumberFormat="0" applyFill="0" applyAlignment="0" applyProtection="0"/>
    <xf numFmtId="0" fontId="56" fillId="9" borderId="76" applyNumberFormat="0" applyFont="0" applyAlignment="0" applyProtection="0"/>
    <xf numFmtId="0" fontId="89" fillId="13" borderId="77" applyNumberFormat="0" applyAlignment="0" applyProtection="0"/>
    <xf numFmtId="0" fontId="101" fillId="0" borderId="81" applyNumberFormat="0" applyFill="0" applyAlignment="0" applyProtection="0"/>
    <xf numFmtId="0" fontId="92" fillId="0" borderId="78"/>
    <xf numFmtId="0" fontId="56" fillId="9" borderId="76" applyNumberFormat="0" applyFont="0" applyAlignment="0" applyProtection="0"/>
    <xf numFmtId="0" fontId="112" fillId="14" borderId="75" applyNumberFormat="0" applyAlignment="0" applyProtection="0"/>
    <xf numFmtId="0" fontId="101" fillId="0" borderId="99" applyNumberFormat="0" applyFill="0" applyAlignment="0" applyProtection="0"/>
    <xf numFmtId="0" fontId="112" fillId="14" borderId="94" applyNumberFormat="0" applyAlignment="0" applyProtection="0"/>
    <xf numFmtId="0" fontId="106" fillId="31" borderId="98" applyNumberFormat="0" applyAlignment="0" applyProtection="0"/>
    <xf numFmtId="0" fontId="100" fillId="0" borderId="97" applyNumberFormat="0" applyFill="0" applyAlignment="0" applyProtection="0"/>
    <xf numFmtId="0" fontId="97" fillId="53" borderId="92"/>
    <xf numFmtId="0" fontId="4" fillId="9" borderId="95" applyNumberFormat="0" applyFont="0" applyAlignment="0" applyProtection="0"/>
    <xf numFmtId="0" fontId="76" fillId="7" borderId="94" applyNumberFormat="0" applyAlignment="0" applyProtection="0"/>
    <xf numFmtId="10" fontId="63" fillId="27" borderId="92" applyNumberFormat="0" applyBorder="0" applyAlignment="0" applyProtection="0"/>
    <xf numFmtId="0" fontId="54" fillId="0" borderId="92"/>
    <xf numFmtId="0" fontId="41" fillId="13" borderId="94" applyNumberFormat="0" applyAlignment="0" applyProtection="0"/>
    <xf numFmtId="5" fontId="40" fillId="0" borderId="74" applyAlignment="0" applyProtection="0"/>
    <xf numFmtId="0" fontId="4" fillId="9" borderId="95" applyNumberFormat="0" applyFont="0" applyAlignment="0" applyProtection="0"/>
    <xf numFmtId="0" fontId="106" fillId="31" borderId="98" applyNumberFormat="0" applyAlignment="0" applyProtection="0"/>
    <xf numFmtId="0" fontId="101" fillId="0" borderId="99" applyNumberFormat="0" applyFill="0" applyAlignment="0" applyProtection="0"/>
    <xf numFmtId="0" fontId="42" fillId="13" borderId="75" applyNumberFormat="0" applyAlignment="0" applyProtection="0"/>
    <xf numFmtId="0" fontId="112" fillId="14" borderId="94" applyNumberFormat="0" applyAlignment="0" applyProtection="0"/>
    <xf numFmtId="10" fontId="63" fillId="27" borderId="100" applyNumberFormat="0" applyBorder="0" applyAlignment="0" applyProtection="0"/>
    <xf numFmtId="0" fontId="75" fillId="7" borderId="94" applyNumberFormat="0" applyAlignment="0" applyProtection="0"/>
    <xf numFmtId="0" fontId="4" fillId="9" borderId="86" applyNumberFormat="0" applyFont="0" applyAlignment="0" applyProtection="0"/>
    <xf numFmtId="0" fontId="101" fillId="0" borderId="89" applyNumberFormat="0" applyFill="0" applyAlignment="0" applyProtection="0"/>
    <xf numFmtId="0" fontId="75" fillId="7" borderId="85" applyNumberFormat="0" applyAlignment="0" applyProtection="0"/>
    <xf numFmtId="0" fontId="42" fillId="13" borderId="85" applyNumberFormat="0" applyAlignment="0" applyProtection="0"/>
    <xf numFmtId="0" fontId="101" fillId="0" borderId="89" applyNumberFormat="0" applyFill="0" applyAlignment="0" applyProtection="0"/>
    <xf numFmtId="5" fontId="40" fillId="0" borderId="93" applyAlignment="0" applyProtection="0"/>
    <xf numFmtId="0" fontId="42" fillId="13" borderId="94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6" fillId="7" borderId="75" applyNumberFormat="0" applyAlignment="0" applyProtection="0"/>
    <xf numFmtId="0" fontId="76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75" fillId="7" borderId="75" applyNumberFormat="0" applyAlignment="0" applyProtection="0"/>
    <xf numFmtId="0" fontId="90" fillId="13" borderId="87" applyNumberFormat="0" applyAlignment="0" applyProtection="0"/>
    <xf numFmtId="0" fontId="4" fillId="9" borderId="86" applyNumberFormat="0" applyFont="0" applyAlignment="0" applyProtection="0"/>
    <xf numFmtId="0" fontId="75" fillId="7" borderId="94" applyNumberFormat="0" applyAlignment="0" applyProtection="0"/>
    <xf numFmtId="0" fontId="75" fillId="7" borderId="94" applyNumberFormat="0" applyAlignment="0" applyProtection="0"/>
    <xf numFmtId="0" fontId="76" fillId="7" borderId="94" applyNumberFormat="0" applyAlignment="0" applyProtection="0"/>
    <xf numFmtId="0" fontId="76" fillId="7" borderId="94" applyNumberFormat="0" applyAlignment="0" applyProtection="0"/>
    <xf numFmtId="0" fontId="76" fillId="7" borderId="94" applyNumberFormat="0" applyAlignment="0" applyProtection="0"/>
    <xf numFmtId="0" fontId="75" fillId="7" borderId="94" applyNumberFormat="0" applyAlignment="0" applyProtection="0"/>
    <xf numFmtId="0" fontId="75" fillId="7" borderId="94" applyNumberFormat="0" applyAlignment="0" applyProtection="0"/>
    <xf numFmtId="0" fontId="75" fillId="7" borderId="94" applyNumberFormat="0" applyAlignment="0" applyProtection="0"/>
    <xf numFmtId="0" fontId="75" fillId="7" borderId="94" applyNumberFormat="0" applyAlignment="0" applyProtection="0"/>
    <xf numFmtId="0" fontId="4" fillId="9" borderId="95" applyNumberFormat="0" applyFon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6" fillId="7" borderId="85" applyNumberFormat="0" applyAlignment="0" applyProtection="0"/>
    <xf numFmtId="0" fontId="76" fillId="7" borderId="85" applyNumberFormat="0" applyAlignment="0" applyProtection="0"/>
    <xf numFmtId="0" fontId="76" fillId="7" borderId="85" applyNumberFormat="0" applyAlignment="0" applyProtection="0"/>
    <xf numFmtId="0" fontId="76" fillId="7" borderId="85" applyNumberFormat="0" applyAlignment="0" applyProtection="0"/>
    <xf numFmtId="0" fontId="76" fillId="7" borderId="85" applyNumberFormat="0" applyAlignment="0" applyProtection="0"/>
    <xf numFmtId="0" fontId="76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75" fillId="7" borderId="85" applyNumberFormat="0" applyAlignment="0" applyProtection="0"/>
    <xf numFmtId="0" fontId="34" fillId="9" borderId="76" applyNumberFormat="0" applyFont="0" applyAlignment="0" applyProtection="0"/>
    <xf numFmtId="0" fontId="4" fillId="9" borderId="76" applyNumberFormat="0" applyFont="0" applyAlignment="0" applyProtection="0"/>
    <xf numFmtId="0" fontId="90" fillId="13" borderId="77" applyNumberFormat="0" applyAlignment="0" applyProtection="0"/>
    <xf numFmtId="0" fontId="101" fillId="0" borderId="97" applyNumberFormat="0" applyFill="0" applyAlignment="0" applyProtection="0"/>
    <xf numFmtId="0" fontId="42" fillId="13" borderId="94" applyNumberFormat="0" applyAlignment="0" applyProtection="0"/>
    <xf numFmtId="0" fontId="4" fillId="9" borderId="95" applyNumberFormat="0" applyFont="0" applyAlignment="0" applyProtection="0"/>
    <xf numFmtId="0" fontId="42" fillId="13" borderId="85" applyNumberFormat="0" applyAlignment="0" applyProtection="0"/>
    <xf numFmtId="5" fontId="40" fillId="0" borderId="84" applyAlignment="0" applyProtection="0"/>
    <xf numFmtId="3" fontId="44" fillId="0" borderId="100"/>
    <xf numFmtId="0" fontId="89" fillId="13" borderId="96" applyNumberFormat="0" applyAlignment="0" applyProtection="0"/>
    <xf numFmtId="0" fontId="101" fillId="0" borderId="79" applyNumberFormat="0" applyFill="0" applyAlignment="0" applyProtection="0"/>
    <xf numFmtId="0" fontId="56" fillId="9" borderId="95" applyNumberFormat="0" applyFont="0" applyAlignment="0" applyProtection="0"/>
    <xf numFmtId="0" fontId="90" fillId="13" borderId="77" applyNumberFormat="0" applyAlignment="0" applyProtection="0"/>
    <xf numFmtId="0" fontId="42" fillId="13" borderId="75" applyNumberFormat="0" applyAlignment="0" applyProtection="0"/>
    <xf numFmtId="0" fontId="75" fillId="7" borderId="75" applyNumberFormat="0" applyAlignment="0" applyProtection="0"/>
    <xf numFmtId="0" fontId="101" fillId="0" borderId="79" applyNumberFormat="0" applyFill="0" applyAlignment="0" applyProtection="0"/>
    <xf numFmtId="0" fontId="76" fillId="7" borderId="94" applyNumberFormat="0" applyAlignment="0" applyProtection="0"/>
    <xf numFmtId="0" fontId="75" fillId="7" borderId="94" applyNumberFormat="0" applyAlignment="0" applyProtection="0"/>
    <xf numFmtId="0" fontId="4" fillId="9" borderId="76" applyNumberFormat="0" applyFont="0" applyAlignment="0" applyProtection="0"/>
    <xf numFmtId="0" fontId="101" fillId="0" borderId="97" applyNumberFormat="0" applyFill="0" applyAlignment="0" applyProtection="0"/>
    <xf numFmtId="0" fontId="107" fillId="31" borderId="94" applyNumberFormat="0" applyAlignment="0" applyProtection="0"/>
    <xf numFmtId="0" fontId="76" fillId="7" borderId="85" applyNumberFormat="0" applyAlignment="0" applyProtection="0"/>
    <xf numFmtId="0" fontId="97" fillId="53" borderId="100"/>
    <xf numFmtId="0" fontId="75" fillId="7" borderId="94" applyNumberFormat="0" applyAlignment="0" applyProtection="0"/>
    <xf numFmtId="3" fontId="44" fillId="0" borderId="92"/>
    <xf numFmtId="0" fontId="34" fillId="9" borderId="95" applyNumberFormat="0" applyFont="0" applyAlignment="0" applyProtection="0"/>
    <xf numFmtId="0" fontId="56" fillId="9" borderId="95" applyNumberFormat="0" applyFont="0" applyAlignment="0" applyProtection="0"/>
    <xf numFmtId="0" fontId="107" fillId="31" borderId="94" applyNumberFormat="0" applyAlignment="0" applyProtection="0"/>
    <xf numFmtId="0" fontId="75" fillId="7" borderId="94" applyNumberFormat="0" applyAlignment="0" applyProtection="0"/>
    <xf numFmtId="0" fontId="90" fillId="13" borderId="87" applyNumberFormat="0" applyAlignment="0" applyProtection="0"/>
    <xf numFmtId="0" fontId="76" fillId="7" borderId="85" applyNumberFormat="0" applyAlignment="0" applyProtection="0"/>
    <xf numFmtId="0" fontId="89" fillId="13" borderId="96" applyNumberFormat="0" applyAlignment="0" applyProtection="0"/>
    <xf numFmtId="0" fontId="75" fillId="7" borderId="94" applyNumberFormat="0" applyAlignment="0" applyProtection="0"/>
    <xf numFmtId="0" fontId="54" fillId="0" borderId="100"/>
    <xf numFmtId="0" fontId="76" fillId="7" borderId="94" applyNumberFormat="0" applyAlignment="0" applyProtection="0"/>
    <xf numFmtId="0" fontId="100" fillId="0" borderId="97" applyNumberFormat="0" applyFill="0" applyAlignment="0" applyProtection="0"/>
    <xf numFmtId="0" fontId="75" fillId="7" borderId="94" applyNumberFormat="0" applyAlignment="0" applyProtection="0"/>
    <xf numFmtId="0" fontId="41" fillId="13" borderId="85" applyNumberFormat="0" applyAlignment="0" applyProtection="0"/>
    <xf numFmtId="3" fontId="44" fillId="0" borderId="82"/>
    <xf numFmtId="0" fontId="54" fillId="0" borderId="82"/>
    <xf numFmtId="0" fontId="65" fillId="0" borderId="83">
      <alignment horizontal="left" vertical="center"/>
    </xf>
    <xf numFmtId="10" fontId="63" fillId="27" borderId="82" applyNumberFormat="0" applyBorder="0" applyAlignment="0" applyProtection="0"/>
    <xf numFmtId="0" fontId="76" fillId="7" borderId="85" applyNumberFormat="0" applyAlignment="0" applyProtection="0"/>
    <xf numFmtId="0" fontId="34" fillId="9" borderId="86" applyNumberFormat="0" applyFont="0" applyAlignment="0" applyProtection="0"/>
    <xf numFmtId="0" fontId="75" fillId="7" borderId="94" applyNumberFormat="0" applyAlignment="0" applyProtection="0"/>
    <xf numFmtId="0" fontId="76" fillId="7" borderId="94" applyNumberFormat="0" applyAlignment="0" applyProtection="0"/>
    <xf numFmtId="0" fontId="76" fillId="7" borderId="94" applyNumberFormat="0" applyAlignment="0" applyProtection="0"/>
    <xf numFmtId="0" fontId="75" fillId="7" borderId="94" applyNumberFormat="0" applyAlignment="0" applyProtection="0"/>
    <xf numFmtId="0" fontId="75" fillId="7" borderId="94" applyNumberFormat="0" applyAlignment="0" applyProtection="0"/>
    <xf numFmtId="0" fontId="4" fillId="9" borderId="86" applyNumberFormat="0" applyFont="0" applyAlignment="0" applyProtection="0"/>
    <xf numFmtId="0" fontId="89" fillId="13" borderId="87" applyNumberFormat="0" applyAlignment="0" applyProtection="0"/>
    <xf numFmtId="0" fontId="92" fillId="0" borderId="88"/>
    <xf numFmtId="0" fontId="97" fillId="53" borderId="82"/>
    <xf numFmtId="0" fontId="100" fillId="0" borderId="89" applyNumberFormat="0" applyFill="0" applyAlignment="0" applyProtection="0"/>
    <xf numFmtId="0" fontId="106" fillId="31" borderId="90" applyNumberFormat="0" applyAlignment="0" applyProtection="0"/>
    <xf numFmtId="0" fontId="107" fillId="31" borderId="85" applyNumberFormat="0" applyAlignment="0" applyProtection="0"/>
    <xf numFmtId="0" fontId="112" fillId="14" borderId="85" applyNumberFormat="0" applyAlignment="0" applyProtection="0"/>
    <xf numFmtId="0" fontId="101" fillId="0" borderId="91" applyNumberFormat="0" applyFill="0" applyAlignment="0" applyProtection="0"/>
    <xf numFmtId="0" fontId="56" fillId="9" borderId="86" applyNumberFormat="0" applyFont="0" applyAlignment="0" applyProtection="0"/>
    <xf numFmtId="0" fontId="76" fillId="7" borderId="85" applyNumberFormat="0" applyAlignment="0" applyProtection="0"/>
    <xf numFmtId="0" fontId="41" fillId="13" borderId="85" applyNumberFormat="0" applyAlignment="0" applyProtection="0"/>
    <xf numFmtId="0" fontId="41" fillId="13" borderId="85" applyNumberFormat="0" applyAlignment="0" applyProtection="0"/>
    <xf numFmtId="0" fontId="65" fillId="0" borderId="83">
      <alignment horizontal="left" vertical="center"/>
    </xf>
    <xf numFmtId="0" fontId="4" fillId="9" borderId="86" applyNumberFormat="0" applyFont="0" applyAlignment="0" applyProtection="0"/>
    <xf numFmtId="0" fontId="100" fillId="0" borderId="89" applyNumberFormat="0" applyFill="0" applyAlignment="0" applyProtection="0"/>
    <xf numFmtId="0" fontId="65" fillId="0" borderId="83">
      <alignment horizontal="left" vertical="center"/>
    </xf>
    <xf numFmtId="0" fontId="106" fillId="31" borderId="90" applyNumberFormat="0" applyAlignment="0" applyProtection="0"/>
    <xf numFmtId="0" fontId="107" fillId="31" borderId="85" applyNumberFormat="0" applyAlignment="0" applyProtection="0"/>
    <xf numFmtId="0" fontId="76" fillId="7" borderId="85" applyNumberFormat="0" applyAlignment="0" applyProtection="0"/>
    <xf numFmtId="0" fontId="4" fillId="9" borderId="86" applyNumberFormat="0" applyFont="0" applyAlignment="0" applyProtection="0"/>
    <xf numFmtId="0" fontId="89" fillId="13" borderId="87" applyNumberFormat="0" applyAlignment="0" applyProtection="0"/>
    <xf numFmtId="0" fontId="92" fillId="0" borderId="88"/>
    <xf numFmtId="0" fontId="100" fillId="0" borderId="89" applyNumberFormat="0" applyFill="0" applyAlignment="0" applyProtection="0"/>
    <xf numFmtId="0" fontId="106" fillId="31" borderId="90" applyNumberFormat="0" applyAlignment="0" applyProtection="0"/>
    <xf numFmtId="0" fontId="107" fillId="31" borderId="85" applyNumberFormat="0" applyAlignment="0" applyProtection="0"/>
    <xf numFmtId="0" fontId="112" fillId="14" borderId="85" applyNumberFormat="0" applyAlignment="0" applyProtection="0"/>
    <xf numFmtId="0" fontId="101" fillId="0" borderId="91" applyNumberFormat="0" applyFill="0" applyAlignment="0" applyProtection="0"/>
    <xf numFmtId="0" fontId="56" fillId="9" borderId="86" applyNumberFormat="0" applyFont="0" applyAlignment="0" applyProtection="0"/>
    <xf numFmtId="0" fontId="89" fillId="13" borderId="87" applyNumberFormat="0" applyAlignment="0" applyProtection="0"/>
    <xf numFmtId="0" fontId="101" fillId="0" borderId="91" applyNumberFormat="0" applyFill="0" applyAlignment="0" applyProtection="0"/>
    <xf numFmtId="0" fontId="92" fillId="0" borderId="88"/>
    <xf numFmtId="0" fontId="56" fillId="9" borderId="86" applyNumberFormat="0" applyFont="0" applyAlignment="0" applyProtection="0"/>
    <xf numFmtId="0" fontId="112" fillId="14" borderId="85" applyNumberFormat="0" applyAlignment="0" applyProtection="0"/>
    <xf numFmtId="0" fontId="90" fillId="13" borderId="96" applyNumberFormat="0" applyAlignment="0" applyProtection="0"/>
    <xf numFmtId="0" fontId="76" fillId="7" borderId="94" applyNumberFormat="0" applyAlignment="0" applyProtection="0"/>
    <xf numFmtId="0" fontId="41" fillId="13" borderId="94" applyNumberFormat="0" applyAlignment="0" applyProtection="0"/>
    <xf numFmtId="0" fontId="41" fillId="13" borderId="94" applyNumberFormat="0" applyAlignment="0" applyProtection="0"/>
    <xf numFmtId="0" fontId="4" fillId="9" borderId="95" applyNumberFormat="0" applyFont="0" applyAlignment="0" applyProtection="0"/>
    <xf numFmtId="0" fontId="100" fillId="0" borderId="97" applyNumberFormat="0" applyFill="0" applyAlignment="0" applyProtection="0"/>
    <xf numFmtId="0" fontId="106" fillId="31" borderId="98" applyNumberFormat="0" applyAlignment="0" applyProtection="0"/>
    <xf numFmtId="0" fontId="107" fillId="31" borderId="94" applyNumberFormat="0" applyAlignment="0" applyProtection="0"/>
    <xf numFmtId="0" fontId="76" fillId="7" borderId="94" applyNumberFormat="0" applyAlignment="0" applyProtection="0"/>
    <xf numFmtId="0" fontId="4" fillId="9" borderId="95" applyNumberFormat="0" applyFont="0" applyAlignment="0" applyProtection="0"/>
    <xf numFmtId="0" fontId="89" fillId="13" borderId="96" applyNumberFormat="0" applyAlignment="0" applyProtection="0"/>
    <xf numFmtId="0" fontId="100" fillId="0" borderId="97" applyNumberFormat="0" applyFill="0" applyAlignment="0" applyProtection="0"/>
    <xf numFmtId="0" fontId="106" fillId="31" borderId="98" applyNumberFormat="0" applyAlignment="0" applyProtection="0"/>
    <xf numFmtId="0" fontId="107" fillId="31" borderId="94" applyNumberFormat="0" applyAlignment="0" applyProtection="0"/>
    <xf numFmtId="0" fontId="112" fillId="14" borderId="94" applyNumberFormat="0" applyAlignment="0" applyProtection="0"/>
    <xf numFmtId="0" fontId="101" fillId="0" borderId="99" applyNumberFormat="0" applyFill="0" applyAlignment="0" applyProtection="0"/>
    <xf numFmtId="0" fontId="56" fillId="9" borderId="95" applyNumberFormat="0" applyFont="0" applyAlignment="0" applyProtection="0"/>
    <xf numFmtId="0" fontId="89" fillId="13" borderId="96" applyNumberFormat="0" applyAlignment="0" applyProtection="0"/>
    <xf numFmtId="0" fontId="101" fillId="0" borderId="99" applyNumberFormat="0" applyFill="0" applyAlignment="0" applyProtection="0"/>
    <xf numFmtId="0" fontId="56" fillId="9" borderId="95" applyNumberFormat="0" applyFont="0" applyAlignment="0" applyProtection="0"/>
    <xf numFmtId="0" fontId="112" fillId="14" borderId="94" applyNumberFormat="0" applyAlignment="0" applyProtection="0"/>
    <xf numFmtId="0" fontId="76" fillId="7" borderId="94" applyNumberFormat="0" applyAlignment="0" applyProtection="0"/>
    <xf numFmtId="0" fontId="41" fillId="13" borderId="94" applyNumberFormat="0" applyAlignment="0" applyProtection="0"/>
    <xf numFmtId="0" fontId="41" fillId="13" borderId="94" applyNumberFormat="0" applyAlignment="0" applyProtection="0"/>
    <xf numFmtId="0" fontId="4" fillId="9" borderId="95" applyNumberFormat="0" applyFont="0" applyAlignment="0" applyProtection="0"/>
    <xf numFmtId="0" fontId="100" fillId="0" borderId="97" applyNumberFormat="0" applyFill="0" applyAlignment="0" applyProtection="0"/>
    <xf numFmtId="0" fontId="106" fillId="31" borderId="98" applyNumberFormat="0" applyAlignment="0" applyProtection="0"/>
    <xf numFmtId="0" fontId="107" fillId="31" borderId="94" applyNumberFormat="0" applyAlignment="0" applyProtection="0"/>
    <xf numFmtId="0" fontId="76" fillId="7" borderId="94" applyNumberFormat="0" applyAlignment="0" applyProtection="0"/>
    <xf numFmtId="0" fontId="4" fillId="9" borderId="95" applyNumberFormat="0" applyFont="0" applyAlignment="0" applyProtection="0"/>
    <xf numFmtId="0" fontId="89" fillId="13" borderId="96" applyNumberFormat="0" applyAlignment="0" applyProtection="0"/>
    <xf numFmtId="0" fontId="100" fillId="0" borderId="97" applyNumberFormat="0" applyFill="0" applyAlignment="0" applyProtection="0"/>
    <xf numFmtId="0" fontId="106" fillId="31" borderId="98" applyNumberFormat="0" applyAlignment="0" applyProtection="0"/>
    <xf numFmtId="0" fontId="107" fillId="31" borderId="94" applyNumberFormat="0" applyAlignment="0" applyProtection="0"/>
    <xf numFmtId="0" fontId="112" fillId="14" borderId="94" applyNumberFormat="0" applyAlignment="0" applyProtection="0"/>
    <xf numFmtId="0" fontId="101" fillId="0" borderId="99" applyNumberFormat="0" applyFill="0" applyAlignment="0" applyProtection="0"/>
    <xf numFmtId="0" fontId="56" fillId="9" borderId="95" applyNumberFormat="0" applyFont="0" applyAlignment="0" applyProtection="0"/>
    <xf numFmtId="0" fontId="89" fillId="13" borderId="96" applyNumberFormat="0" applyAlignment="0" applyProtection="0"/>
    <xf numFmtId="0" fontId="101" fillId="0" borderId="99" applyNumberFormat="0" applyFill="0" applyAlignment="0" applyProtection="0"/>
    <xf numFmtId="0" fontId="56" fillId="9" borderId="95" applyNumberFormat="0" applyFont="0" applyAlignment="0" applyProtection="0"/>
    <xf numFmtId="0" fontId="112" fillId="14" borderId="94" applyNumberFormat="0" applyAlignment="0" applyProtection="0"/>
    <xf numFmtId="0" fontId="100" fillId="0" borderId="107" applyNumberFormat="0" applyFill="0" applyAlignment="0" applyProtection="0"/>
    <xf numFmtId="0" fontId="65" fillId="0" borderId="101">
      <alignment horizontal="left" vertical="center"/>
    </xf>
    <xf numFmtId="0" fontId="106" fillId="31" borderId="108" applyNumberFormat="0" applyAlignment="0" applyProtection="0"/>
    <xf numFmtId="0" fontId="107" fillId="31" borderId="103" applyNumberFormat="0" applyAlignment="0" applyProtection="0"/>
    <xf numFmtId="0" fontId="76" fillId="7" borderId="103" applyNumberFormat="0" applyAlignment="0" applyProtection="0"/>
    <xf numFmtId="0" fontId="4" fillId="9" borderId="104" applyNumberFormat="0" applyFont="0" applyAlignment="0" applyProtection="0"/>
    <xf numFmtId="0" fontId="89" fillId="13" borderId="105" applyNumberFormat="0" applyAlignment="0" applyProtection="0"/>
    <xf numFmtId="0" fontId="92" fillId="0" borderId="106"/>
    <xf numFmtId="0" fontId="100" fillId="0" borderId="107" applyNumberFormat="0" applyFill="0" applyAlignment="0" applyProtection="0"/>
    <xf numFmtId="0" fontId="106" fillId="31" borderId="108" applyNumberFormat="0" applyAlignment="0" applyProtection="0"/>
    <xf numFmtId="0" fontId="107" fillId="31" borderId="103" applyNumberFormat="0" applyAlignment="0" applyProtection="0"/>
    <xf numFmtId="0" fontId="112" fillId="14" borderId="103" applyNumberFormat="0" applyAlignment="0" applyProtection="0"/>
    <xf numFmtId="0" fontId="101" fillId="0" borderId="109" applyNumberFormat="0" applyFill="0" applyAlignment="0" applyProtection="0"/>
    <xf numFmtId="0" fontId="56" fillId="9" borderId="104" applyNumberFormat="0" applyFont="0" applyAlignment="0" applyProtection="0"/>
    <xf numFmtId="0" fontId="89" fillId="13" borderId="105" applyNumberFormat="0" applyAlignment="0" applyProtection="0"/>
    <xf numFmtId="0" fontId="101" fillId="0" borderId="109" applyNumberFormat="0" applyFill="0" applyAlignment="0" applyProtection="0"/>
    <xf numFmtId="0" fontId="92" fillId="0" borderId="106"/>
    <xf numFmtId="0" fontId="56" fillId="9" borderId="104" applyNumberFormat="0" applyFont="0" applyAlignment="0" applyProtection="0"/>
    <xf numFmtId="0" fontId="112" fillId="14" borderId="103" applyNumberFormat="0" applyAlignment="0" applyProtection="0"/>
    <xf numFmtId="0" fontId="101" fillId="0" borderId="127" applyNumberFormat="0" applyFill="0" applyAlignment="0" applyProtection="0"/>
    <xf numFmtId="0" fontId="112" fillId="14" borderId="122" applyNumberFormat="0" applyAlignment="0" applyProtection="0"/>
    <xf numFmtId="0" fontId="106" fillId="31" borderId="126" applyNumberFormat="0" applyAlignment="0" applyProtection="0"/>
    <xf numFmtId="0" fontId="100" fillId="0" borderId="125" applyNumberFormat="0" applyFill="0" applyAlignment="0" applyProtection="0"/>
    <xf numFmtId="0" fontId="97" fillId="53" borderId="120"/>
    <xf numFmtId="0" fontId="4" fillId="9" borderId="123" applyNumberFormat="0" applyFont="0" applyAlignment="0" applyProtection="0"/>
    <xf numFmtId="0" fontId="76" fillId="7" borderId="122" applyNumberFormat="0" applyAlignment="0" applyProtection="0"/>
    <xf numFmtId="10" fontId="63" fillId="27" borderId="120" applyNumberFormat="0" applyBorder="0" applyAlignment="0" applyProtection="0"/>
    <xf numFmtId="0" fontId="54" fillId="0" borderId="120"/>
    <xf numFmtId="0" fontId="41" fillId="13" borderId="122" applyNumberFormat="0" applyAlignment="0" applyProtection="0"/>
    <xf numFmtId="5" fontId="40" fillId="0" borderId="102" applyAlignment="0" applyProtection="0"/>
    <xf numFmtId="0" fontId="4" fillId="9" borderId="123" applyNumberFormat="0" applyFont="0" applyAlignment="0" applyProtection="0"/>
    <xf numFmtId="0" fontId="106" fillId="31" borderId="126" applyNumberFormat="0" applyAlignment="0" applyProtection="0"/>
    <xf numFmtId="0" fontId="101" fillId="0" borderId="127" applyNumberFormat="0" applyFill="0" applyAlignment="0" applyProtection="0"/>
    <xf numFmtId="0" fontId="42" fillId="13" borderId="103" applyNumberFormat="0" applyAlignment="0" applyProtection="0"/>
    <xf numFmtId="0" fontId="112" fillId="14" borderId="122" applyNumberFormat="0" applyAlignment="0" applyProtection="0"/>
    <xf numFmtId="10" fontId="63" fillId="27" borderId="128" applyNumberFormat="0" applyBorder="0" applyAlignment="0" applyProtection="0"/>
    <xf numFmtId="0" fontId="75" fillId="7" borderId="122" applyNumberFormat="0" applyAlignment="0" applyProtection="0"/>
    <xf numFmtId="0" fontId="4" fillId="9" borderId="114" applyNumberFormat="0" applyFont="0" applyAlignment="0" applyProtection="0"/>
    <xf numFmtId="0" fontId="101" fillId="0" borderId="117" applyNumberFormat="0" applyFill="0" applyAlignment="0" applyProtection="0"/>
    <xf numFmtId="0" fontId="75" fillId="7" borderId="113" applyNumberFormat="0" applyAlignment="0" applyProtection="0"/>
    <xf numFmtId="0" fontId="42" fillId="13" borderId="113" applyNumberFormat="0" applyAlignment="0" applyProtection="0"/>
    <xf numFmtId="0" fontId="101" fillId="0" borderId="117" applyNumberFormat="0" applyFill="0" applyAlignment="0" applyProtection="0"/>
    <xf numFmtId="5" fontId="40" fillId="0" borderId="121" applyAlignment="0" applyProtection="0"/>
    <xf numFmtId="0" fontId="42" fillId="13" borderId="122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6" fillId="7" borderId="103" applyNumberFormat="0" applyAlignment="0" applyProtection="0"/>
    <xf numFmtId="0" fontId="76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75" fillId="7" borderId="103" applyNumberFormat="0" applyAlignment="0" applyProtection="0"/>
    <xf numFmtId="0" fontId="90" fillId="13" borderId="115" applyNumberFormat="0" applyAlignment="0" applyProtection="0"/>
    <xf numFmtId="0" fontId="4" fillId="9" borderId="114" applyNumberFormat="0" applyFont="0" applyAlignment="0" applyProtection="0"/>
    <xf numFmtId="0" fontId="75" fillId="7" borderId="122" applyNumberFormat="0" applyAlignment="0" applyProtection="0"/>
    <xf numFmtId="0" fontId="75" fillId="7" borderId="122" applyNumberFormat="0" applyAlignment="0" applyProtection="0"/>
    <xf numFmtId="0" fontId="76" fillId="7" borderId="122" applyNumberFormat="0" applyAlignment="0" applyProtection="0"/>
    <xf numFmtId="0" fontId="76" fillId="7" borderId="122" applyNumberFormat="0" applyAlignment="0" applyProtection="0"/>
    <xf numFmtId="0" fontId="76" fillId="7" borderId="122" applyNumberFormat="0" applyAlignment="0" applyProtection="0"/>
    <xf numFmtId="0" fontId="75" fillId="7" borderId="122" applyNumberFormat="0" applyAlignment="0" applyProtection="0"/>
    <xf numFmtId="0" fontId="75" fillId="7" borderId="122" applyNumberFormat="0" applyAlignment="0" applyProtection="0"/>
    <xf numFmtId="0" fontId="75" fillId="7" borderId="122" applyNumberFormat="0" applyAlignment="0" applyProtection="0"/>
    <xf numFmtId="0" fontId="75" fillId="7" borderId="122" applyNumberFormat="0" applyAlignment="0" applyProtection="0"/>
    <xf numFmtId="0" fontId="4" fillId="9" borderId="123" applyNumberFormat="0" applyFon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6" fillId="7" borderId="113" applyNumberFormat="0" applyAlignment="0" applyProtection="0"/>
    <xf numFmtId="0" fontId="76" fillId="7" borderId="113" applyNumberFormat="0" applyAlignment="0" applyProtection="0"/>
    <xf numFmtId="0" fontId="76" fillId="7" borderId="113" applyNumberFormat="0" applyAlignment="0" applyProtection="0"/>
    <xf numFmtId="0" fontId="76" fillId="7" borderId="113" applyNumberFormat="0" applyAlignment="0" applyProtection="0"/>
    <xf numFmtId="0" fontId="76" fillId="7" borderId="113" applyNumberFormat="0" applyAlignment="0" applyProtection="0"/>
    <xf numFmtId="0" fontId="76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75" fillId="7" borderId="113" applyNumberFormat="0" applyAlignment="0" applyProtection="0"/>
    <xf numFmtId="0" fontId="34" fillId="9" borderId="104" applyNumberFormat="0" applyFont="0" applyAlignment="0" applyProtection="0"/>
    <xf numFmtId="0" fontId="4" fillId="9" borderId="104" applyNumberFormat="0" applyFont="0" applyAlignment="0" applyProtection="0"/>
    <xf numFmtId="0" fontId="90" fillId="13" borderId="105" applyNumberFormat="0" applyAlignment="0" applyProtection="0"/>
    <xf numFmtId="0" fontId="101" fillId="0" borderId="125" applyNumberFormat="0" applyFill="0" applyAlignment="0" applyProtection="0"/>
    <xf numFmtId="0" fontId="42" fillId="13" borderId="122" applyNumberFormat="0" applyAlignment="0" applyProtection="0"/>
    <xf numFmtId="0" fontId="4" fillId="9" borderId="123" applyNumberFormat="0" applyFont="0" applyAlignment="0" applyProtection="0"/>
    <xf numFmtId="0" fontId="42" fillId="13" borderId="113" applyNumberFormat="0" applyAlignment="0" applyProtection="0"/>
    <xf numFmtId="5" fontId="40" fillId="0" borderId="112" applyAlignment="0" applyProtection="0"/>
    <xf numFmtId="3" fontId="44" fillId="0" borderId="128"/>
    <xf numFmtId="0" fontId="89" fillId="13" borderId="124" applyNumberFormat="0" applyAlignment="0" applyProtection="0"/>
    <xf numFmtId="0" fontId="101" fillId="0" borderId="107" applyNumberFormat="0" applyFill="0" applyAlignment="0" applyProtection="0"/>
    <xf numFmtId="0" fontId="56" fillId="9" borderId="123" applyNumberFormat="0" applyFont="0" applyAlignment="0" applyProtection="0"/>
    <xf numFmtId="0" fontId="90" fillId="13" borderId="105" applyNumberFormat="0" applyAlignment="0" applyProtection="0"/>
    <xf numFmtId="0" fontId="42" fillId="13" borderId="103" applyNumberFormat="0" applyAlignment="0" applyProtection="0"/>
    <xf numFmtId="0" fontId="75" fillId="7" borderId="103" applyNumberFormat="0" applyAlignment="0" applyProtection="0"/>
    <xf numFmtId="0" fontId="101" fillId="0" borderId="107" applyNumberFormat="0" applyFill="0" applyAlignment="0" applyProtection="0"/>
    <xf numFmtId="0" fontId="76" fillId="7" borderId="122" applyNumberFormat="0" applyAlignment="0" applyProtection="0"/>
    <xf numFmtId="0" fontId="75" fillId="7" borderId="122" applyNumberFormat="0" applyAlignment="0" applyProtection="0"/>
    <xf numFmtId="0" fontId="4" fillId="9" borderId="104" applyNumberFormat="0" applyFont="0" applyAlignment="0" applyProtection="0"/>
    <xf numFmtId="0" fontId="101" fillId="0" borderId="125" applyNumberFormat="0" applyFill="0" applyAlignment="0" applyProtection="0"/>
    <xf numFmtId="0" fontId="107" fillId="31" borderId="122" applyNumberFormat="0" applyAlignment="0" applyProtection="0"/>
    <xf numFmtId="0" fontId="76" fillId="7" borderId="113" applyNumberFormat="0" applyAlignment="0" applyProtection="0"/>
    <xf numFmtId="0" fontId="97" fillId="53" borderId="128"/>
    <xf numFmtId="0" fontId="75" fillId="7" borderId="122" applyNumberFormat="0" applyAlignment="0" applyProtection="0"/>
    <xf numFmtId="3" fontId="44" fillId="0" borderId="120"/>
    <xf numFmtId="0" fontId="34" fillId="9" borderId="123" applyNumberFormat="0" applyFont="0" applyAlignment="0" applyProtection="0"/>
    <xf numFmtId="0" fontId="56" fillId="9" borderId="123" applyNumberFormat="0" applyFont="0" applyAlignment="0" applyProtection="0"/>
    <xf numFmtId="0" fontId="107" fillId="31" borderId="122" applyNumberFormat="0" applyAlignment="0" applyProtection="0"/>
    <xf numFmtId="0" fontId="75" fillId="7" borderId="122" applyNumberFormat="0" applyAlignment="0" applyProtection="0"/>
    <xf numFmtId="0" fontId="90" fillId="13" borderId="115" applyNumberFormat="0" applyAlignment="0" applyProtection="0"/>
    <xf numFmtId="0" fontId="76" fillId="7" borderId="113" applyNumberFormat="0" applyAlignment="0" applyProtection="0"/>
    <xf numFmtId="0" fontId="89" fillId="13" borderId="124" applyNumberFormat="0" applyAlignment="0" applyProtection="0"/>
    <xf numFmtId="0" fontId="75" fillId="7" borderId="122" applyNumberFormat="0" applyAlignment="0" applyProtection="0"/>
    <xf numFmtId="0" fontId="54" fillId="0" borderId="128"/>
    <xf numFmtId="0" fontId="76" fillId="7" borderId="122" applyNumberFormat="0" applyAlignment="0" applyProtection="0"/>
    <xf numFmtId="0" fontId="100" fillId="0" borderId="125" applyNumberFormat="0" applyFill="0" applyAlignment="0" applyProtection="0"/>
    <xf numFmtId="0" fontId="75" fillId="7" borderId="122" applyNumberFormat="0" applyAlignment="0" applyProtection="0"/>
    <xf numFmtId="0" fontId="41" fillId="13" borderId="113" applyNumberFormat="0" applyAlignment="0" applyProtection="0"/>
    <xf numFmtId="3" fontId="44" fillId="0" borderId="110"/>
    <xf numFmtId="0" fontId="54" fillId="0" borderId="110"/>
    <xf numFmtId="0" fontId="65" fillId="0" borderId="111">
      <alignment horizontal="left" vertical="center"/>
    </xf>
    <xf numFmtId="10" fontId="63" fillId="27" borderId="110" applyNumberFormat="0" applyBorder="0" applyAlignment="0" applyProtection="0"/>
    <xf numFmtId="0" fontId="76" fillId="7" borderId="113" applyNumberFormat="0" applyAlignment="0" applyProtection="0"/>
    <xf numFmtId="0" fontId="34" fillId="9" borderId="114" applyNumberFormat="0" applyFont="0" applyAlignment="0" applyProtection="0"/>
    <xf numFmtId="0" fontId="75" fillId="7" borderId="122" applyNumberFormat="0" applyAlignment="0" applyProtection="0"/>
    <xf numFmtId="0" fontId="76" fillId="7" borderId="122" applyNumberFormat="0" applyAlignment="0" applyProtection="0"/>
    <xf numFmtId="0" fontId="76" fillId="7" borderId="122" applyNumberFormat="0" applyAlignment="0" applyProtection="0"/>
    <xf numFmtId="0" fontId="75" fillId="7" borderId="122" applyNumberFormat="0" applyAlignment="0" applyProtection="0"/>
    <xf numFmtId="0" fontId="75" fillId="7" borderId="122" applyNumberFormat="0" applyAlignment="0" applyProtection="0"/>
    <xf numFmtId="0" fontId="4" fillId="9" borderId="114" applyNumberFormat="0" applyFont="0" applyAlignment="0" applyProtection="0"/>
    <xf numFmtId="0" fontId="89" fillId="13" borderId="115" applyNumberFormat="0" applyAlignment="0" applyProtection="0"/>
    <xf numFmtId="0" fontId="92" fillId="0" borderId="116"/>
    <xf numFmtId="0" fontId="97" fillId="53" borderId="110"/>
    <xf numFmtId="0" fontId="100" fillId="0" borderId="117" applyNumberFormat="0" applyFill="0" applyAlignment="0" applyProtection="0"/>
    <xf numFmtId="0" fontId="106" fillId="31" borderId="118" applyNumberFormat="0" applyAlignment="0" applyProtection="0"/>
    <xf numFmtId="0" fontId="107" fillId="31" borderId="113" applyNumberFormat="0" applyAlignment="0" applyProtection="0"/>
    <xf numFmtId="0" fontId="112" fillId="14" borderId="113" applyNumberFormat="0" applyAlignment="0" applyProtection="0"/>
    <xf numFmtId="0" fontId="101" fillId="0" borderId="119" applyNumberFormat="0" applyFill="0" applyAlignment="0" applyProtection="0"/>
    <xf numFmtId="0" fontId="56" fillId="9" borderId="114" applyNumberFormat="0" applyFont="0" applyAlignment="0" applyProtection="0"/>
    <xf numFmtId="0" fontId="76" fillId="7" borderId="113" applyNumberFormat="0" applyAlignment="0" applyProtection="0"/>
    <xf numFmtId="0" fontId="41" fillId="13" borderId="113" applyNumberFormat="0" applyAlignment="0" applyProtection="0"/>
    <xf numFmtId="0" fontId="41" fillId="13" borderId="113" applyNumberFormat="0" applyAlignment="0" applyProtection="0"/>
    <xf numFmtId="0" fontId="65" fillId="0" borderId="111">
      <alignment horizontal="left" vertical="center"/>
    </xf>
    <xf numFmtId="0" fontId="4" fillId="9" borderId="114" applyNumberFormat="0" applyFont="0" applyAlignment="0" applyProtection="0"/>
    <xf numFmtId="0" fontId="100" fillId="0" borderId="117" applyNumberFormat="0" applyFill="0" applyAlignment="0" applyProtection="0"/>
    <xf numFmtId="0" fontId="65" fillId="0" borderId="111">
      <alignment horizontal="left" vertical="center"/>
    </xf>
    <xf numFmtId="0" fontId="106" fillId="31" borderId="118" applyNumberFormat="0" applyAlignment="0" applyProtection="0"/>
    <xf numFmtId="0" fontId="107" fillId="31" borderId="113" applyNumberFormat="0" applyAlignment="0" applyProtection="0"/>
    <xf numFmtId="0" fontId="76" fillId="7" borderId="113" applyNumberFormat="0" applyAlignment="0" applyProtection="0"/>
    <xf numFmtId="0" fontId="4" fillId="9" borderId="114" applyNumberFormat="0" applyFont="0" applyAlignment="0" applyProtection="0"/>
    <xf numFmtId="0" fontId="89" fillId="13" borderId="115" applyNumberFormat="0" applyAlignment="0" applyProtection="0"/>
    <xf numFmtId="0" fontId="92" fillId="0" borderId="116"/>
    <xf numFmtId="0" fontId="100" fillId="0" borderId="117" applyNumberFormat="0" applyFill="0" applyAlignment="0" applyProtection="0"/>
    <xf numFmtId="0" fontId="106" fillId="31" borderId="118" applyNumberFormat="0" applyAlignment="0" applyProtection="0"/>
    <xf numFmtId="0" fontId="107" fillId="31" borderId="113" applyNumberFormat="0" applyAlignment="0" applyProtection="0"/>
    <xf numFmtId="0" fontId="112" fillId="14" borderId="113" applyNumberFormat="0" applyAlignment="0" applyProtection="0"/>
    <xf numFmtId="0" fontId="101" fillId="0" borderId="119" applyNumberFormat="0" applyFill="0" applyAlignment="0" applyProtection="0"/>
    <xf numFmtId="0" fontId="56" fillId="9" borderId="114" applyNumberFormat="0" applyFont="0" applyAlignment="0" applyProtection="0"/>
    <xf numFmtId="0" fontId="89" fillId="13" borderId="115" applyNumberFormat="0" applyAlignment="0" applyProtection="0"/>
    <xf numFmtId="0" fontId="101" fillId="0" borderId="119" applyNumberFormat="0" applyFill="0" applyAlignment="0" applyProtection="0"/>
    <xf numFmtId="0" fontId="92" fillId="0" borderId="116"/>
    <xf numFmtId="0" fontId="56" fillId="9" borderId="114" applyNumberFormat="0" applyFont="0" applyAlignment="0" applyProtection="0"/>
    <xf numFmtId="0" fontId="112" fillId="14" borderId="113" applyNumberFormat="0" applyAlignment="0" applyProtection="0"/>
    <xf numFmtId="0" fontId="90" fillId="13" borderId="124" applyNumberFormat="0" applyAlignment="0" applyProtection="0"/>
    <xf numFmtId="0" fontId="76" fillId="7" borderId="122" applyNumberFormat="0" applyAlignment="0" applyProtection="0"/>
    <xf numFmtId="0" fontId="41" fillId="13" borderId="122" applyNumberFormat="0" applyAlignment="0" applyProtection="0"/>
    <xf numFmtId="0" fontId="41" fillId="13" borderId="122" applyNumberFormat="0" applyAlignment="0" applyProtection="0"/>
    <xf numFmtId="0" fontId="4" fillId="9" borderId="123" applyNumberFormat="0" applyFont="0" applyAlignment="0" applyProtection="0"/>
    <xf numFmtId="0" fontId="100" fillId="0" borderId="125" applyNumberFormat="0" applyFill="0" applyAlignment="0" applyProtection="0"/>
    <xf numFmtId="0" fontId="106" fillId="31" borderId="126" applyNumberFormat="0" applyAlignment="0" applyProtection="0"/>
    <xf numFmtId="0" fontId="107" fillId="31" borderId="122" applyNumberFormat="0" applyAlignment="0" applyProtection="0"/>
    <xf numFmtId="0" fontId="76" fillId="7" borderId="122" applyNumberFormat="0" applyAlignment="0" applyProtection="0"/>
    <xf numFmtId="0" fontId="4" fillId="9" borderId="123" applyNumberFormat="0" applyFont="0" applyAlignment="0" applyProtection="0"/>
    <xf numFmtId="0" fontId="89" fillId="13" borderId="124" applyNumberFormat="0" applyAlignment="0" applyProtection="0"/>
    <xf numFmtId="0" fontId="100" fillId="0" borderId="125" applyNumberFormat="0" applyFill="0" applyAlignment="0" applyProtection="0"/>
    <xf numFmtId="0" fontId="106" fillId="31" borderId="126" applyNumberFormat="0" applyAlignment="0" applyProtection="0"/>
    <xf numFmtId="0" fontId="107" fillId="31" borderId="122" applyNumberFormat="0" applyAlignment="0" applyProtection="0"/>
    <xf numFmtId="0" fontId="112" fillId="14" borderId="122" applyNumberFormat="0" applyAlignment="0" applyProtection="0"/>
    <xf numFmtId="0" fontId="101" fillId="0" borderId="127" applyNumberFormat="0" applyFill="0" applyAlignment="0" applyProtection="0"/>
    <xf numFmtId="0" fontId="56" fillId="9" borderId="123" applyNumberFormat="0" applyFont="0" applyAlignment="0" applyProtection="0"/>
    <xf numFmtId="0" fontId="89" fillId="13" borderId="124" applyNumberFormat="0" applyAlignment="0" applyProtection="0"/>
    <xf numFmtId="0" fontId="101" fillId="0" borderId="127" applyNumberFormat="0" applyFill="0" applyAlignment="0" applyProtection="0"/>
    <xf numFmtId="0" fontId="56" fillId="9" borderId="123" applyNumberFormat="0" applyFont="0" applyAlignment="0" applyProtection="0"/>
    <xf numFmtId="0" fontId="112" fillId="14" borderId="122" applyNumberFormat="0" applyAlignment="0" applyProtection="0"/>
    <xf numFmtId="0" fontId="76" fillId="7" borderId="122" applyNumberFormat="0" applyAlignment="0" applyProtection="0"/>
    <xf numFmtId="0" fontId="41" fillId="13" borderId="122" applyNumberFormat="0" applyAlignment="0" applyProtection="0"/>
    <xf numFmtId="0" fontId="41" fillId="13" borderId="122" applyNumberFormat="0" applyAlignment="0" applyProtection="0"/>
    <xf numFmtId="0" fontId="4" fillId="9" borderId="123" applyNumberFormat="0" applyFont="0" applyAlignment="0" applyProtection="0"/>
    <xf numFmtId="0" fontId="100" fillId="0" borderId="125" applyNumberFormat="0" applyFill="0" applyAlignment="0" applyProtection="0"/>
    <xf numFmtId="0" fontId="106" fillId="31" borderId="126" applyNumberFormat="0" applyAlignment="0" applyProtection="0"/>
    <xf numFmtId="0" fontId="107" fillId="31" borderId="122" applyNumberFormat="0" applyAlignment="0" applyProtection="0"/>
    <xf numFmtId="0" fontId="76" fillId="7" borderId="122" applyNumberFormat="0" applyAlignment="0" applyProtection="0"/>
    <xf numFmtId="0" fontId="4" fillId="9" borderId="123" applyNumberFormat="0" applyFont="0" applyAlignment="0" applyProtection="0"/>
    <xf numFmtId="0" fontId="89" fillId="13" borderId="124" applyNumberFormat="0" applyAlignment="0" applyProtection="0"/>
    <xf numFmtId="0" fontId="100" fillId="0" borderId="125" applyNumberFormat="0" applyFill="0" applyAlignment="0" applyProtection="0"/>
    <xf numFmtId="0" fontId="106" fillId="31" borderId="126" applyNumberFormat="0" applyAlignment="0" applyProtection="0"/>
    <xf numFmtId="0" fontId="107" fillId="31" borderId="122" applyNumberFormat="0" applyAlignment="0" applyProtection="0"/>
    <xf numFmtId="0" fontId="112" fillId="14" borderId="122" applyNumberFormat="0" applyAlignment="0" applyProtection="0"/>
    <xf numFmtId="0" fontId="101" fillId="0" borderId="127" applyNumberFormat="0" applyFill="0" applyAlignment="0" applyProtection="0"/>
    <xf numFmtId="0" fontId="56" fillId="9" borderId="123" applyNumberFormat="0" applyFont="0" applyAlignment="0" applyProtection="0"/>
    <xf numFmtId="0" fontId="89" fillId="13" borderId="124" applyNumberFormat="0" applyAlignment="0" applyProtection="0"/>
    <xf numFmtId="0" fontId="101" fillId="0" borderId="127" applyNumberFormat="0" applyFill="0" applyAlignment="0" applyProtection="0"/>
    <xf numFmtId="0" fontId="56" fillId="9" borderId="123" applyNumberFormat="0" applyFont="0" applyAlignment="0" applyProtection="0"/>
    <xf numFmtId="0" fontId="112" fillId="14" borderId="122" applyNumberFormat="0" applyAlignment="0" applyProtection="0"/>
    <xf numFmtId="0" fontId="255" fillId="0" borderId="0" applyAlignment="0"/>
    <xf numFmtId="0" fontId="294" fillId="0" borderId="0" applyAlignment="0"/>
    <xf numFmtId="181" fontId="54" fillId="0" borderId="128"/>
    <xf numFmtId="0" fontId="65" fillId="0" borderId="130">
      <alignment horizontal="left" vertical="center"/>
    </xf>
    <xf numFmtId="10" fontId="63" fillId="27" borderId="128" applyNumberFormat="0" applyBorder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5" fillId="7" borderId="131" applyNumberFormat="0" applyAlignment="0" applyProtection="0"/>
    <xf numFmtId="0" fontId="76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6" fillId="7" borderId="131" applyNumberFormat="0" applyAlignment="0" applyProtection="0"/>
    <xf numFmtId="0" fontId="76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75" fillId="7" borderId="131" applyNumberFormat="0" applyAlignment="0" applyProtection="0"/>
    <xf numFmtId="0" fontId="34" fillId="9" borderId="132" applyNumberFormat="0" applyFont="0" applyAlignment="0" applyProtection="0"/>
    <xf numFmtId="0" fontId="4" fillId="9" borderId="132" applyNumberFormat="0" applyFont="0" applyAlignment="0" applyProtection="0"/>
    <xf numFmtId="0" fontId="4" fillId="9" borderId="132" applyNumberFormat="0" applyFont="0" applyAlignment="0" applyProtection="0"/>
    <xf numFmtId="0" fontId="89" fillId="13" borderId="133" applyNumberFormat="0" applyAlignment="0" applyProtection="0"/>
    <xf numFmtId="0" fontId="90" fillId="13" borderId="133" applyNumberFormat="0" applyAlignment="0" applyProtection="0"/>
    <xf numFmtId="0" fontId="32" fillId="0" borderId="22" applyNumberFormat="0" applyAlignment="0" applyProtection="0"/>
    <xf numFmtId="0" fontId="92" fillId="0" borderId="134"/>
    <xf numFmtId="0" fontId="100" fillId="0" borderId="135" applyNumberFormat="0" applyFill="0" applyAlignment="0" applyProtection="0"/>
    <xf numFmtId="0" fontId="101" fillId="0" borderId="135" applyNumberFormat="0" applyFill="0" applyAlignment="0" applyProtection="0"/>
    <xf numFmtId="0" fontId="106" fillId="31" borderId="136" applyNumberFormat="0" applyAlignment="0" applyProtection="0"/>
    <xf numFmtId="0" fontId="90" fillId="13" borderId="133" applyNumberFormat="0" applyAlignment="0" applyProtection="0"/>
    <xf numFmtId="0" fontId="107" fillId="31" borderId="131" applyNumberFormat="0" applyAlignment="0" applyProtection="0"/>
    <xf numFmtId="0" fontId="42" fillId="13" borderId="131" applyNumberFormat="0" applyAlignment="0" applyProtection="0"/>
    <xf numFmtId="0" fontId="112" fillId="14" borderId="131" applyNumberFormat="0" applyAlignment="0" applyProtection="0"/>
    <xf numFmtId="0" fontId="75" fillId="7" borderId="131" applyNumberFormat="0" applyAlignment="0" applyProtection="0"/>
    <xf numFmtId="0" fontId="101" fillId="0" borderId="137" applyNumberFormat="0" applyFill="0" applyAlignment="0" applyProtection="0"/>
    <xf numFmtId="0" fontId="101" fillId="0" borderId="135" applyNumberFormat="0" applyFill="0" applyAlignment="0" applyProtection="0"/>
    <xf numFmtId="0" fontId="56" fillId="9" borderId="132" applyNumberFormat="0" applyFont="0" applyAlignment="0" applyProtection="0"/>
    <xf numFmtId="0" fontId="56" fillId="9" borderId="132" applyNumberFormat="0" applyFont="0" applyAlignment="0" applyProtection="0"/>
    <xf numFmtId="0" fontId="4" fillId="9" borderId="132" applyNumberFormat="0" applyFont="0" applyAlignment="0" applyProtection="0"/>
    <xf numFmtId="0" fontId="41" fillId="13" borderId="160" applyNumberFormat="0" applyAlignment="0" applyProtection="0"/>
    <xf numFmtId="0" fontId="75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90" fillId="13" borderId="162" applyNumberFormat="0" applyAlignment="0" applyProtection="0"/>
    <xf numFmtId="0" fontId="41" fillId="13" borderId="141" applyNumberFormat="0" applyAlignment="0" applyProtection="0"/>
    <xf numFmtId="3" fontId="44" fillId="0" borderId="138"/>
    <xf numFmtId="0" fontId="54" fillId="0" borderId="138"/>
    <xf numFmtId="0" fontId="65" fillId="0" borderId="139">
      <alignment horizontal="left" vertical="center"/>
    </xf>
    <xf numFmtId="10" fontId="63" fillId="27" borderId="138" applyNumberFormat="0" applyBorder="0" applyAlignment="0" applyProtection="0"/>
    <xf numFmtId="0" fontId="76" fillId="7" borderId="141" applyNumberFormat="0" applyAlignment="0" applyProtection="0"/>
    <xf numFmtId="0" fontId="4" fillId="9" borderId="142" applyNumberFormat="0" applyFont="0" applyAlignment="0" applyProtection="0"/>
    <xf numFmtId="0" fontId="89" fillId="13" borderId="143" applyNumberFormat="0" applyAlignment="0" applyProtection="0"/>
    <xf numFmtId="0" fontId="92" fillId="0" borderId="144"/>
    <xf numFmtId="0" fontId="97" fillId="53" borderId="138"/>
    <xf numFmtId="0" fontId="100" fillId="0" borderId="145" applyNumberFormat="0" applyFill="0" applyAlignment="0" applyProtection="0"/>
    <xf numFmtId="0" fontId="106" fillId="31" borderId="146" applyNumberFormat="0" applyAlignment="0" applyProtection="0"/>
    <xf numFmtId="0" fontId="107" fillId="31" borderId="141" applyNumberFormat="0" applyAlignment="0" applyProtection="0"/>
    <xf numFmtId="0" fontId="112" fillId="14" borderId="141" applyNumberFormat="0" applyAlignment="0" applyProtection="0"/>
    <xf numFmtId="0" fontId="101" fillId="0" borderId="147" applyNumberFormat="0" applyFill="0" applyAlignment="0" applyProtection="0"/>
    <xf numFmtId="0" fontId="56" fillId="9" borderId="142" applyNumberFormat="0" applyFont="0" applyAlignment="0" applyProtection="0"/>
    <xf numFmtId="0" fontId="76" fillId="7" borderId="141" applyNumberFormat="0" applyAlignment="0" applyProtection="0"/>
    <xf numFmtId="0" fontId="41" fillId="13" borderId="141" applyNumberFormat="0" applyAlignment="0" applyProtection="0"/>
    <xf numFmtId="0" fontId="41" fillId="13" borderId="141" applyNumberFormat="0" applyAlignment="0" applyProtection="0"/>
    <xf numFmtId="3" fontId="44" fillId="0" borderId="128"/>
    <xf numFmtId="0" fontId="65" fillId="0" borderId="139">
      <alignment horizontal="left" vertical="center"/>
    </xf>
    <xf numFmtId="0" fontId="4" fillId="9" borderId="142" applyNumberFormat="0" applyFont="0" applyAlignment="0" applyProtection="0"/>
    <xf numFmtId="0" fontId="54" fillId="0" borderId="128"/>
    <xf numFmtId="0" fontId="100" fillId="0" borderId="145" applyNumberFormat="0" applyFill="0" applyAlignment="0" applyProtection="0"/>
    <xf numFmtId="0" fontId="65" fillId="0" borderId="139">
      <alignment horizontal="left" vertical="center"/>
    </xf>
    <xf numFmtId="0" fontId="106" fillId="31" borderId="146" applyNumberFormat="0" applyAlignment="0" applyProtection="0"/>
    <xf numFmtId="0" fontId="107" fillId="31" borderId="141" applyNumberFormat="0" applyAlignment="0" applyProtection="0"/>
    <xf numFmtId="10" fontId="63" fillId="27" borderId="128" applyNumberFormat="0" applyBorder="0" applyAlignment="0" applyProtection="0"/>
    <xf numFmtId="0" fontId="76" fillId="7" borderId="141" applyNumberFormat="0" applyAlignment="0" applyProtection="0"/>
    <xf numFmtId="0" fontId="4" fillId="9" borderId="142" applyNumberFormat="0" applyFont="0" applyAlignment="0" applyProtection="0"/>
    <xf numFmtId="0" fontId="89" fillId="13" borderId="143" applyNumberFormat="0" applyAlignment="0" applyProtection="0"/>
    <xf numFmtId="0" fontId="92" fillId="0" borderId="144"/>
    <xf numFmtId="0" fontId="97" fillId="53" borderId="128"/>
    <xf numFmtId="0" fontId="100" fillId="0" borderId="145" applyNumberFormat="0" applyFill="0" applyAlignment="0" applyProtection="0"/>
    <xf numFmtId="0" fontId="106" fillId="31" borderId="146" applyNumberFormat="0" applyAlignment="0" applyProtection="0"/>
    <xf numFmtId="0" fontId="107" fillId="31" borderId="141" applyNumberFormat="0" applyAlignment="0" applyProtection="0"/>
    <xf numFmtId="0" fontId="112" fillId="14" borderId="141" applyNumberFormat="0" applyAlignment="0" applyProtection="0"/>
    <xf numFmtId="0" fontId="101" fillId="0" borderId="147" applyNumberFormat="0" applyFill="0" applyAlignment="0" applyProtection="0"/>
    <xf numFmtId="0" fontId="56" fillId="9" borderId="142" applyNumberFormat="0" applyFont="0" applyAlignment="0" applyProtection="0"/>
    <xf numFmtId="0" fontId="89" fillId="13" borderId="143" applyNumberFormat="0" applyAlignment="0" applyProtection="0"/>
    <xf numFmtId="0" fontId="101" fillId="0" borderId="147" applyNumberFormat="0" applyFill="0" applyAlignment="0" applyProtection="0"/>
    <xf numFmtId="0" fontId="92" fillId="0" borderId="144"/>
    <xf numFmtId="0" fontId="56" fillId="9" borderId="142" applyNumberFormat="0" applyFont="0" applyAlignment="0" applyProtection="0"/>
    <xf numFmtId="0" fontId="112" fillId="14" borderId="141" applyNumberFormat="0" applyAlignment="0" applyProtection="0"/>
    <xf numFmtId="0" fontId="101" fillId="0" borderId="165" applyNumberFormat="0" applyFill="0" applyAlignment="0" applyProtection="0"/>
    <xf numFmtId="0" fontId="112" fillId="14" borderId="160" applyNumberFormat="0" applyAlignment="0" applyProtection="0"/>
    <xf numFmtId="0" fontId="106" fillId="31" borderId="164" applyNumberFormat="0" applyAlignment="0" applyProtection="0"/>
    <xf numFmtId="0" fontId="100" fillId="0" borderId="163" applyNumberFormat="0" applyFill="0" applyAlignment="0" applyProtection="0"/>
    <xf numFmtId="0" fontId="97" fillId="53" borderId="158"/>
    <xf numFmtId="0" fontId="4" fillId="9" borderId="161" applyNumberFormat="0" applyFont="0" applyAlignment="0" applyProtection="0"/>
    <xf numFmtId="0" fontId="76" fillId="7" borderId="160" applyNumberFormat="0" applyAlignment="0" applyProtection="0"/>
    <xf numFmtId="10" fontId="63" fillId="27" borderId="158" applyNumberFormat="0" applyBorder="0" applyAlignment="0" applyProtection="0"/>
    <xf numFmtId="0" fontId="54" fillId="0" borderId="158"/>
    <xf numFmtId="0" fontId="41" fillId="13" borderId="160" applyNumberFormat="0" applyAlignment="0" applyProtection="0"/>
    <xf numFmtId="5" fontId="40" fillId="0" borderId="140" applyAlignment="0" applyProtection="0"/>
    <xf numFmtId="0" fontId="4" fillId="9" borderId="161" applyNumberFormat="0" applyFont="0" applyAlignment="0" applyProtection="0"/>
    <xf numFmtId="0" fontId="106" fillId="31" borderId="164" applyNumberFormat="0" applyAlignment="0" applyProtection="0"/>
    <xf numFmtId="0" fontId="101" fillId="0" borderId="165" applyNumberFormat="0" applyFill="0" applyAlignment="0" applyProtection="0"/>
    <xf numFmtId="0" fontId="42" fillId="13" borderId="141" applyNumberFormat="0" applyAlignment="0" applyProtection="0"/>
    <xf numFmtId="0" fontId="112" fillId="14" borderId="160" applyNumberFormat="0" applyAlignment="0" applyProtection="0"/>
    <xf numFmtId="10" fontId="63" fillId="27" borderId="166" applyNumberFormat="0" applyBorder="0" applyAlignment="0" applyProtection="0"/>
    <xf numFmtId="0" fontId="75" fillId="7" borderId="160" applyNumberFormat="0" applyAlignment="0" applyProtection="0"/>
    <xf numFmtId="0" fontId="4" fillId="9" borderId="152" applyNumberFormat="0" applyFont="0" applyAlignment="0" applyProtection="0"/>
    <xf numFmtId="0" fontId="101" fillId="0" borderId="155" applyNumberFormat="0" applyFill="0" applyAlignment="0" applyProtection="0"/>
    <xf numFmtId="0" fontId="75" fillId="7" borderId="151" applyNumberFormat="0" applyAlignment="0" applyProtection="0"/>
    <xf numFmtId="0" fontId="42" fillId="13" borderId="151" applyNumberFormat="0" applyAlignment="0" applyProtection="0"/>
    <xf numFmtId="0" fontId="101" fillId="0" borderId="155" applyNumberFormat="0" applyFill="0" applyAlignment="0" applyProtection="0"/>
    <xf numFmtId="5" fontId="40" fillId="0" borderId="159" applyAlignment="0" applyProtection="0"/>
    <xf numFmtId="0" fontId="42" fillId="13" borderId="160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6" fillId="7" borderId="141" applyNumberFormat="0" applyAlignment="0" applyProtection="0"/>
    <xf numFmtId="0" fontId="76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75" fillId="7" borderId="141" applyNumberFormat="0" applyAlignment="0" applyProtection="0"/>
    <xf numFmtId="0" fontId="90" fillId="13" borderId="153" applyNumberFormat="0" applyAlignment="0" applyProtection="0"/>
    <xf numFmtId="0" fontId="4" fillId="9" borderId="152" applyNumberFormat="0" applyFon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4" fillId="9" borderId="161" applyNumberFormat="0" applyFon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6" fillId="7" borderId="151" applyNumberFormat="0" applyAlignment="0" applyProtection="0"/>
    <xf numFmtId="0" fontId="76" fillId="7" borderId="151" applyNumberFormat="0" applyAlignment="0" applyProtection="0"/>
    <xf numFmtId="0" fontId="76" fillId="7" borderId="151" applyNumberFormat="0" applyAlignment="0" applyProtection="0"/>
    <xf numFmtId="0" fontId="76" fillId="7" borderId="151" applyNumberFormat="0" applyAlignment="0" applyProtection="0"/>
    <xf numFmtId="0" fontId="76" fillId="7" borderId="151" applyNumberFormat="0" applyAlignment="0" applyProtection="0"/>
    <xf numFmtId="0" fontId="76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75" fillId="7" borderId="151" applyNumberFormat="0" applyAlignment="0" applyProtection="0"/>
    <xf numFmtId="0" fontId="34" fillId="9" borderId="142" applyNumberFormat="0" applyFont="0" applyAlignment="0" applyProtection="0"/>
    <xf numFmtId="0" fontId="4" fillId="9" borderId="142" applyNumberFormat="0" applyFont="0" applyAlignment="0" applyProtection="0"/>
    <xf numFmtId="0" fontId="90" fillId="13" borderId="143" applyNumberFormat="0" applyAlignment="0" applyProtection="0"/>
    <xf numFmtId="0" fontId="101" fillId="0" borderId="163" applyNumberFormat="0" applyFill="0" applyAlignment="0" applyProtection="0"/>
    <xf numFmtId="0" fontId="42" fillId="13" borderId="160" applyNumberFormat="0" applyAlignment="0" applyProtection="0"/>
    <xf numFmtId="0" fontId="4" fillId="9" borderId="161" applyNumberFormat="0" applyFont="0" applyAlignment="0" applyProtection="0"/>
    <xf numFmtId="0" fontId="42" fillId="13" borderId="151" applyNumberFormat="0" applyAlignment="0" applyProtection="0"/>
    <xf numFmtId="5" fontId="40" fillId="0" borderId="150" applyAlignment="0" applyProtection="0"/>
    <xf numFmtId="3" fontId="44" fillId="0" borderId="166"/>
    <xf numFmtId="0" fontId="89" fillId="13" borderId="162" applyNumberFormat="0" applyAlignment="0" applyProtection="0"/>
    <xf numFmtId="0" fontId="101" fillId="0" borderId="145" applyNumberFormat="0" applyFill="0" applyAlignment="0" applyProtection="0"/>
    <xf numFmtId="0" fontId="56" fillId="9" borderId="161" applyNumberFormat="0" applyFont="0" applyAlignment="0" applyProtection="0"/>
    <xf numFmtId="0" fontId="90" fillId="13" borderId="143" applyNumberFormat="0" applyAlignment="0" applyProtection="0"/>
    <xf numFmtId="0" fontId="42" fillId="13" borderId="141" applyNumberFormat="0" applyAlignment="0" applyProtection="0"/>
    <xf numFmtId="0" fontId="75" fillId="7" borderId="141" applyNumberFormat="0" applyAlignment="0" applyProtection="0"/>
    <xf numFmtId="0" fontId="101" fillId="0" borderId="145" applyNumberFormat="0" applyFill="0" applyAlignment="0" applyProtection="0"/>
    <xf numFmtId="0" fontId="76" fillId="7" borderId="160" applyNumberFormat="0" applyAlignment="0" applyProtection="0"/>
    <xf numFmtId="0" fontId="75" fillId="7" borderId="160" applyNumberFormat="0" applyAlignment="0" applyProtection="0"/>
    <xf numFmtId="0" fontId="4" fillId="9" borderId="142" applyNumberFormat="0" applyFont="0" applyAlignment="0" applyProtection="0"/>
    <xf numFmtId="0" fontId="101" fillId="0" borderId="163" applyNumberFormat="0" applyFill="0" applyAlignment="0" applyProtection="0"/>
    <xf numFmtId="0" fontId="107" fillId="31" borderId="160" applyNumberFormat="0" applyAlignment="0" applyProtection="0"/>
    <xf numFmtId="0" fontId="76" fillId="7" borderId="151" applyNumberFormat="0" applyAlignment="0" applyProtection="0"/>
    <xf numFmtId="0" fontId="97" fillId="53" borderId="166"/>
    <xf numFmtId="0" fontId="75" fillId="7" borderId="160" applyNumberFormat="0" applyAlignment="0" applyProtection="0"/>
    <xf numFmtId="3" fontId="44" fillId="0" borderId="158"/>
    <xf numFmtId="0" fontId="34" fillId="9" borderId="161" applyNumberFormat="0" applyFont="0" applyAlignment="0" applyProtection="0"/>
    <xf numFmtId="0" fontId="56" fillId="9" borderId="161" applyNumberFormat="0" applyFont="0" applyAlignment="0" applyProtection="0"/>
    <xf numFmtId="0" fontId="107" fillId="31" borderId="160" applyNumberFormat="0" applyAlignment="0" applyProtection="0"/>
    <xf numFmtId="0" fontId="75" fillId="7" borderId="160" applyNumberFormat="0" applyAlignment="0" applyProtection="0"/>
    <xf numFmtId="0" fontId="90" fillId="13" borderId="153" applyNumberFormat="0" applyAlignment="0" applyProtection="0"/>
    <xf numFmtId="0" fontId="76" fillId="7" borderId="151" applyNumberFormat="0" applyAlignment="0" applyProtection="0"/>
    <xf numFmtId="0" fontId="89" fillId="13" borderId="162" applyNumberFormat="0" applyAlignment="0" applyProtection="0"/>
    <xf numFmtId="0" fontId="75" fillId="7" borderId="160" applyNumberFormat="0" applyAlignment="0" applyProtection="0"/>
    <xf numFmtId="0" fontId="65" fillId="0" borderId="130">
      <alignment horizontal="left" vertical="center"/>
    </xf>
    <xf numFmtId="0" fontId="54" fillId="0" borderId="166"/>
    <xf numFmtId="0" fontId="76" fillId="7" borderId="160" applyNumberFormat="0" applyAlignment="0" applyProtection="0"/>
    <xf numFmtId="0" fontId="100" fillId="0" borderId="163" applyNumberFormat="0" applyFill="0" applyAlignment="0" applyProtection="0"/>
    <xf numFmtId="0" fontId="75" fillId="7" borderId="160" applyNumberFormat="0" applyAlignment="0" applyProtection="0"/>
    <xf numFmtId="0" fontId="41" fillId="13" borderId="151" applyNumberFormat="0" applyAlignment="0" applyProtection="0"/>
    <xf numFmtId="3" fontId="44" fillId="0" borderId="148"/>
    <xf numFmtId="0" fontId="54" fillId="0" borderId="148"/>
    <xf numFmtId="0" fontId="65" fillId="0" borderId="149">
      <alignment horizontal="left" vertical="center"/>
    </xf>
    <xf numFmtId="10" fontId="63" fillId="27" borderId="148" applyNumberFormat="0" applyBorder="0" applyAlignment="0" applyProtection="0"/>
    <xf numFmtId="0" fontId="76" fillId="7" borderId="151" applyNumberFormat="0" applyAlignment="0" applyProtection="0"/>
    <xf numFmtId="0" fontId="34" fillId="9" borderId="152" applyNumberFormat="0" applyFont="0" applyAlignment="0" applyProtection="0"/>
    <xf numFmtId="0" fontId="75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4" fillId="9" borderId="152" applyNumberFormat="0" applyFont="0" applyAlignment="0" applyProtection="0"/>
    <xf numFmtId="0" fontId="89" fillId="13" borderId="153" applyNumberFormat="0" applyAlignment="0" applyProtection="0"/>
    <xf numFmtId="0" fontId="92" fillId="0" borderId="154"/>
    <xf numFmtId="0" fontId="97" fillId="53" borderId="148"/>
    <xf numFmtId="0" fontId="100" fillId="0" borderId="155" applyNumberFormat="0" applyFill="0" applyAlignment="0" applyProtection="0"/>
    <xf numFmtId="0" fontId="106" fillId="31" borderId="156" applyNumberFormat="0" applyAlignment="0" applyProtection="0"/>
    <xf numFmtId="0" fontId="107" fillId="31" borderId="151" applyNumberFormat="0" applyAlignment="0" applyProtection="0"/>
    <xf numFmtId="0" fontId="112" fillId="14" borderId="151" applyNumberFormat="0" applyAlignment="0" applyProtection="0"/>
    <xf numFmtId="0" fontId="101" fillId="0" borderId="157" applyNumberFormat="0" applyFill="0" applyAlignment="0" applyProtection="0"/>
    <xf numFmtId="0" fontId="56" fillId="9" borderId="152" applyNumberFormat="0" applyFont="0" applyAlignment="0" applyProtection="0"/>
    <xf numFmtId="0" fontId="76" fillId="7" borderId="151" applyNumberFormat="0" applyAlignment="0" applyProtection="0"/>
    <xf numFmtId="0" fontId="41" fillId="13" borderId="151" applyNumberFormat="0" applyAlignment="0" applyProtection="0"/>
    <xf numFmtId="0" fontId="41" fillId="13" borderId="151" applyNumberFormat="0" applyAlignment="0" applyProtection="0"/>
    <xf numFmtId="0" fontId="65" fillId="0" borderId="149">
      <alignment horizontal="left" vertical="center"/>
    </xf>
    <xf numFmtId="0" fontId="4" fillId="9" borderId="152" applyNumberFormat="0" applyFont="0" applyAlignment="0" applyProtection="0"/>
    <xf numFmtId="0" fontId="100" fillId="0" borderId="155" applyNumberFormat="0" applyFill="0" applyAlignment="0" applyProtection="0"/>
    <xf numFmtId="0" fontId="65" fillId="0" borderId="149">
      <alignment horizontal="left" vertical="center"/>
    </xf>
    <xf numFmtId="0" fontId="106" fillId="31" borderId="156" applyNumberFormat="0" applyAlignment="0" applyProtection="0"/>
    <xf numFmtId="0" fontId="107" fillId="31" borderId="151" applyNumberFormat="0" applyAlignment="0" applyProtection="0"/>
    <xf numFmtId="0" fontId="76" fillId="7" borderId="151" applyNumberFormat="0" applyAlignment="0" applyProtection="0"/>
    <xf numFmtId="0" fontId="4" fillId="9" borderId="152" applyNumberFormat="0" applyFont="0" applyAlignment="0" applyProtection="0"/>
    <xf numFmtId="0" fontId="89" fillId="13" borderId="153" applyNumberFormat="0" applyAlignment="0" applyProtection="0"/>
    <xf numFmtId="0" fontId="92" fillId="0" borderId="154"/>
    <xf numFmtId="0" fontId="100" fillId="0" borderId="155" applyNumberFormat="0" applyFill="0" applyAlignment="0" applyProtection="0"/>
    <xf numFmtId="0" fontId="106" fillId="31" borderId="156" applyNumberFormat="0" applyAlignment="0" applyProtection="0"/>
    <xf numFmtId="0" fontId="107" fillId="31" borderId="151" applyNumberFormat="0" applyAlignment="0" applyProtection="0"/>
    <xf numFmtId="0" fontId="112" fillId="14" borderId="151" applyNumberFormat="0" applyAlignment="0" applyProtection="0"/>
    <xf numFmtId="0" fontId="101" fillId="0" borderId="157" applyNumberFormat="0" applyFill="0" applyAlignment="0" applyProtection="0"/>
    <xf numFmtId="0" fontId="56" fillId="9" borderId="152" applyNumberFormat="0" applyFont="0" applyAlignment="0" applyProtection="0"/>
    <xf numFmtId="0" fontId="89" fillId="13" borderId="153" applyNumberFormat="0" applyAlignment="0" applyProtection="0"/>
    <xf numFmtId="0" fontId="101" fillId="0" borderId="157" applyNumberFormat="0" applyFill="0" applyAlignment="0" applyProtection="0"/>
    <xf numFmtId="0" fontId="92" fillId="0" borderId="154"/>
    <xf numFmtId="0" fontId="56" fillId="9" borderId="152" applyNumberFormat="0" applyFont="0" applyAlignment="0" applyProtection="0"/>
    <xf numFmtId="0" fontId="112" fillId="14" borderId="151" applyNumberFormat="0" applyAlignment="0" applyProtection="0"/>
    <xf numFmtId="0" fontId="90" fillId="13" borderId="162" applyNumberFormat="0" applyAlignment="0" applyProtection="0"/>
    <xf numFmtId="0" fontId="76" fillId="7" borderId="160" applyNumberFormat="0" applyAlignment="0" applyProtection="0"/>
    <xf numFmtId="0" fontId="41" fillId="13" borderId="160" applyNumberFormat="0" applyAlignment="0" applyProtection="0"/>
    <xf numFmtId="0" fontId="41" fillId="13" borderId="160" applyNumberFormat="0" applyAlignment="0" applyProtection="0"/>
    <xf numFmtId="0" fontId="65" fillId="0" borderId="130">
      <alignment horizontal="left" vertical="center"/>
    </xf>
    <xf numFmtId="0" fontId="4" fillId="9" borderId="161" applyNumberFormat="0" applyFont="0" applyAlignment="0" applyProtection="0"/>
    <xf numFmtId="0" fontId="100" fillId="0" borderId="163" applyNumberFormat="0" applyFill="0" applyAlignment="0" applyProtection="0"/>
    <xf numFmtId="0" fontId="65" fillId="0" borderId="130">
      <alignment horizontal="left" vertical="center"/>
    </xf>
    <xf numFmtId="0" fontId="106" fillId="31" borderId="164" applyNumberFormat="0" applyAlignment="0" applyProtection="0"/>
    <xf numFmtId="0" fontId="107" fillId="31" borderId="160" applyNumberFormat="0" applyAlignment="0" applyProtection="0"/>
    <xf numFmtId="0" fontId="76" fillId="7" borderId="160" applyNumberFormat="0" applyAlignment="0" applyProtection="0"/>
    <xf numFmtId="0" fontId="4" fillId="9" borderId="161" applyNumberFormat="0" applyFont="0" applyAlignment="0" applyProtection="0"/>
    <xf numFmtId="0" fontId="89" fillId="13" borderId="162" applyNumberFormat="0" applyAlignment="0" applyProtection="0"/>
    <xf numFmtId="0" fontId="100" fillId="0" borderId="163" applyNumberFormat="0" applyFill="0" applyAlignment="0" applyProtection="0"/>
    <xf numFmtId="0" fontId="106" fillId="31" borderId="164" applyNumberFormat="0" applyAlignment="0" applyProtection="0"/>
    <xf numFmtId="0" fontId="107" fillId="31" borderId="160" applyNumberFormat="0" applyAlignment="0" applyProtection="0"/>
    <xf numFmtId="0" fontId="112" fillId="14" borderId="160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89" fillId="13" borderId="162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112" fillId="14" borderId="160" applyNumberFormat="0" applyAlignment="0" applyProtection="0"/>
    <xf numFmtId="0" fontId="76" fillId="7" borderId="160" applyNumberFormat="0" applyAlignment="0" applyProtection="0"/>
    <xf numFmtId="0" fontId="41" fillId="13" borderId="160" applyNumberFormat="0" applyAlignment="0" applyProtection="0"/>
    <xf numFmtId="0" fontId="41" fillId="13" borderId="160" applyNumberFormat="0" applyAlignment="0" applyProtection="0"/>
    <xf numFmtId="0" fontId="4" fillId="9" borderId="161" applyNumberFormat="0" applyFont="0" applyAlignment="0" applyProtection="0"/>
    <xf numFmtId="0" fontId="100" fillId="0" borderId="163" applyNumberFormat="0" applyFill="0" applyAlignment="0" applyProtection="0"/>
    <xf numFmtId="0" fontId="106" fillId="31" borderId="164" applyNumberFormat="0" applyAlignment="0" applyProtection="0"/>
    <xf numFmtId="0" fontId="107" fillId="31" borderId="160" applyNumberFormat="0" applyAlignment="0" applyProtection="0"/>
    <xf numFmtId="0" fontId="76" fillId="7" borderId="160" applyNumberFormat="0" applyAlignment="0" applyProtection="0"/>
    <xf numFmtId="0" fontId="4" fillId="9" borderId="161" applyNumberFormat="0" applyFont="0" applyAlignment="0" applyProtection="0"/>
    <xf numFmtId="0" fontId="89" fillId="13" borderId="162" applyNumberFormat="0" applyAlignment="0" applyProtection="0"/>
    <xf numFmtId="0" fontId="100" fillId="0" borderId="163" applyNumberFormat="0" applyFill="0" applyAlignment="0" applyProtection="0"/>
    <xf numFmtId="0" fontId="106" fillId="31" borderId="164" applyNumberFormat="0" applyAlignment="0" applyProtection="0"/>
    <xf numFmtId="0" fontId="107" fillId="31" borderId="160" applyNumberFormat="0" applyAlignment="0" applyProtection="0"/>
    <xf numFmtId="0" fontId="112" fillId="14" borderId="160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89" fillId="13" borderId="162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112" fillId="14" borderId="16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187" applyNumberFormat="0" applyAlignment="0" applyProtection="0"/>
    <xf numFmtId="0" fontId="92" fillId="0" borderId="190"/>
    <xf numFmtId="0" fontId="101" fillId="0" borderId="193" applyNumberFormat="0" applyFill="0" applyAlignment="0" applyProtection="0"/>
    <xf numFmtId="0" fontId="4" fillId="9" borderId="188" applyNumberFormat="0" applyFont="0" applyAlignment="0" applyProtection="0"/>
    <xf numFmtId="0" fontId="65" fillId="0" borderId="185">
      <alignment horizontal="left" vertical="center"/>
    </xf>
    <xf numFmtId="0" fontId="41" fillId="13" borderId="187" applyNumberFormat="0" applyAlignment="0" applyProtection="0"/>
    <xf numFmtId="0" fontId="41" fillId="13" borderId="187" applyNumberFormat="0" applyAlignment="0" applyProtection="0"/>
    <xf numFmtId="0" fontId="112" fillId="14" borderId="187" applyNumberFormat="0" applyAlignment="0" applyProtection="0"/>
    <xf numFmtId="0" fontId="106" fillId="31" borderId="192" applyNumberFormat="0" applyAlignment="0" applyProtection="0"/>
    <xf numFmtId="0" fontId="100" fillId="0" borderId="191" applyNumberFormat="0" applyFill="0" applyAlignment="0" applyProtection="0"/>
    <xf numFmtId="0" fontId="4" fillId="9" borderId="188" applyNumberFormat="0" applyFont="0" applyAlignment="0" applyProtection="0"/>
    <xf numFmtId="0" fontId="65" fillId="0" borderId="185">
      <alignment horizontal="left" vertical="center"/>
    </xf>
    <xf numFmtId="0" fontId="41" fillId="13" borderId="187" applyNumberFormat="0" applyAlignment="0" applyProtection="0"/>
    <xf numFmtId="0" fontId="75" fillId="7" borderId="206" applyNumberFormat="0" applyAlignment="0" applyProtection="0"/>
    <xf numFmtId="0" fontId="34" fillId="9" borderId="161" applyNumberFormat="0" applyFont="0" applyAlignment="0" applyProtection="0"/>
    <xf numFmtId="0" fontId="4" fillId="9" borderId="161" applyNumberFormat="0" applyFont="0" applyAlignment="0" applyProtection="0"/>
    <xf numFmtId="0" fontId="4" fillId="9" borderId="161" applyNumberFormat="0" applyFont="0" applyAlignment="0" applyProtection="0"/>
    <xf numFmtId="0" fontId="41" fillId="13" borderId="178" applyNumberFormat="0" applyAlignment="0" applyProtection="0"/>
    <xf numFmtId="0" fontId="75" fillId="7" borderId="178" applyNumberFormat="0" applyAlignment="0" applyProtection="0"/>
    <xf numFmtId="0" fontId="76" fillId="7" borderId="178" applyNumberFormat="0" applyAlignment="0" applyProtection="0"/>
    <xf numFmtId="0" fontId="76" fillId="7" borderId="178" applyNumberFormat="0" applyAlignment="0" applyProtection="0"/>
    <xf numFmtId="0" fontId="90" fillId="13" borderId="180" applyNumberFormat="0" applyAlignment="0" applyProtection="0"/>
    <xf numFmtId="0" fontId="76" fillId="7" borderId="206" applyNumberFormat="0" applyAlignment="0" applyProtection="0"/>
    <xf numFmtId="0" fontId="41" fillId="13" borderId="206" applyNumberFormat="0" applyAlignment="0" applyProtection="0"/>
    <xf numFmtId="0" fontId="56" fillId="9" borderId="188" applyNumberFormat="0" applyFont="0" applyAlignment="0" applyProtection="0"/>
    <xf numFmtId="0" fontId="107" fillId="31" borderId="187" applyNumberFormat="0" applyAlignment="0" applyProtection="0"/>
    <xf numFmtId="0" fontId="89" fillId="13" borderId="189" applyNumberFormat="0" applyAlignment="0" applyProtection="0"/>
    <xf numFmtId="0" fontId="76" fillId="7" borderId="187" applyNumberFormat="0" applyAlignment="0" applyProtection="0"/>
    <xf numFmtId="0" fontId="41" fillId="13" borderId="160" applyNumberFormat="0" applyAlignment="0" applyProtection="0"/>
    <xf numFmtId="0" fontId="90" fillId="13" borderId="208" applyNumberFormat="0" applyAlignment="0" applyProtection="0"/>
    <xf numFmtId="0" fontId="65" fillId="0" borderId="167">
      <alignment horizontal="left" vertical="center"/>
    </xf>
    <xf numFmtId="0" fontId="76" fillId="7" borderId="160" applyNumberFormat="0" applyAlignment="0" applyProtection="0"/>
    <xf numFmtId="0" fontId="4" fillId="9" borderId="161" applyNumberFormat="0" applyFont="0" applyAlignment="0" applyProtection="0"/>
    <xf numFmtId="0" fontId="89" fillId="13" borderId="162" applyNumberFormat="0" applyAlignment="0" applyProtection="0"/>
    <xf numFmtId="0" fontId="92" fillId="0" borderId="168"/>
    <xf numFmtId="0" fontId="100" fillId="0" borderId="163" applyNumberFormat="0" applyFill="0" applyAlignment="0" applyProtection="0"/>
    <xf numFmtId="0" fontId="106" fillId="31" borderId="164" applyNumberFormat="0" applyAlignment="0" applyProtection="0"/>
    <xf numFmtId="0" fontId="107" fillId="31" borderId="160" applyNumberFormat="0" applyAlignment="0" applyProtection="0"/>
    <xf numFmtId="0" fontId="112" fillId="14" borderId="160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76" fillId="7" borderId="206" applyNumberFormat="0" applyAlignment="0" applyProtection="0"/>
    <xf numFmtId="0" fontId="76" fillId="7" borderId="160" applyNumberFormat="0" applyAlignment="0" applyProtection="0"/>
    <xf numFmtId="0" fontId="41" fillId="13" borderId="160" applyNumberFormat="0" applyAlignment="0" applyProtection="0"/>
    <xf numFmtId="0" fontId="41" fillId="13" borderId="160" applyNumberFormat="0" applyAlignment="0" applyProtection="0"/>
    <xf numFmtId="0" fontId="65" fillId="0" borderId="167">
      <alignment horizontal="left" vertical="center"/>
    </xf>
    <xf numFmtId="0" fontId="4" fillId="9" borderId="161" applyNumberFormat="0" applyFont="0" applyAlignment="0" applyProtection="0"/>
    <xf numFmtId="0" fontId="100" fillId="0" borderId="163" applyNumberFormat="0" applyFill="0" applyAlignment="0" applyProtection="0"/>
    <xf numFmtId="0" fontId="65" fillId="0" borderId="167">
      <alignment horizontal="left" vertical="center"/>
    </xf>
    <xf numFmtId="0" fontId="106" fillId="31" borderId="164" applyNumberFormat="0" applyAlignment="0" applyProtection="0"/>
    <xf numFmtId="0" fontId="107" fillId="31" borderId="160" applyNumberFormat="0" applyAlignment="0" applyProtection="0"/>
    <xf numFmtId="0" fontId="76" fillId="7" borderId="160" applyNumberFormat="0" applyAlignment="0" applyProtection="0"/>
    <xf numFmtId="0" fontId="4" fillId="9" borderId="161" applyNumberFormat="0" applyFont="0" applyAlignment="0" applyProtection="0"/>
    <xf numFmtId="0" fontId="89" fillId="13" borderId="162" applyNumberFormat="0" applyAlignment="0" applyProtection="0"/>
    <xf numFmtId="0" fontId="92" fillId="0" borderId="168"/>
    <xf numFmtId="0" fontId="100" fillId="0" borderId="163" applyNumberFormat="0" applyFill="0" applyAlignment="0" applyProtection="0"/>
    <xf numFmtId="0" fontId="106" fillId="31" borderId="164" applyNumberFormat="0" applyAlignment="0" applyProtection="0"/>
    <xf numFmtId="0" fontId="107" fillId="31" borderId="160" applyNumberFormat="0" applyAlignment="0" applyProtection="0"/>
    <xf numFmtId="0" fontId="112" fillId="14" borderId="160" applyNumberFormat="0" applyAlignment="0" applyProtection="0"/>
    <xf numFmtId="0" fontId="101" fillId="0" borderId="165" applyNumberFormat="0" applyFill="0" applyAlignment="0" applyProtection="0"/>
    <xf numFmtId="0" fontId="56" fillId="9" borderId="161" applyNumberFormat="0" applyFont="0" applyAlignment="0" applyProtection="0"/>
    <xf numFmtId="0" fontId="89" fillId="13" borderId="162" applyNumberFormat="0" applyAlignment="0" applyProtection="0"/>
    <xf numFmtId="0" fontId="101" fillId="0" borderId="165" applyNumberFormat="0" applyFill="0" applyAlignment="0" applyProtection="0"/>
    <xf numFmtId="0" fontId="92" fillId="0" borderId="168"/>
    <xf numFmtId="0" fontId="56" fillId="9" borderId="161" applyNumberFormat="0" applyFont="0" applyAlignment="0" applyProtection="0"/>
    <xf numFmtId="0" fontId="112" fillId="14" borderId="160" applyNumberFormat="0" applyAlignment="0" applyProtection="0"/>
    <xf numFmtId="0" fontId="101" fillId="0" borderId="183" applyNumberFormat="0" applyFill="0" applyAlignment="0" applyProtection="0"/>
    <xf numFmtId="0" fontId="112" fillId="14" borderId="178" applyNumberFormat="0" applyAlignment="0" applyProtection="0"/>
    <xf numFmtId="0" fontId="106" fillId="31" borderId="182" applyNumberFormat="0" applyAlignment="0" applyProtection="0"/>
    <xf numFmtId="0" fontId="100" fillId="0" borderId="181" applyNumberFormat="0" applyFill="0" applyAlignment="0" applyProtection="0"/>
    <xf numFmtId="0" fontId="97" fillId="53" borderId="176"/>
    <xf numFmtId="0" fontId="4" fillId="9" borderId="179" applyNumberFormat="0" applyFont="0" applyAlignment="0" applyProtection="0"/>
    <xf numFmtId="0" fontId="76" fillId="7" borderId="178" applyNumberFormat="0" applyAlignment="0" applyProtection="0"/>
    <xf numFmtId="10" fontId="63" fillId="27" borderId="176" applyNumberFormat="0" applyBorder="0" applyAlignment="0" applyProtection="0"/>
    <xf numFmtId="0" fontId="54" fillId="0" borderId="176"/>
    <xf numFmtId="0" fontId="41" fillId="13" borderId="178" applyNumberFormat="0" applyAlignment="0" applyProtection="0"/>
    <xf numFmtId="5" fontId="40" fillId="0" borderId="159" applyAlignment="0" applyProtection="0"/>
    <xf numFmtId="0" fontId="4" fillId="9" borderId="179" applyNumberFormat="0" applyFont="0" applyAlignment="0" applyProtection="0"/>
    <xf numFmtId="0" fontId="106" fillId="31" borderId="182" applyNumberFormat="0" applyAlignment="0" applyProtection="0"/>
    <xf numFmtId="0" fontId="101" fillId="0" borderId="183" applyNumberFormat="0" applyFill="0" applyAlignment="0" applyProtection="0"/>
    <xf numFmtId="0" fontId="42" fillId="13" borderId="160" applyNumberFormat="0" applyAlignment="0" applyProtection="0"/>
    <xf numFmtId="0" fontId="112" fillId="14" borderId="178" applyNumberFormat="0" applyAlignment="0" applyProtection="0"/>
    <xf numFmtId="10" fontId="63" fillId="27" borderId="184" applyNumberFormat="0" applyBorder="0" applyAlignment="0" applyProtection="0"/>
    <xf numFmtId="0" fontId="75" fillId="7" borderId="178" applyNumberFormat="0" applyAlignment="0" applyProtection="0"/>
    <xf numFmtId="0" fontId="4" fillId="9" borderId="171" applyNumberFormat="0" applyFont="0" applyAlignment="0" applyProtection="0"/>
    <xf numFmtId="0" fontId="101" fillId="0" borderId="173" applyNumberFormat="0" applyFill="0" applyAlignment="0" applyProtection="0"/>
    <xf numFmtId="0" fontId="75" fillId="7" borderId="170" applyNumberFormat="0" applyAlignment="0" applyProtection="0"/>
    <xf numFmtId="0" fontId="42" fillId="13" borderId="170" applyNumberFormat="0" applyAlignment="0" applyProtection="0"/>
    <xf numFmtId="0" fontId="101" fillId="0" borderId="173" applyNumberFormat="0" applyFill="0" applyAlignment="0" applyProtection="0"/>
    <xf numFmtId="5" fontId="40" fillId="0" borderId="177" applyAlignment="0" applyProtection="0"/>
    <xf numFmtId="0" fontId="42" fillId="13" borderId="178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6" fillId="7" borderId="160" applyNumberFormat="0" applyAlignment="0" applyProtection="0"/>
    <xf numFmtId="0" fontId="76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75" fillId="7" borderId="160" applyNumberFormat="0" applyAlignment="0" applyProtection="0"/>
    <xf numFmtId="0" fontId="90" fillId="13" borderId="172" applyNumberFormat="0" applyAlignment="0" applyProtection="0"/>
    <xf numFmtId="0" fontId="4" fillId="9" borderId="171" applyNumberFormat="0" applyFont="0" applyAlignment="0" applyProtection="0"/>
    <xf numFmtId="0" fontId="75" fillId="7" borderId="178" applyNumberFormat="0" applyAlignment="0" applyProtection="0"/>
    <xf numFmtId="0" fontId="75" fillId="7" borderId="178" applyNumberFormat="0" applyAlignment="0" applyProtection="0"/>
    <xf numFmtId="0" fontId="76" fillId="7" borderId="178" applyNumberFormat="0" applyAlignment="0" applyProtection="0"/>
    <xf numFmtId="0" fontId="76" fillId="7" borderId="178" applyNumberFormat="0" applyAlignment="0" applyProtection="0"/>
    <xf numFmtId="0" fontId="76" fillId="7" borderId="178" applyNumberFormat="0" applyAlignment="0" applyProtection="0"/>
    <xf numFmtId="0" fontId="75" fillId="7" borderId="178" applyNumberFormat="0" applyAlignment="0" applyProtection="0"/>
    <xf numFmtId="0" fontId="75" fillId="7" borderId="178" applyNumberFormat="0" applyAlignment="0" applyProtection="0"/>
    <xf numFmtId="0" fontId="75" fillId="7" borderId="178" applyNumberFormat="0" applyAlignment="0" applyProtection="0"/>
    <xf numFmtId="0" fontId="75" fillId="7" borderId="178" applyNumberFormat="0" applyAlignment="0" applyProtection="0"/>
    <xf numFmtId="0" fontId="4" fillId="9" borderId="179" applyNumberFormat="0" applyFon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6" fillId="7" borderId="170" applyNumberFormat="0" applyAlignment="0" applyProtection="0"/>
    <xf numFmtId="0" fontId="76" fillId="7" borderId="170" applyNumberFormat="0" applyAlignment="0" applyProtection="0"/>
    <xf numFmtId="0" fontId="76" fillId="7" borderId="170" applyNumberFormat="0" applyAlignment="0" applyProtection="0"/>
    <xf numFmtId="0" fontId="76" fillId="7" borderId="170" applyNumberFormat="0" applyAlignment="0" applyProtection="0"/>
    <xf numFmtId="0" fontId="76" fillId="7" borderId="170" applyNumberFormat="0" applyAlignment="0" applyProtection="0"/>
    <xf numFmtId="0" fontId="76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75" fillId="7" borderId="170" applyNumberFormat="0" applyAlignment="0" applyProtection="0"/>
    <xf numFmtId="0" fontId="34" fillId="9" borderId="161" applyNumberFormat="0" applyFont="0" applyAlignment="0" applyProtection="0"/>
    <xf numFmtId="0" fontId="4" fillId="9" borderId="161" applyNumberFormat="0" applyFont="0" applyAlignment="0" applyProtection="0"/>
    <xf numFmtId="0" fontId="90" fillId="13" borderId="162" applyNumberFormat="0" applyAlignment="0" applyProtection="0"/>
    <xf numFmtId="0" fontId="101" fillId="0" borderId="181" applyNumberFormat="0" applyFill="0" applyAlignment="0" applyProtection="0"/>
    <xf numFmtId="0" fontId="42" fillId="13" borderId="178" applyNumberFormat="0" applyAlignment="0" applyProtection="0"/>
    <xf numFmtId="0" fontId="4" fillId="9" borderId="179" applyNumberFormat="0" applyFont="0" applyAlignment="0" applyProtection="0"/>
    <xf numFmtId="0" fontId="42" fillId="13" borderId="170" applyNumberFormat="0" applyAlignment="0" applyProtection="0"/>
    <xf numFmtId="5" fontId="40" fillId="0" borderId="169" applyAlignment="0" applyProtection="0"/>
    <xf numFmtId="3" fontId="44" fillId="0" borderId="184"/>
    <xf numFmtId="0" fontId="89" fillId="13" borderId="180" applyNumberFormat="0" applyAlignment="0" applyProtection="0"/>
    <xf numFmtId="0" fontId="101" fillId="0" borderId="163" applyNumberFormat="0" applyFill="0" applyAlignment="0" applyProtection="0"/>
    <xf numFmtId="0" fontId="56" fillId="9" borderId="179" applyNumberFormat="0" applyFont="0" applyAlignment="0" applyProtection="0"/>
    <xf numFmtId="0" fontId="90" fillId="13" borderId="162" applyNumberFormat="0" applyAlignment="0" applyProtection="0"/>
    <xf numFmtId="0" fontId="42" fillId="13" borderId="160" applyNumberFormat="0" applyAlignment="0" applyProtection="0"/>
    <xf numFmtId="0" fontId="75" fillId="7" borderId="160" applyNumberFormat="0" applyAlignment="0" applyProtection="0"/>
    <xf numFmtId="0" fontId="101" fillId="0" borderId="163" applyNumberFormat="0" applyFill="0" applyAlignment="0" applyProtection="0"/>
    <xf numFmtId="0" fontId="76" fillId="7" borderId="178" applyNumberFormat="0" applyAlignment="0" applyProtection="0"/>
    <xf numFmtId="0" fontId="75" fillId="7" borderId="178" applyNumberFormat="0" applyAlignment="0" applyProtection="0"/>
    <xf numFmtId="0" fontId="4" fillId="9" borderId="161" applyNumberFormat="0" applyFont="0" applyAlignment="0" applyProtection="0"/>
    <xf numFmtId="0" fontId="101" fillId="0" borderId="181" applyNumberFormat="0" applyFill="0" applyAlignment="0" applyProtection="0"/>
    <xf numFmtId="0" fontId="107" fillId="31" borderId="178" applyNumberFormat="0" applyAlignment="0" applyProtection="0"/>
    <xf numFmtId="0" fontId="76" fillId="7" borderId="170" applyNumberFormat="0" applyAlignment="0" applyProtection="0"/>
    <xf numFmtId="0" fontId="97" fillId="53" borderId="184"/>
    <xf numFmtId="0" fontId="75" fillId="7" borderId="178" applyNumberFormat="0" applyAlignment="0" applyProtection="0"/>
    <xf numFmtId="3" fontId="44" fillId="0" borderId="176"/>
    <xf numFmtId="0" fontId="34" fillId="9" borderId="179" applyNumberFormat="0" applyFont="0" applyAlignment="0" applyProtection="0"/>
    <xf numFmtId="0" fontId="56" fillId="9" borderId="179" applyNumberFormat="0" applyFont="0" applyAlignment="0" applyProtection="0"/>
    <xf numFmtId="0" fontId="107" fillId="31" borderId="178" applyNumberFormat="0" applyAlignment="0" applyProtection="0"/>
    <xf numFmtId="0" fontId="75" fillId="7" borderId="178" applyNumberFormat="0" applyAlignment="0" applyProtection="0"/>
    <xf numFmtId="0" fontId="90" fillId="13" borderId="172" applyNumberFormat="0" applyAlignment="0" applyProtection="0"/>
    <xf numFmtId="0" fontId="76" fillId="7" borderId="170" applyNumberFormat="0" applyAlignment="0" applyProtection="0"/>
    <xf numFmtId="0" fontId="89" fillId="13" borderId="180" applyNumberFormat="0" applyAlignment="0" applyProtection="0"/>
    <xf numFmtId="0" fontId="75" fillId="7" borderId="178" applyNumberFormat="0" applyAlignment="0" applyProtection="0"/>
    <xf numFmtId="0" fontId="54" fillId="0" borderId="184"/>
    <xf numFmtId="0" fontId="76" fillId="7" borderId="178" applyNumberFormat="0" applyAlignment="0" applyProtection="0"/>
    <xf numFmtId="0" fontId="100" fillId="0" borderId="181" applyNumberFormat="0" applyFill="0" applyAlignment="0" applyProtection="0"/>
    <xf numFmtId="0" fontId="75" fillId="7" borderId="178" applyNumberFormat="0" applyAlignment="0" applyProtection="0"/>
    <xf numFmtId="0" fontId="41" fillId="13" borderId="170" applyNumberFormat="0" applyAlignment="0" applyProtection="0"/>
    <xf numFmtId="3" fontId="44" fillId="0" borderId="166"/>
    <xf numFmtId="0" fontId="54" fillId="0" borderId="166"/>
    <xf numFmtId="0" fontId="65" fillId="0" borderId="167">
      <alignment horizontal="left" vertical="center"/>
    </xf>
    <xf numFmtId="10" fontId="63" fillId="27" borderId="166" applyNumberFormat="0" applyBorder="0" applyAlignment="0" applyProtection="0"/>
    <xf numFmtId="0" fontId="76" fillId="7" borderId="170" applyNumberFormat="0" applyAlignment="0" applyProtection="0"/>
    <xf numFmtId="0" fontId="34" fillId="9" borderId="171" applyNumberFormat="0" applyFont="0" applyAlignment="0" applyProtection="0"/>
    <xf numFmtId="0" fontId="75" fillId="7" borderId="178" applyNumberFormat="0" applyAlignment="0" applyProtection="0"/>
    <xf numFmtId="0" fontId="76" fillId="7" borderId="178" applyNumberFormat="0" applyAlignment="0" applyProtection="0"/>
    <xf numFmtId="0" fontId="76" fillId="7" borderId="178" applyNumberFormat="0" applyAlignment="0" applyProtection="0"/>
    <xf numFmtId="0" fontId="75" fillId="7" borderId="178" applyNumberFormat="0" applyAlignment="0" applyProtection="0"/>
    <xf numFmtId="0" fontId="75" fillId="7" borderId="178" applyNumberFormat="0" applyAlignment="0" applyProtection="0"/>
    <xf numFmtId="0" fontId="4" fillId="9" borderId="171" applyNumberFormat="0" applyFont="0" applyAlignment="0" applyProtection="0"/>
    <xf numFmtId="0" fontId="89" fillId="13" borderId="172" applyNumberFormat="0" applyAlignment="0" applyProtection="0"/>
    <xf numFmtId="0" fontId="92" fillId="0" borderId="168"/>
    <xf numFmtId="0" fontId="97" fillId="53" borderId="166"/>
    <xf numFmtId="0" fontId="100" fillId="0" borderId="173" applyNumberFormat="0" applyFill="0" applyAlignment="0" applyProtection="0"/>
    <xf numFmtId="0" fontId="106" fillId="31" borderId="174" applyNumberFormat="0" applyAlignment="0" applyProtection="0"/>
    <xf numFmtId="0" fontId="107" fillId="31" borderId="170" applyNumberFormat="0" applyAlignment="0" applyProtection="0"/>
    <xf numFmtId="0" fontId="112" fillId="14" borderId="170" applyNumberFormat="0" applyAlignment="0" applyProtection="0"/>
    <xf numFmtId="0" fontId="101" fillId="0" borderId="175" applyNumberFormat="0" applyFill="0" applyAlignment="0" applyProtection="0"/>
    <xf numFmtId="0" fontId="56" fillId="9" borderId="171" applyNumberFormat="0" applyFont="0" applyAlignment="0" applyProtection="0"/>
    <xf numFmtId="0" fontId="76" fillId="7" borderId="170" applyNumberFormat="0" applyAlignment="0" applyProtection="0"/>
    <xf numFmtId="0" fontId="41" fillId="13" borderId="170" applyNumberFormat="0" applyAlignment="0" applyProtection="0"/>
    <xf numFmtId="0" fontId="41" fillId="13" borderId="170" applyNumberFormat="0" applyAlignment="0" applyProtection="0"/>
    <xf numFmtId="0" fontId="65" fillId="0" borderId="167">
      <alignment horizontal="left" vertical="center"/>
    </xf>
    <xf numFmtId="0" fontId="4" fillId="9" borderId="171" applyNumberFormat="0" applyFont="0" applyAlignment="0" applyProtection="0"/>
    <xf numFmtId="0" fontId="100" fillId="0" borderId="173" applyNumberFormat="0" applyFill="0" applyAlignment="0" applyProtection="0"/>
    <xf numFmtId="0" fontId="65" fillId="0" borderId="167">
      <alignment horizontal="left" vertical="center"/>
    </xf>
    <xf numFmtId="0" fontId="106" fillId="31" borderId="174" applyNumberFormat="0" applyAlignment="0" applyProtection="0"/>
    <xf numFmtId="0" fontId="107" fillId="31" borderId="170" applyNumberFormat="0" applyAlignment="0" applyProtection="0"/>
    <xf numFmtId="0" fontId="76" fillId="7" borderId="170" applyNumberFormat="0" applyAlignment="0" applyProtection="0"/>
    <xf numFmtId="0" fontId="4" fillId="9" borderId="171" applyNumberFormat="0" applyFont="0" applyAlignment="0" applyProtection="0"/>
    <xf numFmtId="0" fontId="89" fillId="13" borderId="172" applyNumberFormat="0" applyAlignment="0" applyProtection="0"/>
    <xf numFmtId="0" fontId="92" fillId="0" borderId="168"/>
    <xf numFmtId="0" fontId="100" fillId="0" borderId="173" applyNumberFormat="0" applyFill="0" applyAlignment="0" applyProtection="0"/>
    <xf numFmtId="0" fontId="106" fillId="31" borderId="174" applyNumberFormat="0" applyAlignment="0" applyProtection="0"/>
    <xf numFmtId="0" fontId="107" fillId="31" borderId="170" applyNumberFormat="0" applyAlignment="0" applyProtection="0"/>
    <xf numFmtId="0" fontId="112" fillId="14" borderId="170" applyNumberFormat="0" applyAlignment="0" applyProtection="0"/>
    <xf numFmtId="0" fontId="101" fillId="0" borderId="175" applyNumberFormat="0" applyFill="0" applyAlignment="0" applyProtection="0"/>
    <xf numFmtId="0" fontId="56" fillId="9" borderId="171" applyNumberFormat="0" applyFont="0" applyAlignment="0" applyProtection="0"/>
    <xf numFmtId="0" fontId="89" fillId="13" borderId="172" applyNumberFormat="0" applyAlignment="0" applyProtection="0"/>
    <xf numFmtId="0" fontId="101" fillId="0" borderId="175" applyNumberFormat="0" applyFill="0" applyAlignment="0" applyProtection="0"/>
    <xf numFmtId="0" fontId="92" fillId="0" borderId="168"/>
    <xf numFmtId="0" fontId="56" fillId="9" borderId="171" applyNumberFormat="0" applyFont="0" applyAlignment="0" applyProtection="0"/>
    <xf numFmtId="0" fontId="112" fillId="14" borderId="170" applyNumberFormat="0" applyAlignment="0" applyProtection="0"/>
    <xf numFmtId="0" fontId="90" fillId="13" borderId="180" applyNumberFormat="0" applyAlignment="0" applyProtection="0"/>
    <xf numFmtId="0" fontId="76" fillId="7" borderId="178" applyNumberFormat="0" applyAlignment="0" applyProtection="0"/>
    <xf numFmtId="0" fontId="41" fillId="13" borderId="178" applyNumberFormat="0" applyAlignment="0" applyProtection="0"/>
    <xf numFmtId="0" fontId="41" fillId="13" borderId="178" applyNumberFormat="0" applyAlignment="0" applyProtection="0"/>
    <xf numFmtId="0" fontId="4" fillId="9" borderId="179" applyNumberFormat="0" applyFont="0" applyAlignment="0" applyProtection="0"/>
    <xf numFmtId="0" fontId="100" fillId="0" borderId="181" applyNumberFormat="0" applyFill="0" applyAlignment="0" applyProtection="0"/>
    <xf numFmtId="0" fontId="106" fillId="31" borderId="182" applyNumberFormat="0" applyAlignment="0" applyProtection="0"/>
    <xf numFmtId="0" fontId="107" fillId="31" borderId="178" applyNumberFormat="0" applyAlignment="0" applyProtection="0"/>
    <xf numFmtId="0" fontId="76" fillId="7" borderId="178" applyNumberFormat="0" applyAlignment="0" applyProtection="0"/>
    <xf numFmtId="0" fontId="4" fillId="9" borderId="179" applyNumberFormat="0" applyFont="0" applyAlignment="0" applyProtection="0"/>
    <xf numFmtId="0" fontId="89" fillId="13" borderId="180" applyNumberFormat="0" applyAlignment="0" applyProtection="0"/>
    <xf numFmtId="0" fontId="100" fillId="0" borderId="181" applyNumberFormat="0" applyFill="0" applyAlignment="0" applyProtection="0"/>
    <xf numFmtId="0" fontId="106" fillId="31" borderId="182" applyNumberFormat="0" applyAlignment="0" applyProtection="0"/>
    <xf numFmtId="0" fontId="107" fillId="31" borderId="178" applyNumberFormat="0" applyAlignment="0" applyProtection="0"/>
    <xf numFmtId="0" fontId="112" fillId="14" borderId="178" applyNumberFormat="0" applyAlignment="0" applyProtection="0"/>
    <xf numFmtId="0" fontId="101" fillId="0" borderId="183" applyNumberFormat="0" applyFill="0" applyAlignment="0" applyProtection="0"/>
    <xf numFmtId="0" fontId="56" fillId="9" borderId="179" applyNumberFormat="0" applyFont="0" applyAlignment="0" applyProtection="0"/>
    <xf numFmtId="0" fontId="89" fillId="13" borderId="180" applyNumberFormat="0" applyAlignment="0" applyProtection="0"/>
    <xf numFmtId="0" fontId="101" fillId="0" borderId="183" applyNumberFormat="0" applyFill="0" applyAlignment="0" applyProtection="0"/>
    <xf numFmtId="0" fontId="56" fillId="9" borderId="179" applyNumberFormat="0" applyFont="0" applyAlignment="0" applyProtection="0"/>
    <xf numFmtId="0" fontId="112" fillId="14" borderId="178" applyNumberFormat="0" applyAlignment="0" applyProtection="0"/>
    <xf numFmtId="0" fontId="76" fillId="7" borderId="178" applyNumberFormat="0" applyAlignment="0" applyProtection="0"/>
    <xf numFmtId="0" fontId="41" fillId="13" borderId="178" applyNumberFormat="0" applyAlignment="0" applyProtection="0"/>
    <xf numFmtId="0" fontId="41" fillId="13" borderId="178" applyNumberFormat="0" applyAlignment="0" applyProtection="0"/>
    <xf numFmtId="0" fontId="4" fillId="9" borderId="179" applyNumberFormat="0" applyFont="0" applyAlignment="0" applyProtection="0"/>
    <xf numFmtId="0" fontId="100" fillId="0" borderId="181" applyNumberFormat="0" applyFill="0" applyAlignment="0" applyProtection="0"/>
    <xf numFmtId="0" fontId="106" fillId="31" borderId="182" applyNumberFormat="0" applyAlignment="0" applyProtection="0"/>
    <xf numFmtId="0" fontId="107" fillId="31" borderId="178" applyNumberFormat="0" applyAlignment="0" applyProtection="0"/>
    <xf numFmtId="0" fontId="76" fillId="7" borderId="178" applyNumberFormat="0" applyAlignment="0" applyProtection="0"/>
    <xf numFmtId="0" fontId="4" fillId="9" borderId="179" applyNumberFormat="0" applyFont="0" applyAlignment="0" applyProtection="0"/>
    <xf numFmtId="0" fontId="89" fillId="13" borderId="180" applyNumberFormat="0" applyAlignment="0" applyProtection="0"/>
    <xf numFmtId="0" fontId="100" fillId="0" borderId="181" applyNumberFormat="0" applyFill="0" applyAlignment="0" applyProtection="0"/>
    <xf numFmtId="0" fontId="106" fillId="31" borderId="182" applyNumberFormat="0" applyAlignment="0" applyProtection="0"/>
    <xf numFmtId="0" fontId="107" fillId="31" borderId="178" applyNumberFormat="0" applyAlignment="0" applyProtection="0"/>
    <xf numFmtId="0" fontId="112" fillId="14" borderId="178" applyNumberFormat="0" applyAlignment="0" applyProtection="0"/>
    <xf numFmtId="0" fontId="101" fillId="0" borderId="183" applyNumberFormat="0" applyFill="0" applyAlignment="0" applyProtection="0"/>
    <xf numFmtId="0" fontId="56" fillId="9" borderId="179" applyNumberFormat="0" applyFont="0" applyAlignment="0" applyProtection="0"/>
    <xf numFmtId="0" fontId="89" fillId="13" borderId="180" applyNumberFormat="0" applyAlignment="0" applyProtection="0"/>
    <xf numFmtId="0" fontId="101" fillId="0" borderId="183" applyNumberFormat="0" applyFill="0" applyAlignment="0" applyProtection="0"/>
    <xf numFmtId="0" fontId="56" fillId="9" borderId="179" applyNumberFormat="0" applyFont="0" applyAlignment="0" applyProtection="0"/>
    <xf numFmtId="0" fontId="112" fillId="14" borderId="178" applyNumberFormat="0" applyAlignment="0" applyProtection="0"/>
    <xf numFmtId="0" fontId="100" fillId="0" borderId="191" applyNumberFormat="0" applyFill="0" applyAlignment="0" applyProtection="0"/>
    <xf numFmtId="0" fontId="65" fillId="0" borderId="185">
      <alignment horizontal="left" vertical="center"/>
    </xf>
    <xf numFmtId="0" fontId="106" fillId="31" borderId="192" applyNumberFormat="0" applyAlignment="0" applyProtection="0"/>
    <xf numFmtId="0" fontId="107" fillId="31" borderId="187" applyNumberFormat="0" applyAlignment="0" applyProtection="0"/>
    <xf numFmtId="0" fontId="76" fillId="7" borderId="187" applyNumberFormat="0" applyAlignment="0" applyProtection="0"/>
    <xf numFmtId="0" fontId="4" fillId="9" borderId="188" applyNumberFormat="0" applyFont="0" applyAlignment="0" applyProtection="0"/>
    <xf numFmtId="0" fontId="89" fillId="13" borderId="189" applyNumberFormat="0" applyAlignment="0" applyProtection="0"/>
    <xf numFmtId="0" fontId="92" fillId="0" borderId="190"/>
    <xf numFmtId="0" fontId="100" fillId="0" borderId="191" applyNumberFormat="0" applyFill="0" applyAlignment="0" applyProtection="0"/>
    <xf numFmtId="0" fontId="106" fillId="31" borderId="192" applyNumberFormat="0" applyAlignment="0" applyProtection="0"/>
    <xf numFmtId="0" fontId="107" fillId="31" borderId="187" applyNumberFormat="0" applyAlignment="0" applyProtection="0"/>
    <xf numFmtId="0" fontId="112" fillId="14" borderId="187" applyNumberFormat="0" applyAlignment="0" applyProtection="0"/>
    <xf numFmtId="0" fontId="101" fillId="0" borderId="193" applyNumberFormat="0" applyFill="0" applyAlignment="0" applyProtection="0"/>
    <xf numFmtId="0" fontId="56" fillId="9" borderId="188" applyNumberFormat="0" applyFont="0" applyAlignment="0" applyProtection="0"/>
    <xf numFmtId="0" fontId="89" fillId="13" borderId="189" applyNumberFormat="0" applyAlignment="0" applyProtection="0"/>
    <xf numFmtId="0" fontId="101" fillId="0" borderId="193" applyNumberFormat="0" applyFill="0" applyAlignment="0" applyProtection="0"/>
    <xf numFmtId="0" fontId="92" fillId="0" borderId="190"/>
    <xf numFmtId="0" fontId="56" fillId="9" borderId="188" applyNumberFormat="0" applyFont="0" applyAlignment="0" applyProtection="0"/>
    <xf numFmtId="0" fontId="112" fillId="14" borderId="187" applyNumberFormat="0" applyAlignment="0" applyProtection="0"/>
    <xf numFmtId="0" fontId="101" fillId="0" borderId="211" applyNumberFormat="0" applyFill="0" applyAlignment="0" applyProtection="0"/>
    <xf numFmtId="0" fontId="112" fillId="14" borderId="206" applyNumberFormat="0" applyAlignment="0" applyProtection="0"/>
    <xf numFmtId="0" fontId="106" fillId="31" borderId="210" applyNumberFormat="0" applyAlignment="0" applyProtection="0"/>
    <xf numFmtId="0" fontId="100" fillId="0" borderId="209" applyNumberFormat="0" applyFill="0" applyAlignment="0" applyProtection="0"/>
    <xf numFmtId="0" fontId="97" fillId="53" borderId="204"/>
    <xf numFmtId="0" fontId="4" fillId="9" borderId="207" applyNumberFormat="0" applyFont="0" applyAlignment="0" applyProtection="0"/>
    <xf numFmtId="0" fontId="76" fillId="7" borderId="206" applyNumberFormat="0" applyAlignment="0" applyProtection="0"/>
    <xf numFmtId="10" fontId="63" fillId="27" borderId="204" applyNumberFormat="0" applyBorder="0" applyAlignment="0" applyProtection="0"/>
    <xf numFmtId="0" fontId="54" fillId="0" borderId="204"/>
    <xf numFmtId="0" fontId="41" fillId="13" borderId="206" applyNumberFormat="0" applyAlignment="0" applyProtection="0"/>
    <xf numFmtId="5" fontId="40" fillId="0" borderId="186" applyAlignment="0" applyProtection="0"/>
    <xf numFmtId="0" fontId="4" fillId="9" borderId="207" applyNumberFormat="0" applyFont="0" applyAlignment="0" applyProtection="0"/>
    <xf numFmtId="0" fontId="106" fillId="31" borderId="210" applyNumberFormat="0" applyAlignment="0" applyProtection="0"/>
    <xf numFmtId="0" fontId="101" fillId="0" borderId="211" applyNumberFormat="0" applyFill="0" applyAlignment="0" applyProtection="0"/>
    <xf numFmtId="0" fontId="42" fillId="13" borderId="187" applyNumberFormat="0" applyAlignment="0" applyProtection="0"/>
    <xf numFmtId="0" fontId="112" fillId="14" borderId="206" applyNumberFormat="0" applyAlignment="0" applyProtection="0"/>
    <xf numFmtId="10" fontId="63" fillId="27" borderId="212" applyNumberFormat="0" applyBorder="0" applyAlignment="0" applyProtection="0"/>
    <xf numFmtId="0" fontId="75" fillId="7" borderId="206" applyNumberFormat="0" applyAlignment="0" applyProtection="0"/>
    <xf numFmtId="0" fontId="4" fillId="9" borderId="198" applyNumberFormat="0" applyFont="0" applyAlignment="0" applyProtection="0"/>
    <xf numFmtId="0" fontId="101" fillId="0" borderId="201" applyNumberFormat="0" applyFill="0" applyAlignment="0" applyProtection="0"/>
    <xf numFmtId="0" fontId="75" fillId="7" borderId="197" applyNumberFormat="0" applyAlignment="0" applyProtection="0"/>
    <xf numFmtId="0" fontId="42" fillId="13" borderId="197" applyNumberFormat="0" applyAlignment="0" applyProtection="0"/>
    <xf numFmtId="0" fontId="101" fillId="0" borderId="201" applyNumberFormat="0" applyFill="0" applyAlignment="0" applyProtection="0"/>
    <xf numFmtId="5" fontId="40" fillId="0" borderId="205" applyAlignment="0" applyProtection="0"/>
    <xf numFmtId="0" fontId="42" fillId="13" borderId="206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6" fillId="7" borderId="187" applyNumberFormat="0" applyAlignment="0" applyProtection="0"/>
    <xf numFmtId="0" fontId="76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75" fillId="7" borderId="187" applyNumberFormat="0" applyAlignment="0" applyProtection="0"/>
    <xf numFmtId="0" fontId="90" fillId="13" borderId="199" applyNumberFormat="0" applyAlignment="0" applyProtection="0"/>
    <xf numFmtId="0" fontId="4" fillId="9" borderId="198" applyNumberFormat="0" applyFont="0" applyAlignment="0" applyProtection="0"/>
    <xf numFmtId="0" fontId="75" fillId="7" borderId="206" applyNumberFormat="0" applyAlignment="0" applyProtection="0"/>
    <xf numFmtId="0" fontId="75" fillId="7" borderId="206" applyNumberFormat="0" applyAlignment="0" applyProtection="0"/>
    <xf numFmtId="0" fontId="76" fillId="7" borderId="206" applyNumberFormat="0" applyAlignment="0" applyProtection="0"/>
    <xf numFmtId="0" fontId="76" fillId="7" borderId="206" applyNumberFormat="0" applyAlignment="0" applyProtection="0"/>
    <xf numFmtId="0" fontId="76" fillId="7" borderId="206" applyNumberFormat="0" applyAlignment="0" applyProtection="0"/>
    <xf numFmtId="0" fontId="75" fillId="7" borderId="206" applyNumberFormat="0" applyAlignment="0" applyProtection="0"/>
    <xf numFmtId="0" fontId="75" fillId="7" borderId="206" applyNumberFormat="0" applyAlignment="0" applyProtection="0"/>
    <xf numFmtId="0" fontId="75" fillId="7" borderId="206" applyNumberFormat="0" applyAlignment="0" applyProtection="0"/>
    <xf numFmtId="0" fontId="75" fillId="7" borderId="206" applyNumberFormat="0" applyAlignment="0" applyProtection="0"/>
    <xf numFmtId="0" fontId="4" fillId="9" borderId="207" applyNumberFormat="0" applyFon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6" fillId="7" borderId="197" applyNumberFormat="0" applyAlignment="0" applyProtection="0"/>
    <xf numFmtId="0" fontId="76" fillId="7" borderId="197" applyNumberFormat="0" applyAlignment="0" applyProtection="0"/>
    <xf numFmtId="0" fontId="76" fillId="7" borderId="197" applyNumberFormat="0" applyAlignment="0" applyProtection="0"/>
    <xf numFmtId="0" fontId="76" fillId="7" borderId="197" applyNumberFormat="0" applyAlignment="0" applyProtection="0"/>
    <xf numFmtId="0" fontId="76" fillId="7" borderId="197" applyNumberFormat="0" applyAlignment="0" applyProtection="0"/>
    <xf numFmtId="0" fontId="76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75" fillId="7" borderId="197" applyNumberFormat="0" applyAlignment="0" applyProtection="0"/>
    <xf numFmtId="0" fontId="34" fillId="9" borderId="188" applyNumberFormat="0" applyFont="0" applyAlignment="0" applyProtection="0"/>
    <xf numFmtId="0" fontId="4" fillId="9" borderId="188" applyNumberFormat="0" applyFont="0" applyAlignment="0" applyProtection="0"/>
    <xf numFmtId="0" fontId="90" fillId="13" borderId="189" applyNumberFormat="0" applyAlignment="0" applyProtection="0"/>
    <xf numFmtId="0" fontId="101" fillId="0" borderId="209" applyNumberFormat="0" applyFill="0" applyAlignment="0" applyProtection="0"/>
    <xf numFmtId="0" fontId="42" fillId="13" borderId="206" applyNumberFormat="0" applyAlignment="0" applyProtection="0"/>
    <xf numFmtId="0" fontId="4" fillId="9" borderId="207" applyNumberFormat="0" applyFont="0" applyAlignment="0" applyProtection="0"/>
    <xf numFmtId="0" fontId="42" fillId="13" borderId="197" applyNumberFormat="0" applyAlignment="0" applyProtection="0"/>
    <xf numFmtId="5" fontId="40" fillId="0" borderId="196" applyAlignment="0" applyProtection="0"/>
    <xf numFmtId="3" fontId="44" fillId="0" borderId="212"/>
    <xf numFmtId="0" fontId="89" fillId="13" borderId="208" applyNumberFormat="0" applyAlignment="0" applyProtection="0"/>
    <xf numFmtId="0" fontId="101" fillId="0" borderId="191" applyNumberFormat="0" applyFill="0" applyAlignment="0" applyProtection="0"/>
    <xf numFmtId="0" fontId="56" fillId="9" borderId="207" applyNumberFormat="0" applyFont="0" applyAlignment="0" applyProtection="0"/>
    <xf numFmtId="0" fontId="90" fillId="13" borderId="189" applyNumberFormat="0" applyAlignment="0" applyProtection="0"/>
    <xf numFmtId="0" fontId="42" fillId="13" borderId="187" applyNumberFormat="0" applyAlignment="0" applyProtection="0"/>
    <xf numFmtId="0" fontId="75" fillId="7" borderId="187" applyNumberFormat="0" applyAlignment="0" applyProtection="0"/>
    <xf numFmtId="0" fontId="101" fillId="0" borderId="191" applyNumberFormat="0" applyFill="0" applyAlignment="0" applyProtection="0"/>
    <xf numFmtId="0" fontId="76" fillId="7" borderId="206" applyNumberFormat="0" applyAlignment="0" applyProtection="0"/>
    <xf numFmtId="0" fontId="75" fillId="7" borderId="206" applyNumberFormat="0" applyAlignment="0" applyProtection="0"/>
    <xf numFmtId="0" fontId="4" fillId="9" borderId="188" applyNumberFormat="0" applyFont="0" applyAlignment="0" applyProtection="0"/>
    <xf numFmtId="0" fontId="101" fillId="0" borderId="209" applyNumberFormat="0" applyFill="0" applyAlignment="0" applyProtection="0"/>
    <xf numFmtId="0" fontId="107" fillId="31" borderId="206" applyNumberFormat="0" applyAlignment="0" applyProtection="0"/>
    <xf numFmtId="0" fontId="76" fillId="7" borderId="197" applyNumberFormat="0" applyAlignment="0" applyProtection="0"/>
    <xf numFmtId="0" fontId="97" fillId="53" borderId="212"/>
    <xf numFmtId="0" fontId="75" fillId="7" borderId="206" applyNumberFormat="0" applyAlignment="0" applyProtection="0"/>
    <xf numFmtId="3" fontId="44" fillId="0" borderId="204"/>
    <xf numFmtId="0" fontId="34" fillId="9" borderId="207" applyNumberFormat="0" applyFont="0" applyAlignment="0" applyProtection="0"/>
    <xf numFmtId="0" fontId="56" fillId="9" borderId="207" applyNumberFormat="0" applyFont="0" applyAlignment="0" applyProtection="0"/>
    <xf numFmtId="0" fontId="107" fillId="31" borderId="206" applyNumberFormat="0" applyAlignment="0" applyProtection="0"/>
    <xf numFmtId="0" fontId="75" fillId="7" borderId="206" applyNumberFormat="0" applyAlignment="0" applyProtection="0"/>
    <xf numFmtId="0" fontId="90" fillId="13" borderId="199" applyNumberFormat="0" applyAlignment="0" applyProtection="0"/>
    <xf numFmtId="0" fontId="76" fillId="7" borderId="197" applyNumberFormat="0" applyAlignment="0" applyProtection="0"/>
    <xf numFmtId="0" fontId="89" fillId="13" borderId="208" applyNumberFormat="0" applyAlignment="0" applyProtection="0"/>
    <xf numFmtId="0" fontId="75" fillId="7" borderId="206" applyNumberFormat="0" applyAlignment="0" applyProtection="0"/>
    <xf numFmtId="0" fontId="54" fillId="0" borderId="212"/>
    <xf numFmtId="0" fontId="76" fillId="7" borderId="206" applyNumberFormat="0" applyAlignment="0" applyProtection="0"/>
    <xf numFmtId="0" fontId="100" fillId="0" borderId="209" applyNumberFormat="0" applyFill="0" applyAlignment="0" applyProtection="0"/>
    <xf numFmtId="0" fontId="75" fillId="7" borderId="206" applyNumberFormat="0" applyAlignment="0" applyProtection="0"/>
    <xf numFmtId="0" fontId="41" fillId="13" borderId="197" applyNumberFormat="0" applyAlignment="0" applyProtection="0"/>
    <xf numFmtId="3" fontId="44" fillId="0" borderId="194"/>
    <xf numFmtId="0" fontId="54" fillId="0" borderId="194"/>
    <xf numFmtId="0" fontId="65" fillId="0" borderId="195">
      <alignment horizontal="left" vertical="center"/>
    </xf>
    <xf numFmtId="10" fontId="63" fillId="27" borderId="194" applyNumberFormat="0" applyBorder="0" applyAlignment="0" applyProtection="0"/>
    <xf numFmtId="0" fontId="76" fillId="7" borderId="197" applyNumberFormat="0" applyAlignment="0" applyProtection="0"/>
    <xf numFmtId="0" fontId="34" fillId="9" borderId="198" applyNumberFormat="0" applyFont="0" applyAlignment="0" applyProtection="0"/>
    <xf numFmtId="0" fontId="75" fillId="7" borderId="206" applyNumberFormat="0" applyAlignment="0" applyProtection="0"/>
    <xf numFmtId="0" fontId="76" fillId="7" borderId="206" applyNumberFormat="0" applyAlignment="0" applyProtection="0"/>
    <xf numFmtId="0" fontId="76" fillId="7" borderId="206" applyNumberFormat="0" applyAlignment="0" applyProtection="0"/>
    <xf numFmtId="0" fontId="75" fillId="7" borderId="206" applyNumberFormat="0" applyAlignment="0" applyProtection="0"/>
    <xf numFmtId="0" fontId="75" fillId="7" borderId="206" applyNumberFormat="0" applyAlignment="0" applyProtection="0"/>
    <xf numFmtId="0" fontId="4" fillId="9" borderId="198" applyNumberFormat="0" applyFont="0" applyAlignment="0" applyProtection="0"/>
    <xf numFmtId="0" fontId="89" fillId="13" borderId="199" applyNumberFormat="0" applyAlignment="0" applyProtection="0"/>
    <xf numFmtId="0" fontId="92" fillId="0" borderId="200"/>
    <xf numFmtId="0" fontId="97" fillId="53" borderId="194"/>
    <xf numFmtId="0" fontId="100" fillId="0" borderId="201" applyNumberFormat="0" applyFill="0" applyAlignment="0" applyProtection="0"/>
    <xf numFmtId="0" fontId="106" fillId="31" borderId="202" applyNumberFormat="0" applyAlignment="0" applyProtection="0"/>
    <xf numFmtId="0" fontId="107" fillId="31" borderId="197" applyNumberFormat="0" applyAlignment="0" applyProtection="0"/>
    <xf numFmtId="0" fontId="112" fillId="14" borderId="197" applyNumberFormat="0" applyAlignment="0" applyProtection="0"/>
    <xf numFmtId="0" fontId="101" fillId="0" borderId="203" applyNumberFormat="0" applyFill="0" applyAlignment="0" applyProtection="0"/>
    <xf numFmtId="0" fontId="56" fillId="9" borderId="198" applyNumberFormat="0" applyFont="0" applyAlignment="0" applyProtection="0"/>
    <xf numFmtId="0" fontId="76" fillId="7" borderId="197" applyNumberFormat="0" applyAlignment="0" applyProtection="0"/>
    <xf numFmtId="0" fontId="41" fillId="13" borderId="197" applyNumberFormat="0" applyAlignment="0" applyProtection="0"/>
    <xf numFmtId="0" fontId="41" fillId="13" borderId="197" applyNumberFormat="0" applyAlignment="0" applyProtection="0"/>
    <xf numFmtId="0" fontId="65" fillId="0" borderId="195">
      <alignment horizontal="left" vertical="center"/>
    </xf>
    <xf numFmtId="0" fontId="4" fillId="9" borderId="198" applyNumberFormat="0" applyFont="0" applyAlignment="0" applyProtection="0"/>
    <xf numFmtId="0" fontId="100" fillId="0" borderId="201" applyNumberFormat="0" applyFill="0" applyAlignment="0" applyProtection="0"/>
    <xf numFmtId="0" fontId="65" fillId="0" borderId="195">
      <alignment horizontal="left" vertical="center"/>
    </xf>
    <xf numFmtId="0" fontId="106" fillId="31" borderId="202" applyNumberFormat="0" applyAlignment="0" applyProtection="0"/>
    <xf numFmtId="0" fontId="107" fillId="31" borderId="197" applyNumberFormat="0" applyAlignment="0" applyProtection="0"/>
    <xf numFmtId="0" fontId="76" fillId="7" borderId="197" applyNumberFormat="0" applyAlignment="0" applyProtection="0"/>
    <xf numFmtId="0" fontId="4" fillId="9" borderId="198" applyNumberFormat="0" applyFont="0" applyAlignment="0" applyProtection="0"/>
    <xf numFmtId="0" fontId="89" fillId="13" borderId="199" applyNumberFormat="0" applyAlignment="0" applyProtection="0"/>
    <xf numFmtId="0" fontId="92" fillId="0" borderId="200"/>
    <xf numFmtId="0" fontId="100" fillId="0" borderId="201" applyNumberFormat="0" applyFill="0" applyAlignment="0" applyProtection="0"/>
    <xf numFmtId="0" fontId="106" fillId="31" borderId="202" applyNumberFormat="0" applyAlignment="0" applyProtection="0"/>
    <xf numFmtId="0" fontId="107" fillId="31" borderId="197" applyNumberFormat="0" applyAlignment="0" applyProtection="0"/>
    <xf numFmtId="0" fontId="112" fillId="14" borderId="197" applyNumberFormat="0" applyAlignment="0" applyProtection="0"/>
    <xf numFmtId="0" fontId="101" fillId="0" borderId="203" applyNumberFormat="0" applyFill="0" applyAlignment="0" applyProtection="0"/>
    <xf numFmtId="0" fontId="56" fillId="9" borderId="198" applyNumberFormat="0" applyFont="0" applyAlignment="0" applyProtection="0"/>
    <xf numFmtId="0" fontId="89" fillId="13" borderId="199" applyNumberFormat="0" applyAlignment="0" applyProtection="0"/>
    <xf numFmtId="0" fontId="101" fillId="0" borderId="203" applyNumberFormat="0" applyFill="0" applyAlignment="0" applyProtection="0"/>
    <xf numFmtId="0" fontId="92" fillId="0" borderId="200"/>
    <xf numFmtId="0" fontId="56" fillId="9" borderId="198" applyNumberFormat="0" applyFont="0" applyAlignment="0" applyProtection="0"/>
    <xf numFmtId="0" fontId="112" fillId="14" borderId="197" applyNumberFormat="0" applyAlignment="0" applyProtection="0"/>
    <xf numFmtId="0" fontId="90" fillId="13" borderId="208" applyNumberFormat="0" applyAlignment="0" applyProtection="0"/>
    <xf numFmtId="0" fontId="76" fillId="7" borderId="206" applyNumberFormat="0" applyAlignment="0" applyProtection="0"/>
    <xf numFmtId="0" fontId="41" fillId="13" borderId="206" applyNumberFormat="0" applyAlignment="0" applyProtection="0"/>
    <xf numFmtId="0" fontId="41" fillId="13" borderId="206" applyNumberFormat="0" applyAlignment="0" applyProtection="0"/>
    <xf numFmtId="0" fontId="4" fillId="9" borderId="207" applyNumberFormat="0" applyFont="0" applyAlignment="0" applyProtection="0"/>
    <xf numFmtId="0" fontId="100" fillId="0" borderId="209" applyNumberFormat="0" applyFill="0" applyAlignment="0" applyProtection="0"/>
    <xf numFmtId="0" fontId="106" fillId="31" borderId="210" applyNumberFormat="0" applyAlignment="0" applyProtection="0"/>
    <xf numFmtId="0" fontId="107" fillId="31" borderId="206" applyNumberFormat="0" applyAlignment="0" applyProtection="0"/>
    <xf numFmtId="0" fontId="76" fillId="7" borderId="206" applyNumberFormat="0" applyAlignment="0" applyProtection="0"/>
    <xf numFmtId="0" fontId="4" fillId="9" borderId="207" applyNumberFormat="0" applyFont="0" applyAlignment="0" applyProtection="0"/>
    <xf numFmtId="0" fontId="89" fillId="13" borderId="208" applyNumberFormat="0" applyAlignment="0" applyProtection="0"/>
    <xf numFmtId="0" fontId="100" fillId="0" borderId="209" applyNumberFormat="0" applyFill="0" applyAlignment="0" applyProtection="0"/>
    <xf numFmtId="0" fontId="106" fillId="31" borderId="210" applyNumberFormat="0" applyAlignment="0" applyProtection="0"/>
    <xf numFmtId="0" fontId="107" fillId="31" borderId="206" applyNumberFormat="0" applyAlignment="0" applyProtection="0"/>
    <xf numFmtId="0" fontId="112" fillId="14" borderId="206" applyNumberFormat="0" applyAlignment="0" applyProtection="0"/>
    <xf numFmtId="0" fontId="101" fillId="0" borderId="211" applyNumberFormat="0" applyFill="0" applyAlignment="0" applyProtection="0"/>
    <xf numFmtId="0" fontId="56" fillId="9" borderId="207" applyNumberFormat="0" applyFont="0" applyAlignment="0" applyProtection="0"/>
    <xf numFmtId="0" fontId="89" fillId="13" borderId="208" applyNumberFormat="0" applyAlignment="0" applyProtection="0"/>
    <xf numFmtId="0" fontId="101" fillId="0" borderId="211" applyNumberFormat="0" applyFill="0" applyAlignment="0" applyProtection="0"/>
    <xf numFmtId="0" fontId="56" fillId="9" borderId="207" applyNumberFormat="0" applyFont="0" applyAlignment="0" applyProtection="0"/>
    <xf numFmtId="0" fontId="112" fillId="14" borderId="206" applyNumberFormat="0" applyAlignment="0" applyProtection="0"/>
    <xf numFmtId="0" fontId="76" fillId="7" borderId="206" applyNumberFormat="0" applyAlignment="0" applyProtection="0"/>
    <xf numFmtId="0" fontId="41" fillId="13" borderId="206" applyNumberFormat="0" applyAlignment="0" applyProtection="0"/>
    <xf numFmtId="0" fontId="41" fillId="13" borderId="206" applyNumberFormat="0" applyAlignment="0" applyProtection="0"/>
    <xf numFmtId="0" fontId="4" fillId="9" borderId="207" applyNumberFormat="0" applyFont="0" applyAlignment="0" applyProtection="0"/>
    <xf numFmtId="0" fontId="100" fillId="0" borderId="209" applyNumberFormat="0" applyFill="0" applyAlignment="0" applyProtection="0"/>
    <xf numFmtId="0" fontId="106" fillId="31" borderId="210" applyNumberFormat="0" applyAlignment="0" applyProtection="0"/>
    <xf numFmtId="0" fontId="107" fillId="31" borderId="206" applyNumberFormat="0" applyAlignment="0" applyProtection="0"/>
    <xf numFmtId="0" fontId="76" fillId="7" borderId="206" applyNumberFormat="0" applyAlignment="0" applyProtection="0"/>
    <xf numFmtId="0" fontId="4" fillId="9" borderId="207" applyNumberFormat="0" applyFont="0" applyAlignment="0" applyProtection="0"/>
    <xf numFmtId="0" fontId="89" fillId="13" borderId="208" applyNumberFormat="0" applyAlignment="0" applyProtection="0"/>
    <xf numFmtId="0" fontId="100" fillId="0" borderId="209" applyNumberFormat="0" applyFill="0" applyAlignment="0" applyProtection="0"/>
    <xf numFmtId="0" fontId="106" fillId="31" borderId="210" applyNumberFormat="0" applyAlignment="0" applyProtection="0"/>
    <xf numFmtId="0" fontId="107" fillId="31" borderId="206" applyNumberFormat="0" applyAlignment="0" applyProtection="0"/>
    <xf numFmtId="0" fontId="112" fillId="14" borderId="206" applyNumberFormat="0" applyAlignment="0" applyProtection="0"/>
    <xf numFmtId="0" fontId="101" fillId="0" borderId="211" applyNumberFormat="0" applyFill="0" applyAlignment="0" applyProtection="0"/>
    <xf numFmtId="0" fontId="56" fillId="9" borderId="207" applyNumberFormat="0" applyFont="0" applyAlignment="0" applyProtection="0"/>
    <xf numFmtId="0" fontId="89" fillId="13" borderId="208" applyNumberFormat="0" applyAlignment="0" applyProtection="0"/>
    <xf numFmtId="0" fontId="101" fillId="0" borderId="211" applyNumberFormat="0" applyFill="0" applyAlignment="0" applyProtection="0"/>
    <xf numFmtId="0" fontId="56" fillId="9" borderId="207" applyNumberFormat="0" applyFont="0" applyAlignment="0" applyProtection="0"/>
    <xf numFmtId="0" fontId="112" fillId="14" borderId="20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382">
      <alignment horizontal="left" vertical="center"/>
    </xf>
    <xf numFmtId="0" fontId="76" fillId="7" borderId="467" applyNumberFormat="0" applyAlignment="0" applyProtection="0"/>
    <xf numFmtId="0" fontId="76" fillId="7" borderId="383" applyNumberFormat="0" applyAlignment="0" applyProtection="0"/>
    <xf numFmtId="0" fontId="90" fillId="13" borderId="385" applyNumberFormat="0" applyAlignment="0" applyProtection="0"/>
    <xf numFmtId="0" fontId="89" fillId="13" borderId="469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6" fillId="31" borderId="482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2" fillId="14" borderId="467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6" fillId="7" borderId="477" applyNumberFormat="0" applyAlignment="0" applyProtection="0"/>
    <xf numFmtId="10" fontId="63" fillId="27" borderId="474" applyNumberFormat="0" applyBorder="0" applyAlignment="0" applyProtection="0"/>
    <xf numFmtId="10" fontId="63" fillId="27" borderId="212" applyNumberFormat="0" applyBorder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41" fillId="13" borderId="467" applyNumberFormat="0" applyAlignment="0" applyProtection="0"/>
    <xf numFmtId="0" fontId="1" fillId="0" borderId="0"/>
    <xf numFmtId="0" fontId="75" fillId="7" borderId="412" applyNumberFormat="0" applyAlignment="0" applyProtection="0"/>
    <xf numFmtId="0" fontId="76" fillId="7" borderId="412" applyNumberFormat="0" applyAlignment="0" applyProtection="0"/>
    <xf numFmtId="0" fontId="56" fillId="9" borderId="384" applyNumberFormat="0" applyFont="0" applyAlignment="0" applyProtection="0"/>
    <xf numFmtId="0" fontId="75" fillId="7" borderId="383" applyNumberFormat="0" applyAlignment="0" applyProtection="0"/>
    <xf numFmtId="10" fontId="63" fillId="27" borderId="456" applyNumberFormat="0" applyBorder="0" applyAlignment="0" applyProtection="0"/>
    <xf numFmtId="0" fontId="41" fillId="13" borderId="496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41" fillId="13" borderId="328" applyNumberFormat="0" applyAlignment="0" applyProtection="0"/>
    <xf numFmtId="0" fontId="75" fillId="7" borderId="467" applyNumberFormat="0" applyAlignment="0" applyProtection="0"/>
    <xf numFmtId="0" fontId="1" fillId="0" borderId="0"/>
    <xf numFmtId="0" fontId="4" fillId="9" borderId="300" applyNumberFormat="0" applyFont="0" applyAlignment="0" applyProtection="0"/>
    <xf numFmtId="0" fontId="56" fillId="9" borderId="300" applyNumberFormat="0" applyFont="0" applyAlignment="0" applyProtection="0"/>
    <xf numFmtId="0" fontId="56" fillId="9" borderId="300" applyNumberFormat="0" applyFont="0" applyAlignment="0" applyProtection="0"/>
    <xf numFmtId="0" fontId="101" fillId="0" borderId="483" applyNumberFormat="0" applyFill="0" applyAlignment="0" applyProtection="0"/>
    <xf numFmtId="0" fontId="101" fillId="0" borderId="303" applyNumberFormat="0" applyFill="0" applyAlignment="0" applyProtection="0"/>
    <xf numFmtId="0" fontId="75" fillId="7" borderId="299" applyNumberFormat="0" applyAlignment="0" applyProtection="0"/>
    <xf numFmtId="0" fontId="100" fillId="0" borderId="481" applyNumberFormat="0" applyFill="0" applyAlignment="0" applyProtection="0"/>
    <xf numFmtId="5" fontId="40" fillId="0" borderId="214" applyAlignment="0" applyProtection="0"/>
    <xf numFmtId="0" fontId="42" fillId="13" borderId="299" applyNumberFormat="0" applyAlignment="0" applyProtection="0"/>
    <xf numFmtId="0" fontId="90" fillId="13" borderId="301" applyNumberFormat="0" applyAlignment="0" applyProtection="0"/>
    <xf numFmtId="0" fontId="106" fillId="31" borderId="304" applyNumberFormat="0" applyAlignment="0" applyProtection="0"/>
    <xf numFmtId="0" fontId="101" fillId="0" borderId="303" applyNumberFormat="0" applyFill="0" applyAlignment="0" applyProtection="0"/>
    <xf numFmtId="3" fontId="44" fillId="0" borderId="212"/>
    <xf numFmtId="0" fontId="92" fillId="0" borderId="30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477" applyNumberFormat="0" applyAlignment="0" applyProtection="0"/>
    <xf numFmtId="0" fontId="4" fillId="9" borderId="47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475">
      <alignment horizontal="left" vertical="center"/>
    </xf>
    <xf numFmtId="43" fontId="1" fillId="0" borderId="0" applyFont="0" applyFill="0" applyBorder="0" applyAlignment="0" applyProtection="0"/>
    <xf numFmtId="3" fontId="44" fillId="0" borderId="474"/>
    <xf numFmtId="0" fontId="41" fillId="13" borderId="477" applyNumberFormat="0" applyAlignment="0" applyProtection="0"/>
    <xf numFmtId="43" fontId="1" fillId="0" borderId="0" applyFont="0" applyFill="0" applyBorder="0" applyAlignment="0" applyProtection="0"/>
    <xf numFmtId="0" fontId="41" fillId="13" borderId="383" applyNumberFormat="0" applyAlignment="0" applyProtection="0"/>
    <xf numFmtId="0" fontId="90" fillId="13" borderId="498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42" fillId="13" borderId="467" applyNumberFormat="0" applyAlignment="0" applyProtection="0"/>
    <xf numFmtId="0" fontId="107" fillId="31" borderId="467" applyNumberFormat="0" applyAlignment="0" applyProtection="0"/>
    <xf numFmtId="0" fontId="90" fillId="13" borderId="469" applyNumberFormat="0" applyAlignment="0" applyProtection="0"/>
    <xf numFmtId="0" fontId="106" fillId="31" borderId="472" applyNumberFormat="0" applyAlignment="0" applyProtection="0"/>
    <xf numFmtId="0" fontId="32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13" borderId="301" applyNumberFormat="0" applyAlignment="0" applyProtection="0"/>
    <xf numFmtId="0" fontId="89" fillId="13" borderId="301" applyNumberFormat="0" applyAlignment="0" applyProtection="0"/>
    <xf numFmtId="0" fontId="4" fillId="9" borderId="30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4" fillId="0" borderId="212"/>
    <xf numFmtId="181" fontId="54" fillId="0" borderId="380"/>
    <xf numFmtId="0" fontId="90" fillId="13" borderId="469" applyNumberFormat="0" applyAlignment="0" applyProtection="0"/>
    <xf numFmtId="0" fontId="65" fillId="0" borderId="213">
      <alignment horizontal="left" vertical="center"/>
    </xf>
    <xf numFmtId="0" fontId="34" fillId="9" borderId="468" applyNumberFormat="0" applyFont="0" applyAlignment="0" applyProtection="0"/>
    <xf numFmtId="10" fontId="63" fillId="27" borderId="380" applyNumberFormat="0" applyBorder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6" fillId="7" borderId="383" applyNumberFormat="0" applyAlignment="0" applyProtection="0"/>
    <xf numFmtId="0" fontId="76" fillId="7" borderId="383" applyNumberFormat="0" applyAlignment="0" applyProtection="0"/>
    <xf numFmtId="0" fontId="76" fillId="7" borderId="383" applyNumberFormat="0" applyAlignment="0" applyProtection="0"/>
    <xf numFmtId="0" fontId="76" fillId="7" borderId="383" applyNumberFormat="0" applyAlignment="0" applyProtection="0"/>
    <xf numFmtId="10" fontId="63" fillId="27" borderId="212" applyNumberFormat="0" applyBorder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6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6" fillId="7" borderId="467" applyNumberFormat="0" applyAlignment="0" applyProtection="0"/>
    <xf numFmtId="0" fontId="76" fillId="7" borderId="467" applyNumberFormat="0" applyAlignment="0" applyProtection="0"/>
    <xf numFmtId="0" fontId="76" fillId="7" borderId="467" applyNumberFormat="0" applyAlignment="0" applyProtection="0"/>
    <xf numFmtId="0" fontId="75" fillId="7" borderId="46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6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1" fillId="0" borderId="0"/>
    <xf numFmtId="0" fontId="76" fillId="7" borderId="299" applyNumberFormat="0" applyAlignment="0" applyProtection="0"/>
    <xf numFmtId="0" fontId="76" fillId="7" borderId="299" applyNumberFormat="0" applyAlignment="0" applyProtection="0"/>
    <xf numFmtId="0" fontId="76" fillId="7" borderId="299" applyNumberFormat="0" applyAlignment="0" applyProtection="0"/>
    <xf numFmtId="0" fontId="1" fillId="0" borderId="0"/>
    <xf numFmtId="0" fontId="1" fillId="0" borderId="0"/>
    <xf numFmtId="0" fontId="76" fillId="7" borderId="299" applyNumberFormat="0" applyAlignment="0" applyProtection="0"/>
    <xf numFmtId="0" fontId="76" fillId="7" borderId="299" applyNumberFormat="0" applyAlignment="0" applyProtection="0"/>
    <xf numFmtId="0" fontId="76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10" fontId="63" fillId="27" borderId="288" applyNumberFormat="0" applyBorder="0" applyAlignment="0" applyProtection="0"/>
    <xf numFmtId="0" fontId="65" fillId="0" borderId="298">
      <alignment horizontal="left" vertical="center"/>
    </xf>
    <xf numFmtId="0" fontId="4" fillId="9" borderId="384" applyNumberFormat="0" applyFont="0" applyAlignment="0" applyProtection="0"/>
    <xf numFmtId="0" fontId="4" fillId="9" borderId="384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4" fillId="0" borderId="28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215" applyNumberFormat="0" applyFont="0" applyAlignment="0" applyProtection="0"/>
    <xf numFmtId="0" fontId="4" fillId="9" borderId="215" applyNumberFormat="0" applyFont="0" applyAlignment="0" applyProtection="0"/>
    <xf numFmtId="0" fontId="4" fillId="9" borderId="215" applyNumberFormat="0" applyFont="0" applyAlignment="0" applyProtection="0"/>
    <xf numFmtId="0" fontId="89" fillId="13" borderId="216" applyNumberFormat="0" applyAlignment="0" applyProtection="0"/>
    <xf numFmtId="0" fontId="90" fillId="13" borderId="216" applyNumberFormat="0" applyAlignment="0" applyProtection="0"/>
    <xf numFmtId="0" fontId="101" fillId="0" borderId="387" applyNumberFormat="0" applyFill="0" applyAlignment="0" applyProtection="0"/>
    <xf numFmtId="0" fontId="41" fillId="13" borderId="412" applyNumberFormat="0" applyAlignment="0" applyProtection="0"/>
    <xf numFmtId="0" fontId="76" fillId="7" borderId="412" applyNumberFormat="0" applyAlignment="0" applyProtection="0"/>
    <xf numFmtId="9" fontId="1" fillId="0" borderId="0" applyFont="0" applyFill="0" applyBorder="0" applyAlignment="0" applyProtection="0"/>
    <xf numFmtId="0" fontId="90" fillId="13" borderId="414" applyNumberFormat="0" applyAlignment="0" applyProtection="0"/>
    <xf numFmtId="0" fontId="56" fillId="9" borderId="468" applyNumberFormat="0" applyFont="0" applyAlignment="0" applyProtection="0"/>
    <xf numFmtId="0" fontId="42" fillId="13" borderId="299" applyNumberFormat="0" applyAlignment="0" applyProtection="0"/>
    <xf numFmtId="0" fontId="41" fillId="13" borderId="299" applyNumberFormat="0" applyAlignment="0" applyProtection="0"/>
    <xf numFmtId="5" fontId="40" fillId="0" borderId="297" applyAlignment="0" applyProtection="0"/>
    <xf numFmtId="0" fontId="56" fillId="9" borderId="478" applyNumberFormat="0" applyFont="0" applyAlignment="0" applyProtection="0"/>
    <xf numFmtId="0" fontId="97" fillId="53" borderId="474"/>
    <xf numFmtId="0" fontId="41" fillId="13" borderId="393" applyNumberFormat="0" applyAlignment="0" applyProtection="0"/>
    <xf numFmtId="3" fontId="44" fillId="0" borderId="390"/>
    <xf numFmtId="0" fontId="65" fillId="0" borderId="391">
      <alignment horizontal="left" vertical="center"/>
    </xf>
    <xf numFmtId="10" fontId="63" fillId="27" borderId="390" applyNumberFormat="0" applyBorder="0" applyAlignment="0" applyProtection="0"/>
    <xf numFmtId="0" fontId="76" fillId="7" borderId="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65" fillId="0" borderId="466">
      <alignment horizontal="left" vertical="center"/>
    </xf>
    <xf numFmtId="0" fontId="4" fillId="9" borderId="394" applyNumberFormat="0" applyFont="0" applyAlignment="0" applyProtection="0"/>
    <xf numFmtId="0" fontId="89" fillId="13" borderId="395" applyNumberFormat="0" applyAlignment="0" applyProtection="0"/>
    <xf numFmtId="0" fontId="92" fillId="0" borderId="396"/>
    <xf numFmtId="0" fontId="107" fillId="31" borderId="393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97" fillId="53" borderId="212"/>
    <xf numFmtId="0" fontId="100" fillId="0" borderId="217" applyNumberFormat="0" applyFill="0" applyAlignment="0" applyProtection="0"/>
    <xf numFmtId="0" fontId="101" fillId="0" borderId="217" applyNumberFormat="0" applyFill="0" applyAlignment="0" applyProtection="0"/>
    <xf numFmtId="0" fontId="75" fillId="7" borderId="467" applyNumberFormat="0" applyAlignment="0" applyProtection="0"/>
    <xf numFmtId="0" fontId="101" fillId="0" borderId="389" applyNumberFormat="0" applyFill="0" applyAlignment="0" applyProtection="0"/>
    <xf numFmtId="0" fontId="106" fillId="31" borderId="218" applyNumberFormat="0" applyAlignment="0" applyProtection="0"/>
    <xf numFmtId="0" fontId="90" fillId="13" borderId="216" applyNumberFormat="0" applyAlignment="0" applyProtection="0"/>
    <xf numFmtId="0" fontId="101" fillId="0" borderId="219" applyNumberFormat="0" applyFill="0" applyAlignment="0" applyProtection="0"/>
    <xf numFmtId="0" fontId="101" fillId="0" borderId="217" applyNumberFormat="0" applyFill="0" applyAlignment="0" applyProtection="0"/>
    <xf numFmtId="0" fontId="112" fillId="14" borderId="393" applyNumberFormat="0" applyAlignment="0" applyProtection="0"/>
    <xf numFmtId="0" fontId="56" fillId="9" borderId="215" applyNumberFormat="0" applyFont="0" applyAlignment="0" applyProtection="0"/>
    <xf numFmtId="0" fontId="56" fillId="9" borderId="215" applyNumberFormat="0" applyFont="0" applyAlignment="0" applyProtection="0"/>
    <xf numFmtId="0" fontId="4" fillId="9" borderId="215" applyNumberFormat="0" applyFont="0" applyAlignment="0" applyProtection="0"/>
    <xf numFmtId="0" fontId="107" fillId="31" borderId="477" applyNumberFormat="0" applyAlignment="0" applyProtection="0"/>
    <xf numFmtId="0" fontId="34" fillId="9" borderId="384" applyNumberFormat="0" applyFont="0" applyAlignment="0" applyProtection="0"/>
    <xf numFmtId="0" fontId="1" fillId="0" borderId="0"/>
    <xf numFmtId="5" fontId="40" fillId="0" borderId="465" applyAlignment="0" applyProtection="0"/>
    <xf numFmtId="0" fontId="90" fillId="13" borderId="3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13" borderId="234" applyNumberFormat="0" applyAlignment="0" applyProtection="0"/>
    <xf numFmtId="0" fontId="75" fillId="7" borderId="234" applyNumberFormat="0" applyAlignment="0" applyProtection="0"/>
    <xf numFmtId="0" fontId="76" fillId="7" borderId="234" applyNumberFormat="0" applyAlignment="0" applyProtection="0"/>
    <xf numFmtId="0" fontId="76" fillId="7" borderId="234" applyNumberFormat="0" applyAlignment="0" applyProtection="0"/>
    <xf numFmtId="0" fontId="90" fillId="13" borderId="236" applyNumberFormat="0" applyAlignment="0" applyProtection="0"/>
    <xf numFmtId="170" fontId="1" fillId="0" borderId="0" applyFont="0" applyFill="0" applyBorder="0" applyAlignment="0" applyProtection="0"/>
    <xf numFmtId="0" fontId="34" fillId="9" borderId="300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13" borderId="330" applyNumberFormat="0" applyAlignment="0" applyProtection="0"/>
    <xf numFmtId="0" fontId="75" fillId="7" borderId="328" applyNumberFormat="0" applyAlignment="0" applyProtection="0"/>
    <xf numFmtId="0" fontId="4" fillId="9" borderId="468" applyNumberFormat="0" applyFont="0" applyAlignment="0" applyProtection="0"/>
    <xf numFmtId="0" fontId="101" fillId="0" borderId="305" applyNumberFormat="0" applyFill="0" applyAlignment="0" applyProtection="0"/>
    <xf numFmtId="0" fontId="112" fillId="14" borderId="299" applyNumberFormat="0" applyAlignment="0" applyProtection="0"/>
    <xf numFmtId="0" fontId="107" fillId="31" borderId="299" applyNumberFormat="0" applyAlignment="0" applyProtection="0"/>
    <xf numFmtId="0" fontId="101" fillId="0" borderId="471" applyNumberFormat="0" applyFill="0" applyAlignment="0" applyProtection="0"/>
    <xf numFmtId="0" fontId="41" fillId="13" borderId="221" applyNumberFormat="0" applyAlignment="0" applyProtection="0"/>
    <xf numFmtId="0" fontId="100" fillId="0" borderId="303" applyNumberFormat="0" applyFill="0" applyAlignment="0" applyProtection="0"/>
    <xf numFmtId="3" fontId="44" fillId="0" borderId="220"/>
    <xf numFmtId="0" fontId="101" fillId="0" borderId="473" applyNumberFormat="0" applyFill="0" applyAlignment="0" applyProtection="0"/>
    <xf numFmtId="0" fontId="4" fillId="9" borderId="300" applyNumberFormat="0" applyFont="0" applyAlignment="0" applyProtection="0"/>
    <xf numFmtId="0" fontId="54" fillId="0" borderId="220"/>
    <xf numFmtId="0" fontId="65" fillId="0" borderId="213">
      <alignment horizontal="left" vertical="center"/>
    </xf>
    <xf numFmtId="0" fontId="75" fillId="7" borderId="383" applyNumberFormat="0" applyAlignment="0" applyProtection="0"/>
    <xf numFmtId="10" fontId="63" fillId="27" borderId="220" applyNumberFormat="0" applyBorder="0" applyAlignment="0" applyProtection="0"/>
    <xf numFmtId="0" fontId="76" fillId="7" borderId="221" applyNumberFormat="0" applyAlignment="0" applyProtection="0"/>
    <xf numFmtId="0" fontId="75" fillId="7" borderId="467" applyNumberFormat="0" applyAlignment="0" applyProtection="0"/>
    <xf numFmtId="0" fontId="75" fillId="7" borderId="299" applyNumberFormat="0" applyAlignment="0" applyProtection="0"/>
    <xf numFmtId="0" fontId="76" fillId="7" borderId="299" applyNumberFormat="0" applyAlignment="0" applyProtection="0"/>
    <xf numFmtId="0" fontId="75" fillId="7" borderId="299" applyNumberFormat="0" applyAlignment="0" applyProtection="0"/>
    <xf numFmtId="0" fontId="76" fillId="7" borderId="299" applyNumberFormat="0" applyAlignment="0" applyProtection="0"/>
    <xf numFmtId="0" fontId="75" fillId="7" borderId="299" applyNumberFormat="0" applyAlignment="0" applyProtection="0"/>
    <xf numFmtId="0" fontId="1" fillId="0" borderId="0"/>
    <xf numFmtId="0" fontId="101" fillId="0" borderId="387" applyNumberFormat="0" applyFill="0" applyAlignment="0" applyProtection="0"/>
    <xf numFmtId="0" fontId="4" fillId="9" borderId="215" applyNumberFormat="0" applyFont="0" applyAlignment="0" applyProtection="0"/>
    <xf numFmtId="0" fontId="106" fillId="31" borderId="388" applyNumberFormat="0" applyAlignment="0" applyProtection="0"/>
    <xf numFmtId="0" fontId="89" fillId="13" borderId="216" applyNumberFormat="0" applyAlignment="0" applyProtection="0"/>
    <xf numFmtId="0" fontId="107" fillId="31" borderId="383" applyNumberFormat="0" applyAlignment="0" applyProtection="0"/>
    <xf numFmtId="0" fontId="97" fillId="53" borderId="390"/>
    <xf numFmtId="0" fontId="56" fillId="9" borderId="394" applyNumberFormat="0" applyFont="0" applyAlignment="0" applyProtection="0"/>
    <xf numFmtId="0" fontId="92" fillId="0" borderId="222"/>
    <xf numFmtId="5" fontId="40" fillId="0" borderId="381" applyAlignment="0" applyProtection="0"/>
    <xf numFmtId="0" fontId="97" fillId="53" borderId="220"/>
    <xf numFmtId="0" fontId="56" fillId="9" borderId="468" applyNumberFormat="0" applyFont="0" applyAlignment="0" applyProtection="0"/>
    <xf numFmtId="0" fontId="100" fillId="0" borderId="217" applyNumberFormat="0" applyFill="0" applyAlignment="0" applyProtection="0"/>
    <xf numFmtId="0" fontId="106" fillId="31" borderId="218" applyNumberFormat="0" applyAlignment="0" applyProtection="0"/>
    <xf numFmtId="0" fontId="107" fillId="31" borderId="221" applyNumberFormat="0" applyAlignment="0" applyProtection="0"/>
    <xf numFmtId="0" fontId="112" fillId="14" borderId="221" applyNumberFormat="0" applyAlignment="0" applyProtection="0"/>
    <xf numFmtId="0" fontId="101" fillId="0" borderId="219" applyNumberFormat="0" applyFill="0" applyAlignment="0" applyProtection="0"/>
    <xf numFmtId="0" fontId="56" fillId="9" borderId="2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385" applyNumberFormat="0" applyAlignment="0" applyProtection="0"/>
    <xf numFmtId="0" fontId="76" fillId="7" borderId="38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22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221" applyNumberFormat="0" applyAlignment="0" applyProtection="0"/>
    <xf numFmtId="0" fontId="41" fillId="13" borderId="221" applyNumberFormat="0" applyAlignment="0" applyProtection="0"/>
    <xf numFmtId="3" fontId="44" fillId="0" borderId="212"/>
    <xf numFmtId="0" fontId="65" fillId="0" borderId="213">
      <alignment horizontal="left" vertical="center"/>
    </xf>
    <xf numFmtId="0" fontId="4" fillId="9" borderId="215" applyNumberFormat="0" applyFont="0" applyAlignment="0" applyProtection="0"/>
    <xf numFmtId="0" fontId="54" fillId="0" borderId="212"/>
    <xf numFmtId="0" fontId="100" fillId="0" borderId="217" applyNumberFormat="0" applyFill="0" applyAlignment="0" applyProtection="0"/>
    <xf numFmtId="0" fontId="65" fillId="0" borderId="213">
      <alignment horizontal="left" vertical="center"/>
    </xf>
    <xf numFmtId="0" fontId="106" fillId="31" borderId="218" applyNumberFormat="0" applyAlignment="0" applyProtection="0"/>
    <xf numFmtId="0" fontId="107" fillId="31" borderId="221" applyNumberFormat="0" applyAlignment="0" applyProtection="0"/>
    <xf numFmtId="10" fontId="63" fillId="27" borderId="212" applyNumberFormat="0" applyBorder="0" applyAlignment="0" applyProtection="0"/>
    <xf numFmtId="0" fontId="76" fillId="7" borderId="221" applyNumberFormat="0" applyAlignment="0" applyProtection="0"/>
    <xf numFmtId="0" fontId="1" fillId="0" borderId="0"/>
    <xf numFmtId="0" fontId="4" fillId="9" borderId="215" applyNumberFormat="0" applyFont="0" applyAlignment="0" applyProtection="0"/>
    <xf numFmtId="0" fontId="89" fillId="13" borderId="216" applyNumberFormat="0" applyAlignment="0" applyProtection="0"/>
    <xf numFmtId="0" fontId="92" fillId="0" borderId="222"/>
    <xf numFmtId="0" fontId="97" fillId="53" borderId="212"/>
    <xf numFmtId="0" fontId="100" fillId="0" borderId="217" applyNumberFormat="0" applyFill="0" applyAlignment="0" applyProtection="0"/>
    <xf numFmtId="0" fontId="106" fillId="31" borderId="218" applyNumberFormat="0" applyAlignment="0" applyProtection="0"/>
    <xf numFmtId="0" fontId="107" fillId="31" borderId="221" applyNumberFormat="0" applyAlignment="0" applyProtection="0"/>
    <xf numFmtId="0" fontId="112" fillId="14" borderId="221" applyNumberFormat="0" applyAlignment="0" applyProtection="0"/>
    <xf numFmtId="0" fontId="101" fillId="0" borderId="219" applyNumberFormat="0" applyFill="0" applyAlignment="0" applyProtection="0"/>
    <xf numFmtId="0" fontId="56" fillId="9" borderId="2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16" applyNumberFormat="0" applyAlignment="0" applyProtection="0"/>
    <xf numFmtId="0" fontId="101" fillId="0" borderId="2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222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215" applyNumberFormat="0" applyFont="0" applyAlignment="0" applyProtection="0"/>
    <xf numFmtId="0" fontId="112" fillId="14" borderId="221" applyNumberFormat="0" applyAlignment="0" applyProtection="0"/>
    <xf numFmtId="0" fontId="92" fillId="0" borderId="386"/>
    <xf numFmtId="0" fontId="1" fillId="0" borderId="0"/>
    <xf numFmtId="43" fontId="1" fillId="0" borderId="0" applyFont="0" applyFill="0" applyBorder="0" applyAlignment="0" applyProtection="0"/>
    <xf numFmtId="0" fontId="101" fillId="0" borderId="239" applyNumberFormat="0" applyFill="0" applyAlignment="0" applyProtection="0"/>
    <xf numFmtId="0" fontId="112" fillId="14" borderId="234" applyNumberFormat="0" applyAlignment="0" applyProtection="0"/>
    <xf numFmtId="0" fontId="106" fillId="31" borderId="238" applyNumberFormat="0" applyAlignment="0" applyProtection="0"/>
    <xf numFmtId="0" fontId="100" fillId="0" borderId="237" applyNumberFormat="0" applyFill="0" applyAlignment="0" applyProtection="0"/>
    <xf numFmtId="0" fontId="97" fillId="53" borderId="232"/>
    <xf numFmtId="0" fontId="4" fillId="9" borderId="235" applyNumberFormat="0" applyFont="0" applyAlignment="0" applyProtection="0"/>
    <xf numFmtId="0" fontId="76" fillId="7" borderId="234" applyNumberFormat="0" applyAlignment="0" applyProtection="0"/>
    <xf numFmtId="10" fontId="63" fillId="27" borderId="232" applyNumberFormat="0" applyBorder="0" applyAlignment="0" applyProtection="0"/>
    <xf numFmtId="0" fontId="54" fillId="0" borderId="232"/>
    <xf numFmtId="0" fontId="41" fillId="13" borderId="234" applyNumberFormat="0" applyAlignment="0" applyProtection="0"/>
    <xf numFmtId="5" fontId="40" fillId="0" borderId="214" applyAlignment="0" applyProtection="0"/>
    <xf numFmtId="0" fontId="4" fillId="9" borderId="235" applyNumberFormat="0" applyFont="0" applyAlignment="0" applyProtection="0"/>
    <xf numFmtId="0" fontId="106" fillId="31" borderId="238" applyNumberFormat="0" applyAlignment="0" applyProtection="0"/>
    <xf numFmtId="0" fontId="101" fillId="0" borderId="239" applyNumberFormat="0" applyFill="0" applyAlignment="0" applyProtection="0"/>
    <xf numFmtId="0" fontId="42" fillId="13" borderId="221" applyNumberFormat="0" applyAlignment="0" applyProtection="0"/>
    <xf numFmtId="0" fontId="112" fillId="14" borderId="234" applyNumberFormat="0" applyAlignment="0" applyProtection="0"/>
    <xf numFmtId="10" fontId="63" fillId="27" borderId="240" applyNumberFormat="0" applyBorder="0" applyAlignment="0" applyProtection="0"/>
    <xf numFmtId="0" fontId="75" fillId="7" borderId="234" applyNumberFormat="0" applyAlignment="0" applyProtection="0"/>
    <xf numFmtId="0" fontId="4" fillId="9" borderId="226" applyNumberFormat="0" applyFont="0" applyAlignment="0" applyProtection="0"/>
    <xf numFmtId="0" fontId="101" fillId="0" borderId="229" applyNumberFormat="0" applyFill="0" applyAlignment="0" applyProtection="0"/>
    <xf numFmtId="0" fontId="75" fillId="7" borderId="225" applyNumberFormat="0" applyAlignment="0" applyProtection="0"/>
    <xf numFmtId="0" fontId="42" fillId="13" borderId="225" applyNumberFormat="0" applyAlignment="0" applyProtection="0"/>
    <xf numFmtId="0" fontId="101" fillId="0" borderId="229" applyNumberFormat="0" applyFill="0" applyAlignment="0" applyProtection="0"/>
    <xf numFmtId="5" fontId="40" fillId="0" borderId="233" applyAlignment="0" applyProtection="0"/>
    <xf numFmtId="0" fontId="42" fillId="13" borderId="234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6" fillId="7" borderId="221" applyNumberFormat="0" applyAlignment="0" applyProtection="0"/>
    <xf numFmtId="0" fontId="76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75" fillId="7" borderId="221" applyNumberFormat="0" applyAlignment="0" applyProtection="0"/>
    <xf numFmtId="0" fontId="90" fillId="13" borderId="227" applyNumberFormat="0" applyAlignment="0" applyProtection="0"/>
    <xf numFmtId="0" fontId="4" fillId="9" borderId="226" applyNumberFormat="0" applyFont="0" applyAlignment="0" applyProtection="0"/>
    <xf numFmtId="0" fontId="75" fillId="7" borderId="234" applyNumberFormat="0" applyAlignment="0" applyProtection="0"/>
    <xf numFmtId="0" fontId="75" fillId="7" borderId="234" applyNumberFormat="0" applyAlignment="0" applyProtection="0"/>
    <xf numFmtId="0" fontId="76" fillId="7" borderId="234" applyNumberFormat="0" applyAlignment="0" applyProtection="0"/>
    <xf numFmtId="0" fontId="76" fillId="7" borderId="234" applyNumberFormat="0" applyAlignment="0" applyProtection="0"/>
    <xf numFmtId="0" fontId="76" fillId="7" borderId="234" applyNumberFormat="0" applyAlignment="0" applyProtection="0"/>
    <xf numFmtId="0" fontId="75" fillId="7" borderId="234" applyNumberFormat="0" applyAlignment="0" applyProtection="0"/>
    <xf numFmtId="0" fontId="75" fillId="7" borderId="234" applyNumberFormat="0" applyAlignment="0" applyProtection="0"/>
    <xf numFmtId="0" fontId="75" fillId="7" borderId="234" applyNumberFormat="0" applyAlignment="0" applyProtection="0"/>
    <xf numFmtId="0" fontId="75" fillId="7" borderId="234" applyNumberFormat="0" applyAlignment="0" applyProtection="0"/>
    <xf numFmtId="0" fontId="4" fillId="9" borderId="235" applyNumberFormat="0" applyFon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6" fillId="7" borderId="225" applyNumberFormat="0" applyAlignment="0" applyProtection="0"/>
    <xf numFmtId="0" fontId="76" fillId="7" borderId="225" applyNumberFormat="0" applyAlignment="0" applyProtection="0"/>
    <xf numFmtId="0" fontId="76" fillId="7" borderId="225" applyNumberFormat="0" applyAlignment="0" applyProtection="0"/>
    <xf numFmtId="0" fontId="76" fillId="7" borderId="225" applyNumberFormat="0" applyAlignment="0" applyProtection="0"/>
    <xf numFmtId="0" fontId="76" fillId="7" borderId="225" applyNumberFormat="0" applyAlignment="0" applyProtection="0"/>
    <xf numFmtId="0" fontId="76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75" fillId="7" borderId="225" applyNumberFormat="0" applyAlignment="0" applyProtection="0"/>
    <xf numFmtId="0" fontId="34" fillId="9" borderId="215" applyNumberFormat="0" applyFont="0" applyAlignment="0" applyProtection="0"/>
    <xf numFmtId="0" fontId="4" fillId="9" borderId="215" applyNumberFormat="0" applyFont="0" applyAlignment="0" applyProtection="0"/>
    <xf numFmtId="0" fontId="90" fillId="13" borderId="216" applyNumberFormat="0" applyAlignment="0" applyProtection="0"/>
    <xf numFmtId="0" fontId="101" fillId="0" borderId="237" applyNumberFormat="0" applyFill="0" applyAlignment="0" applyProtection="0"/>
    <xf numFmtId="0" fontId="42" fillId="13" borderId="234" applyNumberFormat="0" applyAlignment="0" applyProtection="0"/>
    <xf numFmtId="0" fontId="4" fillId="9" borderId="235" applyNumberFormat="0" applyFont="0" applyAlignment="0" applyProtection="0"/>
    <xf numFmtId="0" fontId="42" fillId="13" borderId="225" applyNumberFormat="0" applyAlignment="0" applyProtection="0"/>
    <xf numFmtId="5" fontId="40" fillId="0" borderId="224" applyAlignment="0" applyProtection="0"/>
    <xf numFmtId="3" fontId="44" fillId="0" borderId="240"/>
    <xf numFmtId="0" fontId="89" fillId="13" borderId="236" applyNumberFormat="0" applyAlignment="0" applyProtection="0"/>
    <xf numFmtId="0" fontId="101" fillId="0" borderId="217" applyNumberFormat="0" applyFill="0" applyAlignment="0" applyProtection="0"/>
    <xf numFmtId="0" fontId="56" fillId="9" borderId="235" applyNumberFormat="0" applyFont="0" applyAlignment="0" applyProtection="0"/>
    <xf numFmtId="0" fontId="90" fillId="13" borderId="216" applyNumberFormat="0" applyAlignment="0" applyProtection="0"/>
    <xf numFmtId="0" fontId="42" fillId="13" borderId="221" applyNumberFormat="0" applyAlignment="0" applyProtection="0"/>
    <xf numFmtId="0" fontId="75" fillId="7" borderId="221" applyNumberFormat="0" applyAlignment="0" applyProtection="0"/>
    <xf numFmtId="0" fontId="101" fillId="0" borderId="217" applyNumberFormat="0" applyFill="0" applyAlignment="0" applyProtection="0"/>
    <xf numFmtId="0" fontId="76" fillId="7" borderId="234" applyNumberFormat="0" applyAlignment="0" applyProtection="0"/>
    <xf numFmtId="0" fontId="75" fillId="7" borderId="234" applyNumberFormat="0" applyAlignment="0" applyProtection="0"/>
    <xf numFmtId="0" fontId="4" fillId="9" borderId="215" applyNumberFormat="0" applyFont="0" applyAlignment="0" applyProtection="0"/>
    <xf numFmtId="0" fontId="101" fillId="0" borderId="237" applyNumberFormat="0" applyFill="0" applyAlignment="0" applyProtection="0"/>
    <xf numFmtId="0" fontId="107" fillId="31" borderId="234" applyNumberFormat="0" applyAlignment="0" applyProtection="0"/>
    <xf numFmtId="0" fontId="76" fillId="7" borderId="225" applyNumberFormat="0" applyAlignment="0" applyProtection="0"/>
    <xf numFmtId="0" fontId="97" fillId="53" borderId="240"/>
    <xf numFmtId="0" fontId="75" fillId="7" borderId="234" applyNumberFormat="0" applyAlignment="0" applyProtection="0"/>
    <xf numFmtId="3" fontId="44" fillId="0" borderId="232"/>
    <xf numFmtId="0" fontId="34" fillId="9" borderId="235" applyNumberFormat="0" applyFont="0" applyAlignment="0" applyProtection="0"/>
    <xf numFmtId="0" fontId="56" fillId="9" borderId="235" applyNumberFormat="0" applyFont="0" applyAlignment="0" applyProtection="0"/>
    <xf numFmtId="0" fontId="107" fillId="31" borderId="234" applyNumberFormat="0" applyAlignment="0" applyProtection="0"/>
    <xf numFmtId="0" fontId="75" fillId="7" borderId="234" applyNumberFormat="0" applyAlignment="0" applyProtection="0"/>
    <xf numFmtId="0" fontId="90" fillId="13" borderId="227" applyNumberFormat="0" applyAlignment="0" applyProtection="0"/>
    <xf numFmtId="0" fontId="76" fillId="7" borderId="225" applyNumberFormat="0" applyAlignment="0" applyProtection="0"/>
    <xf numFmtId="0" fontId="89" fillId="13" borderId="236" applyNumberFormat="0" applyAlignment="0" applyProtection="0"/>
    <xf numFmtId="0" fontId="75" fillId="7" borderId="234" applyNumberFormat="0" applyAlignment="0" applyProtection="0"/>
    <xf numFmtId="0" fontId="65" fillId="0" borderId="213">
      <alignment horizontal="left" vertical="center"/>
    </xf>
    <xf numFmtId="0" fontId="54" fillId="0" borderId="240"/>
    <xf numFmtId="0" fontId="76" fillId="7" borderId="234" applyNumberFormat="0" applyAlignment="0" applyProtection="0"/>
    <xf numFmtId="0" fontId="100" fillId="0" borderId="237" applyNumberFormat="0" applyFill="0" applyAlignment="0" applyProtection="0"/>
    <xf numFmtId="0" fontId="75" fillId="7" borderId="234" applyNumberFormat="0" applyAlignment="0" applyProtection="0"/>
    <xf numFmtId="0" fontId="41" fillId="13" borderId="225" applyNumberFormat="0" applyAlignment="0" applyProtection="0"/>
    <xf numFmtId="3" fontId="44" fillId="0" borderId="220"/>
    <xf numFmtId="0" fontId="54" fillId="0" borderId="220"/>
    <xf numFmtId="0" fontId="65" fillId="0" borderId="223">
      <alignment horizontal="left" vertical="center"/>
    </xf>
    <xf numFmtId="10" fontId="63" fillId="27" borderId="220" applyNumberFormat="0" applyBorder="0" applyAlignment="0" applyProtection="0"/>
    <xf numFmtId="0" fontId="76" fillId="7" borderId="225" applyNumberFormat="0" applyAlignment="0" applyProtection="0"/>
    <xf numFmtId="0" fontId="34" fillId="9" borderId="226" applyNumberFormat="0" applyFont="0" applyAlignment="0" applyProtection="0"/>
    <xf numFmtId="0" fontId="75" fillId="7" borderId="234" applyNumberFormat="0" applyAlignment="0" applyProtection="0"/>
    <xf numFmtId="0" fontId="76" fillId="7" borderId="234" applyNumberFormat="0" applyAlignment="0" applyProtection="0"/>
    <xf numFmtId="0" fontId="76" fillId="7" borderId="234" applyNumberFormat="0" applyAlignment="0" applyProtection="0"/>
    <xf numFmtId="0" fontId="75" fillId="7" borderId="234" applyNumberFormat="0" applyAlignment="0" applyProtection="0"/>
    <xf numFmtId="0" fontId="75" fillId="7" borderId="234" applyNumberFormat="0" applyAlignment="0" applyProtection="0"/>
    <xf numFmtId="0" fontId="4" fillId="9" borderId="226" applyNumberFormat="0" applyFont="0" applyAlignment="0" applyProtection="0"/>
    <xf numFmtId="0" fontId="89" fillId="13" borderId="227" applyNumberFormat="0" applyAlignment="0" applyProtection="0"/>
    <xf numFmtId="0" fontId="92" fillId="0" borderId="228"/>
    <xf numFmtId="0" fontId="97" fillId="53" borderId="220"/>
    <xf numFmtId="0" fontId="100" fillId="0" borderId="229" applyNumberFormat="0" applyFill="0" applyAlignment="0" applyProtection="0"/>
    <xf numFmtId="0" fontId="106" fillId="31" borderId="230" applyNumberFormat="0" applyAlignment="0" applyProtection="0"/>
    <xf numFmtId="0" fontId="107" fillId="31" borderId="225" applyNumberFormat="0" applyAlignment="0" applyProtection="0"/>
    <xf numFmtId="0" fontId="112" fillId="14" borderId="225" applyNumberFormat="0" applyAlignment="0" applyProtection="0"/>
    <xf numFmtId="0" fontId="101" fillId="0" borderId="231" applyNumberFormat="0" applyFill="0" applyAlignment="0" applyProtection="0"/>
    <xf numFmtId="0" fontId="56" fillId="9" borderId="226" applyNumberFormat="0" applyFont="0" applyAlignment="0" applyProtection="0"/>
    <xf numFmtId="0" fontId="76" fillId="7" borderId="225" applyNumberFormat="0" applyAlignment="0" applyProtection="0"/>
    <xf numFmtId="0" fontId="41" fillId="13" borderId="225" applyNumberFormat="0" applyAlignment="0" applyProtection="0"/>
    <xf numFmtId="0" fontId="41" fillId="13" borderId="225" applyNumberFormat="0" applyAlignment="0" applyProtection="0"/>
    <xf numFmtId="0" fontId="65" fillId="0" borderId="223">
      <alignment horizontal="left" vertical="center"/>
    </xf>
    <xf numFmtId="0" fontId="4" fillId="9" borderId="226" applyNumberFormat="0" applyFont="0" applyAlignment="0" applyProtection="0"/>
    <xf numFmtId="0" fontId="100" fillId="0" borderId="229" applyNumberFormat="0" applyFill="0" applyAlignment="0" applyProtection="0"/>
    <xf numFmtId="0" fontId="65" fillId="0" borderId="223">
      <alignment horizontal="left" vertical="center"/>
    </xf>
    <xf numFmtId="0" fontId="106" fillId="31" borderId="230" applyNumberFormat="0" applyAlignment="0" applyProtection="0"/>
    <xf numFmtId="0" fontId="107" fillId="31" borderId="225" applyNumberFormat="0" applyAlignment="0" applyProtection="0"/>
    <xf numFmtId="0" fontId="76" fillId="7" borderId="225" applyNumberFormat="0" applyAlignment="0" applyProtection="0"/>
    <xf numFmtId="0" fontId="4" fillId="9" borderId="226" applyNumberFormat="0" applyFont="0" applyAlignment="0" applyProtection="0"/>
    <xf numFmtId="0" fontId="89" fillId="13" borderId="227" applyNumberFormat="0" applyAlignment="0" applyProtection="0"/>
    <xf numFmtId="0" fontId="92" fillId="0" borderId="228"/>
    <xf numFmtId="0" fontId="100" fillId="0" borderId="229" applyNumberFormat="0" applyFill="0" applyAlignment="0" applyProtection="0"/>
    <xf numFmtId="0" fontId="106" fillId="31" borderId="230" applyNumberFormat="0" applyAlignment="0" applyProtection="0"/>
    <xf numFmtId="0" fontId="107" fillId="31" borderId="225" applyNumberFormat="0" applyAlignment="0" applyProtection="0"/>
    <xf numFmtId="0" fontId="112" fillId="14" borderId="225" applyNumberFormat="0" applyAlignment="0" applyProtection="0"/>
    <xf numFmtId="0" fontId="101" fillId="0" borderId="231" applyNumberFormat="0" applyFill="0" applyAlignment="0" applyProtection="0"/>
    <xf numFmtId="0" fontId="56" fillId="9" borderId="226" applyNumberFormat="0" applyFont="0" applyAlignment="0" applyProtection="0"/>
    <xf numFmtId="0" fontId="89" fillId="13" borderId="227" applyNumberFormat="0" applyAlignment="0" applyProtection="0"/>
    <xf numFmtId="0" fontId="101" fillId="0" borderId="231" applyNumberFormat="0" applyFill="0" applyAlignment="0" applyProtection="0"/>
    <xf numFmtId="0" fontId="92" fillId="0" borderId="228"/>
    <xf numFmtId="0" fontId="56" fillId="9" borderId="226" applyNumberFormat="0" applyFont="0" applyAlignment="0" applyProtection="0"/>
    <xf numFmtId="0" fontId="112" fillId="14" borderId="225" applyNumberFormat="0" applyAlignment="0" applyProtection="0"/>
    <xf numFmtId="0" fontId="90" fillId="13" borderId="236" applyNumberFormat="0" applyAlignment="0" applyProtection="0"/>
    <xf numFmtId="0" fontId="76" fillId="7" borderId="234" applyNumberFormat="0" applyAlignment="0" applyProtection="0"/>
    <xf numFmtId="0" fontId="41" fillId="13" borderId="234" applyNumberFormat="0" applyAlignment="0" applyProtection="0"/>
    <xf numFmtId="0" fontId="41" fillId="13" borderId="234" applyNumberFormat="0" applyAlignment="0" applyProtection="0"/>
    <xf numFmtId="0" fontId="65" fillId="0" borderId="213">
      <alignment horizontal="left" vertical="center"/>
    </xf>
    <xf numFmtId="0" fontId="4" fillId="9" borderId="235" applyNumberFormat="0" applyFont="0" applyAlignment="0" applyProtection="0"/>
    <xf numFmtId="0" fontId="100" fillId="0" borderId="237" applyNumberFormat="0" applyFill="0" applyAlignment="0" applyProtection="0"/>
    <xf numFmtId="0" fontId="65" fillId="0" borderId="213">
      <alignment horizontal="left" vertical="center"/>
    </xf>
    <xf numFmtId="0" fontId="106" fillId="31" borderId="238" applyNumberFormat="0" applyAlignment="0" applyProtection="0"/>
    <xf numFmtId="0" fontId="107" fillId="31" borderId="234" applyNumberFormat="0" applyAlignment="0" applyProtection="0"/>
    <xf numFmtId="0" fontId="76" fillId="7" borderId="234" applyNumberFormat="0" applyAlignment="0" applyProtection="0"/>
    <xf numFmtId="0" fontId="4" fillId="9" borderId="235" applyNumberFormat="0" applyFont="0" applyAlignment="0" applyProtection="0"/>
    <xf numFmtId="0" fontId="89" fillId="13" borderId="236" applyNumberFormat="0" applyAlignment="0" applyProtection="0"/>
    <xf numFmtId="0" fontId="100" fillId="0" borderId="237" applyNumberFormat="0" applyFill="0" applyAlignment="0" applyProtection="0"/>
    <xf numFmtId="0" fontId="106" fillId="31" borderId="238" applyNumberFormat="0" applyAlignment="0" applyProtection="0"/>
    <xf numFmtId="0" fontId="107" fillId="31" borderId="234" applyNumberFormat="0" applyAlignment="0" applyProtection="0"/>
    <xf numFmtId="0" fontId="112" fillId="14" borderId="234" applyNumberFormat="0" applyAlignment="0" applyProtection="0"/>
    <xf numFmtId="0" fontId="101" fillId="0" borderId="239" applyNumberFormat="0" applyFill="0" applyAlignment="0" applyProtection="0"/>
    <xf numFmtId="0" fontId="56" fillId="9" borderId="235" applyNumberFormat="0" applyFont="0" applyAlignment="0" applyProtection="0"/>
    <xf numFmtId="0" fontId="89" fillId="13" borderId="236" applyNumberFormat="0" applyAlignment="0" applyProtection="0"/>
    <xf numFmtId="0" fontId="101" fillId="0" borderId="239" applyNumberFormat="0" applyFill="0" applyAlignment="0" applyProtection="0"/>
    <xf numFmtId="0" fontId="56" fillId="9" borderId="235" applyNumberFormat="0" applyFont="0" applyAlignment="0" applyProtection="0"/>
    <xf numFmtId="0" fontId="112" fillId="14" borderId="234" applyNumberFormat="0" applyAlignment="0" applyProtection="0"/>
    <xf numFmtId="0" fontId="76" fillId="7" borderId="234" applyNumberFormat="0" applyAlignment="0" applyProtection="0"/>
    <xf numFmtId="0" fontId="41" fillId="13" borderId="234" applyNumberFormat="0" applyAlignment="0" applyProtection="0"/>
    <xf numFmtId="0" fontId="41" fillId="13" borderId="234" applyNumberFormat="0" applyAlignment="0" applyProtection="0"/>
    <xf numFmtId="0" fontId="4" fillId="9" borderId="235" applyNumberFormat="0" applyFont="0" applyAlignment="0" applyProtection="0"/>
    <xf numFmtId="0" fontId="100" fillId="0" borderId="237" applyNumberFormat="0" applyFill="0" applyAlignment="0" applyProtection="0"/>
    <xf numFmtId="0" fontId="106" fillId="31" borderId="238" applyNumberFormat="0" applyAlignment="0" applyProtection="0"/>
    <xf numFmtId="0" fontId="107" fillId="31" borderId="234" applyNumberFormat="0" applyAlignment="0" applyProtection="0"/>
    <xf numFmtId="0" fontId="76" fillId="7" borderId="234" applyNumberFormat="0" applyAlignment="0" applyProtection="0"/>
    <xf numFmtId="0" fontId="4" fillId="9" borderId="235" applyNumberFormat="0" applyFont="0" applyAlignment="0" applyProtection="0"/>
    <xf numFmtId="0" fontId="89" fillId="13" borderId="236" applyNumberFormat="0" applyAlignment="0" applyProtection="0"/>
    <xf numFmtId="0" fontId="100" fillId="0" borderId="237" applyNumberFormat="0" applyFill="0" applyAlignment="0" applyProtection="0"/>
    <xf numFmtId="0" fontId="106" fillId="31" borderId="238" applyNumberFormat="0" applyAlignment="0" applyProtection="0"/>
    <xf numFmtId="0" fontId="107" fillId="31" borderId="234" applyNumberFormat="0" applyAlignment="0" applyProtection="0"/>
    <xf numFmtId="0" fontId="112" fillId="14" borderId="234" applyNumberFormat="0" applyAlignment="0" applyProtection="0"/>
    <xf numFmtId="0" fontId="101" fillId="0" borderId="239" applyNumberFormat="0" applyFill="0" applyAlignment="0" applyProtection="0"/>
    <xf numFmtId="0" fontId="56" fillId="9" borderId="235" applyNumberFormat="0" applyFont="0" applyAlignment="0" applyProtection="0"/>
    <xf numFmtId="0" fontId="89" fillId="13" borderId="236" applyNumberFormat="0" applyAlignment="0" applyProtection="0"/>
    <xf numFmtId="0" fontId="101" fillId="0" borderId="239" applyNumberFormat="0" applyFill="0" applyAlignment="0" applyProtection="0"/>
    <xf numFmtId="0" fontId="56" fillId="9" borderId="235" applyNumberFormat="0" applyFont="0" applyAlignment="0" applyProtection="0"/>
    <xf numFmtId="0" fontId="112" fillId="14" borderId="23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99" applyNumberFormat="0" applyAlignment="0" applyProtection="0"/>
    <xf numFmtId="0" fontId="76" fillId="7" borderId="271" applyNumberFormat="0" applyAlignment="0" applyProtection="0"/>
    <xf numFmtId="0" fontId="92" fillId="0" borderId="274"/>
    <xf numFmtId="0" fontId="101" fillId="0" borderId="277" applyNumberFormat="0" applyFill="0" applyAlignment="0" applyProtection="0"/>
    <xf numFmtId="0" fontId="4" fillId="9" borderId="272" applyNumberFormat="0" applyFont="0" applyAlignment="0" applyProtection="0"/>
    <xf numFmtId="0" fontId="65" fillId="0" borderId="269">
      <alignment horizontal="left" vertical="center"/>
    </xf>
    <xf numFmtId="0" fontId="41" fillId="13" borderId="271" applyNumberFormat="0" applyAlignment="0" applyProtection="0"/>
    <xf numFmtId="0" fontId="41" fillId="13" borderId="271" applyNumberFormat="0" applyAlignment="0" applyProtection="0"/>
    <xf numFmtId="0" fontId="112" fillId="14" borderId="271" applyNumberFormat="0" applyAlignment="0" applyProtection="0"/>
    <xf numFmtId="0" fontId="106" fillId="31" borderId="276" applyNumberFormat="0" applyAlignment="0" applyProtection="0"/>
    <xf numFmtId="0" fontId="100" fillId="0" borderId="275" applyNumberFormat="0" applyFill="0" applyAlignment="0" applyProtection="0"/>
    <xf numFmtId="0" fontId="4" fillId="9" borderId="272" applyNumberFormat="0" applyFont="0" applyAlignment="0" applyProtection="0"/>
    <xf numFmtId="0" fontId="65" fillId="0" borderId="269">
      <alignment horizontal="left" vertical="center"/>
    </xf>
    <xf numFmtId="0" fontId="41" fillId="13" borderId="271" applyNumberFormat="0" applyAlignment="0" applyProtection="0"/>
    <xf numFmtId="0" fontId="75" fillId="7" borderId="290" applyNumberFormat="0" applyAlignment="0" applyProtection="0"/>
    <xf numFmtId="0" fontId="34" fillId="9" borderId="235" applyNumberFormat="0" applyFont="0" applyAlignment="0" applyProtection="0"/>
    <xf numFmtId="0" fontId="4" fillId="9" borderId="235" applyNumberFormat="0" applyFont="0" applyAlignment="0" applyProtection="0"/>
    <xf numFmtId="0" fontId="4" fillId="9" borderId="235" applyNumberFormat="0" applyFont="0" applyAlignment="0" applyProtection="0"/>
    <xf numFmtId="0" fontId="41" fillId="13" borderId="262" applyNumberFormat="0" applyAlignment="0" applyProtection="0"/>
    <xf numFmtId="0" fontId="75" fillId="7" borderId="262" applyNumberFormat="0" applyAlignment="0" applyProtection="0"/>
    <xf numFmtId="0" fontId="76" fillId="7" borderId="262" applyNumberFormat="0" applyAlignment="0" applyProtection="0"/>
    <xf numFmtId="0" fontId="76" fillId="7" borderId="262" applyNumberFormat="0" applyAlignment="0" applyProtection="0"/>
    <xf numFmtId="0" fontId="90" fillId="13" borderId="264" applyNumberFormat="0" applyAlignment="0" applyProtection="0"/>
    <xf numFmtId="0" fontId="76" fillId="7" borderId="290" applyNumberFormat="0" applyAlignment="0" applyProtection="0"/>
    <xf numFmtId="0" fontId="41" fillId="13" borderId="290" applyNumberFormat="0" applyAlignment="0" applyProtection="0"/>
    <xf numFmtId="0" fontId="56" fillId="9" borderId="272" applyNumberFormat="0" applyFont="0" applyAlignment="0" applyProtection="0"/>
    <xf numFmtId="0" fontId="107" fillId="31" borderId="271" applyNumberFormat="0" applyAlignment="0" applyProtection="0"/>
    <xf numFmtId="0" fontId="89" fillId="13" borderId="273" applyNumberFormat="0" applyAlignment="0" applyProtection="0"/>
    <xf numFmtId="0" fontId="76" fillId="7" borderId="271" applyNumberFormat="0" applyAlignment="0" applyProtection="0"/>
    <xf numFmtId="0" fontId="41" fillId="13" borderId="243" applyNumberFormat="0" applyAlignment="0" applyProtection="0"/>
    <xf numFmtId="0" fontId="90" fillId="13" borderId="292" applyNumberFormat="0" applyAlignment="0" applyProtection="0"/>
    <xf numFmtId="0" fontId="65" fillId="0" borderId="242">
      <alignment horizontal="left" vertical="center"/>
    </xf>
    <xf numFmtId="0" fontId="76" fillId="7" borderId="243" applyNumberFormat="0" applyAlignment="0" applyProtection="0"/>
    <xf numFmtId="0" fontId="4" fillId="9" borderId="244" applyNumberFormat="0" applyFont="0" applyAlignment="0" applyProtection="0"/>
    <xf numFmtId="0" fontId="89" fillId="13" borderId="245" applyNumberFormat="0" applyAlignment="0" applyProtection="0"/>
    <xf numFmtId="0" fontId="92" fillId="0" borderId="246"/>
    <xf numFmtId="0" fontId="100" fillId="0" borderId="247" applyNumberFormat="0" applyFill="0" applyAlignment="0" applyProtection="0"/>
    <xf numFmtId="0" fontId="106" fillId="31" borderId="248" applyNumberFormat="0" applyAlignment="0" applyProtection="0"/>
    <xf numFmtId="0" fontId="107" fillId="31" borderId="243" applyNumberFormat="0" applyAlignment="0" applyProtection="0"/>
    <xf numFmtId="0" fontId="112" fillId="14" borderId="243" applyNumberFormat="0" applyAlignment="0" applyProtection="0"/>
    <xf numFmtId="0" fontId="101" fillId="0" borderId="249" applyNumberFormat="0" applyFill="0" applyAlignment="0" applyProtection="0"/>
    <xf numFmtId="0" fontId="56" fillId="9" borderId="244" applyNumberFormat="0" applyFont="0" applyAlignment="0" applyProtection="0"/>
    <xf numFmtId="0" fontId="76" fillId="7" borderId="290" applyNumberFormat="0" applyAlignment="0" applyProtection="0"/>
    <xf numFmtId="0" fontId="76" fillId="7" borderId="243" applyNumberFormat="0" applyAlignment="0" applyProtection="0"/>
    <xf numFmtId="0" fontId="41" fillId="13" borderId="243" applyNumberFormat="0" applyAlignment="0" applyProtection="0"/>
    <xf numFmtId="0" fontId="41" fillId="13" borderId="243" applyNumberFormat="0" applyAlignment="0" applyProtection="0"/>
    <xf numFmtId="0" fontId="65" fillId="0" borderId="242">
      <alignment horizontal="left" vertical="center"/>
    </xf>
    <xf numFmtId="0" fontId="4" fillId="9" borderId="244" applyNumberFormat="0" applyFont="0" applyAlignment="0" applyProtection="0"/>
    <xf numFmtId="0" fontId="100" fillId="0" borderId="247" applyNumberFormat="0" applyFill="0" applyAlignment="0" applyProtection="0"/>
    <xf numFmtId="0" fontId="65" fillId="0" borderId="242">
      <alignment horizontal="left" vertical="center"/>
    </xf>
    <xf numFmtId="0" fontId="106" fillId="31" borderId="248" applyNumberFormat="0" applyAlignment="0" applyProtection="0"/>
    <xf numFmtId="0" fontId="107" fillId="31" borderId="243" applyNumberFormat="0" applyAlignment="0" applyProtection="0"/>
    <xf numFmtId="0" fontId="76" fillId="7" borderId="243" applyNumberFormat="0" applyAlignment="0" applyProtection="0"/>
    <xf numFmtId="0" fontId="4" fillId="9" borderId="244" applyNumberFormat="0" applyFont="0" applyAlignment="0" applyProtection="0"/>
    <xf numFmtId="0" fontId="89" fillId="13" borderId="245" applyNumberFormat="0" applyAlignment="0" applyProtection="0"/>
    <xf numFmtId="0" fontId="92" fillId="0" borderId="246"/>
    <xf numFmtId="0" fontId="100" fillId="0" borderId="247" applyNumberFormat="0" applyFill="0" applyAlignment="0" applyProtection="0"/>
    <xf numFmtId="0" fontId="106" fillId="31" borderId="248" applyNumberFormat="0" applyAlignment="0" applyProtection="0"/>
    <xf numFmtId="0" fontId="107" fillId="31" borderId="243" applyNumberFormat="0" applyAlignment="0" applyProtection="0"/>
    <xf numFmtId="0" fontId="112" fillId="14" borderId="243" applyNumberFormat="0" applyAlignment="0" applyProtection="0"/>
    <xf numFmtId="0" fontId="101" fillId="0" borderId="249" applyNumberFormat="0" applyFill="0" applyAlignment="0" applyProtection="0"/>
    <xf numFmtId="0" fontId="56" fillId="9" borderId="244" applyNumberFormat="0" applyFont="0" applyAlignment="0" applyProtection="0"/>
    <xf numFmtId="0" fontId="89" fillId="13" borderId="245" applyNumberFormat="0" applyAlignment="0" applyProtection="0"/>
    <xf numFmtId="0" fontId="101" fillId="0" borderId="249" applyNumberFormat="0" applyFill="0" applyAlignment="0" applyProtection="0"/>
    <xf numFmtId="0" fontId="92" fillId="0" borderId="246"/>
    <xf numFmtId="0" fontId="56" fillId="9" borderId="244" applyNumberFormat="0" applyFont="0" applyAlignment="0" applyProtection="0"/>
    <xf numFmtId="0" fontId="112" fillId="14" borderId="243" applyNumberFormat="0" applyAlignment="0" applyProtection="0"/>
    <xf numFmtId="0" fontId="101" fillId="0" borderId="267" applyNumberFormat="0" applyFill="0" applyAlignment="0" applyProtection="0"/>
    <xf numFmtId="0" fontId="112" fillId="14" borderId="262" applyNumberFormat="0" applyAlignment="0" applyProtection="0"/>
    <xf numFmtId="0" fontId="106" fillId="31" borderId="266" applyNumberFormat="0" applyAlignment="0" applyProtection="0"/>
    <xf numFmtId="0" fontId="100" fillId="0" borderId="265" applyNumberFormat="0" applyFill="0" applyAlignment="0" applyProtection="0"/>
    <xf numFmtId="0" fontId="97" fillId="53" borderId="260"/>
    <xf numFmtId="0" fontId="4" fillId="9" borderId="263" applyNumberFormat="0" applyFont="0" applyAlignment="0" applyProtection="0"/>
    <xf numFmtId="0" fontId="76" fillId="7" borderId="262" applyNumberFormat="0" applyAlignment="0" applyProtection="0"/>
    <xf numFmtId="10" fontId="63" fillId="27" borderId="260" applyNumberFormat="0" applyBorder="0" applyAlignment="0" applyProtection="0"/>
    <xf numFmtId="0" fontId="54" fillId="0" borderId="260"/>
    <xf numFmtId="0" fontId="41" fillId="13" borderId="262" applyNumberFormat="0" applyAlignment="0" applyProtection="0"/>
    <xf numFmtId="5" fontId="40" fillId="0" borderId="241" applyAlignment="0" applyProtection="0"/>
    <xf numFmtId="0" fontId="4" fillId="9" borderId="263" applyNumberFormat="0" applyFont="0" applyAlignment="0" applyProtection="0"/>
    <xf numFmtId="0" fontId="106" fillId="31" borderId="266" applyNumberFormat="0" applyAlignment="0" applyProtection="0"/>
    <xf numFmtId="0" fontId="101" fillId="0" borderId="267" applyNumberFormat="0" applyFill="0" applyAlignment="0" applyProtection="0"/>
    <xf numFmtId="0" fontId="42" fillId="13" borderId="243" applyNumberFormat="0" applyAlignment="0" applyProtection="0"/>
    <xf numFmtId="0" fontId="112" fillId="14" borderId="262" applyNumberFormat="0" applyAlignment="0" applyProtection="0"/>
    <xf numFmtId="10" fontId="63" fillId="27" borderId="268" applyNumberFormat="0" applyBorder="0" applyAlignment="0" applyProtection="0"/>
    <xf numFmtId="0" fontId="75" fillId="7" borderId="262" applyNumberFormat="0" applyAlignment="0" applyProtection="0"/>
    <xf numFmtId="0" fontId="4" fillId="9" borderId="254" applyNumberFormat="0" applyFont="0" applyAlignment="0" applyProtection="0"/>
    <xf numFmtId="0" fontId="101" fillId="0" borderId="257" applyNumberFormat="0" applyFill="0" applyAlignment="0" applyProtection="0"/>
    <xf numFmtId="0" fontId="75" fillId="7" borderId="253" applyNumberFormat="0" applyAlignment="0" applyProtection="0"/>
    <xf numFmtId="0" fontId="42" fillId="13" borderId="253" applyNumberFormat="0" applyAlignment="0" applyProtection="0"/>
    <xf numFmtId="0" fontId="101" fillId="0" borderId="257" applyNumberFormat="0" applyFill="0" applyAlignment="0" applyProtection="0"/>
    <xf numFmtId="5" fontId="40" fillId="0" borderId="261" applyAlignment="0" applyProtection="0"/>
    <xf numFmtId="0" fontId="42" fillId="13" borderId="262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6" fillId="7" borderId="243" applyNumberFormat="0" applyAlignment="0" applyProtection="0"/>
    <xf numFmtId="0" fontId="76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90" fillId="13" borderId="255" applyNumberFormat="0" applyAlignment="0" applyProtection="0"/>
    <xf numFmtId="0" fontId="4" fillId="9" borderId="254" applyNumberFormat="0" applyFon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6" fillId="7" borderId="262" applyNumberFormat="0" applyAlignment="0" applyProtection="0"/>
    <xf numFmtId="0" fontId="76" fillId="7" borderId="262" applyNumberFormat="0" applyAlignment="0" applyProtection="0"/>
    <xf numFmtId="0" fontId="76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4" fillId="9" borderId="263" applyNumberFormat="0" applyFon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6" fillId="7" borderId="253" applyNumberFormat="0" applyAlignment="0" applyProtection="0"/>
    <xf numFmtId="0" fontId="76" fillId="7" borderId="253" applyNumberFormat="0" applyAlignment="0" applyProtection="0"/>
    <xf numFmtId="0" fontId="76" fillId="7" borderId="253" applyNumberFormat="0" applyAlignment="0" applyProtection="0"/>
    <xf numFmtId="0" fontId="76" fillId="7" borderId="253" applyNumberFormat="0" applyAlignment="0" applyProtection="0"/>
    <xf numFmtId="0" fontId="76" fillId="7" borderId="253" applyNumberFormat="0" applyAlignment="0" applyProtection="0"/>
    <xf numFmtId="0" fontId="76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34" fillId="9" borderId="244" applyNumberFormat="0" applyFont="0" applyAlignment="0" applyProtection="0"/>
    <xf numFmtId="0" fontId="4" fillId="9" borderId="244" applyNumberFormat="0" applyFont="0" applyAlignment="0" applyProtection="0"/>
    <xf numFmtId="0" fontId="90" fillId="13" borderId="245" applyNumberFormat="0" applyAlignment="0" applyProtection="0"/>
    <xf numFmtId="0" fontId="101" fillId="0" borderId="265" applyNumberFormat="0" applyFill="0" applyAlignment="0" applyProtection="0"/>
    <xf numFmtId="0" fontId="42" fillId="13" borderId="262" applyNumberFormat="0" applyAlignment="0" applyProtection="0"/>
    <xf numFmtId="0" fontId="4" fillId="9" borderId="263" applyNumberFormat="0" applyFont="0" applyAlignment="0" applyProtection="0"/>
    <xf numFmtId="0" fontId="42" fillId="13" borderId="253" applyNumberFormat="0" applyAlignment="0" applyProtection="0"/>
    <xf numFmtId="5" fontId="40" fillId="0" borderId="252" applyAlignment="0" applyProtection="0"/>
    <xf numFmtId="3" fontId="44" fillId="0" borderId="268"/>
    <xf numFmtId="0" fontId="89" fillId="13" borderId="264" applyNumberFormat="0" applyAlignment="0" applyProtection="0"/>
    <xf numFmtId="0" fontId="101" fillId="0" borderId="247" applyNumberFormat="0" applyFill="0" applyAlignment="0" applyProtection="0"/>
    <xf numFmtId="0" fontId="56" fillId="9" borderId="263" applyNumberFormat="0" applyFont="0" applyAlignment="0" applyProtection="0"/>
    <xf numFmtId="0" fontId="90" fillId="13" borderId="245" applyNumberFormat="0" applyAlignment="0" applyProtection="0"/>
    <xf numFmtId="0" fontId="42" fillId="13" borderId="243" applyNumberFormat="0" applyAlignment="0" applyProtection="0"/>
    <xf numFmtId="0" fontId="75" fillId="7" borderId="243" applyNumberFormat="0" applyAlignment="0" applyProtection="0"/>
    <xf numFmtId="0" fontId="101" fillId="0" borderId="247" applyNumberFormat="0" applyFill="0" applyAlignment="0" applyProtection="0"/>
    <xf numFmtId="0" fontId="76" fillId="7" borderId="262" applyNumberFormat="0" applyAlignment="0" applyProtection="0"/>
    <xf numFmtId="0" fontId="75" fillId="7" borderId="262" applyNumberFormat="0" applyAlignment="0" applyProtection="0"/>
    <xf numFmtId="0" fontId="4" fillId="9" borderId="244" applyNumberFormat="0" applyFont="0" applyAlignment="0" applyProtection="0"/>
    <xf numFmtId="0" fontId="101" fillId="0" borderId="265" applyNumberFormat="0" applyFill="0" applyAlignment="0" applyProtection="0"/>
    <xf numFmtId="0" fontId="107" fillId="31" borderId="262" applyNumberFormat="0" applyAlignment="0" applyProtection="0"/>
    <xf numFmtId="0" fontId="76" fillId="7" borderId="253" applyNumberFormat="0" applyAlignment="0" applyProtection="0"/>
    <xf numFmtId="0" fontId="97" fillId="53" borderId="268"/>
    <xf numFmtId="0" fontId="75" fillId="7" borderId="262" applyNumberFormat="0" applyAlignment="0" applyProtection="0"/>
    <xf numFmtId="3" fontId="44" fillId="0" borderId="260"/>
    <xf numFmtId="0" fontId="34" fillId="9" borderId="263" applyNumberFormat="0" applyFont="0" applyAlignment="0" applyProtection="0"/>
    <xf numFmtId="0" fontId="56" fillId="9" borderId="263" applyNumberFormat="0" applyFont="0" applyAlignment="0" applyProtection="0"/>
    <xf numFmtId="0" fontId="107" fillId="31" borderId="262" applyNumberFormat="0" applyAlignment="0" applyProtection="0"/>
    <xf numFmtId="0" fontId="75" fillId="7" borderId="262" applyNumberFormat="0" applyAlignment="0" applyProtection="0"/>
    <xf numFmtId="0" fontId="90" fillId="13" borderId="255" applyNumberFormat="0" applyAlignment="0" applyProtection="0"/>
    <xf numFmtId="0" fontId="76" fillId="7" borderId="253" applyNumberFormat="0" applyAlignment="0" applyProtection="0"/>
    <xf numFmtId="0" fontId="89" fillId="13" borderId="264" applyNumberFormat="0" applyAlignment="0" applyProtection="0"/>
    <xf numFmtId="0" fontId="75" fillId="7" borderId="262" applyNumberFormat="0" applyAlignment="0" applyProtection="0"/>
    <xf numFmtId="0" fontId="54" fillId="0" borderId="268"/>
    <xf numFmtId="0" fontId="76" fillId="7" borderId="262" applyNumberFormat="0" applyAlignment="0" applyProtection="0"/>
    <xf numFmtId="0" fontId="100" fillId="0" borderId="265" applyNumberFormat="0" applyFill="0" applyAlignment="0" applyProtection="0"/>
    <xf numFmtId="0" fontId="75" fillId="7" borderId="262" applyNumberFormat="0" applyAlignment="0" applyProtection="0"/>
    <xf numFmtId="0" fontId="41" fillId="13" borderId="253" applyNumberFormat="0" applyAlignment="0" applyProtection="0"/>
    <xf numFmtId="3" fontId="44" fillId="0" borderId="250"/>
    <xf numFmtId="0" fontId="54" fillId="0" borderId="250"/>
    <xf numFmtId="0" fontId="65" fillId="0" borderId="251">
      <alignment horizontal="left" vertical="center"/>
    </xf>
    <xf numFmtId="10" fontId="63" fillId="27" borderId="250" applyNumberFormat="0" applyBorder="0" applyAlignment="0" applyProtection="0"/>
    <xf numFmtId="0" fontId="76" fillId="7" borderId="253" applyNumberFormat="0" applyAlignment="0" applyProtection="0"/>
    <xf numFmtId="0" fontId="34" fillId="9" borderId="254" applyNumberFormat="0" applyFont="0" applyAlignment="0" applyProtection="0"/>
    <xf numFmtId="0" fontId="75" fillId="7" borderId="262" applyNumberFormat="0" applyAlignment="0" applyProtection="0"/>
    <xf numFmtId="0" fontId="76" fillId="7" borderId="262" applyNumberFormat="0" applyAlignment="0" applyProtection="0"/>
    <xf numFmtId="0" fontId="76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4" fillId="9" borderId="254" applyNumberFormat="0" applyFont="0" applyAlignment="0" applyProtection="0"/>
    <xf numFmtId="0" fontId="89" fillId="13" borderId="255" applyNumberFormat="0" applyAlignment="0" applyProtection="0"/>
    <xf numFmtId="0" fontId="92" fillId="0" borderId="256"/>
    <xf numFmtId="0" fontId="97" fillId="53" borderId="250"/>
    <xf numFmtId="0" fontId="100" fillId="0" borderId="257" applyNumberFormat="0" applyFill="0" applyAlignment="0" applyProtection="0"/>
    <xf numFmtId="0" fontId="106" fillId="31" borderId="258" applyNumberFormat="0" applyAlignment="0" applyProtection="0"/>
    <xf numFmtId="0" fontId="107" fillId="31" borderId="253" applyNumberFormat="0" applyAlignment="0" applyProtection="0"/>
    <xf numFmtId="0" fontId="112" fillId="14" borderId="253" applyNumberFormat="0" applyAlignment="0" applyProtection="0"/>
    <xf numFmtId="0" fontId="101" fillId="0" borderId="259" applyNumberFormat="0" applyFill="0" applyAlignment="0" applyProtection="0"/>
    <xf numFmtId="0" fontId="56" fillId="9" borderId="254" applyNumberFormat="0" applyFont="0" applyAlignment="0" applyProtection="0"/>
    <xf numFmtId="0" fontId="76" fillId="7" borderId="253" applyNumberFormat="0" applyAlignment="0" applyProtection="0"/>
    <xf numFmtId="0" fontId="41" fillId="13" borderId="253" applyNumberFormat="0" applyAlignment="0" applyProtection="0"/>
    <xf numFmtId="0" fontId="41" fillId="13" borderId="253" applyNumberFormat="0" applyAlignment="0" applyProtection="0"/>
    <xf numFmtId="0" fontId="65" fillId="0" borderId="251">
      <alignment horizontal="left" vertical="center"/>
    </xf>
    <xf numFmtId="0" fontId="4" fillId="9" borderId="254" applyNumberFormat="0" applyFont="0" applyAlignment="0" applyProtection="0"/>
    <xf numFmtId="0" fontId="100" fillId="0" borderId="257" applyNumberFormat="0" applyFill="0" applyAlignment="0" applyProtection="0"/>
    <xf numFmtId="0" fontId="65" fillId="0" borderId="251">
      <alignment horizontal="left" vertical="center"/>
    </xf>
    <xf numFmtId="0" fontId="106" fillId="31" borderId="258" applyNumberFormat="0" applyAlignment="0" applyProtection="0"/>
    <xf numFmtId="0" fontId="107" fillId="31" borderId="253" applyNumberFormat="0" applyAlignment="0" applyProtection="0"/>
    <xf numFmtId="0" fontId="76" fillId="7" borderId="253" applyNumberFormat="0" applyAlignment="0" applyProtection="0"/>
    <xf numFmtId="0" fontId="4" fillId="9" borderId="254" applyNumberFormat="0" applyFont="0" applyAlignment="0" applyProtection="0"/>
    <xf numFmtId="0" fontId="89" fillId="13" borderId="255" applyNumberFormat="0" applyAlignment="0" applyProtection="0"/>
    <xf numFmtId="0" fontId="92" fillId="0" borderId="256"/>
    <xf numFmtId="0" fontId="100" fillId="0" borderId="257" applyNumberFormat="0" applyFill="0" applyAlignment="0" applyProtection="0"/>
    <xf numFmtId="0" fontId="106" fillId="31" borderId="258" applyNumberFormat="0" applyAlignment="0" applyProtection="0"/>
    <xf numFmtId="0" fontId="107" fillId="31" borderId="253" applyNumberFormat="0" applyAlignment="0" applyProtection="0"/>
    <xf numFmtId="0" fontId="112" fillId="14" borderId="253" applyNumberFormat="0" applyAlignment="0" applyProtection="0"/>
    <xf numFmtId="0" fontId="101" fillId="0" borderId="259" applyNumberFormat="0" applyFill="0" applyAlignment="0" applyProtection="0"/>
    <xf numFmtId="0" fontId="56" fillId="9" borderId="254" applyNumberFormat="0" applyFont="0" applyAlignment="0" applyProtection="0"/>
    <xf numFmtId="0" fontId="89" fillId="13" borderId="255" applyNumberFormat="0" applyAlignment="0" applyProtection="0"/>
    <xf numFmtId="0" fontId="101" fillId="0" borderId="259" applyNumberFormat="0" applyFill="0" applyAlignment="0" applyProtection="0"/>
    <xf numFmtId="0" fontId="92" fillId="0" borderId="256"/>
    <xf numFmtId="0" fontId="56" fillId="9" borderId="254" applyNumberFormat="0" applyFont="0" applyAlignment="0" applyProtection="0"/>
    <xf numFmtId="0" fontId="112" fillId="14" borderId="253" applyNumberFormat="0" applyAlignment="0" applyProtection="0"/>
    <xf numFmtId="0" fontId="90" fillId="13" borderId="264" applyNumberFormat="0" applyAlignment="0" applyProtection="0"/>
    <xf numFmtId="0" fontId="76" fillId="7" borderId="262" applyNumberFormat="0" applyAlignment="0" applyProtection="0"/>
    <xf numFmtId="0" fontId="41" fillId="13" borderId="262" applyNumberFormat="0" applyAlignment="0" applyProtection="0"/>
    <xf numFmtId="0" fontId="41" fillId="13" borderId="262" applyNumberFormat="0" applyAlignment="0" applyProtection="0"/>
    <xf numFmtId="0" fontId="4" fillId="9" borderId="263" applyNumberFormat="0" applyFont="0" applyAlignment="0" applyProtection="0"/>
    <xf numFmtId="0" fontId="100" fillId="0" borderId="265" applyNumberFormat="0" applyFill="0" applyAlignment="0" applyProtection="0"/>
    <xf numFmtId="0" fontId="106" fillId="31" borderId="266" applyNumberFormat="0" applyAlignment="0" applyProtection="0"/>
    <xf numFmtId="0" fontId="107" fillId="31" borderId="262" applyNumberFormat="0" applyAlignment="0" applyProtection="0"/>
    <xf numFmtId="0" fontId="76" fillId="7" borderId="262" applyNumberFormat="0" applyAlignment="0" applyProtection="0"/>
    <xf numFmtId="0" fontId="4" fillId="9" borderId="263" applyNumberFormat="0" applyFont="0" applyAlignment="0" applyProtection="0"/>
    <xf numFmtId="0" fontId="89" fillId="13" borderId="264" applyNumberFormat="0" applyAlignment="0" applyProtection="0"/>
    <xf numFmtId="0" fontId="100" fillId="0" borderId="265" applyNumberFormat="0" applyFill="0" applyAlignment="0" applyProtection="0"/>
    <xf numFmtId="0" fontId="106" fillId="31" borderId="266" applyNumberFormat="0" applyAlignment="0" applyProtection="0"/>
    <xf numFmtId="0" fontId="107" fillId="31" borderId="262" applyNumberFormat="0" applyAlignment="0" applyProtection="0"/>
    <xf numFmtId="0" fontId="112" fillId="14" borderId="262" applyNumberFormat="0" applyAlignment="0" applyProtection="0"/>
    <xf numFmtId="0" fontId="101" fillId="0" borderId="267" applyNumberFormat="0" applyFill="0" applyAlignment="0" applyProtection="0"/>
    <xf numFmtId="0" fontId="56" fillId="9" borderId="263" applyNumberFormat="0" applyFont="0" applyAlignment="0" applyProtection="0"/>
    <xf numFmtId="0" fontId="89" fillId="13" borderId="264" applyNumberFormat="0" applyAlignment="0" applyProtection="0"/>
    <xf numFmtId="0" fontId="101" fillId="0" borderId="267" applyNumberFormat="0" applyFill="0" applyAlignment="0" applyProtection="0"/>
    <xf numFmtId="0" fontId="56" fillId="9" borderId="263" applyNumberFormat="0" applyFont="0" applyAlignment="0" applyProtection="0"/>
    <xf numFmtId="0" fontId="112" fillId="14" borderId="262" applyNumberFormat="0" applyAlignment="0" applyProtection="0"/>
    <xf numFmtId="0" fontId="76" fillId="7" borderId="262" applyNumberFormat="0" applyAlignment="0" applyProtection="0"/>
    <xf numFmtId="0" fontId="41" fillId="13" borderId="262" applyNumberFormat="0" applyAlignment="0" applyProtection="0"/>
    <xf numFmtId="0" fontId="41" fillId="13" borderId="262" applyNumberFormat="0" applyAlignment="0" applyProtection="0"/>
    <xf numFmtId="0" fontId="4" fillId="9" borderId="263" applyNumberFormat="0" applyFont="0" applyAlignment="0" applyProtection="0"/>
    <xf numFmtId="0" fontId="100" fillId="0" borderId="265" applyNumberFormat="0" applyFill="0" applyAlignment="0" applyProtection="0"/>
    <xf numFmtId="0" fontId="106" fillId="31" borderId="266" applyNumberFormat="0" applyAlignment="0" applyProtection="0"/>
    <xf numFmtId="0" fontId="107" fillId="31" borderId="262" applyNumberFormat="0" applyAlignment="0" applyProtection="0"/>
    <xf numFmtId="0" fontId="76" fillId="7" borderId="262" applyNumberFormat="0" applyAlignment="0" applyProtection="0"/>
    <xf numFmtId="0" fontId="4" fillId="9" borderId="263" applyNumberFormat="0" applyFont="0" applyAlignment="0" applyProtection="0"/>
    <xf numFmtId="0" fontId="89" fillId="13" borderId="264" applyNumberFormat="0" applyAlignment="0" applyProtection="0"/>
    <xf numFmtId="0" fontId="100" fillId="0" borderId="265" applyNumberFormat="0" applyFill="0" applyAlignment="0" applyProtection="0"/>
    <xf numFmtId="0" fontId="106" fillId="31" borderId="266" applyNumberFormat="0" applyAlignment="0" applyProtection="0"/>
    <xf numFmtId="0" fontId="107" fillId="31" borderId="262" applyNumberFormat="0" applyAlignment="0" applyProtection="0"/>
    <xf numFmtId="0" fontId="112" fillId="14" borderId="262" applyNumberFormat="0" applyAlignment="0" applyProtection="0"/>
    <xf numFmtId="0" fontId="101" fillId="0" borderId="267" applyNumberFormat="0" applyFill="0" applyAlignment="0" applyProtection="0"/>
    <xf numFmtId="0" fontId="56" fillId="9" borderId="263" applyNumberFormat="0" applyFont="0" applyAlignment="0" applyProtection="0"/>
    <xf numFmtId="0" fontId="89" fillId="13" borderId="264" applyNumberFormat="0" applyAlignment="0" applyProtection="0"/>
    <xf numFmtId="0" fontId="101" fillId="0" borderId="267" applyNumberFormat="0" applyFill="0" applyAlignment="0" applyProtection="0"/>
    <xf numFmtId="0" fontId="56" fillId="9" borderId="263" applyNumberFormat="0" applyFont="0" applyAlignment="0" applyProtection="0"/>
    <xf numFmtId="0" fontId="112" fillId="14" borderId="262" applyNumberFormat="0" applyAlignment="0" applyProtection="0"/>
    <xf numFmtId="0" fontId="100" fillId="0" borderId="275" applyNumberFormat="0" applyFill="0" applyAlignment="0" applyProtection="0"/>
    <xf numFmtId="0" fontId="65" fillId="0" borderId="269">
      <alignment horizontal="left" vertical="center"/>
    </xf>
    <xf numFmtId="0" fontId="106" fillId="31" borderId="276" applyNumberFormat="0" applyAlignment="0" applyProtection="0"/>
    <xf numFmtId="0" fontId="107" fillId="31" borderId="271" applyNumberFormat="0" applyAlignment="0" applyProtection="0"/>
    <xf numFmtId="0" fontId="76" fillId="7" borderId="271" applyNumberFormat="0" applyAlignment="0" applyProtection="0"/>
    <xf numFmtId="0" fontId="4" fillId="9" borderId="272" applyNumberFormat="0" applyFont="0" applyAlignment="0" applyProtection="0"/>
    <xf numFmtId="0" fontId="89" fillId="13" borderId="273" applyNumberFormat="0" applyAlignment="0" applyProtection="0"/>
    <xf numFmtId="0" fontId="92" fillId="0" borderId="274"/>
    <xf numFmtId="0" fontId="100" fillId="0" borderId="275" applyNumberFormat="0" applyFill="0" applyAlignment="0" applyProtection="0"/>
    <xf numFmtId="0" fontId="106" fillId="31" borderId="276" applyNumberFormat="0" applyAlignment="0" applyProtection="0"/>
    <xf numFmtId="0" fontId="107" fillId="31" borderId="271" applyNumberFormat="0" applyAlignment="0" applyProtection="0"/>
    <xf numFmtId="0" fontId="112" fillId="14" borderId="271" applyNumberFormat="0" applyAlignment="0" applyProtection="0"/>
    <xf numFmtId="0" fontId="101" fillId="0" borderId="277" applyNumberFormat="0" applyFill="0" applyAlignment="0" applyProtection="0"/>
    <xf numFmtId="0" fontId="56" fillId="9" borderId="272" applyNumberFormat="0" applyFont="0" applyAlignment="0" applyProtection="0"/>
    <xf numFmtId="0" fontId="89" fillId="13" borderId="273" applyNumberFormat="0" applyAlignment="0" applyProtection="0"/>
    <xf numFmtId="0" fontId="101" fillId="0" borderId="277" applyNumberFormat="0" applyFill="0" applyAlignment="0" applyProtection="0"/>
    <xf numFmtId="0" fontId="92" fillId="0" borderId="274"/>
    <xf numFmtId="0" fontId="56" fillId="9" borderId="272" applyNumberFormat="0" applyFont="0" applyAlignment="0" applyProtection="0"/>
    <xf numFmtId="0" fontId="112" fillId="14" borderId="271" applyNumberFormat="0" applyAlignment="0" applyProtection="0"/>
    <xf numFmtId="0" fontId="101" fillId="0" borderId="295" applyNumberFormat="0" applyFill="0" applyAlignment="0" applyProtection="0"/>
    <xf numFmtId="0" fontId="112" fillId="14" borderId="290" applyNumberFormat="0" applyAlignment="0" applyProtection="0"/>
    <xf numFmtId="0" fontId="106" fillId="31" borderId="294" applyNumberFormat="0" applyAlignment="0" applyProtection="0"/>
    <xf numFmtId="0" fontId="100" fillId="0" borderId="293" applyNumberFormat="0" applyFill="0" applyAlignment="0" applyProtection="0"/>
    <xf numFmtId="0" fontId="97" fillId="53" borderId="288"/>
    <xf numFmtId="0" fontId="4" fillId="9" borderId="291" applyNumberFormat="0" applyFont="0" applyAlignment="0" applyProtection="0"/>
    <xf numFmtId="0" fontId="76" fillId="7" borderId="290" applyNumberFormat="0" applyAlignment="0" applyProtection="0"/>
    <xf numFmtId="10" fontId="63" fillId="27" borderId="288" applyNumberFormat="0" applyBorder="0" applyAlignment="0" applyProtection="0"/>
    <xf numFmtId="0" fontId="54" fillId="0" borderId="288"/>
    <xf numFmtId="0" fontId="41" fillId="13" borderId="290" applyNumberFormat="0" applyAlignment="0" applyProtection="0"/>
    <xf numFmtId="5" fontId="40" fillId="0" borderId="270" applyAlignment="0" applyProtection="0"/>
    <xf numFmtId="0" fontId="4" fillId="9" borderId="291" applyNumberFormat="0" applyFont="0" applyAlignment="0" applyProtection="0"/>
    <xf numFmtId="0" fontId="106" fillId="31" borderId="294" applyNumberFormat="0" applyAlignment="0" applyProtection="0"/>
    <xf numFmtId="0" fontId="101" fillId="0" borderId="295" applyNumberFormat="0" applyFill="0" applyAlignment="0" applyProtection="0"/>
    <xf numFmtId="0" fontId="42" fillId="13" borderId="271" applyNumberFormat="0" applyAlignment="0" applyProtection="0"/>
    <xf numFmtId="0" fontId="112" fillId="14" borderId="290" applyNumberFormat="0" applyAlignment="0" applyProtection="0"/>
    <xf numFmtId="10" fontId="63" fillId="27" borderId="296" applyNumberFormat="0" applyBorder="0" applyAlignment="0" applyProtection="0"/>
    <xf numFmtId="0" fontId="75" fillId="7" borderId="290" applyNumberFormat="0" applyAlignment="0" applyProtection="0"/>
    <xf numFmtId="0" fontId="4" fillId="9" borderId="282" applyNumberFormat="0" applyFont="0" applyAlignment="0" applyProtection="0"/>
    <xf numFmtId="0" fontId="101" fillId="0" borderId="285" applyNumberFormat="0" applyFill="0" applyAlignment="0" applyProtection="0"/>
    <xf numFmtId="0" fontId="75" fillId="7" borderId="281" applyNumberFormat="0" applyAlignment="0" applyProtection="0"/>
    <xf numFmtId="0" fontId="42" fillId="13" borderId="281" applyNumberFormat="0" applyAlignment="0" applyProtection="0"/>
    <xf numFmtId="0" fontId="101" fillId="0" borderId="285" applyNumberFormat="0" applyFill="0" applyAlignment="0" applyProtection="0"/>
    <xf numFmtId="5" fontId="40" fillId="0" borderId="289" applyAlignment="0" applyProtection="0"/>
    <xf numFmtId="0" fontId="42" fillId="13" borderId="290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6" fillId="7" borderId="271" applyNumberFormat="0" applyAlignment="0" applyProtection="0"/>
    <xf numFmtId="0" fontId="76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90" fillId="13" borderId="283" applyNumberFormat="0" applyAlignment="0" applyProtection="0"/>
    <xf numFmtId="0" fontId="4" fillId="9" borderId="282" applyNumberFormat="0" applyFon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6" fillId="7" borderId="290" applyNumberFormat="0" applyAlignment="0" applyProtection="0"/>
    <xf numFmtId="0" fontId="76" fillId="7" borderId="290" applyNumberFormat="0" applyAlignment="0" applyProtection="0"/>
    <xf numFmtId="0" fontId="76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4" fillId="9" borderId="291" applyNumberFormat="0" applyFon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6" fillId="7" borderId="281" applyNumberFormat="0" applyAlignment="0" applyProtection="0"/>
    <xf numFmtId="0" fontId="76" fillId="7" borderId="281" applyNumberFormat="0" applyAlignment="0" applyProtection="0"/>
    <xf numFmtId="0" fontId="76" fillId="7" borderId="281" applyNumberFormat="0" applyAlignment="0" applyProtection="0"/>
    <xf numFmtId="0" fontId="76" fillId="7" borderId="281" applyNumberFormat="0" applyAlignment="0" applyProtection="0"/>
    <xf numFmtId="0" fontId="76" fillId="7" borderId="281" applyNumberFormat="0" applyAlignment="0" applyProtection="0"/>
    <xf numFmtId="0" fontId="76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34" fillId="9" borderId="272" applyNumberFormat="0" applyFont="0" applyAlignment="0" applyProtection="0"/>
    <xf numFmtId="0" fontId="4" fillId="9" borderId="272" applyNumberFormat="0" applyFont="0" applyAlignment="0" applyProtection="0"/>
    <xf numFmtId="0" fontId="90" fillId="13" borderId="273" applyNumberFormat="0" applyAlignment="0" applyProtection="0"/>
    <xf numFmtId="0" fontId="101" fillId="0" borderId="293" applyNumberFormat="0" applyFill="0" applyAlignment="0" applyProtection="0"/>
    <xf numFmtId="0" fontId="42" fillId="13" borderId="290" applyNumberFormat="0" applyAlignment="0" applyProtection="0"/>
    <xf numFmtId="0" fontId="4" fillId="9" borderId="291" applyNumberFormat="0" applyFont="0" applyAlignment="0" applyProtection="0"/>
    <xf numFmtId="0" fontId="42" fillId="13" borderId="281" applyNumberFormat="0" applyAlignment="0" applyProtection="0"/>
    <xf numFmtId="5" fontId="40" fillId="0" borderId="280" applyAlignment="0" applyProtection="0"/>
    <xf numFmtId="3" fontId="44" fillId="0" borderId="296"/>
    <xf numFmtId="0" fontId="89" fillId="13" borderId="292" applyNumberFormat="0" applyAlignment="0" applyProtection="0"/>
    <xf numFmtId="0" fontId="101" fillId="0" borderId="275" applyNumberFormat="0" applyFill="0" applyAlignment="0" applyProtection="0"/>
    <xf numFmtId="0" fontId="56" fillId="9" borderId="291" applyNumberFormat="0" applyFont="0" applyAlignment="0" applyProtection="0"/>
    <xf numFmtId="0" fontId="90" fillId="13" borderId="273" applyNumberFormat="0" applyAlignment="0" applyProtection="0"/>
    <xf numFmtId="0" fontId="42" fillId="13" borderId="271" applyNumberFormat="0" applyAlignment="0" applyProtection="0"/>
    <xf numFmtId="0" fontId="75" fillId="7" borderId="271" applyNumberFormat="0" applyAlignment="0" applyProtection="0"/>
    <xf numFmtId="0" fontId="101" fillId="0" borderId="275" applyNumberFormat="0" applyFill="0" applyAlignment="0" applyProtection="0"/>
    <xf numFmtId="0" fontId="76" fillId="7" borderId="290" applyNumberFormat="0" applyAlignment="0" applyProtection="0"/>
    <xf numFmtId="0" fontId="75" fillId="7" borderId="290" applyNumberFormat="0" applyAlignment="0" applyProtection="0"/>
    <xf numFmtId="0" fontId="4" fillId="9" borderId="272" applyNumberFormat="0" applyFont="0" applyAlignment="0" applyProtection="0"/>
    <xf numFmtId="0" fontId="101" fillId="0" borderId="293" applyNumberFormat="0" applyFill="0" applyAlignment="0" applyProtection="0"/>
    <xf numFmtId="0" fontId="107" fillId="31" borderId="290" applyNumberFormat="0" applyAlignment="0" applyProtection="0"/>
    <xf numFmtId="0" fontId="76" fillId="7" borderId="281" applyNumberFormat="0" applyAlignment="0" applyProtection="0"/>
    <xf numFmtId="0" fontId="97" fillId="53" borderId="296"/>
    <xf numFmtId="0" fontId="75" fillId="7" borderId="290" applyNumberFormat="0" applyAlignment="0" applyProtection="0"/>
    <xf numFmtId="3" fontId="44" fillId="0" borderId="288"/>
    <xf numFmtId="0" fontId="34" fillId="9" borderId="291" applyNumberFormat="0" applyFont="0" applyAlignment="0" applyProtection="0"/>
    <xf numFmtId="0" fontId="56" fillId="9" borderId="291" applyNumberFormat="0" applyFont="0" applyAlignment="0" applyProtection="0"/>
    <xf numFmtId="0" fontId="107" fillId="31" borderId="290" applyNumberFormat="0" applyAlignment="0" applyProtection="0"/>
    <xf numFmtId="0" fontId="75" fillId="7" borderId="290" applyNumberFormat="0" applyAlignment="0" applyProtection="0"/>
    <xf numFmtId="0" fontId="90" fillId="13" borderId="283" applyNumberFormat="0" applyAlignment="0" applyProtection="0"/>
    <xf numFmtId="0" fontId="76" fillId="7" borderId="281" applyNumberFormat="0" applyAlignment="0" applyProtection="0"/>
    <xf numFmtId="0" fontId="89" fillId="13" borderId="292" applyNumberFormat="0" applyAlignment="0" applyProtection="0"/>
    <xf numFmtId="0" fontId="75" fillId="7" borderId="290" applyNumberFormat="0" applyAlignment="0" applyProtection="0"/>
    <xf numFmtId="0" fontId="54" fillId="0" borderId="296"/>
    <xf numFmtId="0" fontId="76" fillId="7" borderId="290" applyNumberFormat="0" applyAlignment="0" applyProtection="0"/>
    <xf numFmtId="0" fontId="100" fillId="0" borderId="293" applyNumberFormat="0" applyFill="0" applyAlignment="0" applyProtection="0"/>
    <xf numFmtId="0" fontId="75" fillId="7" borderId="290" applyNumberFormat="0" applyAlignment="0" applyProtection="0"/>
    <xf numFmtId="0" fontId="41" fillId="13" borderId="281" applyNumberFormat="0" applyAlignment="0" applyProtection="0"/>
    <xf numFmtId="3" fontId="44" fillId="0" borderId="278"/>
    <xf numFmtId="0" fontId="54" fillId="0" borderId="278"/>
    <xf numFmtId="0" fontId="65" fillId="0" borderId="279">
      <alignment horizontal="left" vertical="center"/>
    </xf>
    <xf numFmtId="10" fontId="63" fillId="27" borderId="278" applyNumberFormat="0" applyBorder="0" applyAlignment="0" applyProtection="0"/>
    <xf numFmtId="0" fontId="76" fillId="7" borderId="281" applyNumberFormat="0" applyAlignment="0" applyProtection="0"/>
    <xf numFmtId="0" fontId="34" fillId="9" borderId="282" applyNumberFormat="0" applyFont="0" applyAlignment="0" applyProtection="0"/>
    <xf numFmtId="0" fontId="75" fillId="7" borderId="290" applyNumberFormat="0" applyAlignment="0" applyProtection="0"/>
    <xf numFmtId="0" fontId="76" fillId="7" borderId="290" applyNumberFormat="0" applyAlignment="0" applyProtection="0"/>
    <xf numFmtId="0" fontId="76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4" fillId="9" borderId="282" applyNumberFormat="0" applyFont="0" applyAlignment="0" applyProtection="0"/>
    <xf numFmtId="0" fontId="89" fillId="13" borderId="283" applyNumberFormat="0" applyAlignment="0" applyProtection="0"/>
    <xf numFmtId="0" fontId="92" fillId="0" borderId="284"/>
    <xf numFmtId="0" fontId="97" fillId="53" borderId="278"/>
    <xf numFmtId="0" fontId="100" fillId="0" borderId="285" applyNumberFormat="0" applyFill="0" applyAlignment="0" applyProtection="0"/>
    <xf numFmtId="0" fontId="106" fillId="31" borderId="286" applyNumberFormat="0" applyAlignment="0" applyProtection="0"/>
    <xf numFmtId="0" fontId="107" fillId="31" borderId="281" applyNumberFormat="0" applyAlignment="0" applyProtection="0"/>
    <xf numFmtId="0" fontId="112" fillId="14" borderId="281" applyNumberFormat="0" applyAlignment="0" applyProtection="0"/>
    <xf numFmtId="0" fontId="101" fillId="0" borderId="287" applyNumberFormat="0" applyFill="0" applyAlignment="0" applyProtection="0"/>
    <xf numFmtId="0" fontId="56" fillId="9" borderId="282" applyNumberFormat="0" applyFont="0" applyAlignment="0" applyProtection="0"/>
    <xf numFmtId="0" fontId="76" fillId="7" borderId="281" applyNumberFormat="0" applyAlignment="0" applyProtection="0"/>
    <xf numFmtId="0" fontId="41" fillId="13" borderId="281" applyNumberFormat="0" applyAlignment="0" applyProtection="0"/>
    <xf numFmtId="0" fontId="41" fillId="13" borderId="281" applyNumberFormat="0" applyAlignment="0" applyProtection="0"/>
    <xf numFmtId="0" fontId="65" fillId="0" borderId="279">
      <alignment horizontal="left" vertical="center"/>
    </xf>
    <xf numFmtId="0" fontId="4" fillId="9" borderId="282" applyNumberFormat="0" applyFont="0" applyAlignment="0" applyProtection="0"/>
    <xf numFmtId="0" fontId="100" fillId="0" borderId="285" applyNumberFormat="0" applyFill="0" applyAlignment="0" applyProtection="0"/>
    <xf numFmtId="0" fontId="65" fillId="0" borderId="279">
      <alignment horizontal="left" vertical="center"/>
    </xf>
    <xf numFmtId="0" fontId="106" fillId="31" borderId="286" applyNumberFormat="0" applyAlignment="0" applyProtection="0"/>
    <xf numFmtId="0" fontId="107" fillId="31" borderId="281" applyNumberFormat="0" applyAlignment="0" applyProtection="0"/>
    <xf numFmtId="0" fontId="76" fillId="7" borderId="281" applyNumberFormat="0" applyAlignment="0" applyProtection="0"/>
    <xf numFmtId="0" fontId="4" fillId="9" borderId="282" applyNumberFormat="0" applyFont="0" applyAlignment="0" applyProtection="0"/>
    <xf numFmtId="0" fontId="89" fillId="13" borderId="283" applyNumberFormat="0" applyAlignment="0" applyProtection="0"/>
    <xf numFmtId="0" fontId="92" fillId="0" borderId="284"/>
    <xf numFmtId="0" fontId="100" fillId="0" borderId="285" applyNumberFormat="0" applyFill="0" applyAlignment="0" applyProtection="0"/>
    <xf numFmtId="0" fontId="106" fillId="31" borderId="286" applyNumberFormat="0" applyAlignment="0" applyProtection="0"/>
    <xf numFmtId="0" fontId="107" fillId="31" borderId="281" applyNumberFormat="0" applyAlignment="0" applyProtection="0"/>
    <xf numFmtId="0" fontId="112" fillId="14" borderId="281" applyNumberFormat="0" applyAlignment="0" applyProtection="0"/>
    <xf numFmtId="0" fontId="101" fillId="0" borderId="287" applyNumberFormat="0" applyFill="0" applyAlignment="0" applyProtection="0"/>
    <xf numFmtId="0" fontId="56" fillId="9" borderId="282" applyNumberFormat="0" applyFont="0" applyAlignment="0" applyProtection="0"/>
    <xf numFmtId="0" fontId="89" fillId="13" borderId="283" applyNumberFormat="0" applyAlignment="0" applyProtection="0"/>
    <xf numFmtId="0" fontId="101" fillId="0" borderId="287" applyNumberFormat="0" applyFill="0" applyAlignment="0" applyProtection="0"/>
    <xf numFmtId="0" fontId="92" fillId="0" borderId="284"/>
    <xf numFmtId="0" fontId="56" fillId="9" borderId="282" applyNumberFormat="0" applyFont="0" applyAlignment="0" applyProtection="0"/>
    <xf numFmtId="0" fontId="112" fillId="14" borderId="281" applyNumberFormat="0" applyAlignment="0" applyProtection="0"/>
    <xf numFmtId="0" fontId="90" fillId="13" borderId="292" applyNumberFormat="0" applyAlignment="0" applyProtection="0"/>
    <xf numFmtId="0" fontId="76" fillId="7" borderId="290" applyNumberFormat="0" applyAlignment="0" applyProtection="0"/>
    <xf numFmtId="0" fontId="41" fillId="13" borderId="290" applyNumberFormat="0" applyAlignment="0" applyProtection="0"/>
    <xf numFmtId="0" fontId="41" fillId="13" borderId="290" applyNumberFormat="0" applyAlignment="0" applyProtection="0"/>
    <xf numFmtId="0" fontId="4" fillId="9" borderId="291" applyNumberFormat="0" applyFont="0" applyAlignment="0" applyProtection="0"/>
    <xf numFmtId="0" fontId="100" fillId="0" borderId="293" applyNumberFormat="0" applyFill="0" applyAlignment="0" applyProtection="0"/>
    <xf numFmtId="0" fontId="106" fillId="31" borderId="294" applyNumberFormat="0" applyAlignment="0" applyProtection="0"/>
    <xf numFmtId="0" fontId="107" fillId="31" borderId="290" applyNumberFormat="0" applyAlignment="0" applyProtection="0"/>
    <xf numFmtId="0" fontId="76" fillId="7" borderId="290" applyNumberFormat="0" applyAlignment="0" applyProtection="0"/>
    <xf numFmtId="0" fontId="4" fillId="9" borderId="291" applyNumberFormat="0" applyFont="0" applyAlignment="0" applyProtection="0"/>
    <xf numFmtId="0" fontId="89" fillId="13" borderId="292" applyNumberFormat="0" applyAlignment="0" applyProtection="0"/>
    <xf numFmtId="0" fontId="100" fillId="0" borderId="293" applyNumberFormat="0" applyFill="0" applyAlignment="0" applyProtection="0"/>
    <xf numFmtId="0" fontId="106" fillId="31" borderId="294" applyNumberFormat="0" applyAlignment="0" applyProtection="0"/>
    <xf numFmtId="0" fontId="107" fillId="31" borderId="290" applyNumberFormat="0" applyAlignment="0" applyProtection="0"/>
    <xf numFmtId="0" fontId="112" fillId="14" borderId="290" applyNumberFormat="0" applyAlignment="0" applyProtection="0"/>
    <xf numFmtId="0" fontId="101" fillId="0" borderId="295" applyNumberFormat="0" applyFill="0" applyAlignment="0" applyProtection="0"/>
    <xf numFmtId="0" fontId="56" fillId="9" borderId="291" applyNumberFormat="0" applyFont="0" applyAlignment="0" applyProtection="0"/>
    <xf numFmtId="0" fontId="89" fillId="13" borderId="292" applyNumberFormat="0" applyAlignment="0" applyProtection="0"/>
    <xf numFmtId="0" fontId="101" fillId="0" borderId="295" applyNumberFormat="0" applyFill="0" applyAlignment="0" applyProtection="0"/>
    <xf numFmtId="0" fontId="56" fillId="9" borderId="291" applyNumberFormat="0" applyFont="0" applyAlignment="0" applyProtection="0"/>
    <xf numFmtId="0" fontId="112" fillId="14" borderId="290" applyNumberFormat="0" applyAlignment="0" applyProtection="0"/>
    <xf numFmtId="0" fontId="76" fillId="7" borderId="290" applyNumberFormat="0" applyAlignment="0" applyProtection="0"/>
    <xf numFmtId="0" fontId="41" fillId="13" borderId="290" applyNumberFormat="0" applyAlignment="0" applyProtection="0"/>
    <xf numFmtId="0" fontId="41" fillId="13" borderId="290" applyNumberFormat="0" applyAlignment="0" applyProtection="0"/>
    <xf numFmtId="0" fontId="4" fillId="9" borderId="291" applyNumberFormat="0" applyFont="0" applyAlignment="0" applyProtection="0"/>
    <xf numFmtId="0" fontId="100" fillId="0" borderId="293" applyNumberFormat="0" applyFill="0" applyAlignment="0" applyProtection="0"/>
    <xf numFmtId="0" fontId="106" fillId="31" borderId="294" applyNumberFormat="0" applyAlignment="0" applyProtection="0"/>
    <xf numFmtId="0" fontId="107" fillId="31" borderId="290" applyNumberFormat="0" applyAlignment="0" applyProtection="0"/>
    <xf numFmtId="0" fontId="76" fillId="7" borderId="290" applyNumberFormat="0" applyAlignment="0" applyProtection="0"/>
    <xf numFmtId="0" fontId="4" fillId="9" borderId="291" applyNumberFormat="0" applyFont="0" applyAlignment="0" applyProtection="0"/>
    <xf numFmtId="0" fontId="89" fillId="13" borderId="292" applyNumberFormat="0" applyAlignment="0" applyProtection="0"/>
    <xf numFmtId="0" fontId="100" fillId="0" borderId="293" applyNumberFormat="0" applyFill="0" applyAlignment="0" applyProtection="0"/>
    <xf numFmtId="0" fontId="106" fillId="31" borderId="294" applyNumberFormat="0" applyAlignment="0" applyProtection="0"/>
    <xf numFmtId="0" fontId="107" fillId="31" borderId="290" applyNumberFormat="0" applyAlignment="0" applyProtection="0"/>
    <xf numFmtId="0" fontId="112" fillId="14" borderId="290" applyNumberFormat="0" applyAlignment="0" applyProtection="0"/>
    <xf numFmtId="0" fontId="101" fillId="0" borderId="295" applyNumberFormat="0" applyFill="0" applyAlignment="0" applyProtection="0"/>
    <xf numFmtId="0" fontId="56" fillId="9" borderId="291" applyNumberFormat="0" applyFont="0" applyAlignment="0" applyProtection="0"/>
    <xf numFmtId="0" fontId="89" fillId="13" borderId="292" applyNumberFormat="0" applyAlignment="0" applyProtection="0"/>
    <xf numFmtId="0" fontId="101" fillId="0" borderId="295" applyNumberFormat="0" applyFill="0" applyAlignment="0" applyProtection="0"/>
    <xf numFmtId="0" fontId="56" fillId="9" borderId="291" applyNumberFormat="0" applyFont="0" applyAlignment="0" applyProtection="0"/>
    <xf numFmtId="0" fontId="112" fillId="14" borderId="290" applyNumberFormat="0" applyAlignment="0" applyProtection="0"/>
    <xf numFmtId="0" fontId="101" fillId="0" borderId="399" applyNumberFormat="0" applyFill="0" applyAlignment="0" applyProtection="0"/>
    <xf numFmtId="0" fontId="106" fillId="31" borderId="398" applyNumberFormat="0" applyAlignment="0" applyProtection="0"/>
    <xf numFmtId="0" fontId="100" fillId="0" borderId="397" applyNumberFormat="0" applyFill="0" applyAlignment="0" applyProtection="0"/>
    <xf numFmtId="0" fontId="42" fillId="13" borderId="467" applyNumberFormat="0" applyAlignment="0" applyProtection="0"/>
    <xf numFmtId="0" fontId="54" fillId="0" borderId="390"/>
    <xf numFmtId="0" fontId="41" fillId="13" borderId="309" applyNumberFormat="0" applyAlignment="0" applyProtection="0"/>
    <xf numFmtId="0" fontId="100" fillId="0" borderId="471" applyNumberFormat="0" applyFill="0" applyAlignment="0" applyProtection="0"/>
    <xf numFmtId="3" fontId="44" fillId="0" borderId="306"/>
    <xf numFmtId="0" fontId="4" fillId="9" borderId="384" applyNumberFormat="0" applyFont="0" applyAlignment="0" applyProtection="0"/>
    <xf numFmtId="0" fontId="54" fillId="0" borderId="306"/>
    <xf numFmtId="0" fontId="65" fillId="0" borderId="307">
      <alignment horizontal="left" vertical="center"/>
    </xf>
    <xf numFmtId="10" fontId="63" fillId="27" borderId="306" applyNumberFormat="0" applyBorder="0" applyAlignment="0" applyProtection="0"/>
    <xf numFmtId="0" fontId="76" fillId="7" borderId="309" applyNumberFormat="0" applyAlignment="0" applyProtection="0"/>
    <xf numFmtId="181" fontId="54" fillId="0" borderId="456"/>
    <xf numFmtId="0" fontId="75" fillId="7" borderId="467" applyNumberFormat="0" applyAlignment="0" applyProtection="0"/>
    <xf numFmtId="0" fontId="76" fillId="7" borderId="467" applyNumberFormat="0" applyAlignment="0" applyProtection="0"/>
    <xf numFmtId="0" fontId="76" fillId="7" borderId="467" applyNumberFormat="0" applyAlignment="0" applyProtection="0"/>
    <xf numFmtId="0" fontId="76" fillId="7" borderId="467" applyNumberFormat="0" applyAlignment="0" applyProtection="0"/>
    <xf numFmtId="0" fontId="76" fillId="7" borderId="467" applyNumberFormat="0" applyAlignment="0" applyProtection="0"/>
    <xf numFmtId="0" fontId="75" fillId="7" borderId="467" applyNumberFormat="0" applyAlignment="0" applyProtection="0"/>
    <xf numFmtId="0" fontId="76" fillId="7" borderId="383" applyNumberFormat="0" applyAlignment="0" applyProtection="0"/>
    <xf numFmtId="0" fontId="4" fillId="9" borderId="468" applyNumberFormat="0" applyFont="0" applyAlignment="0" applyProtection="0"/>
    <xf numFmtId="0" fontId="4" fillId="9" borderId="310" applyNumberFormat="0" applyFont="0" applyAlignment="0" applyProtection="0"/>
    <xf numFmtId="0" fontId="89" fillId="13" borderId="311" applyNumberFormat="0" applyAlignment="0" applyProtection="0"/>
    <xf numFmtId="0" fontId="42" fillId="13" borderId="383" applyNumberFormat="0" applyAlignment="0" applyProtection="0"/>
    <xf numFmtId="0" fontId="92" fillId="0" borderId="480"/>
    <xf numFmtId="0" fontId="92" fillId="0" borderId="312"/>
    <xf numFmtId="0" fontId="97" fillId="53" borderId="306"/>
    <xf numFmtId="0" fontId="100" fillId="0" borderId="313" applyNumberFormat="0" applyFill="0" applyAlignment="0" applyProtection="0"/>
    <xf numFmtId="0" fontId="106" fillId="31" borderId="314" applyNumberFormat="0" applyAlignment="0" applyProtection="0"/>
    <xf numFmtId="0" fontId="107" fillId="31" borderId="309" applyNumberFormat="0" applyAlignment="0" applyProtection="0"/>
    <xf numFmtId="0" fontId="54" fillId="0" borderId="474"/>
    <xf numFmtId="0" fontId="112" fillId="14" borderId="309" applyNumberFormat="0" applyAlignment="0" applyProtection="0"/>
    <xf numFmtId="0" fontId="101" fillId="0" borderId="315" applyNumberFormat="0" applyFill="0" applyAlignment="0" applyProtection="0"/>
    <xf numFmtId="0" fontId="56" fillId="9" borderId="310" applyNumberFormat="0" applyFon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42" fillId="13" borderId="383" applyNumberFormat="0" applyAlignment="0" applyProtection="0"/>
    <xf numFmtId="0" fontId="1" fillId="0" borderId="0"/>
    <xf numFmtId="0" fontId="76" fillId="7" borderId="383" applyNumberFormat="0" applyAlignment="0" applyProtection="0"/>
    <xf numFmtId="0" fontId="112" fillId="14" borderId="383" applyNumberFormat="0" applyAlignment="0" applyProtection="0"/>
    <xf numFmtId="0" fontId="56" fillId="9" borderId="384" applyNumberFormat="0" applyFont="0" applyAlignment="0" applyProtection="0"/>
    <xf numFmtId="0" fontId="100" fillId="0" borderId="387" applyNumberFormat="0" applyFill="0" applyAlignment="0" applyProtection="0"/>
    <xf numFmtId="0" fontId="75" fillId="7" borderId="383" applyNumberFormat="0" applyAlignment="0" applyProtection="0"/>
    <xf numFmtId="0" fontId="76" fillId="7" borderId="309" applyNumberFormat="0" applyAlignment="0" applyProtection="0"/>
    <xf numFmtId="0" fontId="41" fillId="13" borderId="309" applyNumberFormat="0" applyAlignment="0" applyProtection="0"/>
    <xf numFmtId="0" fontId="41" fillId="13" borderId="309" applyNumberFormat="0" applyAlignment="0" applyProtection="0"/>
    <xf numFmtId="3" fontId="44" fillId="0" borderId="288"/>
    <xf numFmtId="0" fontId="65" fillId="0" borderId="307">
      <alignment horizontal="left" vertical="center"/>
    </xf>
    <xf numFmtId="0" fontId="4" fillId="9" borderId="310" applyNumberFormat="0" applyFont="0" applyAlignment="0" applyProtection="0"/>
    <xf numFmtId="0" fontId="54" fillId="0" borderId="288"/>
    <xf numFmtId="0" fontId="100" fillId="0" borderId="313" applyNumberFormat="0" applyFill="0" applyAlignment="0" applyProtection="0"/>
    <xf numFmtId="0" fontId="65" fillId="0" borderId="307">
      <alignment horizontal="left" vertical="center"/>
    </xf>
    <xf numFmtId="0" fontId="106" fillId="31" borderId="314" applyNumberFormat="0" applyAlignment="0" applyProtection="0"/>
    <xf numFmtId="0" fontId="107" fillId="31" borderId="309" applyNumberFormat="0" applyAlignment="0" applyProtection="0"/>
    <xf numFmtId="10" fontId="63" fillId="27" borderId="288" applyNumberFormat="0" applyBorder="0" applyAlignment="0" applyProtection="0"/>
    <xf numFmtId="0" fontId="76" fillId="7" borderId="309" applyNumberFormat="0" applyAlignment="0" applyProtection="0"/>
    <xf numFmtId="0" fontId="4" fillId="9" borderId="310" applyNumberFormat="0" applyFont="0" applyAlignment="0" applyProtection="0"/>
    <xf numFmtId="0" fontId="89" fillId="13" borderId="311" applyNumberFormat="0" applyAlignment="0" applyProtection="0"/>
    <xf numFmtId="0" fontId="92" fillId="0" borderId="312"/>
    <xf numFmtId="0" fontId="97" fillId="53" borderId="288"/>
    <xf numFmtId="0" fontId="100" fillId="0" borderId="313" applyNumberFormat="0" applyFill="0" applyAlignment="0" applyProtection="0"/>
    <xf numFmtId="0" fontId="106" fillId="31" borderId="314" applyNumberFormat="0" applyAlignment="0" applyProtection="0"/>
    <xf numFmtId="0" fontId="107" fillId="31" borderId="309" applyNumberFormat="0" applyAlignment="0" applyProtection="0"/>
    <xf numFmtId="0" fontId="112" fillId="14" borderId="309" applyNumberFormat="0" applyAlignment="0" applyProtection="0"/>
    <xf numFmtId="0" fontId="101" fillId="0" borderId="315" applyNumberFormat="0" applyFill="0" applyAlignment="0" applyProtection="0"/>
    <xf numFmtId="0" fontId="56" fillId="9" borderId="310" applyNumberFormat="0" applyFont="0" applyAlignment="0" applyProtection="0"/>
    <xf numFmtId="0" fontId="75" fillId="7" borderId="383" applyNumberFormat="0" applyAlignment="0" applyProtection="0"/>
    <xf numFmtId="0" fontId="89" fillId="13" borderId="311" applyNumberFormat="0" applyAlignment="0" applyProtection="0"/>
    <xf numFmtId="0" fontId="101" fillId="0" borderId="315" applyNumberFormat="0" applyFill="0" applyAlignment="0" applyProtection="0"/>
    <xf numFmtId="0" fontId="75" fillId="7" borderId="383" applyNumberFormat="0" applyAlignment="0" applyProtection="0"/>
    <xf numFmtId="0" fontId="92" fillId="0" borderId="312"/>
    <xf numFmtId="0" fontId="56" fillId="9" borderId="310" applyNumberFormat="0" applyFont="0" applyAlignment="0" applyProtection="0"/>
    <xf numFmtId="0" fontId="112" fillId="14" borderId="309" applyNumberFormat="0" applyAlignment="0" applyProtection="0"/>
    <xf numFmtId="0" fontId="89" fillId="13" borderId="479" applyNumberFormat="0" applyAlignment="0" applyProtection="0"/>
    <xf numFmtId="0" fontId="101" fillId="0" borderId="333" applyNumberFormat="0" applyFill="0" applyAlignment="0" applyProtection="0"/>
    <xf numFmtId="0" fontId="112" fillId="14" borderId="328" applyNumberFormat="0" applyAlignment="0" applyProtection="0"/>
    <xf numFmtId="0" fontId="106" fillId="31" borderId="332" applyNumberFormat="0" applyAlignment="0" applyProtection="0"/>
    <xf numFmtId="0" fontId="100" fillId="0" borderId="331" applyNumberFormat="0" applyFill="0" applyAlignment="0" applyProtection="0"/>
    <xf numFmtId="0" fontId="97" fillId="53" borderId="326"/>
    <xf numFmtId="0" fontId="4" fillId="9" borderId="329" applyNumberFormat="0" applyFont="0" applyAlignment="0" applyProtection="0"/>
    <xf numFmtId="0" fontId="76" fillId="7" borderId="328" applyNumberFormat="0" applyAlignment="0" applyProtection="0"/>
    <xf numFmtId="10" fontId="63" fillId="27" borderId="326" applyNumberFormat="0" applyBorder="0" applyAlignment="0" applyProtection="0"/>
    <xf numFmtId="0" fontId="54" fillId="0" borderId="326"/>
    <xf numFmtId="0" fontId="41" fillId="13" borderId="328" applyNumberFormat="0" applyAlignment="0" applyProtection="0"/>
    <xf numFmtId="5" fontId="40" fillId="0" borderId="308" applyAlignment="0" applyProtection="0"/>
    <xf numFmtId="0" fontId="4" fillId="9" borderId="329" applyNumberFormat="0" applyFont="0" applyAlignment="0" applyProtection="0"/>
    <xf numFmtId="0" fontId="106" fillId="31" borderId="332" applyNumberFormat="0" applyAlignment="0" applyProtection="0"/>
    <xf numFmtId="0" fontId="101" fillId="0" borderId="333" applyNumberFormat="0" applyFill="0" applyAlignment="0" applyProtection="0"/>
    <xf numFmtId="0" fontId="42" fillId="13" borderId="309" applyNumberFormat="0" applyAlignment="0" applyProtection="0"/>
    <xf numFmtId="0" fontId="112" fillId="14" borderId="328" applyNumberFormat="0" applyAlignment="0" applyProtection="0"/>
    <xf numFmtId="10" fontId="63" fillId="27" borderId="334" applyNumberFormat="0" applyBorder="0" applyAlignment="0" applyProtection="0"/>
    <xf numFmtId="0" fontId="75" fillId="7" borderId="328" applyNumberFormat="0" applyAlignment="0" applyProtection="0"/>
    <xf numFmtId="0" fontId="4" fillId="9" borderId="320" applyNumberFormat="0" applyFont="0" applyAlignment="0" applyProtection="0"/>
    <xf numFmtId="0" fontId="101" fillId="0" borderId="323" applyNumberFormat="0" applyFill="0" applyAlignment="0" applyProtection="0"/>
    <xf numFmtId="0" fontId="75" fillId="7" borderId="319" applyNumberFormat="0" applyAlignment="0" applyProtection="0"/>
    <xf numFmtId="0" fontId="42" fillId="13" borderId="319" applyNumberFormat="0" applyAlignment="0" applyProtection="0"/>
    <xf numFmtId="0" fontId="101" fillId="0" borderId="323" applyNumberFormat="0" applyFill="0" applyAlignment="0" applyProtection="0"/>
    <xf numFmtId="5" fontId="40" fillId="0" borderId="327" applyAlignment="0" applyProtection="0"/>
    <xf numFmtId="0" fontId="42" fillId="13" borderId="328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6" fillId="7" borderId="309" applyNumberFormat="0" applyAlignment="0" applyProtection="0"/>
    <xf numFmtId="0" fontId="76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90" fillId="13" borderId="321" applyNumberFormat="0" applyAlignment="0" applyProtection="0"/>
    <xf numFmtId="0" fontId="4" fillId="9" borderId="320" applyNumberFormat="0" applyFon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4" fillId="9" borderId="329" applyNumberFormat="0" applyFon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6" fillId="7" borderId="319" applyNumberFormat="0" applyAlignment="0" applyProtection="0"/>
    <xf numFmtId="0" fontId="76" fillId="7" borderId="319" applyNumberFormat="0" applyAlignment="0" applyProtection="0"/>
    <xf numFmtId="0" fontId="76" fillId="7" borderId="319" applyNumberFormat="0" applyAlignment="0" applyProtection="0"/>
    <xf numFmtId="0" fontId="76" fillId="7" borderId="319" applyNumberFormat="0" applyAlignment="0" applyProtection="0"/>
    <xf numFmtId="0" fontId="76" fillId="7" borderId="319" applyNumberFormat="0" applyAlignment="0" applyProtection="0"/>
    <xf numFmtId="0" fontId="76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75" fillId="7" borderId="319" applyNumberFormat="0" applyAlignment="0" applyProtection="0"/>
    <xf numFmtId="0" fontId="34" fillId="9" borderId="310" applyNumberFormat="0" applyFont="0" applyAlignment="0" applyProtection="0"/>
    <xf numFmtId="0" fontId="4" fillId="9" borderId="310" applyNumberFormat="0" applyFont="0" applyAlignment="0" applyProtection="0"/>
    <xf numFmtId="0" fontId="90" fillId="13" borderId="311" applyNumberFormat="0" applyAlignment="0" applyProtection="0"/>
    <xf numFmtId="0" fontId="101" fillId="0" borderId="331" applyNumberFormat="0" applyFill="0" applyAlignment="0" applyProtection="0"/>
    <xf numFmtId="0" fontId="42" fillId="13" borderId="328" applyNumberFormat="0" applyAlignment="0" applyProtection="0"/>
    <xf numFmtId="0" fontId="4" fillId="9" borderId="329" applyNumberFormat="0" applyFont="0" applyAlignment="0" applyProtection="0"/>
    <xf numFmtId="0" fontId="42" fillId="13" borderId="319" applyNumberFormat="0" applyAlignment="0" applyProtection="0"/>
    <xf numFmtId="5" fontId="40" fillId="0" borderId="318" applyAlignment="0" applyProtection="0"/>
    <xf numFmtId="3" fontId="44" fillId="0" borderId="334"/>
    <xf numFmtId="0" fontId="89" fillId="13" borderId="330" applyNumberFormat="0" applyAlignment="0" applyProtection="0"/>
    <xf numFmtId="0" fontId="101" fillId="0" borderId="313" applyNumberFormat="0" applyFill="0" applyAlignment="0" applyProtection="0"/>
    <xf numFmtId="0" fontId="56" fillId="9" borderId="329" applyNumberFormat="0" applyFont="0" applyAlignment="0" applyProtection="0"/>
    <xf numFmtId="0" fontId="90" fillId="13" borderId="311" applyNumberFormat="0" applyAlignment="0" applyProtection="0"/>
    <xf numFmtId="0" fontId="42" fillId="13" borderId="309" applyNumberFormat="0" applyAlignment="0" applyProtection="0"/>
    <xf numFmtId="0" fontId="75" fillId="7" borderId="309" applyNumberFormat="0" applyAlignment="0" applyProtection="0"/>
    <xf numFmtId="0" fontId="101" fillId="0" borderId="313" applyNumberFormat="0" applyFill="0" applyAlignment="0" applyProtection="0"/>
    <xf numFmtId="0" fontId="76" fillId="7" borderId="328" applyNumberFormat="0" applyAlignment="0" applyProtection="0"/>
    <xf numFmtId="0" fontId="75" fillId="7" borderId="328" applyNumberFormat="0" applyAlignment="0" applyProtection="0"/>
    <xf numFmtId="0" fontId="4" fillId="9" borderId="310" applyNumberFormat="0" applyFont="0" applyAlignment="0" applyProtection="0"/>
    <xf numFmtId="0" fontId="101" fillId="0" borderId="331" applyNumberFormat="0" applyFill="0" applyAlignment="0" applyProtection="0"/>
    <xf numFmtId="0" fontId="107" fillId="31" borderId="328" applyNumberFormat="0" applyAlignment="0" applyProtection="0"/>
    <xf numFmtId="0" fontId="76" fillId="7" borderId="319" applyNumberFormat="0" applyAlignment="0" applyProtection="0"/>
    <xf numFmtId="0" fontId="97" fillId="53" borderId="334"/>
    <xf numFmtId="0" fontId="75" fillId="7" borderId="328" applyNumberFormat="0" applyAlignment="0" applyProtection="0"/>
    <xf numFmtId="3" fontId="44" fillId="0" borderId="326"/>
    <xf numFmtId="0" fontId="34" fillId="9" borderId="329" applyNumberFormat="0" applyFont="0" applyAlignment="0" applyProtection="0"/>
    <xf numFmtId="0" fontId="56" fillId="9" borderId="329" applyNumberFormat="0" applyFont="0" applyAlignment="0" applyProtection="0"/>
    <xf numFmtId="0" fontId="107" fillId="31" borderId="328" applyNumberFormat="0" applyAlignment="0" applyProtection="0"/>
    <xf numFmtId="0" fontId="75" fillId="7" borderId="328" applyNumberFormat="0" applyAlignment="0" applyProtection="0"/>
    <xf numFmtId="0" fontId="90" fillId="13" borderId="321" applyNumberFormat="0" applyAlignment="0" applyProtection="0"/>
    <xf numFmtId="0" fontId="76" fillId="7" borderId="319" applyNumberFormat="0" applyAlignment="0" applyProtection="0"/>
    <xf numFmtId="0" fontId="89" fillId="13" borderId="330" applyNumberFormat="0" applyAlignment="0" applyProtection="0"/>
    <xf numFmtId="0" fontId="75" fillId="7" borderId="328" applyNumberFormat="0" applyAlignment="0" applyProtection="0"/>
    <xf numFmtId="0" fontId="65" fillId="0" borderId="298">
      <alignment horizontal="left" vertical="center"/>
    </xf>
    <xf numFmtId="0" fontId="54" fillId="0" borderId="334"/>
    <xf numFmtId="0" fontId="76" fillId="7" borderId="328" applyNumberFormat="0" applyAlignment="0" applyProtection="0"/>
    <xf numFmtId="0" fontId="100" fillId="0" borderId="331" applyNumberFormat="0" applyFill="0" applyAlignment="0" applyProtection="0"/>
    <xf numFmtId="0" fontId="75" fillId="7" borderId="328" applyNumberFormat="0" applyAlignment="0" applyProtection="0"/>
    <xf numFmtId="0" fontId="41" fillId="13" borderId="319" applyNumberFormat="0" applyAlignment="0" applyProtection="0"/>
    <xf numFmtId="3" fontId="44" fillId="0" borderId="316"/>
    <xf numFmtId="0" fontId="54" fillId="0" borderId="316"/>
    <xf numFmtId="0" fontId="65" fillId="0" borderId="317">
      <alignment horizontal="left" vertical="center"/>
    </xf>
    <xf numFmtId="10" fontId="63" fillId="27" borderId="316" applyNumberFormat="0" applyBorder="0" applyAlignment="0" applyProtection="0"/>
    <xf numFmtId="0" fontId="76" fillId="7" borderId="319" applyNumberFormat="0" applyAlignment="0" applyProtection="0"/>
    <xf numFmtId="0" fontId="34" fillId="9" borderId="320" applyNumberFormat="0" applyFont="0" applyAlignment="0" applyProtection="0"/>
    <xf numFmtId="0" fontId="75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4" fillId="9" borderId="320" applyNumberFormat="0" applyFont="0" applyAlignment="0" applyProtection="0"/>
    <xf numFmtId="0" fontId="89" fillId="13" borderId="321" applyNumberFormat="0" applyAlignment="0" applyProtection="0"/>
    <xf numFmtId="0" fontId="92" fillId="0" borderId="322"/>
    <xf numFmtId="0" fontId="97" fillId="53" borderId="316"/>
    <xf numFmtId="0" fontId="100" fillId="0" borderId="323" applyNumberFormat="0" applyFill="0" applyAlignment="0" applyProtection="0"/>
    <xf numFmtId="0" fontId="106" fillId="31" borderId="324" applyNumberFormat="0" applyAlignment="0" applyProtection="0"/>
    <xf numFmtId="0" fontId="107" fillId="31" borderId="319" applyNumberFormat="0" applyAlignment="0" applyProtection="0"/>
    <xf numFmtId="0" fontId="112" fillId="14" borderId="319" applyNumberFormat="0" applyAlignment="0" applyProtection="0"/>
    <xf numFmtId="0" fontId="101" fillId="0" borderId="325" applyNumberFormat="0" applyFill="0" applyAlignment="0" applyProtection="0"/>
    <xf numFmtId="0" fontId="56" fillId="9" borderId="320" applyNumberFormat="0" applyFont="0" applyAlignment="0" applyProtection="0"/>
    <xf numFmtId="0" fontId="76" fillId="7" borderId="319" applyNumberFormat="0" applyAlignment="0" applyProtection="0"/>
    <xf numFmtId="0" fontId="41" fillId="13" borderId="319" applyNumberFormat="0" applyAlignment="0" applyProtection="0"/>
    <xf numFmtId="0" fontId="41" fillId="13" borderId="319" applyNumberFormat="0" applyAlignment="0" applyProtection="0"/>
    <xf numFmtId="0" fontId="65" fillId="0" borderId="317">
      <alignment horizontal="left" vertical="center"/>
    </xf>
    <xf numFmtId="0" fontId="4" fillId="9" borderId="320" applyNumberFormat="0" applyFont="0" applyAlignment="0" applyProtection="0"/>
    <xf numFmtId="0" fontId="100" fillId="0" borderId="323" applyNumberFormat="0" applyFill="0" applyAlignment="0" applyProtection="0"/>
    <xf numFmtId="0" fontId="65" fillId="0" borderId="317">
      <alignment horizontal="left" vertical="center"/>
    </xf>
    <xf numFmtId="0" fontId="106" fillId="31" borderId="324" applyNumberFormat="0" applyAlignment="0" applyProtection="0"/>
    <xf numFmtId="0" fontId="107" fillId="31" borderId="319" applyNumberFormat="0" applyAlignment="0" applyProtection="0"/>
    <xf numFmtId="0" fontId="76" fillId="7" borderId="319" applyNumberFormat="0" applyAlignment="0" applyProtection="0"/>
    <xf numFmtId="0" fontId="4" fillId="9" borderId="320" applyNumberFormat="0" applyFont="0" applyAlignment="0" applyProtection="0"/>
    <xf numFmtId="0" fontId="89" fillId="13" borderId="321" applyNumberFormat="0" applyAlignment="0" applyProtection="0"/>
    <xf numFmtId="0" fontId="92" fillId="0" borderId="322"/>
    <xf numFmtId="0" fontId="100" fillId="0" borderId="323" applyNumberFormat="0" applyFill="0" applyAlignment="0" applyProtection="0"/>
    <xf numFmtId="0" fontId="106" fillId="31" borderId="324" applyNumberFormat="0" applyAlignment="0" applyProtection="0"/>
    <xf numFmtId="0" fontId="107" fillId="31" borderId="319" applyNumberFormat="0" applyAlignment="0" applyProtection="0"/>
    <xf numFmtId="0" fontId="112" fillId="14" borderId="319" applyNumberFormat="0" applyAlignment="0" applyProtection="0"/>
    <xf numFmtId="0" fontId="101" fillId="0" borderId="325" applyNumberFormat="0" applyFill="0" applyAlignment="0" applyProtection="0"/>
    <xf numFmtId="0" fontId="56" fillId="9" borderId="320" applyNumberFormat="0" applyFont="0" applyAlignment="0" applyProtection="0"/>
    <xf numFmtId="0" fontId="89" fillId="13" borderId="321" applyNumberFormat="0" applyAlignment="0" applyProtection="0"/>
    <xf numFmtId="0" fontId="101" fillId="0" borderId="325" applyNumberFormat="0" applyFill="0" applyAlignment="0" applyProtection="0"/>
    <xf numFmtId="0" fontId="92" fillId="0" borderId="322"/>
    <xf numFmtId="0" fontId="56" fillId="9" borderId="320" applyNumberFormat="0" applyFont="0" applyAlignment="0" applyProtection="0"/>
    <xf numFmtId="0" fontId="112" fillId="14" borderId="319" applyNumberFormat="0" applyAlignment="0" applyProtection="0"/>
    <xf numFmtId="0" fontId="90" fillId="13" borderId="330" applyNumberFormat="0" applyAlignment="0" applyProtection="0"/>
    <xf numFmtId="0" fontId="76" fillId="7" borderId="328" applyNumberFormat="0" applyAlignment="0" applyProtection="0"/>
    <xf numFmtId="0" fontId="41" fillId="13" borderId="328" applyNumberFormat="0" applyAlignment="0" applyProtection="0"/>
    <xf numFmtId="0" fontId="41" fillId="13" borderId="328" applyNumberFormat="0" applyAlignment="0" applyProtection="0"/>
    <xf numFmtId="0" fontId="65" fillId="0" borderId="298">
      <alignment horizontal="left" vertical="center"/>
    </xf>
    <xf numFmtId="0" fontId="4" fillId="9" borderId="329" applyNumberFormat="0" applyFont="0" applyAlignment="0" applyProtection="0"/>
    <xf numFmtId="0" fontId="100" fillId="0" borderId="331" applyNumberFormat="0" applyFill="0" applyAlignment="0" applyProtection="0"/>
    <xf numFmtId="0" fontId="65" fillId="0" borderId="298">
      <alignment horizontal="left" vertical="center"/>
    </xf>
    <xf numFmtId="0" fontId="106" fillId="31" borderId="332" applyNumberFormat="0" applyAlignment="0" applyProtection="0"/>
    <xf numFmtId="0" fontId="107" fillId="31" borderId="328" applyNumberFormat="0" applyAlignment="0" applyProtection="0"/>
    <xf numFmtId="0" fontId="76" fillId="7" borderId="328" applyNumberFormat="0" applyAlignment="0" applyProtection="0"/>
    <xf numFmtId="0" fontId="4" fillId="9" borderId="329" applyNumberFormat="0" applyFont="0" applyAlignment="0" applyProtection="0"/>
    <xf numFmtId="0" fontId="89" fillId="13" borderId="330" applyNumberFormat="0" applyAlignment="0" applyProtection="0"/>
    <xf numFmtId="0" fontId="100" fillId="0" borderId="331" applyNumberFormat="0" applyFill="0" applyAlignment="0" applyProtection="0"/>
    <xf numFmtId="0" fontId="106" fillId="31" borderId="332" applyNumberFormat="0" applyAlignment="0" applyProtection="0"/>
    <xf numFmtId="0" fontId="107" fillId="31" borderId="328" applyNumberFormat="0" applyAlignment="0" applyProtection="0"/>
    <xf numFmtId="0" fontId="112" fillId="14" borderId="328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89" fillId="13" borderId="330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112" fillId="14" borderId="328" applyNumberFormat="0" applyAlignment="0" applyProtection="0"/>
    <xf numFmtId="0" fontId="76" fillId="7" borderId="328" applyNumberFormat="0" applyAlignment="0" applyProtection="0"/>
    <xf numFmtId="0" fontId="41" fillId="13" borderId="328" applyNumberFormat="0" applyAlignment="0" applyProtection="0"/>
    <xf numFmtId="0" fontId="41" fillId="13" borderId="328" applyNumberFormat="0" applyAlignment="0" applyProtection="0"/>
    <xf numFmtId="0" fontId="4" fillId="9" borderId="329" applyNumberFormat="0" applyFont="0" applyAlignment="0" applyProtection="0"/>
    <xf numFmtId="0" fontId="100" fillId="0" borderId="331" applyNumberFormat="0" applyFill="0" applyAlignment="0" applyProtection="0"/>
    <xf numFmtId="0" fontId="106" fillId="31" borderId="332" applyNumberFormat="0" applyAlignment="0" applyProtection="0"/>
    <xf numFmtId="0" fontId="107" fillId="31" borderId="328" applyNumberFormat="0" applyAlignment="0" applyProtection="0"/>
    <xf numFmtId="0" fontId="76" fillId="7" borderId="328" applyNumberFormat="0" applyAlignment="0" applyProtection="0"/>
    <xf numFmtId="0" fontId="4" fillId="9" borderId="329" applyNumberFormat="0" applyFont="0" applyAlignment="0" applyProtection="0"/>
    <xf numFmtId="0" fontId="89" fillId="13" borderId="330" applyNumberFormat="0" applyAlignment="0" applyProtection="0"/>
    <xf numFmtId="0" fontId="100" fillId="0" borderId="331" applyNumberFormat="0" applyFill="0" applyAlignment="0" applyProtection="0"/>
    <xf numFmtId="0" fontId="106" fillId="31" borderId="332" applyNumberFormat="0" applyAlignment="0" applyProtection="0"/>
    <xf numFmtId="0" fontId="107" fillId="31" borderId="328" applyNumberFormat="0" applyAlignment="0" applyProtection="0"/>
    <xf numFmtId="0" fontId="112" fillId="14" borderId="328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89" fillId="13" borderId="330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112" fillId="14" borderId="32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470"/>
    <xf numFmtId="0" fontId="76" fillId="7" borderId="355" applyNumberFormat="0" applyAlignment="0" applyProtection="0"/>
    <xf numFmtId="0" fontId="92" fillId="0" borderId="358"/>
    <xf numFmtId="0" fontId="101" fillId="0" borderId="361" applyNumberFormat="0" applyFill="0" applyAlignment="0" applyProtection="0"/>
    <xf numFmtId="0" fontId="4" fillId="9" borderId="356" applyNumberFormat="0" applyFont="0" applyAlignment="0" applyProtection="0"/>
    <xf numFmtId="0" fontId="65" fillId="0" borderId="353">
      <alignment horizontal="left" vertical="center"/>
    </xf>
    <xf numFmtId="0" fontId="41" fillId="13" borderId="355" applyNumberFormat="0" applyAlignment="0" applyProtection="0"/>
    <xf numFmtId="0" fontId="41" fillId="13" borderId="355" applyNumberFormat="0" applyAlignment="0" applyProtection="0"/>
    <xf numFmtId="0" fontId="112" fillId="14" borderId="355" applyNumberFormat="0" applyAlignment="0" applyProtection="0"/>
    <xf numFmtId="0" fontId="106" fillId="31" borderId="360" applyNumberFormat="0" applyAlignment="0" applyProtection="0"/>
    <xf numFmtId="0" fontId="100" fillId="0" borderId="359" applyNumberFormat="0" applyFill="0" applyAlignment="0" applyProtection="0"/>
    <xf numFmtId="0" fontId="4" fillId="9" borderId="356" applyNumberFormat="0" applyFont="0" applyAlignment="0" applyProtection="0"/>
    <xf numFmtId="0" fontId="65" fillId="0" borderId="353">
      <alignment horizontal="left" vertical="center"/>
    </xf>
    <xf numFmtId="0" fontId="41" fillId="13" borderId="355" applyNumberFormat="0" applyAlignment="0" applyProtection="0"/>
    <xf numFmtId="0" fontId="75" fillId="7" borderId="374" applyNumberFormat="0" applyAlignment="0" applyProtection="0"/>
    <xf numFmtId="0" fontId="34" fillId="9" borderId="329" applyNumberFormat="0" applyFont="0" applyAlignment="0" applyProtection="0"/>
    <xf numFmtId="0" fontId="4" fillId="9" borderId="329" applyNumberFormat="0" applyFont="0" applyAlignment="0" applyProtection="0"/>
    <xf numFmtId="0" fontId="4" fillId="9" borderId="329" applyNumberFormat="0" applyFont="0" applyAlignment="0" applyProtection="0"/>
    <xf numFmtId="0" fontId="41" fillId="13" borderId="346" applyNumberFormat="0" applyAlignment="0" applyProtection="0"/>
    <xf numFmtId="0" fontId="75" fillId="7" borderId="346" applyNumberFormat="0" applyAlignment="0" applyProtection="0"/>
    <xf numFmtId="0" fontId="76" fillId="7" borderId="346" applyNumberFormat="0" applyAlignment="0" applyProtection="0"/>
    <xf numFmtId="0" fontId="76" fillId="7" borderId="346" applyNumberFormat="0" applyAlignment="0" applyProtection="0"/>
    <xf numFmtId="0" fontId="90" fillId="13" borderId="348" applyNumberFormat="0" applyAlignment="0" applyProtection="0"/>
    <xf numFmtId="0" fontId="76" fillId="7" borderId="374" applyNumberFormat="0" applyAlignment="0" applyProtection="0"/>
    <xf numFmtId="0" fontId="41" fillId="13" borderId="374" applyNumberFormat="0" applyAlignment="0" applyProtection="0"/>
    <xf numFmtId="0" fontId="56" fillId="9" borderId="356" applyNumberFormat="0" applyFont="0" applyAlignment="0" applyProtection="0"/>
    <xf numFmtId="0" fontId="107" fillId="31" borderId="355" applyNumberFormat="0" applyAlignment="0" applyProtection="0"/>
    <xf numFmtId="0" fontId="89" fillId="13" borderId="357" applyNumberFormat="0" applyAlignment="0" applyProtection="0"/>
    <xf numFmtId="0" fontId="76" fillId="7" borderId="355" applyNumberFormat="0" applyAlignment="0" applyProtection="0"/>
    <xf numFmtId="0" fontId="41" fillId="13" borderId="328" applyNumberFormat="0" applyAlignment="0" applyProtection="0"/>
    <xf numFmtId="0" fontId="90" fillId="13" borderId="376" applyNumberFormat="0" applyAlignment="0" applyProtection="0"/>
    <xf numFmtId="0" fontId="65" fillId="0" borderId="335">
      <alignment horizontal="left" vertical="center"/>
    </xf>
    <xf numFmtId="0" fontId="76" fillId="7" borderId="328" applyNumberFormat="0" applyAlignment="0" applyProtection="0"/>
    <xf numFmtId="0" fontId="4" fillId="9" borderId="329" applyNumberFormat="0" applyFont="0" applyAlignment="0" applyProtection="0"/>
    <xf numFmtId="0" fontId="89" fillId="13" borderId="330" applyNumberFormat="0" applyAlignment="0" applyProtection="0"/>
    <xf numFmtId="0" fontId="92" fillId="0" borderId="336"/>
    <xf numFmtId="0" fontId="100" fillId="0" borderId="331" applyNumberFormat="0" applyFill="0" applyAlignment="0" applyProtection="0"/>
    <xf numFmtId="0" fontId="106" fillId="31" borderId="332" applyNumberFormat="0" applyAlignment="0" applyProtection="0"/>
    <xf numFmtId="0" fontId="107" fillId="31" borderId="328" applyNumberFormat="0" applyAlignment="0" applyProtection="0"/>
    <xf numFmtId="0" fontId="112" fillId="14" borderId="328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76" fillId="7" borderId="374" applyNumberFormat="0" applyAlignment="0" applyProtection="0"/>
    <xf numFmtId="0" fontId="76" fillId="7" borderId="328" applyNumberFormat="0" applyAlignment="0" applyProtection="0"/>
    <xf numFmtId="0" fontId="41" fillId="13" borderId="328" applyNumberFormat="0" applyAlignment="0" applyProtection="0"/>
    <xf numFmtId="0" fontId="41" fillId="13" borderId="328" applyNumberFormat="0" applyAlignment="0" applyProtection="0"/>
    <xf numFmtId="0" fontId="65" fillId="0" borderId="335">
      <alignment horizontal="left" vertical="center"/>
    </xf>
    <xf numFmtId="0" fontId="4" fillId="9" borderId="329" applyNumberFormat="0" applyFont="0" applyAlignment="0" applyProtection="0"/>
    <xf numFmtId="0" fontId="100" fillId="0" borderId="331" applyNumberFormat="0" applyFill="0" applyAlignment="0" applyProtection="0"/>
    <xf numFmtId="0" fontId="65" fillId="0" borderId="335">
      <alignment horizontal="left" vertical="center"/>
    </xf>
    <xf numFmtId="0" fontId="106" fillId="31" borderId="332" applyNumberFormat="0" applyAlignment="0" applyProtection="0"/>
    <xf numFmtId="0" fontId="107" fillId="31" borderId="328" applyNumberFormat="0" applyAlignment="0" applyProtection="0"/>
    <xf numFmtId="0" fontId="76" fillId="7" borderId="328" applyNumberFormat="0" applyAlignment="0" applyProtection="0"/>
    <xf numFmtId="0" fontId="4" fillId="9" borderId="329" applyNumberFormat="0" applyFont="0" applyAlignment="0" applyProtection="0"/>
    <xf numFmtId="0" fontId="89" fillId="13" borderId="330" applyNumberFormat="0" applyAlignment="0" applyProtection="0"/>
    <xf numFmtId="0" fontId="92" fillId="0" borderId="336"/>
    <xf numFmtId="0" fontId="100" fillId="0" borderId="331" applyNumberFormat="0" applyFill="0" applyAlignment="0" applyProtection="0"/>
    <xf numFmtId="0" fontId="106" fillId="31" borderId="332" applyNumberFormat="0" applyAlignment="0" applyProtection="0"/>
    <xf numFmtId="0" fontId="107" fillId="31" borderId="328" applyNumberFormat="0" applyAlignment="0" applyProtection="0"/>
    <xf numFmtId="0" fontId="112" fillId="14" borderId="328" applyNumberFormat="0" applyAlignment="0" applyProtection="0"/>
    <xf numFmtId="0" fontId="101" fillId="0" borderId="333" applyNumberFormat="0" applyFill="0" applyAlignment="0" applyProtection="0"/>
    <xf numFmtId="0" fontId="56" fillId="9" borderId="329" applyNumberFormat="0" applyFont="0" applyAlignment="0" applyProtection="0"/>
    <xf numFmtId="0" fontId="89" fillId="13" borderId="330" applyNumberFormat="0" applyAlignment="0" applyProtection="0"/>
    <xf numFmtId="0" fontId="101" fillId="0" borderId="333" applyNumberFormat="0" applyFill="0" applyAlignment="0" applyProtection="0"/>
    <xf numFmtId="0" fontId="92" fillId="0" borderId="336"/>
    <xf numFmtId="0" fontId="56" fillId="9" borderId="329" applyNumberFormat="0" applyFont="0" applyAlignment="0" applyProtection="0"/>
    <xf numFmtId="0" fontId="112" fillId="14" borderId="328" applyNumberFormat="0" applyAlignment="0" applyProtection="0"/>
    <xf numFmtId="0" fontId="101" fillId="0" borderId="351" applyNumberFormat="0" applyFill="0" applyAlignment="0" applyProtection="0"/>
    <xf numFmtId="0" fontId="112" fillId="14" borderId="346" applyNumberFormat="0" applyAlignment="0" applyProtection="0"/>
    <xf numFmtId="0" fontId="106" fillId="31" borderId="350" applyNumberFormat="0" applyAlignment="0" applyProtection="0"/>
    <xf numFmtId="0" fontId="100" fillId="0" borderId="349" applyNumberFormat="0" applyFill="0" applyAlignment="0" applyProtection="0"/>
    <xf numFmtId="0" fontId="97" fillId="53" borderId="344"/>
    <xf numFmtId="0" fontId="4" fillId="9" borderId="347" applyNumberFormat="0" applyFont="0" applyAlignment="0" applyProtection="0"/>
    <xf numFmtId="0" fontId="76" fillId="7" borderId="346" applyNumberFormat="0" applyAlignment="0" applyProtection="0"/>
    <xf numFmtId="10" fontId="63" fillId="27" borderId="344" applyNumberFormat="0" applyBorder="0" applyAlignment="0" applyProtection="0"/>
    <xf numFmtId="0" fontId="54" fillId="0" borderId="344"/>
    <xf numFmtId="0" fontId="41" fillId="13" borderId="346" applyNumberFormat="0" applyAlignment="0" applyProtection="0"/>
    <xf numFmtId="5" fontId="40" fillId="0" borderId="289" applyAlignment="0" applyProtection="0"/>
    <xf numFmtId="0" fontId="4" fillId="9" borderId="347" applyNumberFormat="0" applyFont="0" applyAlignment="0" applyProtection="0"/>
    <xf numFmtId="0" fontId="106" fillId="31" borderId="350" applyNumberFormat="0" applyAlignment="0" applyProtection="0"/>
    <xf numFmtId="0" fontId="101" fillId="0" borderId="351" applyNumberFormat="0" applyFill="0" applyAlignment="0" applyProtection="0"/>
    <xf numFmtId="0" fontId="42" fillId="13" borderId="328" applyNumberFormat="0" applyAlignment="0" applyProtection="0"/>
    <xf numFmtId="0" fontId="112" fillId="14" borderId="346" applyNumberFormat="0" applyAlignment="0" applyProtection="0"/>
    <xf numFmtId="10" fontId="63" fillId="27" borderId="352" applyNumberFormat="0" applyBorder="0" applyAlignment="0" applyProtection="0"/>
    <xf numFmtId="0" fontId="75" fillId="7" borderId="346" applyNumberFormat="0" applyAlignment="0" applyProtection="0"/>
    <xf numFmtId="0" fontId="4" fillId="9" borderId="339" applyNumberFormat="0" applyFont="0" applyAlignment="0" applyProtection="0"/>
    <xf numFmtId="0" fontId="101" fillId="0" borderId="341" applyNumberFormat="0" applyFill="0" applyAlignment="0" applyProtection="0"/>
    <xf numFmtId="0" fontId="75" fillId="7" borderId="338" applyNumberFormat="0" applyAlignment="0" applyProtection="0"/>
    <xf numFmtId="0" fontId="42" fillId="13" borderId="338" applyNumberFormat="0" applyAlignment="0" applyProtection="0"/>
    <xf numFmtId="0" fontId="101" fillId="0" borderId="341" applyNumberFormat="0" applyFill="0" applyAlignment="0" applyProtection="0"/>
    <xf numFmtId="5" fontId="40" fillId="0" borderId="345" applyAlignment="0" applyProtection="0"/>
    <xf numFmtId="0" fontId="42" fillId="13" borderId="346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6" fillId="7" borderId="328" applyNumberFormat="0" applyAlignment="0" applyProtection="0"/>
    <xf numFmtId="0" fontId="76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75" fillId="7" borderId="328" applyNumberFormat="0" applyAlignment="0" applyProtection="0"/>
    <xf numFmtId="0" fontId="90" fillId="13" borderId="340" applyNumberFormat="0" applyAlignment="0" applyProtection="0"/>
    <xf numFmtId="0" fontId="4" fillId="9" borderId="339" applyNumberFormat="0" applyFont="0" applyAlignment="0" applyProtection="0"/>
    <xf numFmtId="0" fontId="75" fillId="7" borderId="346" applyNumberFormat="0" applyAlignment="0" applyProtection="0"/>
    <xf numFmtId="0" fontId="75" fillId="7" borderId="346" applyNumberFormat="0" applyAlignment="0" applyProtection="0"/>
    <xf numFmtId="0" fontId="76" fillId="7" borderId="346" applyNumberFormat="0" applyAlignment="0" applyProtection="0"/>
    <xf numFmtId="0" fontId="76" fillId="7" borderId="346" applyNumberFormat="0" applyAlignment="0" applyProtection="0"/>
    <xf numFmtId="0" fontId="76" fillId="7" borderId="346" applyNumberFormat="0" applyAlignment="0" applyProtection="0"/>
    <xf numFmtId="0" fontId="75" fillId="7" borderId="346" applyNumberFormat="0" applyAlignment="0" applyProtection="0"/>
    <xf numFmtId="0" fontId="75" fillId="7" borderId="346" applyNumberFormat="0" applyAlignment="0" applyProtection="0"/>
    <xf numFmtId="0" fontId="75" fillId="7" borderId="346" applyNumberFormat="0" applyAlignment="0" applyProtection="0"/>
    <xf numFmtId="0" fontId="75" fillId="7" borderId="346" applyNumberFormat="0" applyAlignment="0" applyProtection="0"/>
    <xf numFmtId="0" fontId="4" fillId="9" borderId="347" applyNumberFormat="0" applyFon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6" fillId="7" borderId="338" applyNumberFormat="0" applyAlignment="0" applyProtection="0"/>
    <xf numFmtId="0" fontId="76" fillId="7" borderId="338" applyNumberFormat="0" applyAlignment="0" applyProtection="0"/>
    <xf numFmtId="0" fontId="76" fillId="7" borderId="338" applyNumberFormat="0" applyAlignment="0" applyProtection="0"/>
    <xf numFmtId="0" fontId="76" fillId="7" borderId="338" applyNumberFormat="0" applyAlignment="0" applyProtection="0"/>
    <xf numFmtId="0" fontId="76" fillId="7" borderId="338" applyNumberFormat="0" applyAlignment="0" applyProtection="0"/>
    <xf numFmtId="0" fontId="76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75" fillId="7" borderId="338" applyNumberFormat="0" applyAlignment="0" applyProtection="0"/>
    <xf numFmtId="0" fontId="34" fillId="9" borderId="329" applyNumberFormat="0" applyFont="0" applyAlignment="0" applyProtection="0"/>
    <xf numFmtId="0" fontId="4" fillId="9" borderId="329" applyNumberFormat="0" applyFont="0" applyAlignment="0" applyProtection="0"/>
    <xf numFmtId="0" fontId="90" fillId="13" borderId="330" applyNumberFormat="0" applyAlignment="0" applyProtection="0"/>
    <xf numFmtId="0" fontId="101" fillId="0" borderId="349" applyNumberFormat="0" applyFill="0" applyAlignment="0" applyProtection="0"/>
    <xf numFmtId="0" fontId="42" fillId="13" borderId="346" applyNumberFormat="0" applyAlignment="0" applyProtection="0"/>
    <xf numFmtId="0" fontId="4" fillId="9" borderId="347" applyNumberFormat="0" applyFont="0" applyAlignment="0" applyProtection="0"/>
    <xf numFmtId="0" fontId="42" fillId="13" borderId="338" applyNumberFormat="0" applyAlignment="0" applyProtection="0"/>
    <xf numFmtId="5" fontId="40" fillId="0" borderId="337" applyAlignment="0" applyProtection="0"/>
    <xf numFmtId="3" fontId="44" fillId="0" borderId="352"/>
    <xf numFmtId="0" fontId="89" fillId="13" borderId="348" applyNumberFormat="0" applyAlignment="0" applyProtection="0"/>
    <xf numFmtId="0" fontId="101" fillId="0" borderId="331" applyNumberFormat="0" applyFill="0" applyAlignment="0" applyProtection="0"/>
    <xf numFmtId="0" fontId="56" fillId="9" borderId="347" applyNumberFormat="0" applyFont="0" applyAlignment="0" applyProtection="0"/>
    <xf numFmtId="0" fontId="90" fillId="13" borderId="330" applyNumberFormat="0" applyAlignment="0" applyProtection="0"/>
    <xf numFmtId="0" fontId="42" fillId="13" borderId="328" applyNumberFormat="0" applyAlignment="0" applyProtection="0"/>
    <xf numFmtId="0" fontId="75" fillId="7" borderId="328" applyNumberFormat="0" applyAlignment="0" applyProtection="0"/>
    <xf numFmtId="0" fontId="101" fillId="0" borderId="331" applyNumberFormat="0" applyFill="0" applyAlignment="0" applyProtection="0"/>
    <xf numFmtId="0" fontId="76" fillId="7" borderId="346" applyNumberFormat="0" applyAlignment="0" applyProtection="0"/>
    <xf numFmtId="0" fontId="75" fillId="7" borderId="346" applyNumberFormat="0" applyAlignment="0" applyProtection="0"/>
    <xf numFmtId="0" fontId="4" fillId="9" borderId="329" applyNumberFormat="0" applyFont="0" applyAlignment="0" applyProtection="0"/>
    <xf numFmtId="0" fontId="101" fillId="0" borderId="349" applyNumberFormat="0" applyFill="0" applyAlignment="0" applyProtection="0"/>
    <xf numFmtId="0" fontId="107" fillId="31" borderId="346" applyNumberFormat="0" applyAlignment="0" applyProtection="0"/>
    <xf numFmtId="0" fontId="76" fillId="7" borderId="338" applyNumberFormat="0" applyAlignment="0" applyProtection="0"/>
    <xf numFmtId="0" fontId="97" fillId="53" borderId="352"/>
    <xf numFmtId="0" fontId="75" fillId="7" borderId="346" applyNumberFormat="0" applyAlignment="0" applyProtection="0"/>
    <xf numFmtId="3" fontId="44" fillId="0" borderId="344"/>
    <xf numFmtId="0" fontId="34" fillId="9" borderId="347" applyNumberFormat="0" applyFont="0" applyAlignment="0" applyProtection="0"/>
    <xf numFmtId="0" fontId="56" fillId="9" borderId="347" applyNumberFormat="0" applyFont="0" applyAlignment="0" applyProtection="0"/>
    <xf numFmtId="0" fontId="107" fillId="31" borderId="346" applyNumberFormat="0" applyAlignment="0" applyProtection="0"/>
    <xf numFmtId="0" fontId="75" fillId="7" borderId="346" applyNumberFormat="0" applyAlignment="0" applyProtection="0"/>
    <xf numFmtId="0" fontId="90" fillId="13" borderId="340" applyNumberFormat="0" applyAlignment="0" applyProtection="0"/>
    <xf numFmtId="0" fontId="76" fillId="7" borderId="338" applyNumberFormat="0" applyAlignment="0" applyProtection="0"/>
    <xf numFmtId="0" fontId="89" fillId="13" borderId="348" applyNumberFormat="0" applyAlignment="0" applyProtection="0"/>
    <xf numFmtId="0" fontId="75" fillId="7" borderId="346" applyNumberFormat="0" applyAlignment="0" applyProtection="0"/>
    <xf numFmtId="0" fontId="54" fillId="0" borderId="352"/>
    <xf numFmtId="0" fontId="76" fillId="7" borderId="346" applyNumberFormat="0" applyAlignment="0" applyProtection="0"/>
    <xf numFmtId="0" fontId="100" fillId="0" borderId="349" applyNumberFormat="0" applyFill="0" applyAlignment="0" applyProtection="0"/>
    <xf numFmtId="0" fontId="75" fillId="7" borderId="346" applyNumberFormat="0" applyAlignment="0" applyProtection="0"/>
    <xf numFmtId="0" fontId="41" fillId="13" borderId="338" applyNumberFormat="0" applyAlignment="0" applyProtection="0"/>
    <xf numFmtId="3" fontId="44" fillId="0" borderId="334"/>
    <xf numFmtId="0" fontId="54" fillId="0" borderId="334"/>
    <xf numFmtId="0" fontId="65" fillId="0" borderId="335">
      <alignment horizontal="left" vertical="center"/>
    </xf>
    <xf numFmtId="10" fontId="63" fillId="27" borderId="334" applyNumberFormat="0" applyBorder="0" applyAlignment="0" applyProtection="0"/>
    <xf numFmtId="0" fontId="76" fillId="7" borderId="338" applyNumberFormat="0" applyAlignment="0" applyProtection="0"/>
    <xf numFmtId="0" fontId="34" fillId="9" borderId="339" applyNumberFormat="0" applyFont="0" applyAlignment="0" applyProtection="0"/>
    <xf numFmtId="0" fontId="75" fillId="7" borderId="346" applyNumberFormat="0" applyAlignment="0" applyProtection="0"/>
    <xf numFmtId="0" fontId="76" fillId="7" borderId="346" applyNumberFormat="0" applyAlignment="0" applyProtection="0"/>
    <xf numFmtId="0" fontId="76" fillId="7" borderId="346" applyNumberFormat="0" applyAlignment="0" applyProtection="0"/>
    <xf numFmtId="0" fontId="75" fillId="7" borderId="346" applyNumberFormat="0" applyAlignment="0" applyProtection="0"/>
    <xf numFmtId="0" fontId="75" fillId="7" borderId="346" applyNumberFormat="0" applyAlignment="0" applyProtection="0"/>
    <xf numFmtId="0" fontId="4" fillId="9" borderId="339" applyNumberFormat="0" applyFont="0" applyAlignment="0" applyProtection="0"/>
    <xf numFmtId="0" fontId="89" fillId="13" borderId="340" applyNumberFormat="0" applyAlignment="0" applyProtection="0"/>
    <xf numFmtId="0" fontId="92" fillId="0" borderId="336"/>
    <xf numFmtId="0" fontId="97" fillId="53" borderId="334"/>
    <xf numFmtId="0" fontId="100" fillId="0" borderId="341" applyNumberFormat="0" applyFill="0" applyAlignment="0" applyProtection="0"/>
    <xf numFmtId="0" fontId="106" fillId="31" borderId="342" applyNumberFormat="0" applyAlignment="0" applyProtection="0"/>
    <xf numFmtId="0" fontId="107" fillId="31" borderId="338" applyNumberFormat="0" applyAlignment="0" applyProtection="0"/>
    <xf numFmtId="0" fontId="112" fillId="14" borderId="338" applyNumberFormat="0" applyAlignment="0" applyProtection="0"/>
    <xf numFmtId="0" fontId="101" fillId="0" borderId="343" applyNumberFormat="0" applyFill="0" applyAlignment="0" applyProtection="0"/>
    <xf numFmtId="0" fontId="56" fillId="9" borderId="339" applyNumberFormat="0" applyFont="0" applyAlignment="0" applyProtection="0"/>
    <xf numFmtId="0" fontId="76" fillId="7" borderId="338" applyNumberFormat="0" applyAlignment="0" applyProtection="0"/>
    <xf numFmtId="0" fontId="41" fillId="13" borderId="338" applyNumberFormat="0" applyAlignment="0" applyProtection="0"/>
    <xf numFmtId="0" fontId="41" fillId="13" borderId="338" applyNumberFormat="0" applyAlignment="0" applyProtection="0"/>
    <xf numFmtId="0" fontId="65" fillId="0" borderId="335">
      <alignment horizontal="left" vertical="center"/>
    </xf>
    <xf numFmtId="0" fontId="4" fillId="9" borderId="339" applyNumberFormat="0" applyFont="0" applyAlignment="0" applyProtection="0"/>
    <xf numFmtId="0" fontId="100" fillId="0" borderId="341" applyNumberFormat="0" applyFill="0" applyAlignment="0" applyProtection="0"/>
    <xf numFmtId="0" fontId="65" fillId="0" borderId="335">
      <alignment horizontal="left" vertical="center"/>
    </xf>
    <xf numFmtId="0" fontId="106" fillId="31" borderId="342" applyNumberFormat="0" applyAlignment="0" applyProtection="0"/>
    <xf numFmtId="0" fontId="107" fillId="31" borderId="338" applyNumberFormat="0" applyAlignment="0" applyProtection="0"/>
    <xf numFmtId="0" fontId="76" fillId="7" borderId="338" applyNumberFormat="0" applyAlignment="0" applyProtection="0"/>
    <xf numFmtId="0" fontId="4" fillId="9" borderId="339" applyNumberFormat="0" applyFont="0" applyAlignment="0" applyProtection="0"/>
    <xf numFmtId="0" fontId="89" fillId="13" borderId="340" applyNumberFormat="0" applyAlignment="0" applyProtection="0"/>
    <xf numFmtId="0" fontId="92" fillId="0" borderId="336"/>
    <xf numFmtId="0" fontId="100" fillId="0" borderId="341" applyNumberFormat="0" applyFill="0" applyAlignment="0" applyProtection="0"/>
    <xf numFmtId="0" fontId="106" fillId="31" borderId="342" applyNumberFormat="0" applyAlignment="0" applyProtection="0"/>
    <xf numFmtId="0" fontId="107" fillId="31" borderId="338" applyNumberFormat="0" applyAlignment="0" applyProtection="0"/>
    <xf numFmtId="0" fontId="112" fillId="14" borderId="338" applyNumberFormat="0" applyAlignment="0" applyProtection="0"/>
    <xf numFmtId="0" fontId="101" fillId="0" borderId="343" applyNumberFormat="0" applyFill="0" applyAlignment="0" applyProtection="0"/>
    <xf numFmtId="0" fontId="56" fillId="9" borderId="339" applyNumberFormat="0" applyFont="0" applyAlignment="0" applyProtection="0"/>
    <xf numFmtId="0" fontId="89" fillId="13" borderId="340" applyNumberFormat="0" applyAlignment="0" applyProtection="0"/>
    <xf numFmtId="0" fontId="101" fillId="0" borderId="343" applyNumberFormat="0" applyFill="0" applyAlignment="0" applyProtection="0"/>
    <xf numFmtId="0" fontId="92" fillId="0" borderId="336"/>
    <xf numFmtId="0" fontId="56" fillId="9" borderId="339" applyNumberFormat="0" applyFont="0" applyAlignment="0" applyProtection="0"/>
    <xf numFmtId="0" fontId="112" fillId="14" borderId="338" applyNumberFormat="0" applyAlignment="0" applyProtection="0"/>
    <xf numFmtId="0" fontId="90" fillId="13" borderId="348" applyNumberFormat="0" applyAlignment="0" applyProtection="0"/>
    <xf numFmtId="0" fontId="76" fillId="7" borderId="346" applyNumberFormat="0" applyAlignment="0" applyProtection="0"/>
    <xf numFmtId="0" fontId="41" fillId="13" borderId="346" applyNumberFormat="0" applyAlignment="0" applyProtection="0"/>
    <xf numFmtId="0" fontId="41" fillId="13" borderId="346" applyNumberFormat="0" applyAlignment="0" applyProtection="0"/>
    <xf numFmtId="0" fontId="4" fillId="9" borderId="347" applyNumberFormat="0" applyFont="0" applyAlignment="0" applyProtection="0"/>
    <xf numFmtId="0" fontId="100" fillId="0" borderId="349" applyNumberFormat="0" applyFill="0" applyAlignment="0" applyProtection="0"/>
    <xf numFmtId="0" fontId="106" fillId="31" borderId="350" applyNumberFormat="0" applyAlignment="0" applyProtection="0"/>
    <xf numFmtId="0" fontId="107" fillId="31" borderId="346" applyNumberFormat="0" applyAlignment="0" applyProtection="0"/>
    <xf numFmtId="0" fontId="76" fillId="7" borderId="346" applyNumberFormat="0" applyAlignment="0" applyProtection="0"/>
    <xf numFmtId="0" fontId="4" fillId="9" borderId="347" applyNumberFormat="0" applyFont="0" applyAlignment="0" applyProtection="0"/>
    <xf numFmtId="0" fontId="89" fillId="13" borderId="348" applyNumberFormat="0" applyAlignment="0" applyProtection="0"/>
    <xf numFmtId="0" fontId="100" fillId="0" borderId="349" applyNumberFormat="0" applyFill="0" applyAlignment="0" applyProtection="0"/>
    <xf numFmtId="0" fontId="106" fillId="31" borderId="350" applyNumberFormat="0" applyAlignment="0" applyProtection="0"/>
    <xf numFmtId="0" fontId="107" fillId="31" borderId="346" applyNumberFormat="0" applyAlignment="0" applyProtection="0"/>
    <xf numFmtId="0" fontId="112" fillId="14" borderId="346" applyNumberFormat="0" applyAlignment="0" applyProtection="0"/>
    <xf numFmtId="0" fontId="101" fillId="0" borderId="351" applyNumberFormat="0" applyFill="0" applyAlignment="0" applyProtection="0"/>
    <xf numFmtId="0" fontId="56" fillId="9" borderId="347" applyNumberFormat="0" applyFont="0" applyAlignment="0" applyProtection="0"/>
    <xf numFmtId="0" fontId="89" fillId="13" borderId="348" applyNumberFormat="0" applyAlignment="0" applyProtection="0"/>
    <xf numFmtId="0" fontId="101" fillId="0" borderId="351" applyNumberFormat="0" applyFill="0" applyAlignment="0" applyProtection="0"/>
    <xf numFmtId="0" fontId="56" fillId="9" borderId="347" applyNumberFormat="0" applyFont="0" applyAlignment="0" applyProtection="0"/>
    <xf numFmtId="0" fontId="112" fillId="14" borderId="346" applyNumberFormat="0" applyAlignment="0" applyProtection="0"/>
    <xf numFmtId="0" fontId="76" fillId="7" borderId="346" applyNumberFormat="0" applyAlignment="0" applyProtection="0"/>
    <xf numFmtId="0" fontId="41" fillId="13" borderId="346" applyNumberFormat="0" applyAlignment="0" applyProtection="0"/>
    <xf numFmtId="0" fontId="41" fillId="13" borderId="346" applyNumberFormat="0" applyAlignment="0" applyProtection="0"/>
    <xf numFmtId="0" fontId="4" fillId="9" borderId="347" applyNumberFormat="0" applyFont="0" applyAlignment="0" applyProtection="0"/>
    <xf numFmtId="0" fontId="100" fillId="0" borderId="349" applyNumberFormat="0" applyFill="0" applyAlignment="0" applyProtection="0"/>
    <xf numFmtId="0" fontId="106" fillId="31" borderId="350" applyNumberFormat="0" applyAlignment="0" applyProtection="0"/>
    <xf numFmtId="0" fontId="107" fillId="31" borderId="346" applyNumberFormat="0" applyAlignment="0" applyProtection="0"/>
    <xf numFmtId="0" fontId="76" fillId="7" borderId="346" applyNumberFormat="0" applyAlignment="0" applyProtection="0"/>
    <xf numFmtId="0" fontId="4" fillId="9" borderId="347" applyNumberFormat="0" applyFont="0" applyAlignment="0" applyProtection="0"/>
    <xf numFmtId="0" fontId="89" fillId="13" borderId="348" applyNumberFormat="0" applyAlignment="0" applyProtection="0"/>
    <xf numFmtId="0" fontId="100" fillId="0" borderId="349" applyNumberFormat="0" applyFill="0" applyAlignment="0" applyProtection="0"/>
    <xf numFmtId="0" fontId="106" fillId="31" borderId="350" applyNumberFormat="0" applyAlignment="0" applyProtection="0"/>
    <xf numFmtId="0" fontId="107" fillId="31" borderId="346" applyNumberFormat="0" applyAlignment="0" applyProtection="0"/>
    <xf numFmtId="0" fontId="112" fillId="14" borderId="346" applyNumberFormat="0" applyAlignment="0" applyProtection="0"/>
    <xf numFmtId="0" fontId="101" fillId="0" borderId="351" applyNumberFormat="0" applyFill="0" applyAlignment="0" applyProtection="0"/>
    <xf numFmtId="0" fontId="56" fillId="9" borderId="347" applyNumberFormat="0" applyFont="0" applyAlignment="0" applyProtection="0"/>
    <xf numFmtId="0" fontId="89" fillId="13" borderId="348" applyNumberFormat="0" applyAlignment="0" applyProtection="0"/>
    <xf numFmtId="0" fontId="101" fillId="0" borderId="351" applyNumberFormat="0" applyFill="0" applyAlignment="0" applyProtection="0"/>
    <xf numFmtId="0" fontId="56" fillId="9" borderId="347" applyNumberFormat="0" applyFont="0" applyAlignment="0" applyProtection="0"/>
    <xf numFmtId="0" fontId="112" fillId="14" borderId="346" applyNumberFormat="0" applyAlignment="0" applyProtection="0"/>
    <xf numFmtId="0" fontId="100" fillId="0" borderId="359" applyNumberFormat="0" applyFill="0" applyAlignment="0" applyProtection="0"/>
    <xf numFmtId="0" fontId="65" fillId="0" borderId="353">
      <alignment horizontal="left" vertical="center"/>
    </xf>
    <xf numFmtId="0" fontId="106" fillId="31" borderId="360" applyNumberFormat="0" applyAlignment="0" applyProtection="0"/>
    <xf numFmtId="0" fontId="107" fillId="31" borderId="355" applyNumberFormat="0" applyAlignment="0" applyProtection="0"/>
    <xf numFmtId="0" fontId="76" fillId="7" borderId="355" applyNumberFormat="0" applyAlignment="0" applyProtection="0"/>
    <xf numFmtId="0" fontId="4" fillId="9" borderId="356" applyNumberFormat="0" applyFont="0" applyAlignment="0" applyProtection="0"/>
    <xf numFmtId="0" fontId="89" fillId="13" borderId="357" applyNumberFormat="0" applyAlignment="0" applyProtection="0"/>
    <xf numFmtId="0" fontId="92" fillId="0" borderId="358"/>
    <xf numFmtId="0" fontId="100" fillId="0" borderId="359" applyNumberFormat="0" applyFill="0" applyAlignment="0" applyProtection="0"/>
    <xf numFmtId="0" fontId="106" fillId="31" borderId="360" applyNumberFormat="0" applyAlignment="0" applyProtection="0"/>
    <xf numFmtId="0" fontId="107" fillId="31" borderId="355" applyNumberFormat="0" applyAlignment="0" applyProtection="0"/>
    <xf numFmtId="0" fontId="112" fillId="14" borderId="355" applyNumberFormat="0" applyAlignment="0" applyProtection="0"/>
    <xf numFmtId="0" fontId="101" fillId="0" borderId="361" applyNumberFormat="0" applyFill="0" applyAlignment="0" applyProtection="0"/>
    <xf numFmtId="0" fontId="56" fillId="9" borderId="356" applyNumberFormat="0" applyFont="0" applyAlignment="0" applyProtection="0"/>
    <xf numFmtId="0" fontId="89" fillId="13" borderId="357" applyNumberFormat="0" applyAlignment="0" applyProtection="0"/>
    <xf numFmtId="0" fontId="101" fillId="0" borderId="361" applyNumberFormat="0" applyFill="0" applyAlignment="0" applyProtection="0"/>
    <xf numFmtId="0" fontId="92" fillId="0" borderId="358"/>
    <xf numFmtId="0" fontId="56" fillId="9" borderId="356" applyNumberFormat="0" applyFont="0" applyAlignment="0" applyProtection="0"/>
    <xf numFmtId="0" fontId="112" fillId="14" borderId="355" applyNumberFormat="0" applyAlignment="0" applyProtection="0"/>
    <xf numFmtId="0" fontId="101" fillId="0" borderId="379" applyNumberFormat="0" applyFill="0" applyAlignment="0" applyProtection="0"/>
    <xf numFmtId="0" fontId="112" fillId="14" borderId="374" applyNumberFormat="0" applyAlignment="0" applyProtection="0"/>
    <xf numFmtId="0" fontId="106" fillId="31" borderId="378" applyNumberFormat="0" applyAlignment="0" applyProtection="0"/>
    <xf numFmtId="0" fontId="100" fillId="0" borderId="377" applyNumberFormat="0" applyFill="0" applyAlignment="0" applyProtection="0"/>
    <xf numFmtId="0" fontId="97" fillId="53" borderId="372"/>
    <xf numFmtId="0" fontId="4" fillId="9" borderId="375" applyNumberFormat="0" applyFont="0" applyAlignment="0" applyProtection="0"/>
    <xf numFmtId="0" fontId="76" fillId="7" borderId="374" applyNumberFormat="0" applyAlignment="0" applyProtection="0"/>
    <xf numFmtId="10" fontId="63" fillId="27" borderId="372" applyNumberFormat="0" applyBorder="0" applyAlignment="0" applyProtection="0"/>
    <xf numFmtId="0" fontId="54" fillId="0" borderId="372"/>
    <xf numFmtId="0" fontId="41" fillId="13" borderId="374" applyNumberFormat="0" applyAlignment="0" applyProtection="0"/>
    <xf numFmtId="5" fontId="40" fillId="0" borderId="354" applyAlignment="0" applyProtection="0"/>
    <xf numFmtId="0" fontId="4" fillId="9" borderId="375" applyNumberFormat="0" applyFont="0" applyAlignment="0" applyProtection="0"/>
    <xf numFmtId="0" fontId="106" fillId="31" borderId="378" applyNumberFormat="0" applyAlignment="0" applyProtection="0"/>
    <xf numFmtId="0" fontId="101" fillId="0" borderId="379" applyNumberFormat="0" applyFill="0" applyAlignment="0" applyProtection="0"/>
    <xf numFmtId="0" fontId="42" fillId="13" borderId="355" applyNumberFormat="0" applyAlignment="0" applyProtection="0"/>
    <xf numFmtId="0" fontId="112" fillId="14" borderId="374" applyNumberFormat="0" applyAlignment="0" applyProtection="0"/>
    <xf numFmtId="10" fontId="63" fillId="27" borderId="380" applyNumberFormat="0" applyBorder="0" applyAlignment="0" applyProtection="0"/>
    <xf numFmtId="0" fontId="75" fillId="7" borderId="374" applyNumberFormat="0" applyAlignment="0" applyProtection="0"/>
    <xf numFmtId="0" fontId="4" fillId="9" borderId="366" applyNumberFormat="0" applyFont="0" applyAlignment="0" applyProtection="0"/>
    <xf numFmtId="0" fontId="101" fillId="0" borderId="369" applyNumberFormat="0" applyFill="0" applyAlignment="0" applyProtection="0"/>
    <xf numFmtId="0" fontId="75" fillId="7" borderId="365" applyNumberFormat="0" applyAlignment="0" applyProtection="0"/>
    <xf numFmtId="0" fontId="42" fillId="13" borderId="365" applyNumberFormat="0" applyAlignment="0" applyProtection="0"/>
    <xf numFmtId="0" fontId="101" fillId="0" borderId="369" applyNumberFormat="0" applyFill="0" applyAlignment="0" applyProtection="0"/>
    <xf numFmtId="5" fontId="40" fillId="0" borderId="373" applyAlignment="0" applyProtection="0"/>
    <xf numFmtId="0" fontId="42" fillId="13" borderId="374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6" fillId="7" borderId="355" applyNumberFormat="0" applyAlignment="0" applyProtection="0"/>
    <xf numFmtId="0" fontId="76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75" fillId="7" borderId="355" applyNumberFormat="0" applyAlignment="0" applyProtection="0"/>
    <xf numFmtId="0" fontId="90" fillId="13" borderId="367" applyNumberFormat="0" applyAlignment="0" applyProtection="0"/>
    <xf numFmtId="0" fontId="4" fillId="9" borderId="366" applyNumberFormat="0" applyFon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6" fillId="7" borderId="374" applyNumberFormat="0" applyAlignment="0" applyProtection="0"/>
    <xf numFmtId="0" fontId="76" fillId="7" borderId="374" applyNumberFormat="0" applyAlignment="0" applyProtection="0"/>
    <xf numFmtId="0" fontId="76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4" fillId="9" borderId="375" applyNumberFormat="0" applyFon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6" fillId="7" borderId="365" applyNumberFormat="0" applyAlignment="0" applyProtection="0"/>
    <xf numFmtId="0" fontId="76" fillId="7" borderId="365" applyNumberFormat="0" applyAlignment="0" applyProtection="0"/>
    <xf numFmtId="0" fontId="76" fillId="7" borderId="365" applyNumberFormat="0" applyAlignment="0" applyProtection="0"/>
    <xf numFmtId="0" fontId="76" fillId="7" borderId="365" applyNumberFormat="0" applyAlignment="0" applyProtection="0"/>
    <xf numFmtId="0" fontId="76" fillId="7" borderId="365" applyNumberFormat="0" applyAlignment="0" applyProtection="0"/>
    <xf numFmtId="0" fontId="76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75" fillId="7" borderId="365" applyNumberFormat="0" applyAlignment="0" applyProtection="0"/>
    <xf numFmtId="0" fontId="34" fillId="9" borderId="356" applyNumberFormat="0" applyFont="0" applyAlignment="0" applyProtection="0"/>
    <xf numFmtId="0" fontId="4" fillId="9" borderId="356" applyNumberFormat="0" applyFont="0" applyAlignment="0" applyProtection="0"/>
    <xf numFmtId="0" fontId="90" fillId="13" borderId="357" applyNumberFormat="0" applyAlignment="0" applyProtection="0"/>
    <xf numFmtId="0" fontId="101" fillId="0" borderId="377" applyNumberFormat="0" applyFill="0" applyAlignment="0" applyProtection="0"/>
    <xf numFmtId="0" fontId="42" fillId="13" borderId="374" applyNumberFormat="0" applyAlignment="0" applyProtection="0"/>
    <xf numFmtId="0" fontId="4" fillId="9" borderId="375" applyNumberFormat="0" applyFont="0" applyAlignment="0" applyProtection="0"/>
    <xf numFmtId="0" fontId="42" fillId="13" borderId="365" applyNumberFormat="0" applyAlignment="0" applyProtection="0"/>
    <xf numFmtId="5" fontId="40" fillId="0" borderId="364" applyAlignment="0" applyProtection="0"/>
    <xf numFmtId="3" fontId="44" fillId="0" borderId="380"/>
    <xf numFmtId="0" fontId="89" fillId="13" borderId="376" applyNumberFormat="0" applyAlignment="0" applyProtection="0"/>
    <xf numFmtId="0" fontId="101" fillId="0" borderId="359" applyNumberFormat="0" applyFill="0" applyAlignment="0" applyProtection="0"/>
    <xf numFmtId="0" fontId="56" fillId="9" borderId="375" applyNumberFormat="0" applyFont="0" applyAlignment="0" applyProtection="0"/>
    <xf numFmtId="0" fontId="90" fillId="13" borderId="357" applyNumberFormat="0" applyAlignment="0" applyProtection="0"/>
    <xf numFmtId="0" fontId="42" fillId="13" borderId="355" applyNumberFormat="0" applyAlignment="0" applyProtection="0"/>
    <xf numFmtId="0" fontId="75" fillId="7" borderId="355" applyNumberFormat="0" applyAlignment="0" applyProtection="0"/>
    <xf numFmtId="0" fontId="101" fillId="0" borderId="359" applyNumberFormat="0" applyFill="0" applyAlignment="0" applyProtection="0"/>
    <xf numFmtId="0" fontId="76" fillId="7" borderId="374" applyNumberFormat="0" applyAlignment="0" applyProtection="0"/>
    <xf numFmtId="0" fontId="75" fillId="7" borderId="374" applyNumberFormat="0" applyAlignment="0" applyProtection="0"/>
    <xf numFmtId="0" fontId="4" fillId="9" borderId="356" applyNumberFormat="0" applyFont="0" applyAlignment="0" applyProtection="0"/>
    <xf numFmtId="0" fontId="101" fillId="0" borderId="377" applyNumberFormat="0" applyFill="0" applyAlignment="0" applyProtection="0"/>
    <xf numFmtId="0" fontId="107" fillId="31" borderId="374" applyNumberFormat="0" applyAlignment="0" applyProtection="0"/>
    <xf numFmtId="0" fontId="76" fillId="7" borderId="365" applyNumberFormat="0" applyAlignment="0" applyProtection="0"/>
    <xf numFmtId="0" fontId="97" fillId="53" borderId="380"/>
    <xf numFmtId="0" fontId="75" fillId="7" borderId="374" applyNumberFormat="0" applyAlignment="0" applyProtection="0"/>
    <xf numFmtId="3" fontId="44" fillId="0" borderId="372"/>
    <xf numFmtId="0" fontId="34" fillId="9" borderId="375" applyNumberFormat="0" applyFont="0" applyAlignment="0" applyProtection="0"/>
    <xf numFmtId="0" fontId="56" fillId="9" borderId="375" applyNumberFormat="0" applyFont="0" applyAlignment="0" applyProtection="0"/>
    <xf numFmtId="0" fontId="107" fillId="31" borderId="374" applyNumberFormat="0" applyAlignment="0" applyProtection="0"/>
    <xf numFmtId="0" fontId="75" fillId="7" borderId="374" applyNumberFormat="0" applyAlignment="0" applyProtection="0"/>
    <xf numFmtId="0" fontId="90" fillId="13" borderId="367" applyNumberFormat="0" applyAlignment="0" applyProtection="0"/>
    <xf numFmtId="0" fontId="76" fillId="7" borderId="365" applyNumberFormat="0" applyAlignment="0" applyProtection="0"/>
    <xf numFmtId="0" fontId="89" fillId="13" borderId="376" applyNumberFormat="0" applyAlignment="0" applyProtection="0"/>
    <xf numFmtId="0" fontId="75" fillId="7" borderId="374" applyNumberFormat="0" applyAlignment="0" applyProtection="0"/>
    <xf numFmtId="0" fontId="54" fillId="0" borderId="380"/>
    <xf numFmtId="0" fontId="76" fillId="7" borderId="374" applyNumberFormat="0" applyAlignment="0" applyProtection="0"/>
    <xf numFmtId="0" fontId="100" fillId="0" borderId="377" applyNumberFormat="0" applyFill="0" applyAlignment="0" applyProtection="0"/>
    <xf numFmtId="0" fontId="75" fillId="7" borderId="374" applyNumberFormat="0" applyAlignment="0" applyProtection="0"/>
    <xf numFmtId="0" fontId="41" fillId="13" borderId="365" applyNumberFormat="0" applyAlignment="0" applyProtection="0"/>
    <xf numFmtId="3" fontId="44" fillId="0" borderId="362"/>
    <xf numFmtId="0" fontId="54" fillId="0" borderId="362"/>
    <xf numFmtId="0" fontId="65" fillId="0" borderId="363">
      <alignment horizontal="left" vertical="center"/>
    </xf>
    <xf numFmtId="10" fontId="63" fillId="27" borderId="362" applyNumberFormat="0" applyBorder="0" applyAlignment="0" applyProtection="0"/>
    <xf numFmtId="0" fontId="76" fillId="7" borderId="365" applyNumberFormat="0" applyAlignment="0" applyProtection="0"/>
    <xf numFmtId="0" fontId="34" fillId="9" borderId="366" applyNumberFormat="0" applyFont="0" applyAlignment="0" applyProtection="0"/>
    <xf numFmtId="0" fontId="75" fillId="7" borderId="374" applyNumberFormat="0" applyAlignment="0" applyProtection="0"/>
    <xf numFmtId="0" fontId="76" fillId="7" borderId="374" applyNumberFormat="0" applyAlignment="0" applyProtection="0"/>
    <xf numFmtId="0" fontId="76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4" fillId="9" borderId="366" applyNumberFormat="0" applyFont="0" applyAlignment="0" applyProtection="0"/>
    <xf numFmtId="0" fontId="89" fillId="13" borderId="367" applyNumberFormat="0" applyAlignment="0" applyProtection="0"/>
    <xf numFmtId="0" fontId="92" fillId="0" borderId="368"/>
    <xf numFmtId="0" fontId="97" fillId="53" borderId="362"/>
    <xf numFmtId="0" fontId="100" fillId="0" borderId="369" applyNumberFormat="0" applyFill="0" applyAlignment="0" applyProtection="0"/>
    <xf numFmtId="0" fontId="106" fillId="31" borderId="370" applyNumberFormat="0" applyAlignment="0" applyProtection="0"/>
    <xf numFmtId="0" fontId="107" fillId="31" borderId="365" applyNumberFormat="0" applyAlignment="0" applyProtection="0"/>
    <xf numFmtId="0" fontId="112" fillId="14" borderId="365" applyNumberFormat="0" applyAlignment="0" applyProtection="0"/>
    <xf numFmtId="0" fontId="101" fillId="0" borderId="371" applyNumberFormat="0" applyFill="0" applyAlignment="0" applyProtection="0"/>
    <xf numFmtId="0" fontId="56" fillId="9" borderId="366" applyNumberFormat="0" applyFont="0" applyAlignment="0" applyProtection="0"/>
    <xf numFmtId="0" fontId="76" fillId="7" borderId="365" applyNumberFormat="0" applyAlignment="0" applyProtection="0"/>
    <xf numFmtId="0" fontId="41" fillId="13" borderId="365" applyNumberFormat="0" applyAlignment="0" applyProtection="0"/>
    <xf numFmtId="0" fontId="41" fillId="13" borderId="365" applyNumberFormat="0" applyAlignment="0" applyProtection="0"/>
    <xf numFmtId="0" fontId="65" fillId="0" borderId="363">
      <alignment horizontal="left" vertical="center"/>
    </xf>
    <xf numFmtId="0" fontId="4" fillId="9" borderId="366" applyNumberFormat="0" applyFont="0" applyAlignment="0" applyProtection="0"/>
    <xf numFmtId="0" fontId="100" fillId="0" borderId="369" applyNumberFormat="0" applyFill="0" applyAlignment="0" applyProtection="0"/>
    <xf numFmtId="0" fontId="65" fillId="0" borderId="363">
      <alignment horizontal="left" vertical="center"/>
    </xf>
    <xf numFmtId="0" fontId="106" fillId="31" borderId="370" applyNumberFormat="0" applyAlignment="0" applyProtection="0"/>
    <xf numFmtId="0" fontId="107" fillId="31" borderId="365" applyNumberFormat="0" applyAlignment="0" applyProtection="0"/>
    <xf numFmtId="0" fontId="76" fillId="7" borderId="365" applyNumberFormat="0" applyAlignment="0" applyProtection="0"/>
    <xf numFmtId="0" fontId="4" fillId="9" borderId="366" applyNumberFormat="0" applyFont="0" applyAlignment="0" applyProtection="0"/>
    <xf numFmtId="0" fontId="89" fillId="13" borderId="367" applyNumberFormat="0" applyAlignment="0" applyProtection="0"/>
    <xf numFmtId="0" fontId="92" fillId="0" borderId="368"/>
    <xf numFmtId="0" fontId="100" fillId="0" borderId="369" applyNumberFormat="0" applyFill="0" applyAlignment="0" applyProtection="0"/>
    <xf numFmtId="0" fontId="106" fillId="31" borderId="370" applyNumberFormat="0" applyAlignment="0" applyProtection="0"/>
    <xf numFmtId="0" fontId="107" fillId="31" borderId="365" applyNumberFormat="0" applyAlignment="0" applyProtection="0"/>
    <xf numFmtId="0" fontId="112" fillId="14" borderId="365" applyNumberFormat="0" applyAlignment="0" applyProtection="0"/>
    <xf numFmtId="0" fontId="101" fillId="0" borderId="371" applyNumberFormat="0" applyFill="0" applyAlignment="0" applyProtection="0"/>
    <xf numFmtId="0" fontId="56" fillId="9" borderId="366" applyNumberFormat="0" applyFont="0" applyAlignment="0" applyProtection="0"/>
    <xf numFmtId="0" fontId="89" fillId="13" borderId="367" applyNumberFormat="0" applyAlignment="0" applyProtection="0"/>
    <xf numFmtId="0" fontId="101" fillId="0" borderId="371" applyNumberFormat="0" applyFill="0" applyAlignment="0" applyProtection="0"/>
    <xf numFmtId="0" fontId="92" fillId="0" borderId="368"/>
    <xf numFmtId="0" fontId="56" fillId="9" borderId="366" applyNumberFormat="0" applyFont="0" applyAlignment="0" applyProtection="0"/>
    <xf numFmtId="0" fontId="112" fillId="14" borderId="365" applyNumberFormat="0" applyAlignment="0" applyProtection="0"/>
    <xf numFmtId="0" fontId="90" fillId="13" borderId="376" applyNumberFormat="0" applyAlignment="0" applyProtection="0"/>
    <xf numFmtId="0" fontId="76" fillId="7" borderId="374" applyNumberFormat="0" applyAlignment="0" applyProtection="0"/>
    <xf numFmtId="0" fontId="41" fillId="13" borderId="374" applyNumberFormat="0" applyAlignment="0" applyProtection="0"/>
    <xf numFmtId="0" fontId="41" fillId="13" borderId="374" applyNumberFormat="0" applyAlignment="0" applyProtection="0"/>
    <xf numFmtId="0" fontId="4" fillId="9" borderId="375" applyNumberFormat="0" applyFont="0" applyAlignment="0" applyProtection="0"/>
    <xf numFmtId="0" fontId="100" fillId="0" borderId="377" applyNumberFormat="0" applyFill="0" applyAlignment="0" applyProtection="0"/>
    <xf numFmtId="0" fontId="106" fillId="31" borderId="378" applyNumberFormat="0" applyAlignment="0" applyProtection="0"/>
    <xf numFmtId="0" fontId="107" fillId="31" borderId="374" applyNumberFormat="0" applyAlignment="0" applyProtection="0"/>
    <xf numFmtId="0" fontId="76" fillId="7" borderId="374" applyNumberFormat="0" applyAlignment="0" applyProtection="0"/>
    <xf numFmtId="0" fontId="4" fillId="9" borderId="375" applyNumberFormat="0" applyFont="0" applyAlignment="0" applyProtection="0"/>
    <xf numFmtId="0" fontId="89" fillId="13" borderId="376" applyNumberFormat="0" applyAlignment="0" applyProtection="0"/>
    <xf numFmtId="0" fontId="100" fillId="0" borderId="377" applyNumberFormat="0" applyFill="0" applyAlignment="0" applyProtection="0"/>
    <xf numFmtId="0" fontId="106" fillId="31" borderId="378" applyNumberFormat="0" applyAlignment="0" applyProtection="0"/>
    <xf numFmtId="0" fontId="107" fillId="31" borderId="374" applyNumberFormat="0" applyAlignment="0" applyProtection="0"/>
    <xf numFmtId="0" fontId="112" fillId="14" borderId="374" applyNumberFormat="0" applyAlignment="0" applyProtection="0"/>
    <xf numFmtId="0" fontId="101" fillId="0" borderId="379" applyNumberFormat="0" applyFill="0" applyAlignment="0" applyProtection="0"/>
    <xf numFmtId="0" fontId="56" fillId="9" borderId="375" applyNumberFormat="0" applyFont="0" applyAlignment="0" applyProtection="0"/>
    <xf numFmtId="0" fontId="89" fillId="13" borderId="376" applyNumberFormat="0" applyAlignment="0" applyProtection="0"/>
    <xf numFmtId="0" fontId="101" fillId="0" borderId="379" applyNumberFormat="0" applyFill="0" applyAlignment="0" applyProtection="0"/>
    <xf numFmtId="0" fontId="56" fillId="9" borderId="375" applyNumberFormat="0" applyFont="0" applyAlignment="0" applyProtection="0"/>
    <xf numFmtId="0" fontId="112" fillId="14" borderId="374" applyNumberFormat="0" applyAlignment="0" applyProtection="0"/>
    <xf numFmtId="0" fontId="76" fillId="7" borderId="374" applyNumberFormat="0" applyAlignment="0" applyProtection="0"/>
    <xf numFmtId="0" fontId="41" fillId="13" borderId="374" applyNumberFormat="0" applyAlignment="0" applyProtection="0"/>
    <xf numFmtId="0" fontId="41" fillId="13" borderId="374" applyNumberFormat="0" applyAlignment="0" applyProtection="0"/>
    <xf numFmtId="0" fontId="4" fillId="9" borderId="375" applyNumberFormat="0" applyFont="0" applyAlignment="0" applyProtection="0"/>
    <xf numFmtId="0" fontId="100" fillId="0" borderId="377" applyNumberFormat="0" applyFill="0" applyAlignment="0" applyProtection="0"/>
    <xf numFmtId="0" fontId="106" fillId="31" borderId="378" applyNumberFormat="0" applyAlignment="0" applyProtection="0"/>
    <xf numFmtId="0" fontId="107" fillId="31" borderId="374" applyNumberFormat="0" applyAlignment="0" applyProtection="0"/>
    <xf numFmtId="0" fontId="76" fillId="7" borderId="374" applyNumberFormat="0" applyAlignment="0" applyProtection="0"/>
    <xf numFmtId="0" fontId="4" fillId="9" borderId="375" applyNumberFormat="0" applyFont="0" applyAlignment="0" applyProtection="0"/>
    <xf numFmtId="0" fontId="89" fillId="13" borderId="376" applyNumberFormat="0" applyAlignment="0" applyProtection="0"/>
    <xf numFmtId="0" fontId="100" fillId="0" borderId="377" applyNumberFormat="0" applyFill="0" applyAlignment="0" applyProtection="0"/>
    <xf numFmtId="0" fontId="106" fillId="31" borderId="378" applyNumberFormat="0" applyAlignment="0" applyProtection="0"/>
    <xf numFmtId="0" fontId="107" fillId="31" borderId="374" applyNumberFormat="0" applyAlignment="0" applyProtection="0"/>
    <xf numFmtId="0" fontId="112" fillId="14" borderId="374" applyNumberFormat="0" applyAlignment="0" applyProtection="0"/>
    <xf numFmtId="0" fontId="101" fillId="0" borderId="379" applyNumberFormat="0" applyFill="0" applyAlignment="0" applyProtection="0"/>
    <xf numFmtId="0" fontId="56" fillId="9" borderId="375" applyNumberFormat="0" applyFont="0" applyAlignment="0" applyProtection="0"/>
    <xf numFmtId="0" fontId="89" fillId="13" borderId="376" applyNumberFormat="0" applyAlignment="0" applyProtection="0"/>
    <xf numFmtId="0" fontId="101" fillId="0" borderId="379" applyNumberFormat="0" applyFill="0" applyAlignment="0" applyProtection="0"/>
    <xf numFmtId="0" fontId="56" fillId="9" borderId="375" applyNumberFormat="0" applyFont="0" applyAlignment="0" applyProtection="0"/>
    <xf numFmtId="0" fontId="112" fillId="14" borderId="374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4" fillId="9" borderId="468" applyNumberFormat="0" applyFont="0" applyAlignment="0" applyProtection="0"/>
    <xf numFmtId="0" fontId="101" fillId="0" borderId="471" applyNumberFormat="0" applyFill="0" applyAlignment="0" applyProtection="0"/>
    <xf numFmtId="0" fontId="76" fillId="7" borderId="393" applyNumberFormat="0" applyAlignment="0" applyProtection="0"/>
    <xf numFmtId="0" fontId="41" fillId="13" borderId="393" applyNumberFormat="0" applyAlignment="0" applyProtection="0"/>
    <xf numFmtId="0" fontId="41" fillId="13" borderId="393" applyNumberFormat="0" applyAlignment="0" applyProtection="0"/>
    <xf numFmtId="3" fontId="44" fillId="0" borderId="380"/>
    <xf numFmtId="0" fontId="65" fillId="0" borderId="391">
      <alignment horizontal="left" vertical="center"/>
    </xf>
    <xf numFmtId="0" fontId="4" fillId="9" borderId="394" applyNumberFormat="0" applyFont="0" applyAlignment="0" applyProtection="0"/>
    <xf numFmtId="0" fontId="54" fillId="0" borderId="380"/>
    <xf numFmtId="0" fontId="100" fillId="0" borderId="397" applyNumberFormat="0" applyFill="0" applyAlignment="0" applyProtection="0"/>
    <xf numFmtId="0" fontId="65" fillId="0" borderId="391">
      <alignment horizontal="left" vertical="center"/>
    </xf>
    <xf numFmtId="0" fontId="106" fillId="31" borderId="398" applyNumberFormat="0" applyAlignment="0" applyProtection="0"/>
    <xf numFmtId="0" fontId="107" fillId="31" borderId="393" applyNumberFormat="0" applyAlignment="0" applyProtection="0"/>
    <xf numFmtId="10" fontId="63" fillId="27" borderId="380" applyNumberFormat="0" applyBorder="0" applyAlignment="0" applyProtection="0"/>
    <xf numFmtId="0" fontId="76" fillId="7" borderId="393" applyNumberFormat="0" applyAlignment="0" applyProtection="0"/>
    <xf numFmtId="0" fontId="4" fillId="9" borderId="394" applyNumberFormat="0" applyFont="0" applyAlignment="0" applyProtection="0"/>
    <xf numFmtId="0" fontId="89" fillId="13" borderId="395" applyNumberFormat="0" applyAlignment="0" applyProtection="0"/>
    <xf numFmtId="0" fontId="92" fillId="0" borderId="396"/>
    <xf numFmtId="0" fontId="97" fillId="53" borderId="380"/>
    <xf numFmtId="0" fontId="100" fillId="0" borderId="397" applyNumberFormat="0" applyFill="0" applyAlignment="0" applyProtection="0"/>
    <xf numFmtId="0" fontId="106" fillId="31" borderId="398" applyNumberFormat="0" applyAlignment="0" applyProtection="0"/>
    <xf numFmtId="0" fontId="107" fillId="31" borderId="393" applyNumberFormat="0" applyAlignment="0" applyProtection="0"/>
    <xf numFmtId="0" fontId="112" fillId="14" borderId="393" applyNumberFormat="0" applyAlignment="0" applyProtection="0"/>
    <xf numFmtId="0" fontId="101" fillId="0" borderId="399" applyNumberFormat="0" applyFill="0" applyAlignment="0" applyProtection="0"/>
    <xf numFmtId="0" fontId="56" fillId="9" borderId="394" applyNumberFormat="0" applyFont="0" applyAlignment="0" applyProtection="0"/>
    <xf numFmtId="0" fontId="76" fillId="7" borderId="467" applyNumberFormat="0" applyAlignment="0" applyProtection="0"/>
    <xf numFmtId="0" fontId="89" fillId="13" borderId="395" applyNumberFormat="0" applyAlignment="0" applyProtection="0"/>
    <xf numFmtId="0" fontId="101" fillId="0" borderId="399" applyNumberFormat="0" applyFill="0" applyAlignment="0" applyProtection="0"/>
    <xf numFmtId="0" fontId="75" fillId="7" borderId="467" applyNumberFormat="0" applyAlignment="0" applyProtection="0"/>
    <xf numFmtId="0" fontId="92" fillId="0" borderId="396"/>
    <xf numFmtId="0" fontId="56" fillId="9" borderId="394" applyNumberFormat="0" applyFont="0" applyAlignment="0" applyProtection="0"/>
    <xf numFmtId="0" fontId="112" fillId="14" borderId="393" applyNumberFormat="0" applyAlignment="0" applyProtection="0"/>
    <xf numFmtId="0" fontId="101" fillId="0" borderId="417" applyNumberFormat="0" applyFill="0" applyAlignment="0" applyProtection="0"/>
    <xf numFmtId="0" fontId="112" fillId="14" borderId="412" applyNumberFormat="0" applyAlignment="0" applyProtection="0"/>
    <xf numFmtId="0" fontId="106" fillId="31" borderId="416" applyNumberFormat="0" applyAlignment="0" applyProtection="0"/>
    <xf numFmtId="0" fontId="100" fillId="0" borderId="415" applyNumberFormat="0" applyFill="0" applyAlignment="0" applyProtection="0"/>
    <xf numFmtId="0" fontId="97" fillId="53" borderId="410"/>
    <xf numFmtId="0" fontId="4" fillId="9" borderId="413" applyNumberFormat="0" applyFont="0" applyAlignment="0" applyProtection="0"/>
    <xf numFmtId="0" fontId="76" fillId="7" borderId="412" applyNumberFormat="0" applyAlignment="0" applyProtection="0"/>
    <xf numFmtId="10" fontId="63" fillId="27" borderId="410" applyNumberFormat="0" applyBorder="0" applyAlignment="0" applyProtection="0"/>
    <xf numFmtId="0" fontId="54" fillId="0" borderId="410"/>
    <xf numFmtId="0" fontId="41" fillId="13" borderId="412" applyNumberFormat="0" applyAlignment="0" applyProtection="0"/>
    <xf numFmtId="5" fontId="40" fillId="0" borderId="392" applyAlignment="0" applyProtection="0"/>
    <xf numFmtId="0" fontId="4" fillId="9" borderId="413" applyNumberFormat="0" applyFont="0" applyAlignment="0" applyProtection="0"/>
    <xf numFmtId="0" fontId="106" fillId="31" borderId="416" applyNumberFormat="0" applyAlignment="0" applyProtection="0"/>
    <xf numFmtId="0" fontId="101" fillId="0" borderId="417" applyNumberFormat="0" applyFill="0" applyAlignment="0" applyProtection="0"/>
    <xf numFmtId="0" fontId="42" fillId="13" borderId="393" applyNumberFormat="0" applyAlignment="0" applyProtection="0"/>
    <xf numFmtId="0" fontId="112" fillId="14" borderId="412" applyNumberFormat="0" applyAlignment="0" applyProtection="0"/>
    <xf numFmtId="10" fontId="63" fillId="27" borderId="418" applyNumberFormat="0" applyBorder="0" applyAlignment="0" applyProtection="0"/>
    <xf numFmtId="0" fontId="75" fillId="7" borderId="412" applyNumberFormat="0" applyAlignment="0" applyProtection="0"/>
    <xf numFmtId="0" fontId="4" fillId="9" borderId="404" applyNumberFormat="0" applyFont="0" applyAlignment="0" applyProtection="0"/>
    <xf numFmtId="0" fontId="101" fillId="0" borderId="407" applyNumberFormat="0" applyFill="0" applyAlignment="0" applyProtection="0"/>
    <xf numFmtId="0" fontId="75" fillId="7" borderId="403" applyNumberFormat="0" applyAlignment="0" applyProtection="0"/>
    <xf numFmtId="0" fontId="42" fillId="13" borderId="403" applyNumberFormat="0" applyAlignment="0" applyProtection="0"/>
    <xf numFmtId="0" fontId="101" fillId="0" borderId="407" applyNumberFormat="0" applyFill="0" applyAlignment="0" applyProtection="0"/>
    <xf numFmtId="5" fontId="40" fillId="0" borderId="411" applyAlignment="0" applyProtection="0"/>
    <xf numFmtId="0" fontId="42" fillId="13" borderId="412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6" fillId="7" borderId="393" applyNumberFormat="0" applyAlignment="0" applyProtection="0"/>
    <xf numFmtId="0" fontId="76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90" fillId="13" borderId="405" applyNumberFormat="0" applyAlignment="0" applyProtection="0"/>
    <xf numFmtId="0" fontId="4" fillId="9" borderId="404" applyNumberFormat="0" applyFon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4" fillId="9" borderId="413" applyNumberFormat="0" applyFon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6" fillId="7" borderId="403" applyNumberFormat="0" applyAlignment="0" applyProtection="0"/>
    <xf numFmtId="0" fontId="76" fillId="7" borderId="403" applyNumberFormat="0" applyAlignment="0" applyProtection="0"/>
    <xf numFmtId="0" fontId="76" fillId="7" borderId="403" applyNumberFormat="0" applyAlignment="0" applyProtection="0"/>
    <xf numFmtId="0" fontId="76" fillId="7" borderId="403" applyNumberFormat="0" applyAlignment="0" applyProtection="0"/>
    <xf numFmtId="0" fontId="76" fillId="7" borderId="403" applyNumberFormat="0" applyAlignment="0" applyProtection="0"/>
    <xf numFmtId="0" fontId="76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75" fillId="7" borderId="403" applyNumberFormat="0" applyAlignment="0" applyProtection="0"/>
    <xf numFmtId="0" fontId="34" fillId="9" borderId="394" applyNumberFormat="0" applyFont="0" applyAlignment="0" applyProtection="0"/>
    <xf numFmtId="0" fontId="4" fillId="9" borderId="394" applyNumberFormat="0" applyFont="0" applyAlignment="0" applyProtection="0"/>
    <xf numFmtId="0" fontId="90" fillId="13" borderId="395" applyNumberFormat="0" applyAlignment="0" applyProtection="0"/>
    <xf numFmtId="0" fontId="101" fillId="0" borderId="415" applyNumberFormat="0" applyFill="0" applyAlignment="0" applyProtection="0"/>
    <xf numFmtId="0" fontId="42" fillId="13" borderId="412" applyNumberFormat="0" applyAlignment="0" applyProtection="0"/>
    <xf numFmtId="0" fontId="4" fillId="9" borderId="413" applyNumberFormat="0" applyFont="0" applyAlignment="0" applyProtection="0"/>
    <xf numFmtId="0" fontId="42" fillId="13" borderId="403" applyNumberFormat="0" applyAlignment="0" applyProtection="0"/>
    <xf numFmtId="5" fontId="40" fillId="0" borderId="402" applyAlignment="0" applyProtection="0"/>
    <xf numFmtId="3" fontId="44" fillId="0" borderId="418"/>
    <xf numFmtId="0" fontId="89" fillId="13" borderId="414" applyNumberFormat="0" applyAlignment="0" applyProtection="0"/>
    <xf numFmtId="0" fontId="101" fillId="0" borderId="397" applyNumberFormat="0" applyFill="0" applyAlignment="0" applyProtection="0"/>
    <xf numFmtId="0" fontId="56" fillId="9" borderId="413" applyNumberFormat="0" applyFont="0" applyAlignment="0" applyProtection="0"/>
    <xf numFmtId="0" fontId="90" fillId="13" borderId="395" applyNumberFormat="0" applyAlignment="0" applyProtection="0"/>
    <xf numFmtId="0" fontId="42" fillId="13" borderId="393" applyNumberFormat="0" applyAlignment="0" applyProtection="0"/>
    <xf numFmtId="0" fontId="75" fillId="7" borderId="393" applyNumberFormat="0" applyAlignment="0" applyProtection="0"/>
    <xf numFmtId="0" fontId="101" fillId="0" borderId="397" applyNumberFormat="0" applyFill="0" applyAlignment="0" applyProtection="0"/>
    <xf numFmtId="0" fontId="76" fillId="7" borderId="412" applyNumberFormat="0" applyAlignment="0" applyProtection="0"/>
    <xf numFmtId="0" fontId="75" fillId="7" borderId="412" applyNumberFormat="0" applyAlignment="0" applyProtection="0"/>
    <xf numFmtId="0" fontId="4" fillId="9" borderId="394" applyNumberFormat="0" applyFont="0" applyAlignment="0" applyProtection="0"/>
    <xf numFmtId="0" fontId="101" fillId="0" borderId="415" applyNumberFormat="0" applyFill="0" applyAlignment="0" applyProtection="0"/>
    <xf numFmtId="0" fontId="107" fillId="31" borderId="412" applyNumberFormat="0" applyAlignment="0" applyProtection="0"/>
    <xf numFmtId="0" fontId="76" fillId="7" borderId="403" applyNumberFormat="0" applyAlignment="0" applyProtection="0"/>
    <xf numFmtId="0" fontId="97" fillId="53" borderId="418"/>
    <xf numFmtId="0" fontId="75" fillId="7" borderId="412" applyNumberFormat="0" applyAlignment="0" applyProtection="0"/>
    <xf numFmtId="3" fontId="44" fillId="0" borderId="410"/>
    <xf numFmtId="0" fontId="34" fillId="9" borderId="413" applyNumberFormat="0" applyFont="0" applyAlignment="0" applyProtection="0"/>
    <xf numFmtId="0" fontId="56" fillId="9" borderId="413" applyNumberFormat="0" applyFont="0" applyAlignment="0" applyProtection="0"/>
    <xf numFmtId="0" fontId="107" fillId="31" borderId="412" applyNumberFormat="0" applyAlignment="0" applyProtection="0"/>
    <xf numFmtId="0" fontId="75" fillId="7" borderId="412" applyNumberFormat="0" applyAlignment="0" applyProtection="0"/>
    <xf numFmtId="0" fontId="90" fillId="13" borderId="405" applyNumberFormat="0" applyAlignment="0" applyProtection="0"/>
    <xf numFmtId="0" fontId="76" fillId="7" borderId="403" applyNumberFormat="0" applyAlignment="0" applyProtection="0"/>
    <xf numFmtId="0" fontId="89" fillId="13" borderId="414" applyNumberFormat="0" applyAlignment="0" applyProtection="0"/>
    <xf numFmtId="0" fontId="75" fillId="7" borderId="412" applyNumberFormat="0" applyAlignment="0" applyProtection="0"/>
    <xf numFmtId="0" fontId="65" fillId="0" borderId="382">
      <alignment horizontal="left" vertical="center"/>
    </xf>
    <xf numFmtId="0" fontId="54" fillId="0" borderId="418"/>
    <xf numFmtId="0" fontId="76" fillId="7" borderId="412" applyNumberFormat="0" applyAlignment="0" applyProtection="0"/>
    <xf numFmtId="0" fontId="100" fillId="0" borderId="415" applyNumberFormat="0" applyFill="0" applyAlignment="0" applyProtection="0"/>
    <xf numFmtId="0" fontId="75" fillId="7" borderId="412" applyNumberFormat="0" applyAlignment="0" applyProtection="0"/>
    <xf numFmtId="0" fontId="41" fillId="13" borderId="403" applyNumberFormat="0" applyAlignment="0" applyProtection="0"/>
    <xf numFmtId="3" fontId="44" fillId="0" borderId="400"/>
    <xf numFmtId="0" fontId="54" fillId="0" borderId="400"/>
    <xf numFmtId="0" fontId="65" fillId="0" borderId="401">
      <alignment horizontal="left" vertical="center"/>
    </xf>
    <xf numFmtId="10" fontId="63" fillId="27" borderId="400" applyNumberFormat="0" applyBorder="0" applyAlignment="0" applyProtection="0"/>
    <xf numFmtId="0" fontId="76" fillId="7" borderId="403" applyNumberFormat="0" applyAlignment="0" applyProtection="0"/>
    <xf numFmtId="0" fontId="34" fillId="9" borderId="404" applyNumberFormat="0" applyFont="0" applyAlignment="0" applyProtection="0"/>
    <xf numFmtId="0" fontId="75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4" fillId="9" borderId="404" applyNumberFormat="0" applyFont="0" applyAlignment="0" applyProtection="0"/>
    <xf numFmtId="0" fontId="89" fillId="13" borderId="405" applyNumberFormat="0" applyAlignment="0" applyProtection="0"/>
    <xf numFmtId="0" fontId="92" fillId="0" borderId="406"/>
    <xf numFmtId="0" fontId="97" fillId="53" borderId="400"/>
    <xf numFmtId="0" fontId="100" fillId="0" borderId="407" applyNumberFormat="0" applyFill="0" applyAlignment="0" applyProtection="0"/>
    <xf numFmtId="0" fontId="106" fillId="31" borderId="408" applyNumberFormat="0" applyAlignment="0" applyProtection="0"/>
    <xf numFmtId="0" fontId="107" fillId="31" borderId="403" applyNumberFormat="0" applyAlignment="0" applyProtection="0"/>
    <xf numFmtId="0" fontId="112" fillId="14" borderId="403" applyNumberFormat="0" applyAlignment="0" applyProtection="0"/>
    <xf numFmtId="0" fontId="101" fillId="0" borderId="409" applyNumberFormat="0" applyFill="0" applyAlignment="0" applyProtection="0"/>
    <xf numFmtId="0" fontId="56" fillId="9" borderId="404" applyNumberFormat="0" applyFont="0" applyAlignment="0" applyProtection="0"/>
    <xf numFmtId="0" fontId="76" fillId="7" borderId="403" applyNumberFormat="0" applyAlignment="0" applyProtection="0"/>
    <xf numFmtId="0" fontId="41" fillId="13" borderId="403" applyNumberFormat="0" applyAlignment="0" applyProtection="0"/>
    <xf numFmtId="0" fontId="41" fillId="13" borderId="403" applyNumberFormat="0" applyAlignment="0" applyProtection="0"/>
    <xf numFmtId="0" fontId="65" fillId="0" borderId="401">
      <alignment horizontal="left" vertical="center"/>
    </xf>
    <xf numFmtId="0" fontId="4" fillId="9" borderId="404" applyNumberFormat="0" applyFont="0" applyAlignment="0" applyProtection="0"/>
    <xf numFmtId="0" fontId="100" fillId="0" borderId="407" applyNumberFormat="0" applyFill="0" applyAlignment="0" applyProtection="0"/>
    <xf numFmtId="0" fontId="65" fillId="0" borderId="401">
      <alignment horizontal="left" vertical="center"/>
    </xf>
    <xf numFmtId="0" fontId="106" fillId="31" borderId="408" applyNumberFormat="0" applyAlignment="0" applyProtection="0"/>
    <xf numFmtId="0" fontId="107" fillId="31" borderId="403" applyNumberFormat="0" applyAlignment="0" applyProtection="0"/>
    <xf numFmtId="0" fontId="76" fillId="7" borderId="403" applyNumberFormat="0" applyAlignment="0" applyProtection="0"/>
    <xf numFmtId="0" fontId="4" fillId="9" borderId="404" applyNumberFormat="0" applyFont="0" applyAlignment="0" applyProtection="0"/>
    <xf numFmtId="0" fontId="89" fillId="13" borderId="405" applyNumberFormat="0" applyAlignment="0" applyProtection="0"/>
    <xf numFmtId="0" fontId="92" fillId="0" borderId="406"/>
    <xf numFmtId="0" fontId="100" fillId="0" borderId="407" applyNumberFormat="0" applyFill="0" applyAlignment="0" applyProtection="0"/>
    <xf numFmtId="0" fontId="106" fillId="31" borderId="408" applyNumberFormat="0" applyAlignment="0" applyProtection="0"/>
    <xf numFmtId="0" fontId="107" fillId="31" borderId="403" applyNumberFormat="0" applyAlignment="0" applyProtection="0"/>
    <xf numFmtId="0" fontId="112" fillId="14" borderId="403" applyNumberFormat="0" applyAlignment="0" applyProtection="0"/>
    <xf numFmtId="0" fontId="101" fillId="0" borderId="409" applyNumberFormat="0" applyFill="0" applyAlignment="0" applyProtection="0"/>
    <xf numFmtId="0" fontId="56" fillId="9" borderId="404" applyNumberFormat="0" applyFont="0" applyAlignment="0" applyProtection="0"/>
    <xf numFmtId="0" fontId="89" fillId="13" borderId="405" applyNumberFormat="0" applyAlignment="0" applyProtection="0"/>
    <xf numFmtId="0" fontId="101" fillId="0" borderId="409" applyNumberFormat="0" applyFill="0" applyAlignment="0" applyProtection="0"/>
    <xf numFmtId="0" fontId="92" fillId="0" borderId="406"/>
    <xf numFmtId="0" fontId="56" fillId="9" borderId="404" applyNumberFormat="0" applyFont="0" applyAlignment="0" applyProtection="0"/>
    <xf numFmtId="0" fontId="112" fillId="14" borderId="403" applyNumberFormat="0" applyAlignment="0" applyProtection="0"/>
    <xf numFmtId="0" fontId="90" fillId="13" borderId="414" applyNumberFormat="0" applyAlignment="0" applyProtection="0"/>
    <xf numFmtId="0" fontId="76" fillId="7" borderId="412" applyNumberFormat="0" applyAlignment="0" applyProtection="0"/>
    <xf numFmtId="0" fontId="41" fillId="13" borderId="412" applyNumberFormat="0" applyAlignment="0" applyProtection="0"/>
    <xf numFmtId="0" fontId="41" fillId="13" borderId="412" applyNumberFormat="0" applyAlignment="0" applyProtection="0"/>
    <xf numFmtId="0" fontId="65" fillId="0" borderId="382">
      <alignment horizontal="left" vertical="center"/>
    </xf>
    <xf numFmtId="0" fontId="4" fillId="9" borderId="413" applyNumberFormat="0" applyFont="0" applyAlignment="0" applyProtection="0"/>
    <xf numFmtId="0" fontId="100" fillId="0" borderId="415" applyNumberFormat="0" applyFill="0" applyAlignment="0" applyProtection="0"/>
    <xf numFmtId="0" fontId="65" fillId="0" borderId="382">
      <alignment horizontal="left" vertical="center"/>
    </xf>
    <xf numFmtId="0" fontId="106" fillId="31" borderId="416" applyNumberFormat="0" applyAlignment="0" applyProtection="0"/>
    <xf numFmtId="0" fontId="107" fillId="31" borderId="412" applyNumberFormat="0" applyAlignment="0" applyProtection="0"/>
    <xf numFmtId="0" fontId="76" fillId="7" borderId="412" applyNumberFormat="0" applyAlignment="0" applyProtection="0"/>
    <xf numFmtId="0" fontId="4" fillId="9" borderId="413" applyNumberFormat="0" applyFont="0" applyAlignment="0" applyProtection="0"/>
    <xf numFmtId="0" fontId="89" fillId="13" borderId="414" applyNumberFormat="0" applyAlignment="0" applyProtection="0"/>
    <xf numFmtId="0" fontId="100" fillId="0" borderId="415" applyNumberFormat="0" applyFill="0" applyAlignment="0" applyProtection="0"/>
    <xf numFmtId="0" fontId="106" fillId="31" borderId="416" applyNumberFormat="0" applyAlignment="0" applyProtection="0"/>
    <xf numFmtId="0" fontId="107" fillId="31" borderId="412" applyNumberFormat="0" applyAlignment="0" applyProtection="0"/>
    <xf numFmtId="0" fontId="112" fillId="14" borderId="412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89" fillId="13" borderId="414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112" fillId="14" borderId="412" applyNumberFormat="0" applyAlignment="0" applyProtection="0"/>
    <xf numFmtId="0" fontId="76" fillId="7" borderId="412" applyNumberFormat="0" applyAlignment="0" applyProtection="0"/>
    <xf numFmtId="0" fontId="41" fillId="13" borderId="412" applyNumberFormat="0" applyAlignment="0" applyProtection="0"/>
    <xf numFmtId="0" fontId="41" fillId="13" borderId="412" applyNumberFormat="0" applyAlignment="0" applyProtection="0"/>
    <xf numFmtId="0" fontId="4" fillId="9" borderId="413" applyNumberFormat="0" applyFont="0" applyAlignment="0" applyProtection="0"/>
    <xf numFmtId="0" fontId="100" fillId="0" borderId="415" applyNumberFormat="0" applyFill="0" applyAlignment="0" applyProtection="0"/>
    <xf numFmtId="0" fontId="106" fillId="31" borderId="416" applyNumberFormat="0" applyAlignment="0" applyProtection="0"/>
    <xf numFmtId="0" fontId="107" fillId="31" borderId="412" applyNumberFormat="0" applyAlignment="0" applyProtection="0"/>
    <xf numFmtId="0" fontId="76" fillId="7" borderId="412" applyNumberFormat="0" applyAlignment="0" applyProtection="0"/>
    <xf numFmtId="0" fontId="4" fillId="9" borderId="413" applyNumberFormat="0" applyFont="0" applyAlignment="0" applyProtection="0"/>
    <xf numFmtId="0" fontId="89" fillId="13" borderId="414" applyNumberFormat="0" applyAlignment="0" applyProtection="0"/>
    <xf numFmtId="0" fontId="100" fillId="0" borderId="415" applyNumberFormat="0" applyFill="0" applyAlignment="0" applyProtection="0"/>
    <xf numFmtId="0" fontId="106" fillId="31" borderId="416" applyNumberFormat="0" applyAlignment="0" applyProtection="0"/>
    <xf numFmtId="0" fontId="107" fillId="31" borderId="412" applyNumberFormat="0" applyAlignment="0" applyProtection="0"/>
    <xf numFmtId="0" fontId="112" fillId="14" borderId="412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89" fillId="13" borderId="414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112" fillId="14" borderId="41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439" applyNumberFormat="0" applyAlignment="0" applyProtection="0"/>
    <xf numFmtId="0" fontId="92" fillId="0" borderId="442"/>
    <xf numFmtId="0" fontId="101" fillId="0" borderId="445" applyNumberFormat="0" applyFill="0" applyAlignment="0" applyProtection="0"/>
    <xf numFmtId="0" fontId="4" fillId="9" borderId="440" applyNumberFormat="0" applyFont="0" applyAlignment="0" applyProtection="0"/>
    <xf numFmtId="0" fontId="65" fillId="0" borderId="437">
      <alignment horizontal="left" vertical="center"/>
    </xf>
    <xf numFmtId="0" fontId="41" fillId="13" borderId="439" applyNumberFormat="0" applyAlignment="0" applyProtection="0"/>
    <xf numFmtId="0" fontId="41" fillId="13" borderId="439" applyNumberFormat="0" applyAlignment="0" applyProtection="0"/>
    <xf numFmtId="0" fontId="112" fillId="14" borderId="439" applyNumberFormat="0" applyAlignment="0" applyProtection="0"/>
    <xf numFmtId="0" fontId="106" fillId="31" borderId="444" applyNumberFormat="0" applyAlignment="0" applyProtection="0"/>
    <xf numFmtId="0" fontId="100" fillId="0" borderId="443" applyNumberFormat="0" applyFill="0" applyAlignment="0" applyProtection="0"/>
    <xf numFmtId="0" fontId="4" fillId="9" borderId="440" applyNumberFormat="0" applyFont="0" applyAlignment="0" applyProtection="0"/>
    <xf numFmtId="0" fontId="65" fillId="0" borderId="437">
      <alignment horizontal="left" vertical="center"/>
    </xf>
    <xf numFmtId="0" fontId="41" fillId="13" borderId="439" applyNumberFormat="0" applyAlignment="0" applyProtection="0"/>
    <xf numFmtId="0" fontId="75" fillId="7" borderId="458" applyNumberFormat="0" applyAlignment="0" applyProtection="0"/>
    <xf numFmtId="0" fontId="34" fillId="9" borderId="413" applyNumberFormat="0" applyFont="0" applyAlignment="0" applyProtection="0"/>
    <xf numFmtId="0" fontId="4" fillId="9" borderId="413" applyNumberFormat="0" applyFont="0" applyAlignment="0" applyProtection="0"/>
    <xf numFmtId="0" fontId="4" fillId="9" borderId="413" applyNumberFormat="0" applyFont="0" applyAlignment="0" applyProtection="0"/>
    <xf numFmtId="0" fontId="41" fillId="13" borderId="430" applyNumberFormat="0" applyAlignment="0" applyProtection="0"/>
    <xf numFmtId="0" fontId="75" fillId="7" borderId="430" applyNumberFormat="0" applyAlignment="0" applyProtection="0"/>
    <xf numFmtId="0" fontId="76" fillId="7" borderId="430" applyNumberFormat="0" applyAlignment="0" applyProtection="0"/>
    <xf numFmtId="0" fontId="76" fillId="7" borderId="430" applyNumberFormat="0" applyAlignment="0" applyProtection="0"/>
    <xf numFmtId="0" fontId="90" fillId="13" borderId="432" applyNumberFormat="0" applyAlignment="0" applyProtection="0"/>
    <xf numFmtId="0" fontId="76" fillId="7" borderId="458" applyNumberFormat="0" applyAlignment="0" applyProtection="0"/>
    <xf numFmtId="0" fontId="41" fillId="13" borderId="458" applyNumberFormat="0" applyAlignment="0" applyProtection="0"/>
    <xf numFmtId="0" fontId="56" fillId="9" borderId="440" applyNumberFormat="0" applyFont="0" applyAlignment="0" applyProtection="0"/>
    <xf numFmtId="0" fontId="107" fillId="31" borderId="439" applyNumberFormat="0" applyAlignment="0" applyProtection="0"/>
    <xf numFmtId="0" fontId="89" fillId="13" borderId="441" applyNumberFormat="0" applyAlignment="0" applyProtection="0"/>
    <xf numFmtId="0" fontId="76" fillId="7" borderId="439" applyNumberFormat="0" applyAlignment="0" applyProtection="0"/>
    <xf numFmtId="0" fontId="41" fillId="13" borderId="412" applyNumberFormat="0" applyAlignment="0" applyProtection="0"/>
    <xf numFmtId="0" fontId="90" fillId="13" borderId="460" applyNumberFormat="0" applyAlignment="0" applyProtection="0"/>
    <xf numFmtId="0" fontId="65" fillId="0" borderId="382">
      <alignment horizontal="left" vertical="center"/>
    </xf>
    <xf numFmtId="0" fontId="76" fillId="7" borderId="412" applyNumberFormat="0" applyAlignment="0" applyProtection="0"/>
    <xf numFmtId="0" fontId="4" fillId="9" borderId="413" applyNumberFormat="0" applyFont="0" applyAlignment="0" applyProtection="0"/>
    <xf numFmtId="0" fontId="89" fillId="13" borderId="414" applyNumberFormat="0" applyAlignment="0" applyProtection="0"/>
    <xf numFmtId="0" fontId="92" fillId="0" borderId="386"/>
    <xf numFmtId="0" fontId="100" fillId="0" borderId="415" applyNumberFormat="0" applyFill="0" applyAlignment="0" applyProtection="0"/>
    <xf numFmtId="0" fontId="106" fillId="31" borderId="416" applyNumberFormat="0" applyAlignment="0" applyProtection="0"/>
    <xf numFmtId="0" fontId="107" fillId="31" borderId="412" applyNumberFormat="0" applyAlignment="0" applyProtection="0"/>
    <xf numFmtId="0" fontId="112" fillId="14" borderId="412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76" fillId="7" borderId="458" applyNumberFormat="0" applyAlignment="0" applyProtection="0"/>
    <xf numFmtId="0" fontId="76" fillId="7" borderId="412" applyNumberFormat="0" applyAlignment="0" applyProtection="0"/>
    <xf numFmtId="0" fontId="41" fillId="13" borderId="412" applyNumberFormat="0" applyAlignment="0" applyProtection="0"/>
    <xf numFmtId="0" fontId="41" fillId="13" borderId="412" applyNumberFormat="0" applyAlignment="0" applyProtection="0"/>
    <xf numFmtId="0" fontId="65" fillId="0" borderId="382">
      <alignment horizontal="left" vertical="center"/>
    </xf>
    <xf numFmtId="0" fontId="4" fillId="9" borderId="413" applyNumberFormat="0" applyFont="0" applyAlignment="0" applyProtection="0"/>
    <xf numFmtId="0" fontId="100" fillId="0" borderId="415" applyNumberFormat="0" applyFill="0" applyAlignment="0" applyProtection="0"/>
    <xf numFmtId="0" fontId="65" fillId="0" borderId="382">
      <alignment horizontal="left" vertical="center"/>
    </xf>
    <xf numFmtId="0" fontId="106" fillId="31" borderId="416" applyNumberFormat="0" applyAlignment="0" applyProtection="0"/>
    <xf numFmtId="0" fontId="107" fillId="31" borderId="412" applyNumberFormat="0" applyAlignment="0" applyProtection="0"/>
    <xf numFmtId="0" fontId="76" fillId="7" borderId="412" applyNumberFormat="0" applyAlignment="0" applyProtection="0"/>
    <xf numFmtId="0" fontId="4" fillId="9" borderId="413" applyNumberFormat="0" applyFont="0" applyAlignment="0" applyProtection="0"/>
    <xf numFmtId="0" fontId="89" fillId="13" borderId="414" applyNumberFormat="0" applyAlignment="0" applyProtection="0"/>
    <xf numFmtId="0" fontId="92" fillId="0" borderId="386"/>
    <xf numFmtId="0" fontId="100" fillId="0" borderId="415" applyNumberFormat="0" applyFill="0" applyAlignment="0" applyProtection="0"/>
    <xf numFmtId="0" fontId="106" fillId="31" borderId="416" applyNumberFormat="0" applyAlignment="0" applyProtection="0"/>
    <xf numFmtId="0" fontId="107" fillId="31" borderId="412" applyNumberFormat="0" applyAlignment="0" applyProtection="0"/>
    <xf numFmtId="0" fontId="112" fillId="14" borderId="412" applyNumberFormat="0" applyAlignment="0" applyProtection="0"/>
    <xf numFmtId="0" fontId="101" fillId="0" borderId="417" applyNumberFormat="0" applyFill="0" applyAlignment="0" applyProtection="0"/>
    <xf numFmtId="0" fontId="56" fillId="9" borderId="413" applyNumberFormat="0" applyFont="0" applyAlignment="0" applyProtection="0"/>
    <xf numFmtId="0" fontId="89" fillId="13" borderId="414" applyNumberFormat="0" applyAlignment="0" applyProtection="0"/>
    <xf numFmtId="0" fontId="101" fillId="0" borderId="417" applyNumberFormat="0" applyFill="0" applyAlignment="0" applyProtection="0"/>
    <xf numFmtId="0" fontId="92" fillId="0" borderId="386"/>
    <xf numFmtId="0" fontId="56" fillId="9" borderId="413" applyNumberFormat="0" applyFont="0" applyAlignment="0" applyProtection="0"/>
    <xf numFmtId="0" fontId="112" fillId="14" borderId="412" applyNumberFormat="0" applyAlignment="0" applyProtection="0"/>
    <xf numFmtId="0" fontId="101" fillId="0" borderId="435" applyNumberFormat="0" applyFill="0" applyAlignment="0" applyProtection="0"/>
    <xf numFmtId="0" fontId="112" fillId="14" borderId="430" applyNumberFormat="0" applyAlignment="0" applyProtection="0"/>
    <xf numFmtId="0" fontId="106" fillId="31" borderId="434" applyNumberFormat="0" applyAlignment="0" applyProtection="0"/>
    <xf numFmtId="0" fontId="100" fillId="0" borderId="433" applyNumberFormat="0" applyFill="0" applyAlignment="0" applyProtection="0"/>
    <xf numFmtId="0" fontId="97" fillId="53" borderId="428"/>
    <xf numFmtId="0" fontId="4" fillId="9" borderId="431" applyNumberFormat="0" applyFont="0" applyAlignment="0" applyProtection="0"/>
    <xf numFmtId="0" fontId="76" fillId="7" borderId="430" applyNumberFormat="0" applyAlignment="0" applyProtection="0"/>
    <xf numFmtId="10" fontId="63" fillId="27" borderId="428" applyNumberFormat="0" applyBorder="0" applyAlignment="0" applyProtection="0"/>
    <xf numFmtId="0" fontId="54" fillId="0" borderId="428"/>
    <xf numFmtId="0" fontId="41" fillId="13" borderId="430" applyNumberFormat="0" applyAlignment="0" applyProtection="0"/>
    <xf numFmtId="5" fontId="40" fillId="0" borderId="411" applyAlignment="0" applyProtection="0"/>
    <xf numFmtId="0" fontId="4" fillId="9" borderId="431" applyNumberFormat="0" applyFont="0" applyAlignment="0" applyProtection="0"/>
    <xf numFmtId="0" fontId="106" fillId="31" borderId="434" applyNumberFormat="0" applyAlignment="0" applyProtection="0"/>
    <xf numFmtId="0" fontId="101" fillId="0" borderId="435" applyNumberFormat="0" applyFill="0" applyAlignment="0" applyProtection="0"/>
    <xf numFmtId="0" fontId="42" fillId="13" borderId="412" applyNumberFormat="0" applyAlignment="0" applyProtection="0"/>
    <xf numFmtId="0" fontId="112" fillId="14" borderId="430" applyNumberFormat="0" applyAlignment="0" applyProtection="0"/>
    <xf numFmtId="10" fontId="63" fillId="27" borderId="436" applyNumberFormat="0" applyBorder="0" applyAlignment="0" applyProtection="0"/>
    <xf numFmtId="0" fontId="75" fillId="7" borderId="430" applyNumberFormat="0" applyAlignment="0" applyProtection="0"/>
    <xf numFmtId="0" fontId="4" fillId="9" borderId="422" applyNumberFormat="0" applyFont="0" applyAlignment="0" applyProtection="0"/>
    <xf numFmtId="0" fontId="101" fillId="0" borderId="425" applyNumberFormat="0" applyFill="0" applyAlignment="0" applyProtection="0"/>
    <xf numFmtId="0" fontId="75" fillId="7" borderId="421" applyNumberFormat="0" applyAlignment="0" applyProtection="0"/>
    <xf numFmtId="0" fontId="42" fillId="13" borderId="421" applyNumberFormat="0" applyAlignment="0" applyProtection="0"/>
    <xf numFmtId="0" fontId="101" fillId="0" borderId="425" applyNumberFormat="0" applyFill="0" applyAlignment="0" applyProtection="0"/>
    <xf numFmtId="5" fontId="40" fillId="0" borderId="429" applyAlignment="0" applyProtection="0"/>
    <xf numFmtId="0" fontId="42" fillId="13" borderId="430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6" fillId="7" borderId="412" applyNumberFormat="0" applyAlignment="0" applyProtection="0"/>
    <xf numFmtId="0" fontId="76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75" fillId="7" borderId="412" applyNumberFormat="0" applyAlignment="0" applyProtection="0"/>
    <xf numFmtId="0" fontId="90" fillId="13" borderId="423" applyNumberFormat="0" applyAlignment="0" applyProtection="0"/>
    <xf numFmtId="0" fontId="4" fillId="9" borderId="422" applyNumberFormat="0" applyFont="0" applyAlignment="0" applyProtection="0"/>
    <xf numFmtId="0" fontId="75" fillId="7" borderId="430" applyNumberFormat="0" applyAlignment="0" applyProtection="0"/>
    <xf numFmtId="0" fontId="75" fillId="7" borderId="430" applyNumberFormat="0" applyAlignment="0" applyProtection="0"/>
    <xf numFmtId="0" fontId="76" fillId="7" borderId="430" applyNumberFormat="0" applyAlignment="0" applyProtection="0"/>
    <xf numFmtId="0" fontId="76" fillId="7" borderId="430" applyNumberFormat="0" applyAlignment="0" applyProtection="0"/>
    <xf numFmtId="0" fontId="76" fillId="7" borderId="430" applyNumberFormat="0" applyAlignment="0" applyProtection="0"/>
    <xf numFmtId="0" fontId="75" fillId="7" borderId="430" applyNumberFormat="0" applyAlignment="0" applyProtection="0"/>
    <xf numFmtId="0" fontId="75" fillId="7" borderId="430" applyNumberFormat="0" applyAlignment="0" applyProtection="0"/>
    <xf numFmtId="0" fontId="75" fillId="7" borderId="430" applyNumberFormat="0" applyAlignment="0" applyProtection="0"/>
    <xf numFmtId="0" fontId="75" fillId="7" borderId="430" applyNumberFormat="0" applyAlignment="0" applyProtection="0"/>
    <xf numFmtId="0" fontId="4" fillId="9" borderId="431" applyNumberFormat="0" applyFon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6" fillId="7" borderId="421" applyNumberFormat="0" applyAlignment="0" applyProtection="0"/>
    <xf numFmtId="0" fontId="76" fillId="7" borderId="421" applyNumberFormat="0" applyAlignment="0" applyProtection="0"/>
    <xf numFmtId="0" fontId="76" fillId="7" borderId="421" applyNumberFormat="0" applyAlignment="0" applyProtection="0"/>
    <xf numFmtId="0" fontId="76" fillId="7" borderId="421" applyNumberFormat="0" applyAlignment="0" applyProtection="0"/>
    <xf numFmtId="0" fontId="76" fillId="7" borderId="421" applyNumberFormat="0" applyAlignment="0" applyProtection="0"/>
    <xf numFmtId="0" fontId="76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34" fillId="9" borderId="413" applyNumberFormat="0" applyFont="0" applyAlignment="0" applyProtection="0"/>
    <xf numFmtId="0" fontId="4" fillId="9" borderId="413" applyNumberFormat="0" applyFont="0" applyAlignment="0" applyProtection="0"/>
    <xf numFmtId="0" fontId="90" fillId="13" borderId="414" applyNumberFormat="0" applyAlignment="0" applyProtection="0"/>
    <xf numFmtId="0" fontId="101" fillId="0" borderId="433" applyNumberFormat="0" applyFill="0" applyAlignment="0" applyProtection="0"/>
    <xf numFmtId="0" fontId="42" fillId="13" borderId="430" applyNumberFormat="0" applyAlignment="0" applyProtection="0"/>
    <xf numFmtId="0" fontId="4" fillId="9" borderId="431" applyNumberFormat="0" applyFont="0" applyAlignment="0" applyProtection="0"/>
    <xf numFmtId="0" fontId="42" fillId="13" borderId="421" applyNumberFormat="0" applyAlignment="0" applyProtection="0"/>
    <xf numFmtId="5" fontId="40" fillId="0" borderId="420" applyAlignment="0" applyProtection="0"/>
    <xf numFmtId="3" fontId="44" fillId="0" borderId="436"/>
    <xf numFmtId="0" fontId="89" fillId="13" borderId="432" applyNumberFormat="0" applyAlignment="0" applyProtection="0"/>
    <xf numFmtId="0" fontId="101" fillId="0" borderId="415" applyNumberFormat="0" applyFill="0" applyAlignment="0" applyProtection="0"/>
    <xf numFmtId="0" fontId="56" fillId="9" borderId="431" applyNumberFormat="0" applyFont="0" applyAlignment="0" applyProtection="0"/>
    <xf numFmtId="0" fontId="90" fillId="13" borderId="414" applyNumberFormat="0" applyAlignment="0" applyProtection="0"/>
    <xf numFmtId="0" fontId="42" fillId="13" borderId="412" applyNumberFormat="0" applyAlignment="0" applyProtection="0"/>
    <xf numFmtId="0" fontId="75" fillId="7" borderId="412" applyNumberFormat="0" applyAlignment="0" applyProtection="0"/>
    <xf numFmtId="0" fontId="101" fillId="0" borderId="415" applyNumberFormat="0" applyFill="0" applyAlignment="0" applyProtection="0"/>
    <xf numFmtId="0" fontId="76" fillId="7" borderId="430" applyNumberFormat="0" applyAlignment="0" applyProtection="0"/>
    <xf numFmtId="0" fontId="75" fillId="7" borderId="430" applyNumberFormat="0" applyAlignment="0" applyProtection="0"/>
    <xf numFmtId="0" fontId="4" fillId="9" borderId="413" applyNumberFormat="0" applyFont="0" applyAlignment="0" applyProtection="0"/>
    <xf numFmtId="0" fontId="101" fillId="0" borderId="433" applyNumberFormat="0" applyFill="0" applyAlignment="0" applyProtection="0"/>
    <xf numFmtId="0" fontId="107" fillId="31" borderId="430" applyNumberFormat="0" applyAlignment="0" applyProtection="0"/>
    <xf numFmtId="0" fontId="76" fillId="7" borderId="421" applyNumberFormat="0" applyAlignment="0" applyProtection="0"/>
    <xf numFmtId="0" fontId="97" fillId="53" borderId="436"/>
    <xf numFmtId="0" fontId="75" fillId="7" borderId="430" applyNumberFormat="0" applyAlignment="0" applyProtection="0"/>
    <xf numFmtId="3" fontId="44" fillId="0" borderId="428"/>
    <xf numFmtId="0" fontId="34" fillId="9" borderId="431" applyNumberFormat="0" applyFont="0" applyAlignment="0" applyProtection="0"/>
    <xf numFmtId="0" fontId="56" fillId="9" borderId="431" applyNumberFormat="0" applyFont="0" applyAlignment="0" applyProtection="0"/>
    <xf numFmtId="0" fontId="107" fillId="31" borderId="430" applyNumberFormat="0" applyAlignment="0" applyProtection="0"/>
    <xf numFmtId="0" fontId="75" fillId="7" borderId="430" applyNumberFormat="0" applyAlignment="0" applyProtection="0"/>
    <xf numFmtId="0" fontId="90" fillId="13" borderId="423" applyNumberFormat="0" applyAlignment="0" applyProtection="0"/>
    <xf numFmtId="0" fontId="76" fillId="7" borderId="421" applyNumberFormat="0" applyAlignment="0" applyProtection="0"/>
    <xf numFmtId="0" fontId="89" fillId="13" borderId="432" applyNumberFormat="0" applyAlignment="0" applyProtection="0"/>
    <xf numFmtId="0" fontId="75" fillId="7" borderId="430" applyNumberFormat="0" applyAlignment="0" applyProtection="0"/>
    <xf numFmtId="0" fontId="54" fillId="0" borderId="436"/>
    <xf numFmtId="0" fontId="76" fillId="7" borderId="430" applyNumberFormat="0" applyAlignment="0" applyProtection="0"/>
    <xf numFmtId="0" fontId="100" fillId="0" borderId="433" applyNumberFormat="0" applyFill="0" applyAlignment="0" applyProtection="0"/>
    <xf numFmtId="0" fontId="75" fillId="7" borderId="430" applyNumberFormat="0" applyAlignment="0" applyProtection="0"/>
    <xf numFmtId="0" fontId="41" fillId="13" borderId="421" applyNumberFormat="0" applyAlignment="0" applyProtection="0"/>
    <xf numFmtId="3" fontId="44" fillId="0" borderId="418"/>
    <xf numFmtId="0" fontId="54" fillId="0" borderId="418"/>
    <xf numFmtId="0" fontId="65" fillId="0" borderId="419">
      <alignment horizontal="left" vertical="center"/>
    </xf>
    <xf numFmtId="10" fontId="63" fillId="27" borderId="418" applyNumberFormat="0" applyBorder="0" applyAlignment="0" applyProtection="0"/>
    <xf numFmtId="0" fontId="76" fillId="7" borderId="421" applyNumberFormat="0" applyAlignment="0" applyProtection="0"/>
    <xf numFmtId="0" fontId="34" fillId="9" borderId="422" applyNumberFormat="0" applyFont="0" applyAlignment="0" applyProtection="0"/>
    <xf numFmtId="0" fontId="75" fillId="7" borderId="430" applyNumberFormat="0" applyAlignment="0" applyProtection="0"/>
    <xf numFmtId="0" fontId="76" fillId="7" borderId="430" applyNumberFormat="0" applyAlignment="0" applyProtection="0"/>
    <xf numFmtId="0" fontId="76" fillId="7" borderId="430" applyNumberFormat="0" applyAlignment="0" applyProtection="0"/>
    <xf numFmtId="0" fontId="75" fillId="7" borderId="430" applyNumberFormat="0" applyAlignment="0" applyProtection="0"/>
    <xf numFmtId="0" fontId="75" fillId="7" borderId="430" applyNumberFormat="0" applyAlignment="0" applyProtection="0"/>
    <xf numFmtId="0" fontId="4" fillId="9" borderId="422" applyNumberFormat="0" applyFont="0" applyAlignment="0" applyProtection="0"/>
    <xf numFmtId="0" fontId="89" fillId="13" borderId="423" applyNumberFormat="0" applyAlignment="0" applyProtection="0"/>
    <xf numFmtId="0" fontId="92" fillId="0" borderId="424"/>
    <xf numFmtId="0" fontId="97" fillId="53" borderId="418"/>
    <xf numFmtId="0" fontId="100" fillId="0" borderId="425" applyNumberFormat="0" applyFill="0" applyAlignment="0" applyProtection="0"/>
    <xf numFmtId="0" fontId="106" fillId="31" borderId="426" applyNumberFormat="0" applyAlignment="0" applyProtection="0"/>
    <xf numFmtId="0" fontId="107" fillId="31" borderId="421" applyNumberFormat="0" applyAlignment="0" applyProtection="0"/>
    <xf numFmtId="0" fontId="112" fillId="14" borderId="421" applyNumberFormat="0" applyAlignment="0" applyProtection="0"/>
    <xf numFmtId="0" fontId="101" fillId="0" borderId="427" applyNumberFormat="0" applyFill="0" applyAlignment="0" applyProtection="0"/>
    <xf numFmtId="0" fontId="56" fillId="9" borderId="422" applyNumberFormat="0" applyFont="0" applyAlignment="0" applyProtection="0"/>
    <xf numFmtId="0" fontId="76" fillId="7" borderId="421" applyNumberFormat="0" applyAlignment="0" applyProtection="0"/>
    <xf numFmtId="0" fontId="41" fillId="13" borderId="421" applyNumberFormat="0" applyAlignment="0" applyProtection="0"/>
    <xf numFmtId="0" fontId="41" fillId="13" borderId="421" applyNumberFormat="0" applyAlignment="0" applyProtection="0"/>
    <xf numFmtId="0" fontId="65" fillId="0" borderId="419">
      <alignment horizontal="left" vertical="center"/>
    </xf>
    <xf numFmtId="0" fontId="4" fillId="9" borderId="422" applyNumberFormat="0" applyFont="0" applyAlignment="0" applyProtection="0"/>
    <xf numFmtId="0" fontId="100" fillId="0" borderId="425" applyNumberFormat="0" applyFill="0" applyAlignment="0" applyProtection="0"/>
    <xf numFmtId="0" fontId="65" fillId="0" borderId="419">
      <alignment horizontal="left" vertical="center"/>
    </xf>
    <xf numFmtId="0" fontId="106" fillId="31" borderId="426" applyNumberFormat="0" applyAlignment="0" applyProtection="0"/>
    <xf numFmtId="0" fontId="107" fillId="31" borderId="421" applyNumberFormat="0" applyAlignment="0" applyProtection="0"/>
    <xf numFmtId="0" fontId="76" fillId="7" borderId="421" applyNumberFormat="0" applyAlignment="0" applyProtection="0"/>
    <xf numFmtId="0" fontId="4" fillId="9" borderId="422" applyNumberFormat="0" applyFont="0" applyAlignment="0" applyProtection="0"/>
    <xf numFmtId="0" fontId="89" fillId="13" borderId="423" applyNumberFormat="0" applyAlignment="0" applyProtection="0"/>
    <xf numFmtId="0" fontId="92" fillId="0" borderId="424"/>
    <xf numFmtId="0" fontId="100" fillId="0" borderId="425" applyNumberFormat="0" applyFill="0" applyAlignment="0" applyProtection="0"/>
    <xf numFmtId="0" fontId="106" fillId="31" borderId="426" applyNumberFormat="0" applyAlignment="0" applyProtection="0"/>
    <xf numFmtId="0" fontId="107" fillId="31" borderId="421" applyNumberFormat="0" applyAlignment="0" applyProtection="0"/>
    <xf numFmtId="0" fontId="112" fillId="14" borderId="421" applyNumberFormat="0" applyAlignment="0" applyProtection="0"/>
    <xf numFmtId="0" fontId="101" fillId="0" borderId="427" applyNumberFormat="0" applyFill="0" applyAlignment="0" applyProtection="0"/>
    <xf numFmtId="0" fontId="56" fillId="9" borderId="422" applyNumberFormat="0" applyFont="0" applyAlignment="0" applyProtection="0"/>
    <xf numFmtId="0" fontId="89" fillId="13" borderId="423" applyNumberFormat="0" applyAlignment="0" applyProtection="0"/>
    <xf numFmtId="0" fontId="101" fillId="0" borderId="427" applyNumberFormat="0" applyFill="0" applyAlignment="0" applyProtection="0"/>
    <xf numFmtId="0" fontId="92" fillId="0" borderId="424"/>
    <xf numFmtId="0" fontId="56" fillId="9" borderId="422" applyNumberFormat="0" applyFont="0" applyAlignment="0" applyProtection="0"/>
    <xf numFmtId="0" fontId="112" fillId="14" borderId="421" applyNumberFormat="0" applyAlignment="0" applyProtection="0"/>
    <xf numFmtId="0" fontId="90" fillId="13" borderId="432" applyNumberFormat="0" applyAlignment="0" applyProtection="0"/>
    <xf numFmtId="0" fontId="76" fillId="7" borderId="430" applyNumberFormat="0" applyAlignment="0" applyProtection="0"/>
    <xf numFmtId="0" fontId="41" fillId="13" borderId="430" applyNumberFormat="0" applyAlignment="0" applyProtection="0"/>
    <xf numFmtId="0" fontId="41" fillId="13" borderId="430" applyNumberFormat="0" applyAlignment="0" applyProtection="0"/>
    <xf numFmtId="0" fontId="4" fillId="9" borderId="431" applyNumberFormat="0" applyFont="0" applyAlignment="0" applyProtection="0"/>
    <xf numFmtId="0" fontId="100" fillId="0" borderId="433" applyNumberFormat="0" applyFill="0" applyAlignment="0" applyProtection="0"/>
    <xf numFmtId="0" fontId="106" fillId="31" borderId="434" applyNumberFormat="0" applyAlignment="0" applyProtection="0"/>
    <xf numFmtId="0" fontId="107" fillId="31" borderId="430" applyNumberFormat="0" applyAlignment="0" applyProtection="0"/>
    <xf numFmtId="0" fontId="76" fillId="7" borderId="430" applyNumberFormat="0" applyAlignment="0" applyProtection="0"/>
    <xf numFmtId="0" fontId="4" fillId="9" borderId="431" applyNumberFormat="0" applyFont="0" applyAlignment="0" applyProtection="0"/>
    <xf numFmtId="0" fontId="89" fillId="13" borderId="432" applyNumberFormat="0" applyAlignment="0" applyProtection="0"/>
    <xf numFmtId="0" fontId="100" fillId="0" borderId="433" applyNumberFormat="0" applyFill="0" applyAlignment="0" applyProtection="0"/>
    <xf numFmtId="0" fontId="106" fillId="31" borderId="434" applyNumberFormat="0" applyAlignment="0" applyProtection="0"/>
    <xf numFmtId="0" fontId="107" fillId="31" borderId="430" applyNumberFormat="0" applyAlignment="0" applyProtection="0"/>
    <xf numFmtId="0" fontId="112" fillId="14" borderId="430" applyNumberFormat="0" applyAlignment="0" applyProtection="0"/>
    <xf numFmtId="0" fontId="101" fillId="0" borderId="435" applyNumberFormat="0" applyFill="0" applyAlignment="0" applyProtection="0"/>
    <xf numFmtId="0" fontId="56" fillId="9" borderId="431" applyNumberFormat="0" applyFont="0" applyAlignment="0" applyProtection="0"/>
    <xf numFmtId="0" fontId="89" fillId="13" borderId="432" applyNumberFormat="0" applyAlignment="0" applyProtection="0"/>
    <xf numFmtId="0" fontId="101" fillId="0" borderId="435" applyNumberFormat="0" applyFill="0" applyAlignment="0" applyProtection="0"/>
    <xf numFmtId="0" fontId="56" fillId="9" borderId="431" applyNumberFormat="0" applyFont="0" applyAlignment="0" applyProtection="0"/>
    <xf numFmtId="0" fontId="112" fillId="14" borderId="430" applyNumberFormat="0" applyAlignment="0" applyProtection="0"/>
    <xf numFmtId="0" fontId="76" fillId="7" borderId="430" applyNumberFormat="0" applyAlignment="0" applyProtection="0"/>
    <xf numFmtId="0" fontId="41" fillId="13" borderId="430" applyNumberFormat="0" applyAlignment="0" applyProtection="0"/>
    <xf numFmtId="0" fontId="41" fillId="13" borderId="430" applyNumberFormat="0" applyAlignment="0" applyProtection="0"/>
    <xf numFmtId="0" fontId="4" fillId="9" borderId="431" applyNumberFormat="0" applyFont="0" applyAlignment="0" applyProtection="0"/>
    <xf numFmtId="0" fontId="100" fillId="0" borderId="433" applyNumberFormat="0" applyFill="0" applyAlignment="0" applyProtection="0"/>
    <xf numFmtId="0" fontId="106" fillId="31" borderId="434" applyNumberFormat="0" applyAlignment="0" applyProtection="0"/>
    <xf numFmtId="0" fontId="107" fillId="31" borderId="430" applyNumberFormat="0" applyAlignment="0" applyProtection="0"/>
    <xf numFmtId="0" fontId="76" fillId="7" borderId="430" applyNumberFormat="0" applyAlignment="0" applyProtection="0"/>
    <xf numFmtId="0" fontId="4" fillId="9" borderId="431" applyNumberFormat="0" applyFont="0" applyAlignment="0" applyProtection="0"/>
    <xf numFmtId="0" fontId="89" fillId="13" borderId="432" applyNumberFormat="0" applyAlignment="0" applyProtection="0"/>
    <xf numFmtId="0" fontId="100" fillId="0" borderId="433" applyNumberFormat="0" applyFill="0" applyAlignment="0" applyProtection="0"/>
    <xf numFmtId="0" fontId="106" fillId="31" borderId="434" applyNumberFormat="0" applyAlignment="0" applyProtection="0"/>
    <xf numFmtId="0" fontId="107" fillId="31" borderId="430" applyNumberFormat="0" applyAlignment="0" applyProtection="0"/>
    <xf numFmtId="0" fontId="112" fillId="14" borderId="430" applyNumberFormat="0" applyAlignment="0" applyProtection="0"/>
    <xf numFmtId="0" fontId="101" fillId="0" borderId="435" applyNumberFormat="0" applyFill="0" applyAlignment="0" applyProtection="0"/>
    <xf numFmtId="0" fontId="56" fillId="9" borderId="431" applyNumberFormat="0" applyFont="0" applyAlignment="0" applyProtection="0"/>
    <xf numFmtId="0" fontId="89" fillId="13" borderId="432" applyNumberFormat="0" applyAlignment="0" applyProtection="0"/>
    <xf numFmtId="0" fontId="101" fillId="0" borderId="435" applyNumberFormat="0" applyFill="0" applyAlignment="0" applyProtection="0"/>
    <xf numFmtId="0" fontId="56" fillId="9" borderId="431" applyNumberFormat="0" applyFont="0" applyAlignment="0" applyProtection="0"/>
    <xf numFmtId="0" fontId="112" fillId="14" borderId="430" applyNumberFormat="0" applyAlignment="0" applyProtection="0"/>
    <xf numFmtId="0" fontId="100" fillId="0" borderId="443" applyNumberFormat="0" applyFill="0" applyAlignment="0" applyProtection="0"/>
    <xf numFmtId="0" fontId="65" fillId="0" borderId="437">
      <alignment horizontal="left" vertical="center"/>
    </xf>
    <xf numFmtId="0" fontId="106" fillId="31" borderId="444" applyNumberFormat="0" applyAlignment="0" applyProtection="0"/>
    <xf numFmtId="0" fontId="107" fillId="31" borderId="439" applyNumberFormat="0" applyAlignment="0" applyProtection="0"/>
    <xf numFmtId="0" fontId="76" fillId="7" borderId="439" applyNumberFormat="0" applyAlignment="0" applyProtection="0"/>
    <xf numFmtId="0" fontId="4" fillId="9" borderId="440" applyNumberFormat="0" applyFont="0" applyAlignment="0" applyProtection="0"/>
    <xf numFmtId="0" fontId="89" fillId="13" borderId="441" applyNumberFormat="0" applyAlignment="0" applyProtection="0"/>
    <xf numFmtId="0" fontId="92" fillId="0" borderId="442"/>
    <xf numFmtId="0" fontId="100" fillId="0" borderId="443" applyNumberFormat="0" applyFill="0" applyAlignment="0" applyProtection="0"/>
    <xf numFmtId="0" fontId="106" fillId="31" borderId="444" applyNumberFormat="0" applyAlignment="0" applyProtection="0"/>
    <xf numFmtId="0" fontId="107" fillId="31" borderId="439" applyNumberFormat="0" applyAlignment="0" applyProtection="0"/>
    <xf numFmtId="0" fontId="112" fillId="14" borderId="439" applyNumberFormat="0" applyAlignment="0" applyProtection="0"/>
    <xf numFmtId="0" fontId="101" fillId="0" borderId="445" applyNumberFormat="0" applyFill="0" applyAlignment="0" applyProtection="0"/>
    <xf numFmtId="0" fontId="56" fillId="9" borderId="440" applyNumberFormat="0" applyFont="0" applyAlignment="0" applyProtection="0"/>
    <xf numFmtId="0" fontId="89" fillId="13" borderId="441" applyNumberFormat="0" applyAlignment="0" applyProtection="0"/>
    <xf numFmtId="0" fontId="101" fillId="0" borderId="445" applyNumberFormat="0" applyFill="0" applyAlignment="0" applyProtection="0"/>
    <xf numFmtId="0" fontId="92" fillId="0" borderId="442"/>
    <xf numFmtId="0" fontId="56" fillId="9" borderId="440" applyNumberFormat="0" applyFont="0" applyAlignment="0" applyProtection="0"/>
    <xf numFmtId="0" fontId="112" fillId="14" borderId="439" applyNumberFormat="0" applyAlignment="0" applyProtection="0"/>
    <xf numFmtId="0" fontId="101" fillId="0" borderId="463" applyNumberFormat="0" applyFill="0" applyAlignment="0" applyProtection="0"/>
    <xf numFmtId="0" fontId="112" fillId="14" borderId="458" applyNumberFormat="0" applyAlignment="0" applyProtection="0"/>
    <xf numFmtId="0" fontId="106" fillId="31" borderId="462" applyNumberFormat="0" applyAlignment="0" applyProtection="0"/>
    <xf numFmtId="0" fontId="100" fillId="0" borderId="461" applyNumberFormat="0" applyFill="0" applyAlignment="0" applyProtection="0"/>
    <xf numFmtId="0" fontId="97" fillId="53" borderId="456"/>
    <xf numFmtId="0" fontId="4" fillId="9" borderId="459" applyNumberFormat="0" applyFont="0" applyAlignment="0" applyProtection="0"/>
    <xf numFmtId="0" fontId="76" fillId="7" borderId="458" applyNumberFormat="0" applyAlignment="0" applyProtection="0"/>
    <xf numFmtId="10" fontId="63" fillId="27" borderId="456" applyNumberFormat="0" applyBorder="0" applyAlignment="0" applyProtection="0"/>
    <xf numFmtId="0" fontId="54" fillId="0" borderId="456"/>
    <xf numFmtId="0" fontId="41" fillId="13" borderId="458" applyNumberFormat="0" applyAlignment="0" applyProtection="0"/>
    <xf numFmtId="5" fontId="40" fillId="0" borderId="438" applyAlignment="0" applyProtection="0"/>
    <xf numFmtId="0" fontId="4" fillId="9" borderId="459" applyNumberFormat="0" applyFont="0" applyAlignment="0" applyProtection="0"/>
    <xf numFmtId="0" fontId="106" fillId="31" borderId="462" applyNumberFormat="0" applyAlignment="0" applyProtection="0"/>
    <xf numFmtId="0" fontId="101" fillId="0" borderId="463" applyNumberFormat="0" applyFill="0" applyAlignment="0" applyProtection="0"/>
    <xf numFmtId="0" fontId="42" fillId="13" borderId="439" applyNumberFormat="0" applyAlignment="0" applyProtection="0"/>
    <xf numFmtId="0" fontId="112" fillId="14" borderId="458" applyNumberFormat="0" applyAlignment="0" applyProtection="0"/>
    <xf numFmtId="10" fontId="63" fillId="27" borderId="464" applyNumberFormat="0" applyBorder="0" applyAlignment="0" applyProtection="0"/>
    <xf numFmtId="0" fontId="75" fillId="7" borderId="458" applyNumberFormat="0" applyAlignment="0" applyProtection="0"/>
    <xf numFmtId="0" fontId="4" fillId="9" borderId="450" applyNumberFormat="0" applyFont="0" applyAlignment="0" applyProtection="0"/>
    <xf numFmtId="0" fontId="101" fillId="0" borderId="453" applyNumberFormat="0" applyFill="0" applyAlignment="0" applyProtection="0"/>
    <xf numFmtId="0" fontId="75" fillId="7" borderId="449" applyNumberFormat="0" applyAlignment="0" applyProtection="0"/>
    <xf numFmtId="0" fontId="42" fillId="13" borderId="449" applyNumberFormat="0" applyAlignment="0" applyProtection="0"/>
    <xf numFmtId="0" fontId="101" fillId="0" borderId="453" applyNumberFormat="0" applyFill="0" applyAlignment="0" applyProtection="0"/>
    <xf numFmtId="5" fontId="40" fillId="0" borderId="457" applyAlignment="0" applyProtection="0"/>
    <xf numFmtId="0" fontId="42" fillId="13" borderId="458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6" fillId="7" borderId="439" applyNumberFormat="0" applyAlignment="0" applyProtection="0"/>
    <xf numFmtId="0" fontId="76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75" fillId="7" borderId="439" applyNumberFormat="0" applyAlignment="0" applyProtection="0"/>
    <xf numFmtId="0" fontId="90" fillId="13" borderId="451" applyNumberFormat="0" applyAlignment="0" applyProtection="0"/>
    <xf numFmtId="0" fontId="4" fillId="9" borderId="450" applyNumberFormat="0" applyFon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6" fillId="7" borderId="458" applyNumberFormat="0" applyAlignment="0" applyProtection="0"/>
    <xf numFmtId="0" fontId="76" fillId="7" borderId="458" applyNumberFormat="0" applyAlignment="0" applyProtection="0"/>
    <xf numFmtId="0" fontId="76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4" fillId="9" borderId="459" applyNumberFormat="0" applyFon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6" fillId="7" borderId="449" applyNumberFormat="0" applyAlignment="0" applyProtection="0"/>
    <xf numFmtId="0" fontId="76" fillId="7" borderId="449" applyNumberFormat="0" applyAlignment="0" applyProtection="0"/>
    <xf numFmtId="0" fontId="76" fillId="7" borderId="449" applyNumberFormat="0" applyAlignment="0" applyProtection="0"/>
    <xf numFmtId="0" fontId="76" fillId="7" borderId="449" applyNumberFormat="0" applyAlignment="0" applyProtection="0"/>
    <xf numFmtId="0" fontId="76" fillId="7" borderId="449" applyNumberFormat="0" applyAlignment="0" applyProtection="0"/>
    <xf numFmtId="0" fontId="76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34" fillId="9" borderId="440" applyNumberFormat="0" applyFont="0" applyAlignment="0" applyProtection="0"/>
    <xf numFmtId="0" fontId="4" fillId="9" borderId="440" applyNumberFormat="0" applyFont="0" applyAlignment="0" applyProtection="0"/>
    <xf numFmtId="0" fontId="90" fillId="13" borderId="441" applyNumberFormat="0" applyAlignment="0" applyProtection="0"/>
    <xf numFmtId="0" fontId="101" fillId="0" borderId="461" applyNumberFormat="0" applyFill="0" applyAlignment="0" applyProtection="0"/>
    <xf numFmtId="0" fontId="42" fillId="13" borderId="458" applyNumberFormat="0" applyAlignment="0" applyProtection="0"/>
    <xf numFmtId="0" fontId="4" fillId="9" borderId="459" applyNumberFormat="0" applyFont="0" applyAlignment="0" applyProtection="0"/>
    <xf numFmtId="0" fontId="42" fillId="13" borderId="449" applyNumberFormat="0" applyAlignment="0" applyProtection="0"/>
    <xf numFmtId="5" fontId="40" fillId="0" borderId="448" applyAlignment="0" applyProtection="0"/>
    <xf numFmtId="3" fontId="44" fillId="0" borderId="464"/>
    <xf numFmtId="0" fontId="89" fillId="13" borderId="460" applyNumberFormat="0" applyAlignment="0" applyProtection="0"/>
    <xf numFmtId="0" fontId="101" fillId="0" borderId="443" applyNumberFormat="0" applyFill="0" applyAlignment="0" applyProtection="0"/>
    <xf numFmtId="0" fontId="56" fillId="9" borderId="459" applyNumberFormat="0" applyFont="0" applyAlignment="0" applyProtection="0"/>
    <xf numFmtId="0" fontId="90" fillId="13" borderId="441" applyNumberFormat="0" applyAlignment="0" applyProtection="0"/>
    <xf numFmtId="0" fontId="42" fillId="13" borderId="439" applyNumberFormat="0" applyAlignment="0" applyProtection="0"/>
    <xf numFmtId="0" fontId="75" fillId="7" borderId="439" applyNumberFormat="0" applyAlignment="0" applyProtection="0"/>
    <xf numFmtId="0" fontId="101" fillId="0" borderId="443" applyNumberFormat="0" applyFill="0" applyAlignment="0" applyProtection="0"/>
    <xf numFmtId="0" fontId="76" fillId="7" borderId="458" applyNumberFormat="0" applyAlignment="0" applyProtection="0"/>
    <xf numFmtId="0" fontId="75" fillId="7" borderId="458" applyNumberFormat="0" applyAlignment="0" applyProtection="0"/>
    <xf numFmtId="0" fontId="4" fillId="9" borderId="440" applyNumberFormat="0" applyFont="0" applyAlignment="0" applyProtection="0"/>
    <xf numFmtId="0" fontId="101" fillId="0" borderId="461" applyNumberFormat="0" applyFill="0" applyAlignment="0" applyProtection="0"/>
    <xf numFmtId="0" fontId="107" fillId="31" borderId="458" applyNumberFormat="0" applyAlignment="0" applyProtection="0"/>
    <xf numFmtId="0" fontId="76" fillId="7" borderId="449" applyNumberFormat="0" applyAlignment="0" applyProtection="0"/>
    <xf numFmtId="0" fontId="97" fillId="53" borderId="464"/>
    <xf numFmtId="0" fontId="75" fillId="7" borderId="458" applyNumberFormat="0" applyAlignment="0" applyProtection="0"/>
    <xf numFmtId="3" fontId="44" fillId="0" borderId="456"/>
    <xf numFmtId="0" fontId="34" fillId="9" borderId="459" applyNumberFormat="0" applyFont="0" applyAlignment="0" applyProtection="0"/>
    <xf numFmtId="0" fontId="56" fillId="9" borderId="459" applyNumberFormat="0" applyFont="0" applyAlignment="0" applyProtection="0"/>
    <xf numFmtId="0" fontId="107" fillId="31" borderId="458" applyNumberFormat="0" applyAlignment="0" applyProtection="0"/>
    <xf numFmtId="0" fontId="75" fillId="7" borderId="458" applyNumberFormat="0" applyAlignment="0" applyProtection="0"/>
    <xf numFmtId="0" fontId="90" fillId="13" borderId="451" applyNumberFormat="0" applyAlignment="0" applyProtection="0"/>
    <xf numFmtId="0" fontId="76" fillId="7" borderId="449" applyNumberFormat="0" applyAlignment="0" applyProtection="0"/>
    <xf numFmtId="0" fontId="89" fillId="13" borderId="460" applyNumberFormat="0" applyAlignment="0" applyProtection="0"/>
    <xf numFmtId="0" fontId="75" fillId="7" borderId="458" applyNumberFormat="0" applyAlignment="0" applyProtection="0"/>
    <xf numFmtId="0" fontId="54" fillId="0" borderId="464"/>
    <xf numFmtId="0" fontId="76" fillId="7" borderId="458" applyNumberFormat="0" applyAlignment="0" applyProtection="0"/>
    <xf numFmtId="0" fontId="100" fillId="0" borderId="461" applyNumberFormat="0" applyFill="0" applyAlignment="0" applyProtection="0"/>
    <xf numFmtId="0" fontId="75" fillId="7" borderId="458" applyNumberFormat="0" applyAlignment="0" applyProtection="0"/>
    <xf numFmtId="0" fontId="41" fillId="13" borderId="449" applyNumberFormat="0" applyAlignment="0" applyProtection="0"/>
    <xf numFmtId="3" fontId="44" fillId="0" borderId="446"/>
    <xf numFmtId="0" fontId="54" fillId="0" borderId="446"/>
    <xf numFmtId="0" fontId="65" fillId="0" borderId="447">
      <alignment horizontal="left" vertical="center"/>
    </xf>
    <xf numFmtId="10" fontId="63" fillId="27" borderId="446" applyNumberFormat="0" applyBorder="0" applyAlignment="0" applyProtection="0"/>
    <xf numFmtId="0" fontId="76" fillId="7" borderId="449" applyNumberFormat="0" applyAlignment="0" applyProtection="0"/>
    <xf numFmtId="0" fontId="34" fillId="9" borderId="450" applyNumberFormat="0" applyFont="0" applyAlignment="0" applyProtection="0"/>
    <xf numFmtId="0" fontId="75" fillId="7" borderId="458" applyNumberFormat="0" applyAlignment="0" applyProtection="0"/>
    <xf numFmtId="0" fontId="76" fillId="7" borderId="458" applyNumberFormat="0" applyAlignment="0" applyProtection="0"/>
    <xf numFmtId="0" fontId="76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4" fillId="9" borderId="450" applyNumberFormat="0" applyFont="0" applyAlignment="0" applyProtection="0"/>
    <xf numFmtId="0" fontId="89" fillId="13" borderId="451" applyNumberFormat="0" applyAlignment="0" applyProtection="0"/>
    <xf numFmtId="0" fontId="92" fillId="0" borderId="452"/>
    <xf numFmtId="0" fontId="97" fillId="53" borderId="446"/>
    <xf numFmtId="0" fontId="100" fillId="0" borderId="453" applyNumberFormat="0" applyFill="0" applyAlignment="0" applyProtection="0"/>
    <xf numFmtId="0" fontId="106" fillId="31" borderId="454" applyNumberFormat="0" applyAlignment="0" applyProtection="0"/>
    <xf numFmtId="0" fontId="107" fillId="31" borderId="449" applyNumberFormat="0" applyAlignment="0" applyProtection="0"/>
    <xf numFmtId="0" fontId="112" fillId="14" borderId="449" applyNumberFormat="0" applyAlignment="0" applyProtection="0"/>
    <xf numFmtId="0" fontId="101" fillId="0" borderId="455" applyNumberFormat="0" applyFill="0" applyAlignment="0" applyProtection="0"/>
    <xf numFmtId="0" fontId="56" fillId="9" borderId="450" applyNumberFormat="0" applyFont="0" applyAlignment="0" applyProtection="0"/>
    <xf numFmtId="0" fontId="76" fillId="7" borderId="449" applyNumberFormat="0" applyAlignment="0" applyProtection="0"/>
    <xf numFmtId="0" fontId="41" fillId="13" borderId="449" applyNumberFormat="0" applyAlignment="0" applyProtection="0"/>
    <xf numFmtId="0" fontId="41" fillId="13" borderId="449" applyNumberFormat="0" applyAlignment="0" applyProtection="0"/>
    <xf numFmtId="0" fontId="65" fillId="0" borderId="447">
      <alignment horizontal="left" vertical="center"/>
    </xf>
    <xf numFmtId="0" fontId="4" fillId="9" borderId="450" applyNumberFormat="0" applyFont="0" applyAlignment="0" applyProtection="0"/>
    <xf numFmtId="0" fontId="100" fillId="0" borderId="453" applyNumberFormat="0" applyFill="0" applyAlignment="0" applyProtection="0"/>
    <xf numFmtId="0" fontId="65" fillId="0" borderId="447">
      <alignment horizontal="left" vertical="center"/>
    </xf>
    <xf numFmtId="0" fontId="106" fillId="31" borderId="454" applyNumberFormat="0" applyAlignment="0" applyProtection="0"/>
    <xf numFmtId="0" fontId="107" fillId="31" borderId="449" applyNumberFormat="0" applyAlignment="0" applyProtection="0"/>
    <xf numFmtId="0" fontId="76" fillId="7" borderId="449" applyNumberFormat="0" applyAlignment="0" applyProtection="0"/>
    <xf numFmtId="0" fontId="4" fillId="9" borderId="450" applyNumberFormat="0" applyFont="0" applyAlignment="0" applyProtection="0"/>
    <xf numFmtId="0" fontId="89" fillId="13" borderId="451" applyNumberFormat="0" applyAlignment="0" applyProtection="0"/>
    <xf numFmtId="0" fontId="92" fillId="0" borderId="452"/>
    <xf numFmtId="0" fontId="100" fillId="0" borderId="453" applyNumberFormat="0" applyFill="0" applyAlignment="0" applyProtection="0"/>
    <xf numFmtId="0" fontId="106" fillId="31" borderId="454" applyNumberFormat="0" applyAlignment="0" applyProtection="0"/>
    <xf numFmtId="0" fontId="107" fillId="31" borderId="449" applyNumberFormat="0" applyAlignment="0" applyProtection="0"/>
    <xf numFmtId="0" fontId="112" fillId="14" borderId="449" applyNumberFormat="0" applyAlignment="0" applyProtection="0"/>
    <xf numFmtId="0" fontId="101" fillId="0" borderId="455" applyNumberFormat="0" applyFill="0" applyAlignment="0" applyProtection="0"/>
    <xf numFmtId="0" fontId="56" fillId="9" borderId="450" applyNumberFormat="0" applyFont="0" applyAlignment="0" applyProtection="0"/>
    <xf numFmtId="0" fontId="89" fillId="13" borderId="451" applyNumberFormat="0" applyAlignment="0" applyProtection="0"/>
    <xf numFmtId="0" fontId="101" fillId="0" borderId="455" applyNumberFormat="0" applyFill="0" applyAlignment="0" applyProtection="0"/>
    <xf numFmtId="0" fontId="92" fillId="0" borderId="452"/>
    <xf numFmtId="0" fontId="56" fillId="9" borderId="450" applyNumberFormat="0" applyFont="0" applyAlignment="0" applyProtection="0"/>
    <xf numFmtId="0" fontId="112" fillId="14" borderId="449" applyNumberFormat="0" applyAlignment="0" applyProtection="0"/>
    <xf numFmtId="0" fontId="90" fillId="13" borderId="460" applyNumberFormat="0" applyAlignment="0" applyProtection="0"/>
    <xf numFmtId="0" fontId="76" fillId="7" borderId="458" applyNumberFormat="0" applyAlignment="0" applyProtection="0"/>
    <xf numFmtId="0" fontId="41" fillId="13" borderId="458" applyNumberFormat="0" applyAlignment="0" applyProtection="0"/>
    <xf numFmtId="0" fontId="41" fillId="13" borderId="458" applyNumberFormat="0" applyAlignment="0" applyProtection="0"/>
    <xf numFmtId="0" fontId="4" fillId="9" borderId="459" applyNumberFormat="0" applyFont="0" applyAlignment="0" applyProtection="0"/>
    <xf numFmtId="0" fontId="100" fillId="0" borderId="461" applyNumberFormat="0" applyFill="0" applyAlignment="0" applyProtection="0"/>
    <xf numFmtId="0" fontId="106" fillId="31" borderId="462" applyNumberFormat="0" applyAlignment="0" applyProtection="0"/>
    <xf numFmtId="0" fontId="107" fillId="31" borderId="458" applyNumberFormat="0" applyAlignment="0" applyProtection="0"/>
    <xf numFmtId="0" fontId="76" fillId="7" borderId="458" applyNumberFormat="0" applyAlignment="0" applyProtection="0"/>
    <xf numFmtId="0" fontId="4" fillId="9" borderId="459" applyNumberFormat="0" applyFont="0" applyAlignment="0" applyProtection="0"/>
    <xf numFmtId="0" fontId="89" fillId="13" borderId="460" applyNumberFormat="0" applyAlignment="0" applyProtection="0"/>
    <xf numFmtId="0" fontId="100" fillId="0" borderId="461" applyNumberFormat="0" applyFill="0" applyAlignment="0" applyProtection="0"/>
    <xf numFmtId="0" fontId="106" fillId="31" borderId="462" applyNumberFormat="0" applyAlignment="0" applyProtection="0"/>
    <xf numFmtId="0" fontId="107" fillId="31" borderId="458" applyNumberFormat="0" applyAlignment="0" applyProtection="0"/>
    <xf numFmtId="0" fontId="112" fillId="14" borderId="458" applyNumberFormat="0" applyAlignment="0" applyProtection="0"/>
    <xf numFmtId="0" fontId="101" fillId="0" borderId="463" applyNumberFormat="0" applyFill="0" applyAlignment="0" applyProtection="0"/>
    <xf numFmtId="0" fontId="56" fillId="9" borderId="459" applyNumberFormat="0" applyFont="0" applyAlignment="0" applyProtection="0"/>
    <xf numFmtId="0" fontId="89" fillId="13" borderId="460" applyNumberFormat="0" applyAlignment="0" applyProtection="0"/>
    <xf numFmtId="0" fontId="101" fillId="0" borderId="463" applyNumberFormat="0" applyFill="0" applyAlignment="0" applyProtection="0"/>
    <xf numFmtId="0" fontId="56" fillId="9" borderId="459" applyNumberFormat="0" applyFont="0" applyAlignment="0" applyProtection="0"/>
    <xf numFmtId="0" fontId="112" fillId="14" borderId="458" applyNumberFormat="0" applyAlignment="0" applyProtection="0"/>
    <xf numFmtId="0" fontId="76" fillId="7" borderId="458" applyNumberFormat="0" applyAlignment="0" applyProtection="0"/>
    <xf numFmtId="0" fontId="41" fillId="13" borderId="458" applyNumberFormat="0" applyAlignment="0" applyProtection="0"/>
    <xf numFmtId="0" fontId="41" fillId="13" borderId="458" applyNumberFormat="0" applyAlignment="0" applyProtection="0"/>
    <xf numFmtId="0" fontId="4" fillId="9" borderId="459" applyNumberFormat="0" applyFont="0" applyAlignment="0" applyProtection="0"/>
    <xf numFmtId="0" fontId="100" fillId="0" borderId="461" applyNumberFormat="0" applyFill="0" applyAlignment="0" applyProtection="0"/>
    <xf numFmtId="0" fontId="106" fillId="31" borderId="462" applyNumberFormat="0" applyAlignment="0" applyProtection="0"/>
    <xf numFmtId="0" fontId="107" fillId="31" borderId="458" applyNumberFormat="0" applyAlignment="0" applyProtection="0"/>
    <xf numFmtId="0" fontId="76" fillId="7" borderId="458" applyNumberFormat="0" applyAlignment="0" applyProtection="0"/>
    <xf numFmtId="0" fontId="4" fillId="9" borderId="459" applyNumberFormat="0" applyFont="0" applyAlignment="0" applyProtection="0"/>
    <xf numFmtId="0" fontId="89" fillId="13" borderId="460" applyNumberFormat="0" applyAlignment="0" applyProtection="0"/>
    <xf numFmtId="0" fontId="100" fillId="0" borderId="461" applyNumberFormat="0" applyFill="0" applyAlignment="0" applyProtection="0"/>
    <xf numFmtId="0" fontId="106" fillId="31" borderId="462" applyNumberFormat="0" applyAlignment="0" applyProtection="0"/>
    <xf numFmtId="0" fontId="107" fillId="31" borderId="458" applyNumberFormat="0" applyAlignment="0" applyProtection="0"/>
    <xf numFmtId="0" fontId="112" fillId="14" borderId="458" applyNumberFormat="0" applyAlignment="0" applyProtection="0"/>
    <xf numFmtId="0" fontId="101" fillId="0" borderId="463" applyNumberFormat="0" applyFill="0" applyAlignment="0" applyProtection="0"/>
    <xf numFmtId="0" fontId="56" fillId="9" borderId="459" applyNumberFormat="0" applyFont="0" applyAlignment="0" applyProtection="0"/>
    <xf numFmtId="0" fontId="89" fillId="13" borderId="460" applyNumberFormat="0" applyAlignment="0" applyProtection="0"/>
    <xf numFmtId="0" fontId="101" fillId="0" borderId="463" applyNumberFormat="0" applyFill="0" applyAlignment="0" applyProtection="0"/>
    <xf numFmtId="0" fontId="56" fillId="9" borderId="459" applyNumberFormat="0" applyFont="0" applyAlignment="0" applyProtection="0"/>
    <xf numFmtId="0" fontId="112" fillId="14" borderId="458" applyNumberFormat="0" applyAlignment="0" applyProtection="0"/>
    <xf numFmtId="0" fontId="76" fillId="7" borderId="477" applyNumberFormat="0" applyAlignment="0" applyProtection="0"/>
    <xf numFmtId="0" fontId="41" fillId="13" borderId="477" applyNumberFormat="0" applyAlignment="0" applyProtection="0"/>
    <xf numFmtId="0" fontId="41" fillId="13" borderId="477" applyNumberFormat="0" applyAlignment="0" applyProtection="0"/>
    <xf numFmtId="3" fontId="44" fillId="0" borderId="456"/>
    <xf numFmtId="0" fontId="65" fillId="0" borderId="475">
      <alignment horizontal="left" vertical="center"/>
    </xf>
    <xf numFmtId="0" fontId="4" fillId="9" borderId="478" applyNumberFormat="0" applyFont="0" applyAlignment="0" applyProtection="0"/>
    <xf numFmtId="0" fontId="54" fillId="0" borderId="456"/>
    <xf numFmtId="0" fontId="100" fillId="0" borderId="481" applyNumberFormat="0" applyFill="0" applyAlignment="0" applyProtection="0"/>
    <xf numFmtId="0" fontId="65" fillId="0" borderId="475">
      <alignment horizontal="left" vertical="center"/>
    </xf>
    <xf numFmtId="0" fontId="106" fillId="31" borderId="482" applyNumberFormat="0" applyAlignment="0" applyProtection="0"/>
    <xf numFmtId="0" fontId="107" fillId="31" borderId="477" applyNumberFormat="0" applyAlignment="0" applyProtection="0"/>
    <xf numFmtId="10" fontId="63" fillId="27" borderId="456" applyNumberFormat="0" applyBorder="0" applyAlignment="0" applyProtection="0"/>
    <xf numFmtId="0" fontId="76" fillId="7" borderId="477" applyNumberFormat="0" applyAlignment="0" applyProtection="0"/>
    <xf numFmtId="0" fontId="4" fillId="9" borderId="478" applyNumberFormat="0" applyFont="0" applyAlignment="0" applyProtection="0"/>
    <xf numFmtId="0" fontId="89" fillId="13" borderId="479" applyNumberFormat="0" applyAlignment="0" applyProtection="0"/>
    <xf numFmtId="0" fontId="92" fillId="0" borderId="480"/>
    <xf numFmtId="0" fontId="97" fillId="53" borderId="456"/>
    <xf numFmtId="0" fontId="100" fillId="0" borderId="481" applyNumberFormat="0" applyFill="0" applyAlignment="0" applyProtection="0"/>
    <xf numFmtId="0" fontId="106" fillId="31" borderId="482" applyNumberFormat="0" applyAlignment="0" applyProtection="0"/>
    <xf numFmtId="0" fontId="107" fillId="31" borderId="477" applyNumberFormat="0" applyAlignment="0" applyProtection="0"/>
    <xf numFmtId="0" fontId="112" fillId="14" borderId="477" applyNumberFormat="0" applyAlignment="0" applyProtection="0"/>
    <xf numFmtId="0" fontId="101" fillId="0" borderId="483" applyNumberFormat="0" applyFill="0" applyAlignment="0" applyProtection="0"/>
    <xf numFmtId="0" fontId="56" fillId="9" borderId="478" applyNumberFormat="0" applyFont="0" applyAlignment="0" applyProtection="0"/>
    <xf numFmtId="0" fontId="89" fillId="13" borderId="479" applyNumberFormat="0" applyAlignment="0" applyProtection="0"/>
    <xf numFmtId="0" fontId="101" fillId="0" borderId="483" applyNumberFormat="0" applyFill="0" applyAlignment="0" applyProtection="0"/>
    <xf numFmtId="0" fontId="92" fillId="0" borderId="480"/>
    <xf numFmtId="0" fontId="56" fillId="9" borderId="478" applyNumberFormat="0" applyFont="0" applyAlignment="0" applyProtection="0"/>
    <xf numFmtId="0" fontId="112" fillId="14" borderId="477" applyNumberFormat="0" applyAlignment="0" applyProtection="0"/>
    <xf numFmtId="0" fontId="101" fillId="0" borderId="501" applyNumberFormat="0" applyFill="0" applyAlignment="0" applyProtection="0"/>
    <xf numFmtId="0" fontId="112" fillId="14" borderId="496" applyNumberFormat="0" applyAlignment="0" applyProtection="0"/>
    <xf numFmtId="0" fontId="106" fillId="31" borderId="500" applyNumberFormat="0" applyAlignment="0" applyProtection="0"/>
    <xf numFmtId="0" fontId="100" fillId="0" borderId="499" applyNumberFormat="0" applyFill="0" applyAlignment="0" applyProtection="0"/>
    <xf numFmtId="0" fontId="97" fillId="53" borderId="494"/>
    <xf numFmtId="0" fontId="4" fillId="9" borderId="497" applyNumberFormat="0" applyFont="0" applyAlignment="0" applyProtection="0"/>
    <xf numFmtId="0" fontId="76" fillId="7" borderId="496" applyNumberFormat="0" applyAlignment="0" applyProtection="0"/>
    <xf numFmtId="10" fontId="63" fillId="27" borderId="494" applyNumberFormat="0" applyBorder="0" applyAlignment="0" applyProtection="0"/>
    <xf numFmtId="0" fontId="54" fillId="0" borderId="494"/>
    <xf numFmtId="0" fontId="41" fillId="13" borderId="496" applyNumberFormat="0" applyAlignment="0" applyProtection="0"/>
    <xf numFmtId="5" fontId="40" fillId="0" borderId="476" applyAlignment="0" applyProtection="0"/>
    <xf numFmtId="0" fontId="4" fillId="9" borderId="497" applyNumberFormat="0" applyFont="0" applyAlignment="0" applyProtection="0"/>
    <xf numFmtId="0" fontId="106" fillId="31" borderId="500" applyNumberFormat="0" applyAlignment="0" applyProtection="0"/>
    <xf numFmtId="0" fontId="101" fillId="0" borderId="501" applyNumberFormat="0" applyFill="0" applyAlignment="0" applyProtection="0"/>
    <xf numFmtId="0" fontId="42" fillId="13" borderId="477" applyNumberFormat="0" applyAlignment="0" applyProtection="0"/>
    <xf numFmtId="0" fontId="112" fillId="14" borderId="496" applyNumberFormat="0" applyAlignment="0" applyProtection="0"/>
    <xf numFmtId="10" fontId="63" fillId="27" borderId="502" applyNumberFormat="0" applyBorder="0" applyAlignment="0" applyProtection="0"/>
    <xf numFmtId="0" fontId="75" fillId="7" borderId="496" applyNumberFormat="0" applyAlignment="0" applyProtection="0"/>
    <xf numFmtId="0" fontId="4" fillId="9" borderId="488" applyNumberFormat="0" applyFont="0" applyAlignment="0" applyProtection="0"/>
    <xf numFmtId="0" fontId="101" fillId="0" borderId="491" applyNumberFormat="0" applyFill="0" applyAlignment="0" applyProtection="0"/>
    <xf numFmtId="0" fontId="75" fillId="7" borderId="487" applyNumberFormat="0" applyAlignment="0" applyProtection="0"/>
    <xf numFmtId="0" fontId="42" fillId="13" borderId="487" applyNumberFormat="0" applyAlignment="0" applyProtection="0"/>
    <xf numFmtId="0" fontId="101" fillId="0" borderId="491" applyNumberFormat="0" applyFill="0" applyAlignment="0" applyProtection="0"/>
    <xf numFmtId="5" fontId="40" fillId="0" borderId="495" applyAlignment="0" applyProtection="0"/>
    <xf numFmtId="0" fontId="42" fillId="13" borderId="496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6" fillId="7" borderId="477" applyNumberFormat="0" applyAlignment="0" applyProtection="0"/>
    <xf numFmtId="0" fontId="76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90" fillId="13" borderId="489" applyNumberFormat="0" applyAlignment="0" applyProtection="0"/>
    <xf numFmtId="0" fontId="4" fillId="9" borderId="488" applyNumberFormat="0" applyFon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4" fillId="9" borderId="497" applyNumberFormat="0" applyFon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6" fillId="7" borderId="487" applyNumberFormat="0" applyAlignment="0" applyProtection="0"/>
    <xf numFmtId="0" fontId="76" fillId="7" borderId="487" applyNumberFormat="0" applyAlignment="0" applyProtection="0"/>
    <xf numFmtId="0" fontId="76" fillId="7" borderId="487" applyNumberFormat="0" applyAlignment="0" applyProtection="0"/>
    <xf numFmtId="0" fontId="76" fillId="7" borderId="487" applyNumberFormat="0" applyAlignment="0" applyProtection="0"/>
    <xf numFmtId="0" fontId="76" fillId="7" borderId="487" applyNumberFormat="0" applyAlignment="0" applyProtection="0"/>
    <xf numFmtId="0" fontId="76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75" fillId="7" borderId="487" applyNumberFormat="0" applyAlignment="0" applyProtection="0"/>
    <xf numFmtId="0" fontId="34" fillId="9" borderId="478" applyNumberFormat="0" applyFont="0" applyAlignment="0" applyProtection="0"/>
    <xf numFmtId="0" fontId="4" fillId="9" borderId="478" applyNumberFormat="0" applyFont="0" applyAlignment="0" applyProtection="0"/>
    <xf numFmtId="0" fontId="90" fillId="13" borderId="479" applyNumberFormat="0" applyAlignment="0" applyProtection="0"/>
    <xf numFmtId="0" fontId="101" fillId="0" borderId="499" applyNumberFormat="0" applyFill="0" applyAlignment="0" applyProtection="0"/>
    <xf numFmtId="0" fontId="42" fillId="13" borderId="496" applyNumberFormat="0" applyAlignment="0" applyProtection="0"/>
    <xf numFmtId="0" fontId="4" fillId="9" borderId="497" applyNumberFormat="0" applyFont="0" applyAlignment="0" applyProtection="0"/>
    <xf numFmtId="0" fontId="42" fillId="13" borderId="487" applyNumberFormat="0" applyAlignment="0" applyProtection="0"/>
    <xf numFmtId="5" fontId="40" fillId="0" borderId="486" applyAlignment="0" applyProtection="0"/>
    <xf numFmtId="3" fontId="44" fillId="0" borderId="502"/>
    <xf numFmtId="0" fontId="89" fillId="13" borderId="498" applyNumberFormat="0" applyAlignment="0" applyProtection="0"/>
    <xf numFmtId="0" fontId="101" fillId="0" borderId="481" applyNumberFormat="0" applyFill="0" applyAlignment="0" applyProtection="0"/>
    <xf numFmtId="0" fontId="56" fillId="9" borderId="497" applyNumberFormat="0" applyFont="0" applyAlignment="0" applyProtection="0"/>
    <xf numFmtId="0" fontId="90" fillId="13" borderId="479" applyNumberFormat="0" applyAlignment="0" applyProtection="0"/>
    <xf numFmtId="0" fontId="42" fillId="13" borderId="477" applyNumberFormat="0" applyAlignment="0" applyProtection="0"/>
    <xf numFmtId="0" fontId="75" fillId="7" borderId="477" applyNumberFormat="0" applyAlignment="0" applyProtection="0"/>
    <xf numFmtId="0" fontId="101" fillId="0" borderId="481" applyNumberFormat="0" applyFill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4" fillId="9" borderId="478" applyNumberFormat="0" applyFont="0" applyAlignment="0" applyProtection="0"/>
    <xf numFmtId="0" fontId="101" fillId="0" borderId="499" applyNumberFormat="0" applyFill="0" applyAlignment="0" applyProtection="0"/>
    <xf numFmtId="0" fontId="107" fillId="31" borderId="496" applyNumberFormat="0" applyAlignment="0" applyProtection="0"/>
    <xf numFmtId="0" fontId="76" fillId="7" borderId="487" applyNumberFormat="0" applyAlignment="0" applyProtection="0"/>
    <xf numFmtId="0" fontId="97" fillId="53" borderId="502"/>
    <xf numFmtId="0" fontId="75" fillId="7" borderId="496" applyNumberFormat="0" applyAlignment="0" applyProtection="0"/>
    <xf numFmtId="3" fontId="44" fillId="0" borderId="494"/>
    <xf numFmtId="0" fontId="34" fillId="9" borderId="497" applyNumberFormat="0" applyFont="0" applyAlignment="0" applyProtection="0"/>
    <xf numFmtId="0" fontId="56" fillId="9" borderId="497" applyNumberFormat="0" applyFont="0" applyAlignment="0" applyProtection="0"/>
    <xf numFmtId="0" fontId="107" fillId="31" borderId="496" applyNumberFormat="0" applyAlignment="0" applyProtection="0"/>
    <xf numFmtId="0" fontId="75" fillId="7" borderId="496" applyNumberFormat="0" applyAlignment="0" applyProtection="0"/>
    <xf numFmtId="0" fontId="90" fillId="13" borderId="489" applyNumberFormat="0" applyAlignment="0" applyProtection="0"/>
    <xf numFmtId="0" fontId="76" fillId="7" borderId="487" applyNumberFormat="0" applyAlignment="0" applyProtection="0"/>
    <xf numFmtId="0" fontId="89" fillId="13" borderId="498" applyNumberFormat="0" applyAlignment="0" applyProtection="0"/>
    <xf numFmtId="0" fontId="75" fillId="7" borderId="496" applyNumberFormat="0" applyAlignment="0" applyProtection="0"/>
    <xf numFmtId="0" fontId="65" fillId="0" borderId="466">
      <alignment horizontal="left" vertical="center"/>
    </xf>
    <xf numFmtId="0" fontId="54" fillId="0" borderId="502"/>
    <xf numFmtId="0" fontId="76" fillId="7" borderId="496" applyNumberFormat="0" applyAlignment="0" applyProtection="0"/>
    <xf numFmtId="0" fontId="100" fillId="0" borderId="499" applyNumberFormat="0" applyFill="0" applyAlignment="0" applyProtection="0"/>
    <xf numFmtId="0" fontId="75" fillId="7" borderId="496" applyNumberFormat="0" applyAlignment="0" applyProtection="0"/>
    <xf numFmtId="0" fontId="41" fillId="13" borderId="487" applyNumberFormat="0" applyAlignment="0" applyProtection="0"/>
    <xf numFmtId="3" fontId="44" fillId="0" borderId="484"/>
    <xf numFmtId="0" fontId="54" fillId="0" borderId="484"/>
    <xf numFmtId="0" fontId="65" fillId="0" borderId="485">
      <alignment horizontal="left" vertical="center"/>
    </xf>
    <xf numFmtId="10" fontId="63" fillId="27" borderId="484" applyNumberFormat="0" applyBorder="0" applyAlignment="0" applyProtection="0"/>
    <xf numFmtId="0" fontId="76" fillId="7" borderId="487" applyNumberFormat="0" applyAlignment="0" applyProtection="0"/>
    <xf numFmtId="0" fontId="34" fillId="9" borderId="488" applyNumberFormat="0" applyFont="0" applyAlignment="0" applyProtection="0"/>
    <xf numFmtId="0" fontId="75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4" fillId="9" borderId="488" applyNumberFormat="0" applyFont="0" applyAlignment="0" applyProtection="0"/>
    <xf numFmtId="0" fontId="89" fillId="13" borderId="489" applyNumberFormat="0" applyAlignment="0" applyProtection="0"/>
    <xf numFmtId="0" fontId="92" fillId="0" borderId="490"/>
    <xf numFmtId="0" fontId="97" fillId="53" borderId="484"/>
    <xf numFmtId="0" fontId="100" fillId="0" borderId="491" applyNumberFormat="0" applyFill="0" applyAlignment="0" applyProtection="0"/>
    <xf numFmtId="0" fontId="106" fillId="31" borderId="492" applyNumberFormat="0" applyAlignment="0" applyProtection="0"/>
    <xf numFmtId="0" fontId="107" fillId="31" borderId="487" applyNumberFormat="0" applyAlignment="0" applyProtection="0"/>
    <xf numFmtId="0" fontId="112" fillId="14" borderId="487" applyNumberFormat="0" applyAlignment="0" applyProtection="0"/>
    <xf numFmtId="0" fontId="101" fillId="0" borderId="493" applyNumberFormat="0" applyFill="0" applyAlignment="0" applyProtection="0"/>
    <xf numFmtId="0" fontId="56" fillId="9" borderId="488" applyNumberFormat="0" applyFont="0" applyAlignment="0" applyProtection="0"/>
    <xf numFmtId="0" fontId="76" fillId="7" borderId="487" applyNumberFormat="0" applyAlignment="0" applyProtection="0"/>
    <xf numFmtId="0" fontId="41" fillId="13" borderId="487" applyNumberFormat="0" applyAlignment="0" applyProtection="0"/>
    <xf numFmtId="0" fontId="41" fillId="13" borderId="487" applyNumberFormat="0" applyAlignment="0" applyProtection="0"/>
    <xf numFmtId="0" fontId="65" fillId="0" borderId="485">
      <alignment horizontal="left" vertical="center"/>
    </xf>
    <xf numFmtId="0" fontId="4" fillId="9" borderId="488" applyNumberFormat="0" applyFont="0" applyAlignment="0" applyProtection="0"/>
    <xf numFmtId="0" fontId="100" fillId="0" borderId="491" applyNumberFormat="0" applyFill="0" applyAlignment="0" applyProtection="0"/>
    <xf numFmtId="0" fontId="65" fillId="0" borderId="485">
      <alignment horizontal="left" vertical="center"/>
    </xf>
    <xf numFmtId="0" fontId="106" fillId="31" borderId="492" applyNumberFormat="0" applyAlignment="0" applyProtection="0"/>
    <xf numFmtId="0" fontId="107" fillId="31" borderId="487" applyNumberFormat="0" applyAlignment="0" applyProtection="0"/>
    <xf numFmtId="0" fontId="76" fillId="7" borderId="487" applyNumberFormat="0" applyAlignment="0" applyProtection="0"/>
    <xf numFmtId="0" fontId="4" fillId="9" borderId="488" applyNumberFormat="0" applyFont="0" applyAlignment="0" applyProtection="0"/>
    <xf numFmtId="0" fontId="89" fillId="13" borderId="489" applyNumberFormat="0" applyAlignment="0" applyProtection="0"/>
    <xf numFmtId="0" fontId="92" fillId="0" borderId="490"/>
    <xf numFmtId="0" fontId="100" fillId="0" borderId="491" applyNumberFormat="0" applyFill="0" applyAlignment="0" applyProtection="0"/>
    <xf numFmtId="0" fontId="106" fillId="31" borderId="492" applyNumberFormat="0" applyAlignment="0" applyProtection="0"/>
    <xf numFmtId="0" fontId="107" fillId="31" borderId="487" applyNumberFormat="0" applyAlignment="0" applyProtection="0"/>
    <xf numFmtId="0" fontId="112" fillId="14" borderId="487" applyNumberFormat="0" applyAlignment="0" applyProtection="0"/>
    <xf numFmtId="0" fontId="101" fillId="0" borderId="493" applyNumberFormat="0" applyFill="0" applyAlignment="0" applyProtection="0"/>
    <xf numFmtId="0" fontId="56" fillId="9" borderId="488" applyNumberFormat="0" applyFont="0" applyAlignment="0" applyProtection="0"/>
    <xf numFmtId="0" fontId="89" fillId="13" borderId="489" applyNumberFormat="0" applyAlignment="0" applyProtection="0"/>
    <xf numFmtId="0" fontId="101" fillId="0" borderId="493" applyNumberFormat="0" applyFill="0" applyAlignment="0" applyProtection="0"/>
    <xf numFmtId="0" fontId="92" fillId="0" borderId="490"/>
    <xf numFmtId="0" fontId="56" fillId="9" borderId="488" applyNumberFormat="0" applyFont="0" applyAlignment="0" applyProtection="0"/>
    <xf numFmtId="0" fontId="112" fillId="14" borderId="487" applyNumberFormat="0" applyAlignment="0" applyProtection="0"/>
    <xf numFmtId="0" fontId="90" fillId="13" borderId="498" applyNumberFormat="0" applyAlignment="0" applyProtection="0"/>
    <xf numFmtId="0" fontId="76" fillId="7" borderId="496" applyNumberFormat="0" applyAlignment="0" applyProtection="0"/>
    <xf numFmtId="0" fontId="41" fillId="13" borderId="496" applyNumberFormat="0" applyAlignment="0" applyProtection="0"/>
    <xf numFmtId="0" fontId="41" fillId="13" borderId="496" applyNumberFormat="0" applyAlignment="0" applyProtection="0"/>
    <xf numFmtId="0" fontId="65" fillId="0" borderId="466">
      <alignment horizontal="left" vertical="center"/>
    </xf>
    <xf numFmtId="0" fontId="4" fillId="9" borderId="497" applyNumberFormat="0" applyFont="0" applyAlignment="0" applyProtection="0"/>
    <xf numFmtId="0" fontId="100" fillId="0" borderId="499" applyNumberFormat="0" applyFill="0" applyAlignment="0" applyProtection="0"/>
    <xf numFmtId="0" fontId="65" fillId="0" borderId="466">
      <alignment horizontal="left" vertical="center"/>
    </xf>
    <xf numFmtId="0" fontId="106" fillId="31" borderId="500" applyNumberFormat="0" applyAlignment="0" applyProtection="0"/>
    <xf numFmtId="0" fontId="107" fillId="31" borderId="496" applyNumberFormat="0" applyAlignment="0" applyProtection="0"/>
    <xf numFmtId="0" fontId="76" fillId="7" borderId="496" applyNumberFormat="0" applyAlignment="0" applyProtection="0"/>
    <xf numFmtId="0" fontId="4" fillId="9" borderId="497" applyNumberFormat="0" applyFont="0" applyAlignment="0" applyProtection="0"/>
    <xf numFmtId="0" fontId="89" fillId="13" borderId="498" applyNumberFormat="0" applyAlignment="0" applyProtection="0"/>
    <xf numFmtId="0" fontId="100" fillId="0" borderId="499" applyNumberFormat="0" applyFill="0" applyAlignment="0" applyProtection="0"/>
    <xf numFmtId="0" fontId="106" fillId="31" borderId="500" applyNumberFormat="0" applyAlignment="0" applyProtection="0"/>
    <xf numFmtId="0" fontId="107" fillId="31" borderId="496" applyNumberFormat="0" applyAlignment="0" applyProtection="0"/>
    <xf numFmtId="0" fontId="112" fillId="14" borderId="496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89" fillId="13" borderId="498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112" fillId="14" borderId="496" applyNumberFormat="0" applyAlignment="0" applyProtection="0"/>
    <xf numFmtId="0" fontId="76" fillId="7" borderId="496" applyNumberFormat="0" applyAlignment="0" applyProtection="0"/>
    <xf numFmtId="0" fontId="41" fillId="13" borderId="496" applyNumberFormat="0" applyAlignment="0" applyProtection="0"/>
    <xf numFmtId="0" fontId="41" fillId="13" borderId="496" applyNumberFormat="0" applyAlignment="0" applyProtection="0"/>
    <xf numFmtId="0" fontId="4" fillId="9" borderId="497" applyNumberFormat="0" applyFont="0" applyAlignment="0" applyProtection="0"/>
    <xf numFmtId="0" fontId="100" fillId="0" borderId="499" applyNumberFormat="0" applyFill="0" applyAlignment="0" applyProtection="0"/>
    <xf numFmtId="0" fontId="106" fillId="31" borderId="500" applyNumberFormat="0" applyAlignment="0" applyProtection="0"/>
    <xf numFmtId="0" fontId="107" fillId="31" borderId="496" applyNumberFormat="0" applyAlignment="0" applyProtection="0"/>
    <xf numFmtId="0" fontId="76" fillId="7" borderId="496" applyNumberFormat="0" applyAlignment="0" applyProtection="0"/>
    <xf numFmtId="0" fontId="4" fillId="9" borderId="497" applyNumberFormat="0" applyFont="0" applyAlignment="0" applyProtection="0"/>
    <xf numFmtId="0" fontId="89" fillId="13" borderId="498" applyNumberFormat="0" applyAlignment="0" applyProtection="0"/>
    <xf numFmtId="0" fontId="100" fillId="0" borderId="499" applyNumberFormat="0" applyFill="0" applyAlignment="0" applyProtection="0"/>
    <xf numFmtId="0" fontId="106" fillId="31" borderId="500" applyNumberFormat="0" applyAlignment="0" applyProtection="0"/>
    <xf numFmtId="0" fontId="107" fillId="31" borderId="496" applyNumberFormat="0" applyAlignment="0" applyProtection="0"/>
    <xf numFmtId="0" fontId="112" fillId="14" borderId="496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89" fillId="13" borderId="498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112" fillId="14" borderId="49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523" applyNumberFormat="0" applyAlignment="0" applyProtection="0"/>
    <xf numFmtId="0" fontId="92" fillId="0" borderId="526"/>
    <xf numFmtId="0" fontId="101" fillId="0" borderId="529" applyNumberFormat="0" applyFill="0" applyAlignment="0" applyProtection="0"/>
    <xf numFmtId="0" fontId="4" fillId="9" borderId="524" applyNumberFormat="0" applyFont="0" applyAlignment="0" applyProtection="0"/>
    <xf numFmtId="0" fontId="65" fillId="0" borderId="521">
      <alignment horizontal="left" vertical="center"/>
    </xf>
    <xf numFmtId="0" fontId="41" fillId="13" borderId="523" applyNumberFormat="0" applyAlignment="0" applyProtection="0"/>
    <xf numFmtId="0" fontId="41" fillId="13" borderId="523" applyNumberFormat="0" applyAlignment="0" applyProtection="0"/>
    <xf numFmtId="0" fontId="112" fillId="14" borderId="523" applyNumberFormat="0" applyAlignment="0" applyProtection="0"/>
    <xf numFmtId="0" fontId="106" fillId="31" borderId="528" applyNumberFormat="0" applyAlignment="0" applyProtection="0"/>
    <xf numFmtId="0" fontId="100" fillId="0" borderId="527" applyNumberFormat="0" applyFill="0" applyAlignment="0" applyProtection="0"/>
    <xf numFmtId="0" fontId="4" fillId="9" borderId="524" applyNumberFormat="0" applyFont="0" applyAlignment="0" applyProtection="0"/>
    <xf numFmtId="0" fontId="65" fillId="0" borderId="521">
      <alignment horizontal="left" vertical="center"/>
    </xf>
    <xf numFmtId="0" fontId="41" fillId="13" borderId="523" applyNumberFormat="0" applyAlignment="0" applyProtection="0"/>
    <xf numFmtId="0" fontId="75" fillId="7" borderId="542" applyNumberFormat="0" applyAlignment="0" applyProtection="0"/>
    <xf numFmtId="0" fontId="34" fillId="9" borderId="497" applyNumberFormat="0" applyFont="0" applyAlignment="0" applyProtection="0"/>
    <xf numFmtId="0" fontId="4" fillId="9" borderId="497" applyNumberFormat="0" applyFont="0" applyAlignment="0" applyProtection="0"/>
    <xf numFmtId="0" fontId="4" fillId="9" borderId="497" applyNumberFormat="0" applyFont="0" applyAlignment="0" applyProtection="0"/>
    <xf numFmtId="0" fontId="41" fillId="13" borderId="514" applyNumberFormat="0" applyAlignment="0" applyProtection="0"/>
    <xf numFmtId="0" fontId="75" fillId="7" borderId="514" applyNumberFormat="0" applyAlignment="0" applyProtection="0"/>
    <xf numFmtId="0" fontId="76" fillId="7" borderId="514" applyNumberFormat="0" applyAlignment="0" applyProtection="0"/>
    <xf numFmtId="0" fontId="76" fillId="7" borderId="514" applyNumberFormat="0" applyAlignment="0" applyProtection="0"/>
    <xf numFmtId="0" fontId="90" fillId="13" borderId="516" applyNumberForma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56" fillId="9" borderId="524" applyNumberFormat="0" applyFont="0" applyAlignment="0" applyProtection="0"/>
    <xf numFmtId="0" fontId="107" fillId="31" borderId="523" applyNumberFormat="0" applyAlignment="0" applyProtection="0"/>
    <xf numFmtId="0" fontId="89" fillId="13" borderId="525" applyNumberFormat="0" applyAlignment="0" applyProtection="0"/>
    <xf numFmtId="0" fontId="76" fillId="7" borderId="523" applyNumberFormat="0" applyAlignment="0" applyProtection="0"/>
    <xf numFmtId="0" fontId="41" fillId="13" borderId="496" applyNumberFormat="0" applyAlignment="0" applyProtection="0"/>
    <xf numFmtId="0" fontId="90" fillId="13" borderId="544" applyNumberFormat="0" applyAlignment="0" applyProtection="0"/>
    <xf numFmtId="0" fontId="65" fillId="0" borderId="503">
      <alignment horizontal="left" vertical="center"/>
    </xf>
    <xf numFmtId="0" fontId="76" fillId="7" borderId="496" applyNumberFormat="0" applyAlignment="0" applyProtection="0"/>
    <xf numFmtId="0" fontId="4" fillId="9" borderId="497" applyNumberFormat="0" applyFont="0" applyAlignment="0" applyProtection="0"/>
    <xf numFmtId="0" fontId="89" fillId="13" borderId="498" applyNumberFormat="0" applyAlignment="0" applyProtection="0"/>
    <xf numFmtId="0" fontId="92" fillId="0" borderId="504"/>
    <xf numFmtId="0" fontId="100" fillId="0" borderId="499" applyNumberFormat="0" applyFill="0" applyAlignment="0" applyProtection="0"/>
    <xf numFmtId="0" fontId="106" fillId="31" borderId="500" applyNumberFormat="0" applyAlignment="0" applyProtection="0"/>
    <xf numFmtId="0" fontId="107" fillId="31" borderId="496" applyNumberFormat="0" applyAlignment="0" applyProtection="0"/>
    <xf numFmtId="0" fontId="112" fillId="14" borderId="496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76" fillId="7" borderId="542" applyNumberFormat="0" applyAlignment="0" applyProtection="0"/>
    <xf numFmtId="0" fontId="76" fillId="7" borderId="496" applyNumberFormat="0" applyAlignment="0" applyProtection="0"/>
    <xf numFmtId="0" fontId="41" fillId="13" borderId="496" applyNumberFormat="0" applyAlignment="0" applyProtection="0"/>
    <xf numFmtId="0" fontId="41" fillId="13" borderId="496" applyNumberFormat="0" applyAlignment="0" applyProtection="0"/>
    <xf numFmtId="0" fontId="65" fillId="0" borderId="503">
      <alignment horizontal="left" vertical="center"/>
    </xf>
    <xf numFmtId="0" fontId="4" fillId="9" borderId="497" applyNumberFormat="0" applyFont="0" applyAlignment="0" applyProtection="0"/>
    <xf numFmtId="0" fontId="100" fillId="0" borderId="499" applyNumberFormat="0" applyFill="0" applyAlignment="0" applyProtection="0"/>
    <xf numFmtId="0" fontId="65" fillId="0" borderId="503">
      <alignment horizontal="left" vertical="center"/>
    </xf>
    <xf numFmtId="0" fontId="106" fillId="31" borderId="500" applyNumberFormat="0" applyAlignment="0" applyProtection="0"/>
    <xf numFmtId="0" fontId="107" fillId="31" borderId="496" applyNumberFormat="0" applyAlignment="0" applyProtection="0"/>
    <xf numFmtId="0" fontId="76" fillId="7" borderId="496" applyNumberFormat="0" applyAlignment="0" applyProtection="0"/>
    <xf numFmtId="0" fontId="4" fillId="9" borderId="497" applyNumberFormat="0" applyFont="0" applyAlignment="0" applyProtection="0"/>
    <xf numFmtId="0" fontId="89" fillId="13" borderId="498" applyNumberFormat="0" applyAlignment="0" applyProtection="0"/>
    <xf numFmtId="0" fontId="92" fillId="0" borderId="504"/>
    <xf numFmtId="0" fontId="100" fillId="0" borderId="499" applyNumberFormat="0" applyFill="0" applyAlignment="0" applyProtection="0"/>
    <xf numFmtId="0" fontId="106" fillId="31" borderId="500" applyNumberFormat="0" applyAlignment="0" applyProtection="0"/>
    <xf numFmtId="0" fontId="107" fillId="31" borderId="496" applyNumberFormat="0" applyAlignment="0" applyProtection="0"/>
    <xf numFmtId="0" fontId="112" fillId="14" borderId="496" applyNumberFormat="0" applyAlignment="0" applyProtection="0"/>
    <xf numFmtId="0" fontId="101" fillId="0" borderId="501" applyNumberFormat="0" applyFill="0" applyAlignment="0" applyProtection="0"/>
    <xf numFmtId="0" fontId="56" fillId="9" borderId="497" applyNumberFormat="0" applyFont="0" applyAlignment="0" applyProtection="0"/>
    <xf numFmtId="0" fontId="89" fillId="13" borderId="498" applyNumberFormat="0" applyAlignment="0" applyProtection="0"/>
    <xf numFmtId="0" fontId="101" fillId="0" borderId="501" applyNumberFormat="0" applyFill="0" applyAlignment="0" applyProtection="0"/>
    <xf numFmtId="0" fontId="92" fillId="0" borderId="504"/>
    <xf numFmtId="0" fontId="56" fillId="9" borderId="497" applyNumberFormat="0" applyFont="0" applyAlignment="0" applyProtection="0"/>
    <xf numFmtId="0" fontId="112" fillId="14" borderId="496" applyNumberFormat="0" applyAlignment="0" applyProtection="0"/>
    <xf numFmtId="0" fontId="101" fillId="0" borderId="519" applyNumberFormat="0" applyFill="0" applyAlignment="0" applyProtection="0"/>
    <xf numFmtId="0" fontId="112" fillId="14" borderId="514" applyNumberFormat="0" applyAlignment="0" applyProtection="0"/>
    <xf numFmtId="0" fontId="106" fillId="31" borderId="518" applyNumberFormat="0" applyAlignment="0" applyProtection="0"/>
    <xf numFmtId="0" fontId="100" fillId="0" borderId="517" applyNumberFormat="0" applyFill="0" applyAlignment="0" applyProtection="0"/>
    <xf numFmtId="0" fontId="97" fillId="53" borderId="512"/>
    <xf numFmtId="0" fontId="4" fillId="9" borderId="515" applyNumberFormat="0" applyFont="0" applyAlignment="0" applyProtection="0"/>
    <xf numFmtId="0" fontId="76" fillId="7" borderId="514" applyNumberFormat="0" applyAlignment="0" applyProtection="0"/>
    <xf numFmtId="10" fontId="63" fillId="27" borderId="512" applyNumberFormat="0" applyBorder="0" applyAlignment="0" applyProtection="0"/>
    <xf numFmtId="0" fontId="54" fillId="0" borderId="512"/>
    <xf numFmtId="0" fontId="41" fillId="13" borderId="514" applyNumberFormat="0" applyAlignment="0" applyProtection="0"/>
    <xf numFmtId="5" fontId="40" fillId="0" borderId="495" applyAlignment="0" applyProtection="0"/>
    <xf numFmtId="0" fontId="4" fillId="9" borderId="515" applyNumberFormat="0" applyFont="0" applyAlignment="0" applyProtection="0"/>
    <xf numFmtId="0" fontId="106" fillId="31" borderId="518" applyNumberFormat="0" applyAlignment="0" applyProtection="0"/>
    <xf numFmtId="0" fontId="101" fillId="0" borderId="519" applyNumberFormat="0" applyFill="0" applyAlignment="0" applyProtection="0"/>
    <xf numFmtId="0" fontId="42" fillId="13" borderId="496" applyNumberFormat="0" applyAlignment="0" applyProtection="0"/>
    <xf numFmtId="0" fontId="112" fillId="14" borderId="514" applyNumberFormat="0" applyAlignment="0" applyProtection="0"/>
    <xf numFmtId="10" fontId="63" fillId="27" borderId="520" applyNumberFormat="0" applyBorder="0" applyAlignment="0" applyProtection="0"/>
    <xf numFmtId="0" fontId="75" fillId="7" borderId="514" applyNumberFormat="0" applyAlignment="0" applyProtection="0"/>
    <xf numFmtId="0" fontId="4" fillId="9" borderId="507" applyNumberFormat="0" applyFont="0" applyAlignment="0" applyProtection="0"/>
    <xf numFmtId="0" fontId="101" fillId="0" borderId="509" applyNumberFormat="0" applyFill="0" applyAlignment="0" applyProtection="0"/>
    <xf numFmtId="0" fontId="75" fillId="7" borderId="506" applyNumberFormat="0" applyAlignment="0" applyProtection="0"/>
    <xf numFmtId="0" fontId="42" fillId="13" borderId="506" applyNumberFormat="0" applyAlignment="0" applyProtection="0"/>
    <xf numFmtId="0" fontId="101" fillId="0" borderId="509" applyNumberFormat="0" applyFill="0" applyAlignment="0" applyProtection="0"/>
    <xf numFmtId="5" fontId="40" fillId="0" borderId="513" applyAlignment="0" applyProtection="0"/>
    <xf numFmtId="0" fontId="42" fillId="13" borderId="514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6" fillId="7" borderId="496" applyNumberFormat="0" applyAlignment="0" applyProtection="0"/>
    <xf numFmtId="0" fontId="76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75" fillId="7" borderId="496" applyNumberFormat="0" applyAlignment="0" applyProtection="0"/>
    <xf numFmtId="0" fontId="90" fillId="13" borderId="508" applyNumberFormat="0" applyAlignment="0" applyProtection="0"/>
    <xf numFmtId="0" fontId="4" fillId="9" borderId="507" applyNumberFormat="0" applyFont="0" applyAlignment="0" applyProtection="0"/>
    <xf numFmtId="0" fontId="75" fillId="7" borderId="514" applyNumberFormat="0" applyAlignment="0" applyProtection="0"/>
    <xf numFmtId="0" fontId="75" fillId="7" borderId="514" applyNumberFormat="0" applyAlignment="0" applyProtection="0"/>
    <xf numFmtId="0" fontId="76" fillId="7" borderId="514" applyNumberFormat="0" applyAlignment="0" applyProtection="0"/>
    <xf numFmtId="0" fontId="76" fillId="7" borderId="514" applyNumberFormat="0" applyAlignment="0" applyProtection="0"/>
    <xf numFmtId="0" fontId="76" fillId="7" borderId="514" applyNumberFormat="0" applyAlignment="0" applyProtection="0"/>
    <xf numFmtId="0" fontId="75" fillId="7" borderId="514" applyNumberFormat="0" applyAlignment="0" applyProtection="0"/>
    <xf numFmtId="0" fontId="75" fillId="7" borderId="514" applyNumberFormat="0" applyAlignment="0" applyProtection="0"/>
    <xf numFmtId="0" fontId="75" fillId="7" borderId="514" applyNumberFormat="0" applyAlignment="0" applyProtection="0"/>
    <xf numFmtId="0" fontId="75" fillId="7" borderId="514" applyNumberFormat="0" applyAlignment="0" applyProtection="0"/>
    <xf numFmtId="0" fontId="4" fillId="9" borderId="515" applyNumberFormat="0" applyFon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6" fillId="7" borderId="506" applyNumberFormat="0" applyAlignment="0" applyProtection="0"/>
    <xf numFmtId="0" fontId="76" fillId="7" borderId="506" applyNumberFormat="0" applyAlignment="0" applyProtection="0"/>
    <xf numFmtId="0" fontId="76" fillId="7" borderId="506" applyNumberFormat="0" applyAlignment="0" applyProtection="0"/>
    <xf numFmtId="0" fontId="76" fillId="7" borderId="506" applyNumberFormat="0" applyAlignment="0" applyProtection="0"/>
    <xf numFmtId="0" fontId="76" fillId="7" borderId="506" applyNumberFormat="0" applyAlignment="0" applyProtection="0"/>
    <xf numFmtId="0" fontId="76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75" fillId="7" borderId="506" applyNumberFormat="0" applyAlignment="0" applyProtection="0"/>
    <xf numFmtId="0" fontId="34" fillId="9" borderId="497" applyNumberFormat="0" applyFont="0" applyAlignment="0" applyProtection="0"/>
    <xf numFmtId="0" fontId="4" fillId="9" borderId="497" applyNumberFormat="0" applyFont="0" applyAlignment="0" applyProtection="0"/>
    <xf numFmtId="0" fontId="90" fillId="13" borderId="498" applyNumberFormat="0" applyAlignment="0" applyProtection="0"/>
    <xf numFmtId="0" fontId="101" fillId="0" borderId="517" applyNumberFormat="0" applyFill="0" applyAlignment="0" applyProtection="0"/>
    <xf numFmtId="0" fontId="42" fillId="13" borderId="514" applyNumberFormat="0" applyAlignment="0" applyProtection="0"/>
    <xf numFmtId="0" fontId="4" fillId="9" borderId="515" applyNumberFormat="0" applyFont="0" applyAlignment="0" applyProtection="0"/>
    <xf numFmtId="0" fontId="42" fillId="13" borderId="506" applyNumberFormat="0" applyAlignment="0" applyProtection="0"/>
    <xf numFmtId="5" fontId="40" fillId="0" borderId="505" applyAlignment="0" applyProtection="0"/>
    <xf numFmtId="3" fontId="44" fillId="0" borderId="520"/>
    <xf numFmtId="0" fontId="89" fillId="13" borderId="516" applyNumberFormat="0" applyAlignment="0" applyProtection="0"/>
    <xf numFmtId="0" fontId="101" fillId="0" borderId="499" applyNumberFormat="0" applyFill="0" applyAlignment="0" applyProtection="0"/>
    <xf numFmtId="0" fontId="56" fillId="9" borderId="515" applyNumberFormat="0" applyFont="0" applyAlignment="0" applyProtection="0"/>
    <xf numFmtId="0" fontId="90" fillId="13" borderId="498" applyNumberFormat="0" applyAlignment="0" applyProtection="0"/>
    <xf numFmtId="0" fontId="42" fillId="13" borderId="496" applyNumberFormat="0" applyAlignment="0" applyProtection="0"/>
    <xf numFmtId="0" fontId="75" fillId="7" borderId="496" applyNumberFormat="0" applyAlignment="0" applyProtection="0"/>
    <xf numFmtId="0" fontId="101" fillId="0" borderId="499" applyNumberFormat="0" applyFill="0" applyAlignment="0" applyProtection="0"/>
    <xf numFmtId="0" fontId="76" fillId="7" borderId="514" applyNumberFormat="0" applyAlignment="0" applyProtection="0"/>
    <xf numFmtId="0" fontId="75" fillId="7" borderId="514" applyNumberFormat="0" applyAlignment="0" applyProtection="0"/>
    <xf numFmtId="0" fontId="4" fillId="9" borderId="497" applyNumberFormat="0" applyFont="0" applyAlignment="0" applyProtection="0"/>
    <xf numFmtId="0" fontId="101" fillId="0" borderId="517" applyNumberFormat="0" applyFill="0" applyAlignment="0" applyProtection="0"/>
    <xf numFmtId="0" fontId="107" fillId="31" borderId="514" applyNumberFormat="0" applyAlignment="0" applyProtection="0"/>
    <xf numFmtId="0" fontId="76" fillId="7" borderId="506" applyNumberFormat="0" applyAlignment="0" applyProtection="0"/>
    <xf numFmtId="0" fontId="97" fillId="53" borderId="520"/>
    <xf numFmtId="0" fontId="75" fillId="7" borderId="514" applyNumberFormat="0" applyAlignment="0" applyProtection="0"/>
    <xf numFmtId="3" fontId="44" fillId="0" borderId="512"/>
    <xf numFmtId="0" fontId="34" fillId="9" borderId="515" applyNumberFormat="0" applyFont="0" applyAlignment="0" applyProtection="0"/>
    <xf numFmtId="0" fontId="56" fillId="9" borderId="515" applyNumberFormat="0" applyFont="0" applyAlignment="0" applyProtection="0"/>
    <xf numFmtId="0" fontId="107" fillId="31" borderId="514" applyNumberFormat="0" applyAlignment="0" applyProtection="0"/>
    <xf numFmtId="0" fontId="75" fillId="7" borderId="514" applyNumberFormat="0" applyAlignment="0" applyProtection="0"/>
    <xf numFmtId="0" fontId="90" fillId="13" borderId="508" applyNumberFormat="0" applyAlignment="0" applyProtection="0"/>
    <xf numFmtId="0" fontId="76" fillId="7" borderId="506" applyNumberFormat="0" applyAlignment="0" applyProtection="0"/>
    <xf numFmtId="0" fontId="89" fillId="13" borderId="516" applyNumberFormat="0" applyAlignment="0" applyProtection="0"/>
    <xf numFmtId="0" fontId="75" fillId="7" borderId="514" applyNumberFormat="0" applyAlignment="0" applyProtection="0"/>
    <xf numFmtId="0" fontId="54" fillId="0" borderId="520"/>
    <xf numFmtId="0" fontId="76" fillId="7" borderId="514" applyNumberFormat="0" applyAlignment="0" applyProtection="0"/>
    <xf numFmtId="0" fontId="100" fillId="0" borderId="517" applyNumberFormat="0" applyFill="0" applyAlignment="0" applyProtection="0"/>
    <xf numFmtId="0" fontId="75" fillId="7" borderId="514" applyNumberFormat="0" applyAlignment="0" applyProtection="0"/>
    <xf numFmtId="0" fontId="41" fillId="13" borderId="506" applyNumberFormat="0" applyAlignment="0" applyProtection="0"/>
    <xf numFmtId="3" fontId="44" fillId="0" borderId="502"/>
    <xf numFmtId="0" fontId="54" fillId="0" borderId="502"/>
    <xf numFmtId="0" fontId="65" fillId="0" borderId="503">
      <alignment horizontal="left" vertical="center"/>
    </xf>
    <xf numFmtId="10" fontId="63" fillId="27" borderId="502" applyNumberFormat="0" applyBorder="0" applyAlignment="0" applyProtection="0"/>
    <xf numFmtId="0" fontId="76" fillId="7" borderId="506" applyNumberFormat="0" applyAlignment="0" applyProtection="0"/>
    <xf numFmtId="0" fontId="34" fillId="9" borderId="507" applyNumberFormat="0" applyFont="0" applyAlignment="0" applyProtection="0"/>
    <xf numFmtId="0" fontId="75" fillId="7" borderId="514" applyNumberFormat="0" applyAlignment="0" applyProtection="0"/>
    <xf numFmtId="0" fontId="76" fillId="7" borderId="514" applyNumberFormat="0" applyAlignment="0" applyProtection="0"/>
    <xf numFmtId="0" fontId="76" fillId="7" borderId="514" applyNumberFormat="0" applyAlignment="0" applyProtection="0"/>
    <xf numFmtId="0" fontId="75" fillId="7" borderId="514" applyNumberFormat="0" applyAlignment="0" applyProtection="0"/>
    <xf numFmtId="0" fontId="75" fillId="7" borderId="514" applyNumberFormat="0" applyAlignment="0" applyProtection="0"/>
    <xf numFmtId="0" fontId="4" fillId="9" borderId="507" applyNumberFormat="0" applyFont="0" applyAlignment="0" applyProtection="0"/>
    <xf numFmtId="0" fontId="89" fillId="13" borderId="508" applyNumberFormat="0" applyAlignment="0" applyProtection="0"/>
    <xf numFmtId="0" fontId="92" fillId="0" borderId="504"/>
    <xf numFmtId="0" fontId="97" fillId="53" borderId="502"/>
    <xf numFmtId="0" fontId="100" fillId="0" borderId="509" applyNumberFormat="0" applyFill="0" applyAlignment="0" applyProtection="0"/>
    <xf numFmtId="0" fontId="106" fillId="31" borderId="510" applyNumberFormat="0" applyAlignment="0" applyProtection="0"/>
    <xf numFmtId="0" fontId="107" fillId="31" borderId="506" applyNumberFormat="0" applyAlignment="0" applyProtection="0"/>
    <xf numFmtId="0" fontId="112" fillId="14" borderId="506" applyNumberFormat="0" applyAlignment="0" applyProtection="0"/>
    <xf numFmtId="0" fontId="101" fillId="0" borderId="511" applyNumberFormat="0" applyFill="0" applyAlignment="0" applyProtection="0"/>
    <xf numFmtId="0" fontId="56" fillId="9" borderId="507" applyNumberFormat="0" applyFont="0" applyAlignment="0" applyProtection="0"/>
    <xf numFmtId="0" fontId="76" fillId="7" borderId="506" applyNumberFormat="0" applyAlignment="0" applyProtection="0"/>
    <xf numFmtId="0" fontId="41" fillId="13" borderId="506" applyNumberFormat="0" applyAlignment="0" applyProtection="0"/>
    <xf numFmtId="0" fontId="41" fillId="13" borderId="506" applyNumberFormat="0" applyAlignment="0" applyProtection="0"/>
    <xf numFmtId="0" fontId="65" fillId="0" borderId="503">
      <alignment horizontal="left" vertical="center"/>
    </xf>
    <xf numFmtId="0" fontId="4" fillId="9" borderId="507" applyNumberFormat="0" applyFont="0" applyAlignment="0" applyProtection="0"/>
    <xf numFmtId="0" fontId="100" fillId="0" borderId="509" applyNumberFormat="0" applyFill="0" applyAlignment="0" applyProtection="0"/>
    <xf numFmtId="0" fontId="65" fillId="0" borderId="503">
      <alignment horizontal="left" vertical="center"/>
    </xf>
    <xf numFmtId="0" fontId="106" fillId="31" borderId="510" applyNumberFormat="0" applyAlignment="0" applyProtection="0"/>
    <xf numFmtId="0" fontId="107" fillId="31" borderId="506" applyNumberFormat="0" applyAlignment="0" applyProtection="0"/>
    <xf numFmtId="0" fontId="76" fillId="7" borderId="506" applyNumberFormat="0" applyAlignment="0" applyProtection="0"/>
    <xf numFmtId="0" fontId="4" fillId="9" borderId="507" applyNumberFormat="0" applyFont="0" applyAlignment="0" applyProtection="0"/>
    <xf numFmtId="0" fontId="89" fillId="13" borderId="508" applyNumberFormat="0" applyAlignment="0" applyProtection="0"/>
    <xf numFmtId="0" fontId="92" fillId="0" borderId="504"/>
    <xf numFmtId="0" fontId="100" fillId="0" borderId="509" applyNumberFormat="0" applyFill="0" applyAlignment="0" applyProtection="0"/>
    <xf numFmtId="0" fontId="106" fillId="31" borderId="510" applyNumberFormat="0" applyAlignment="0" applyProtection="0"/>
    <xf numFmtId="0" fontId="107" fillId="31" borderId="506" applyNumberFormat="0" applyAlignment="0" applyProtection="0"/>
    <xf numFmtId="0" fontId="112" fillId="14" borderId="506" applyNumberFormat="0" applyAlignment="0" applyProtection="0"/>
    <xf numFmtId="0" fontId="101" fillId="0" borderId="511" applyNumberFormat="0" applyFill="0" applyAlignment="0" applyProtection="0"/>
    <xf numFmtId="0" fontId="56" fillId="9" borderId="507" applyNumberFormat="0" applyFont="0" applyAlignment="0" applyProtection="0"/>
    <xf numFmtId="0" fontId="89" fillId="13" borderId="508" applyNumberFormat="0" applyAlignment="0" applyProtection="0"/>
    <xf numFmtId="0" fontId="101" fillId="0" borderId="511" applyNumberFormat="0" applyFill="0" applyAlignment="0" applyProtection="0"/>
    <xf numFmtId="0" fontId="92" fillId="0" borderId="504"/>
    <xf numFmtId="0" fontId="56" fillId="9" borderId="507" applyNumberFormat="0" applyFont="0" applyAlignment="0" applyProtection="0"/>
    <xf numFmtId="0" fontId="112" fillId="14" borderId="506" applyNumberFormat="0" applyAlignment="0" applyProtection="0"/>
    <xf numFmtId="0" fontId="90" fillId="13" borderId="516" applyNumberFormat="0" applyAlignment="0" applyProtection="0"/>
    <xf numFmtId="0" fontId="76" fillId="7" borderId="514" applyNumberFormat="0" applyAlignment="0" applyProtection="0"/>
    <xf numFmtId="0" fontId="41" fillId="13" borderId="514" applyNumberFormat="0" applyAlignment="0" applyProtection="0"/>
    <xf numFmtId="0" fontId="41" fillId="13" borderId="514" applyNumberFormat="0" applyAlignment="0" applyProtection="0"/>
    <xf numFmtId="0" fontId="4" fillId="9" borderId="515" applyNumberFormat="0" applyFont="0" applyAlignment="0" applyProtection="0"/>
    <xf numFmtId="0" fontId="100" fillId="0" borderId="517" applyNumberFormat="0" applyFill="0" applyAlignment="0" applyProtection="0"/>
    <xf numFmtId="0" fontId="106" fillId="31" borderId="518" applyNumberFormat="0" applyAlignment="0" applyProtection="0"/>
    <xf numFmtId="0" fontId="107" fillId="31" borderId="514" applyNumberFormat="0" applyAlignment="0" applyProtection="0"/>
    <xf numFmtId="0" fontId="76" fillId="7" borderId="514" applyNumberFormat="0" applyAlignment="0" applyProtection="0"/>
    <xf numFmtId="0" fontId="4" fillId="9" borderId="515" applyNumberFormat="0" applyFont="0" applyAlignment="0" applyProtection="0"/>
    <xf numFmtId="0" fontId="89" fillId="13" borderId="516" applyNumberFormat="0" applyAlignment="0" applyProtection="0"/>
    <xf numFmtId="0" fontId="100" fillId="0" borderId="517" applyNumberFormat="0" applyFill="0" applyAlignment="0" applyProtection="0"/>
    <xf numFmtId="0" fontId="106" fillId="31" borderId="518" applyNumberFormat="0" applyAlignment="0" applyProtection="0"/>
    <xf numFmtId="0" fontId="107" fillId="31" borderId="514" applyNumberFormat="0" applyAlignment="0" applyProtection="0"/>
    <xf numFmtId="0" fontId="112" fillId="14" borderId="514" applyNumberFormat="0" applyAlignment="0" applyProtection="0"/>
    <xf numFmtId="0" fontId="101" fillId="0" borderId="519" applyNumberFormat="0" applyFill="0" applyAlignment="0" applyProtection="0"/>
    <xf numFmtId="0" fontId="56" fillId="9" borderId="515" applyNumberFormat="0" applyFont="0" applyAlignment="0" applyProtection="0"/>
    <xf numFmtId="0" fontId="89" fillId="13" borderId="516" applyNumberFormat="0" applyAlignment="0" applyProtection="0"/>
    <xf numFmtId="0" fontId="101" fillId="0" borderId="519" applyNumberFormat="0" applyFill="0" applyAlignment="0" applyProtection="0"/>
    <xf numFmtId="0" fontId="56" fillId="9" borderId="515" applyNumberFormat="0" applyFont="0" applyAlignment="0" applyProtection="0"/>
    <xf numFmtId="0" fontId="112" fillId="14" borderId="514" applyNumberFormat="0" applyAlignment="0" applyProtection="0"/>
    <xf numFmtId="0" fontId="76" fillId="7" borderId="514" applyNumberFormat="0" applyAlignment="0" applyProtection="0"/>
    <xf numFmtId="0" fontId="41" fillId="13" borderId="514" applyNumberFormat="0" applyAlignment="0" applyProtection="0"/>
    <xf numFmtId="0" fontId="41" fillId="13" borderId="514" applyNumberFormat="0" applyAlignment="0" applyProtection="0"/>
    <xf numFmtId="0" fontId="4" fillId="9" borderId="515" applyNumberFormat="0" applyFont="0" applyAlignment="0" applyProtection="0"/>
    <xf numFmtId="0" fontId="100" fillId="0" borderId="517" applyNumberFormat="0" applyFill="0" applyAlignment="0" applyProtection="0"/>
    <xf numFmtId="0" fontId="106" fillId="31" borderId="518" applyNumberFormat="0" applyAlignment="0" applyProtection="0"/>
    <xf numFmtId="0" fontId="107" fillId="31" borderId="514" applyNumberFormat="0" applyAlignment="0" applyProtection="0"/>
    <xf numFmtId="0" fontId="76" fillId="7" borderId="514" applyNumberFormat="0" applyAlignment="0" applyProtection="0"/>
    <xf numFmtId="0" fontId="4" fillId="9" borderId="515" applyNumberFormat="0" applyFont="0" applyAlignment="0" applyProtection="0"/>
    <xf numFmtId="0" fontId="89" fillId="13" borderId="516" applyNumberFormat="0" applyAlignment="0" applyProtection="0"/>
    <xf numFmtId="0" fontId="100" fillId="0" borderId="517" applyNumberFormat="0" applyFill="0" applyAlignment="0" applyProtection="0"/>
    <xf numFmtId="0" fontId="106" fillId="31" borderId="518" applyNumberFormat="0" applyAlignment="0" applyProtection="0"/>
    <xf numFmtId="0" fontId="107" fillId="31" borderId="514" applyNumberFormat="0" applyAlignment="0" applyProtection="0"/>
    <xf numFmtId="0" fontId="112" fillId="14" borderId="514" applyNumberFormat="0" applyAlignment="0" applyProtection="0"/>
    <xf numFmtId="0" fontId="101" fillId="0" borderId="519" applyNumberFormat="0" applyFill="0" applyAlignment="0" applyProtection="0"/>
    <xf numFmtId="0" fontId="56" fillId="9" borderId="515" applyNumberFormat="0" applyFont="0" applyAlignment="0" applyProtection="0"/>
    <xf numFmtId="0" fontId="89" fillId="13" borderId="516" applyNumberFormat="0" applyAlignment="0" applyProtection="0"/>
    <xf numFmtId="0" fontId="101" fillId="0" borderId="519" applyNumberFormat="0" applyFill="0" applyAlignment="0" applyProtection="0"/>
    <xf numFmtId="0" fontId="56" fillId="9" borderId="515" applyNumberFormat="0" applyFont="0" applyAlignment="0" applyProtection="0"/>
    <xf numFmtId="0" fontId="112" fillId="14" borderId="514" applyNumberFormat="0" applyAlignment="0" applyProtection="0"/>
    <xf numFmtId="0" fontId="100" fillId="0" borderId="527" applyNumberFormat="0" applyFill="0" applyAlignment="0" applyProtection="0"/>
    <xf numFmtId="0" fontId="65" fillId="0" borderId="521">
      <alignment horizontal="left" vertical="center"/>
    </xf>
    <xf numFmtId="0" fontId="106" fillId="31" borderId="528" applyNumberFormat="0" applyAlignment="0" applyProtection="0"/>
    <xf numFmtId="0" fontId="107" fillId="31" borderId="523" applyNumberFormat="0" applyAlignment="0" applyProtection="0"/>
    <xf numFmtId="0" fontId="76" fillId="7" borderId="523" applyNumberFormat="0" applyAlignment="0" applyProtection="0"/>
    <xf numFmtId="0" fontId="4" fillId="9" borderId="524" applyNumberFormat="0" applyFont="0" applyAlignment="0" applyProtection="0"/>
    <xf numFmtId="0" fontId="89" fillId="13" borderId="525" applyNumberFormat="0" applyAlignment="0" applyProtection="0"/>
    <xf numFmtId="0" fontId="92" fillId="0" borderId="526"/>
    <xf numFmtId="0" fontId="100" fillId="0" borderId="527" applyNumberFormat="0" applyFill="0" applyAlignment="0" applyProtection="0"/>
    <xf numFmtId="0" fontId="106" fillId="31" borderId="528" applyNumberFormat="0" applyAlignment="0" applyProtection="0"/>
    <xf numFmtId="0" fontId="107" fillId="31" borderId="523" applyNumberFormat="0" applyAlignment="0" applyProtection="0"/>
    <xf numFmtId="0" fontId="112" fillId="14" borderId="523" applyNumberFormat="0" applyAlignment="0" applyProtection="0"/>
    <xf numFmtId="0" fontId="101" fillId="0" borderId="529" applyNumberFormat="0" applyFill="0" applyAlignment="0" applyProtection="0"/>
    <xf numFmtId="0" fontId="56" fillId="9" borderId="524" applyNumberFormat="0" applyFont="0" applyAlignment="0" applyProtection="0"/>
    <xf numFmtId="0" fontId="89" fillId="13" borderId="525" applyNumberFormat="0" applyAlignment="0" applyProtection="0"/>
    <xf numFmtId="0" fontId="101" fillId="0" borderId="529" applyNumberFormat="0" applyFill="0" applyAlignment="0" applyProtection="0"/>
    <xf numFmtId="0" fontId="92" fillId="0" borderId="526"/>
    <xf numFmtId="0" fontId="56" fillId="9" borderId="524" applyNumberFormat="0" applyFont="0" applyAlignment="0" applyProtection="0"/>
    <xf numFmtId="0" fontId="112" fillId="14" borderId="523" applyNumberFormat="0" applyAlignment="0" applyProtection="0"/>
    <xf numFmtId="0" fontId="101" fillId="0" borderId="547" applyNumberFormat="0" applyFill="0" applyAlignment="0" applyProtection="0"/>
    <xf numFmtId="0" fontId="112" fillId="14" borderId="542" applyNumberFormat="0" applyAlignment="0" applyProtection="0"/>
    <xf numFmtId="0" fontId="106" fillId="31" borderId="546" applyNumberFormat="0" applyAlignment="0" applyProtection="0"/>
    <xf numFmtId="0" fontId="100" fillId="0" borderId="545" applyNumberFormat="0" applyFill="0" applyAlignment="0" applyProtection="0"/>
    <xf numFmtId="0" fontId="97" fillId="53" borderId="540"/>
    <xf numFmtId="0" fontId="4" fillId="9" borderId="543" applyNumberFormat="0" applyFont="0" applyAlignment="0" applyProtection="0"/>
    <xf numFmtId="0" fontId="76" fillId="7" borderId="542" applyNumberFormat="0" applyAlignment="0" applyProtection="0"/>
    <xf numFmtId="10" fontId="63" fillId="27" borderId="540" applyNumberFormat="0" applyBorder="0" applyAlignment="0" applyProtection="0"/>
    <xf numFmtId="0" fontId="54" fillId="0" borderId="540"/>
    <xf numFmtId="0" fontId="41" fillId="13" borderId="542" applyNumberFormat="0" applyAlignment="0" applyProtection="0"/>
    <xf numFmtId="5" fontId="40" fillId="0" borderId="522" applyAlignment="0" applyProtection="0"/>
    <xf numFmtId="0" fontId="4" fillId="9" borderId="543" applyNumberFormat="0" applyFont="0" applyAlignment="0" applyProtection="0"/>
    <xf numFmtId="0" fontId="106" fillId="31" borderId="546" applyNumberFormat="0" applyAlignment="0" applyProtection="0"/>
    <xf numFmtId="0" fontId="101" fillId="0" borderId="547" applyNumberFormat="0" applyFill="0" applyAlignment="0" applyProtection="0"/>
    <xf numFmtId="0" fontId="42" fillId="13" borderId="523" applyNumberFormat="0" applyAlignment="0" applyProtection="0"/>
    <xf numFmtId="0" fontId="112" fillId="14" borderId="542" applyNumberFormat="0" applyAlignment="0" applyProtection="0"/>
    <xf numFmtId="10" fontId="63" fillId="27" borderId="548" applyNumberFormat="0" applyBorder="0" applyAlignment="0" applyProtection="0"/>
    <xf numFmtId="0" fontId="75" fillId="7" borderId="542" applyNumberFormat="0" applyAlignment="0" applyProtection="0"/>
    <xf numFmtId="0" fontId="4" fillId="9" borderId="534" applyNumberFormat="0" applyFont="0" applyAlignment="0" applyProtection="0"/>
    <xf numFmtId="0" fontId="101" fillId="0" borderId="537" applyNumberFormat="0" applyFill="0" applyAlignment="0" applyProtection="0"/>
    <xf numFmtId="0" fontId="75" fillId="7" borderId="533" applyNumberFormat="0" applyAlignment="0" applyProtection="0"/>
    <xf numFmtId="0" fontId="42" fillId="13" borderId="533" applyNumberFormat="0" applyAlignment="0" applyProtection="0"/>
    <xf numFmtId="0" fontId="101" fillId="0" borderId="537" applyNumberFormat="0" applyFill="0" applyAlignment="0" applyProtection="0"/>
    <xf numFmtId="5" fontId="40" fillId="0" borderId="541" applyAlignment="0" applyProtection="0"/>
    <xf numFmtId="0" fontId="42" fillId="13" borderId="542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6" fillId="7" borderId="523" applyNumberFormat="0" applyAlignment="0" applyProtection="0"/>
    <xf numFmtId="0" fontId="76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75" fillId="7" borderId="523" applyNumberFormat="0" applyAlignment="0" applyProtection="0"/>
    <xf numFmtId="0" fontId="90" fillId="13" borderId="535" applyNumberFormat="0" applyAlignment="0" applyProtection="0"/>
    <xf numFmtId="0" fontId="4" fillId="9" borderId="534" applyNumberFormat="0" applyFon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4" fillId="9" borderId="543" applyNumberFormat="0" applyFon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34" fillId="9" borderId="524" applyNumberFormat="0" applyFont="0" applyAlignment="0" applyProtection="0"/>
    <xf numFmtId="0" fontId="4" fillId="9" borderId="524" applyNumberFormat="0" applyFont="0" applyAlignment="0" applyProtection="0"/>
    <xf numFmtId="0" fontId="90" fillId="13" borderId="525" applyNumberFormat="0" applyAlignment="0" applyProtection="0"/>
    <xf numFmtId="0" fontId="101" fillId="0" borderId="545" applyNumberFormat="0" applyFill="0" applyAlignment="0" applyProtection="0"/>
    <xf numFmtId="0" fontId="42" fillId="13" borderId="542" applyNumberFormat="0" applyAlignment="0" applyProtection="0"/>
    <xf numFmtId="0" fontId="4" fillId="9" borderId="543" applyNumberFormat="0" applyFont="0" applyAlignment="0" applyProtection="0"/>
    <xf numFmtId="0" fontId="42" fillId="13" borderId="533" applyNumberFormat="0" applyAlignment="0" applyProtection="0"/>
    <xf numFmtId="5" fontId="40" fillId="0" borderId="532" applyAlignment="0" applyProtection="0"/>
    <xf numFmtId="3" fontId="44" fillId="0" borderId="548"/>
    <xf numFmtId="0" fontId="89" fillId="13" borderId="544" applyNumberFormat="0" applyAlignment="0" applyProtection="0"/>
    <xf numFmtId="0" fontId="101" fillId="0" borderId="527" applyNumberFormat="0" applyFill="0" applyAlignment="0" applyProtection="0"/>
    <xf numFmtId="0" fontId="56" fillId="9" borderId="543" applyNumberFormat="0" applyFont="0" applyAlignment="0" applyProtection="0"/>
    <xf numFmtId="0" fontId="90" fillId="13" borderId="525" applyNumberFormat="0" applyAlignment="0" applyProtection="0"/>
    <xf numFmtId="0" fontId="42" fillId="13" borderId="523" applyNumberFormat="0" applyAlignment="0" applyProtection="0"/>
    <xf numFmtId="0" fontId="75" fillId="7" borderId="523" applyNumberFormat="0" applyAlignment="0" applyProtection="0"/>
    <xf numFmtId="0" fontId="101" fillId="0" borderId="527" applyNumberFormat="0" applyFill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4" fillId="9" borderId="524" applyNumberFormat="0" applyFont="0" applyAlignment="0" applyProtection="0"/>
    <xf numFmtId="0" fontId="101" fillId="0" borderId="545" applyNumberFormat="0" applyFill="0" applyAlignment="0" applyProtection="0"/>
    <xf numFmtId="0" fontId="107" fillId="31" borderId="542" applyNumberFormat="0" applyAlignment="0" applyProtection="0"/>
    <xf numFmtId="0" fontId="76" fillId="7" borderId="533" applyNumberFormat="0" applyAlignment="0" applyProtection="0"/>
    <xf numFmtId="0" fontId="97" fillId="53" borderId="548"/>
    <xf numFmtId="0" fontId="75" fillId="7" borderId="542" applyNumberFormat="0" applyAlignment="0" applyProtection="0"/>
    <xf numFmtId="3" fontId="44" fillId="0" borderId="540"/>
    <xf numFmtId="0" fontId="34" fillId="9" borderId="543" applyNumberFormat="0" applyFont="0" applyAlignment="0" applyProtection="0"/>
    <xf numFmtId="0" fontId="56" fillId="9" borderId="543" applyNumberFormat="0" applyFont="0" applyAlignment="0" applyProtection="0"/>
    <xf numFmtId="0" fontId="107" fillId="31" borderId="542" applyNumberFormat="0" applyAlignment="0" applyProtection="0"/>
    <xf numFmtId="0" fontId="75" fillId="7" borderId="542" applyNumberFormat="0" applyAlignment="0" applyProtection="0"/>
    <xf numFmtId="0" fontId="90" fillId="13" borderId="535" applyNumberFormat="0" applyAlignment="0" applyProtection="0"/>
    <xf numFmtId="0" fontId="76" fillId="7" borderId="533" applyNumberFormat="0" applyAlignment="0" applyProtection="0"/>
    <xf numFmtId="0" fontId="89" fillId="13" borderId="544" applyNumberFormat="0" applyAlignment="0" applyProtection="0"/>
    <xf numFmtId="0" fontId="75" fillId="7" borderId="542" applyNumberFormat="0" applyAlignment="0" applyProtection="0"/>
    <xf numFmtId="0" fontId="54" fillId="0" borderId="548"/>
    <xf numFmtId="0" fontId="76" fillId="7" borderId="542" applyNumberFormat="0" applyAlignment="0" applyProtection="0"/>
    <xf numFmtId="0" fontId="100" fillId="0" borderId="545" applyNumberFormat="0" applyFill="0" applyAlignment="0" applyProtection="0"/>
    <xf numFmtId="0" fontId="75" fillId="7" borderId="542" applyNumberFormat="0" applyAlignment="0" applyProtection="0"/>
    <xf numFmtId="0" fontId="41" fillId="13" borderId="533" applyNumberFormat="0" applyAlignment="0" applyProtection="0"/>
    <xf numFmtId="3" fontId="44" fillId="0" borderId="530"/>
    <xf numFmtId="0" fontId="54" fillId="0" borderId="530"/>
    <xf numFmtId="0" fontId="65" fillId="0" borderId="531">
      <alignment horizontal="left" vertical="center"/>
    </xf>
    <xf numFmtId="10" fontId="63" fillId="27" borderId="530" applyNumberFormat="0" applyBorder="0" applyAlignment="0" applyProtection="0"/>
    <xf numFmtId="0" fontId="76" fillId="7" borderId="533" applyNumberFormat="0" applyAlignment="0" applyProtection="0"/>
    <xf numFmtId="0" fontId="34" fillId="9" borderId="534" applyNumberFormat="0" applyFon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97" fillId="53" borderId="530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76" fillId="7" borderId="533" applyNumberFormat="0" applyAlignment="0" applyProtection="0"/>
    <xf numFmtId="0" fontId="41" fillId="13" borderId="533" applyNumberFormat="0" applyAlignment="0" applyProtection="0"/>
    <xf numFmtId="0" fontId="41" fillId="13" borderId="533" applyNumberFormat="0" applyAlignment="0" applyProtection="0"/>
    <xf numFmtId="0" fontId="65" fillId="0" borderId="531">
      <alignment horizontal="left" vertical="center"/>
    </xf>
    <xf numFmtId="0" fontId="4" fillId="9" borderId="534" applyNumberFormat="0" applyFont="0" applyAlignment="0" applyProtection="0"/>
    <xf numFmtId="0" fontId="100" fillId="0" borderId="537" applyNumberFormat="0" applyFill="0" applyAlignment="0" applyProtection="0"/>
    <xf numFmtId="0" fontId="65" fillId="0" borderId="531">
      <alignment horizontal="left" vertical="center"/>
    </xf>
    <xf numFmtId="0" fontId="106" fillId="31" borderId="538" applyNumberFormat="0" applyAlignment="0" applyProtection="0"/>
    <xf numFmtId="0" fontId="107" fillId="31" borderId="533" applyNumberFormat="0" applyAlignment="0" applyProtection="0"/>
    <xf numFmtId="0" fontId="76" fillId="7" borderId="533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89" fillId="13" borderId="535" applyNumberFormat="0" applyAlignment="0" applyProtection="0"/>
    <xf numFmtId="0" fontId="101" fillId="0" borderId="539" applyNumberFormat="0" applyFill="0" applyAlignment="0" applyProtection="0"/>
    <xf numFmtId="0" fontId="92" fillId="0" borderId="536"/>
    <xf numFmtId="0" fontId="56" fillId="9" borderId="534" applyNumberFormat="0" applyFont="0" applyAlignment="0" applyProtection="0"/>
    <xf numFmtId="0" fontId="112" fillId="14" borderId="533" applyNumberFormat="0" applyAlignment="0" applyProtection="0"/>
    <xf numFmtId="0" fontId="90" fillId="13" borderId="544" applyNumberForma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0" fontId="4" fillId="9" borderId="543" applyNumberFormat="0" applyFon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76" fillId="7" borderId="54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0" fontId="4" fillId="9" borderId="543" applyNumberFormat="0" applyFon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76" fillId="7" borderId="54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5" fillId="7" borderId="98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31" borderId="981" applyNumberFormat="0" applyAlignment="0" applyProtection="0"/>
    <xf numFmtId="0" fontId="90" fillId="13" borderId="983" applyNumberFormat="0" applyAlignment="0" applyProtection="0"/>
    <xf numFmtId="0" fontId="34" fillId="9" borderId="982" applyNumberFormat="0" applyFont="0" applyAlignment="0" applyProtection="0"/>
    <xf numFmtId="0" fontId="41" fillId="13" borderId="542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41" fillId="13" borderId="1037" applyNumberFormat="0" applyAlignment="0" applyProtection="0"/>
    <xf numFmtId="0" fontId="65" fillId="0" borderId="549">
      <alignment horizontal="left" vertical="center"/>
    </xf>
    <xf numFmtId="0" fontId="76" fillId="7" borderId="542" applyNumberFormat="0" applyAlignment="0" applyProtection="0"/>
    <xf numFmtId="0" fontId="92" fillId="0" borderId="984"/>
    <xf numFmtId="0" fontId="101" fillId="0" borderId="987" applyNumberFormat="0" applyFill="0" applyAlignment="0" applyProtection="0"/>
    <xf numFmtId="0" fontId="112" fillId="14" borderId="981" applyNumberFormat="0" applyAlignment="0" applyProtection="0"/>
    <xf numFmtId="0" fontId="4" fillId="9" borderId="982" applyNumberFormat="0" applyFont="0" applyAlignment="0" applyProtection="0"/>
    <xf numFmtId="0" fontId="65" fillId="0" borderId="997">
      <alignment horizontal="left" vertical="center"/>
    </xf>
    <xf numFmtId="0" fontId="1" fillId="0" borderId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89" fillId="13" borderId="992" applyNumberFormat="0" applyAlignment="0" applyProtection="0"/>
    <xf numFmtId="0" fontId="92" fillId="0" borderId="551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999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5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533" applyNumberFormat="0" applyAlignment="0" applyProtection="0"/>
    <xf numFmtId="0" fontId="41" fillId="13" borderId="533" applyNumberFormat="0" applyAlignment="0" applyProtection="0"/>
    <xf numFmtId="3" fontId="44" fillId="0" borderId="540"/>
    <xf numFmtId="0" fontId="65" fillId="0" borderId="549">
      <alignment horizontal="left" vertical="center"/>
    </xf>
    <xf numFmtId="0" fontId="4" fillId="9" borderId="534" applyNumberFormat="0" applyFont="0" applyAlignment="0" applyProtection="0"/>
    <xf numFmtId="0" fontId="54" fillId="0" borderId="540"/>
    <xf numFmtId="0" fontId="100" fillId="0" borderId="537" applyNumberFormat="0" applyFill="0" applyAlignment="0" applyProtection="0"/>
    <xf numFmtId="0" fontId="65" fillId="0" borderId="549">
      <alignment horizontal="left" vertical="center"/>
    </xf>
    <xf numFmtId="0" fontId="106" fillId="31" borderId="538" applyNumberFormat="0" applyAlignment="0" applyProtection="0"/>
    <xf numFmtId="0" fontId="107" fillId="31" borderId="533" applyNumberFormat="0" applyAlignment="0" applyProtection="0"/>
    <xf numFmtId="10" fontId="63" fillId="27" borderId="540" applyNumberFormat="0" applyBorder="0" applyAlignment="0" applyProtection="0"/>
    <xf numFmtId="0" fontId="76" fillId="7" borderId="533" applyNumberFormat="0" applyAlignment="0" applyProtection="0"/>
    <xf numFmtId="0" fontId="1" fillId="0" borderId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97" fillId="53" borderId="540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535" applyNumberFormat="0" applyAlignment="0" applyProtection="0"/>
    <xf numFmtId="0" fontId="101" fillId="0" borderId="53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536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534" applyNumberFormat="0" applyFont="0" applyAlignment="0" applyProtection="0"/>
    <xf numFmtId="0" fontId="112" fillId="14" borderId="5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40" fillId="0" borderId="1035" applyAlignment="0" applyProtection="0"/>
    <xf numFmtId="0" fontId="65" fillId="0" borderId="997">
      <alignment horizontal="left" vertical="center"/>
    </xf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181" fontId="54" fillId="0" borderId="99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6" fillId="7" borderId="981" applyNumberFormat="0" applyAlignment="0" applyProtection="0"/>
    <xf numFmtId="5" fontId="40" fillId="0" borderId="980" applyAlignment="0" applyProtection="0"/>
    <xf numFmtId="0" fontId="92" fillId="0" borderId="984"/>
    <xf numFmtId="0" fontId="76" fillId="7" borderId="981" applyNumberFormat="0" applyAlignment="0" applyProtection="0"/>
    <xf numFmtId="10" fontId="63" fillId="27" borderId="988" applyNumberFormat="0" applyBorder="0" applyAlignment="0" applyProtection="0"/>
    <xf numFmtId="0" fontId="56" fillId="9" borderId="991" applyNumberFormat="0" applyFont="0" applyAlignment="0" applyProtection="0"/>
    <xf numFmtId="0" fontId="1" fillId="0" borderId="0"/>
    <xf numFmtId="0" fontId="42" fillId="13" borderId="589" applyNumberFormat="0" applyAlignment="0" applyProtection="0"/>
    <xf numFmtId="0" fontId="41" fillId="13" borderId="589" applyNumberFormat="0" applyAlignment="0" applyProtection="0"/>
    <xf numFmtId="0" fontId="32" fillId="0" borderId="22" applyNumberFormat="0" applyAlignment="0" applyProtection="0"/>
    <xf numFmtId="5" fontId="40" fillId="0" borderId="587" applyAlignment="0" applyProtection="0"/>
    <xf numFmtId="0" fontId="4" fillId="9" borderId="982" applyNumberFormat="0" applyFont="0" applyAlignment="0" applyProtection="0"/>
    <xf numFmtId="5" fontId="40" fillId="0" borderId="532" applyAlignment="0" applyProtection="0"/>
    <xf numFmtId="0" fontId="42" fillId="13" borderId="533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4" fillId="0" borderId="548"/>
    <xf numFmtId="0" fontId="42" fillId="13" borderId="981" applyNumberFormat="0" applyAlignment="0" applyProtection="0"/>
    <xf numFmtId="10" fontId="63" fillId="27" borderId="548" applyNumberFormat="0" applyBorder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981" applyNumberFormat="0" applyAlignment="0" applyProtection="0"/>
    <xf numFmtId="0" fontId="1" fillId="0" borderId="0"/>
    <xf numFmtId="0" fontId="89" fillId="13" borderId="983" applyNumberFormat="0" applyAlignment="0" applyProtection="0"/>
    <xf numFmtId="0" fontId="101" fillId="0" borderId="987" applyNumberFormat="0" applyFill="0" applyAlignment="0" applyProtection="0"/>
    <xf numFmtId="0" fontId="100" fillId="0" borderId="985" applyNumberFormat="0" applyFill="0" applyAlignment="0" applyProtection="0"/>
    <xf numFmtId="0" fontId="107" fillId="31" borderId="981" applyNumberFormat="0" applyAlignment="0" applyProtection="0"/>
    <xf numFmtId="0" fontId="89" fillId="13" borderId="983" applyNumberFormat="0" applyAlignment="0" applyProtection="0"/>
    <xf numFmtId="0" fontId="1" fillId="0" borderId="0"/>
    <xf numFmtId="0" fontId="106" fillId="31" borderId="986" applyNumberFormat="0" applyAlignment="0" applyProtection="0"/>
    <xf numFmtId="0" fontId="100" fillId="0" borderId="985" applyNumberFormat="0" applyFill="0" applyAlignment="0" applyProtection="0"/>
    <xf numFmtId="0" fontId="1" fillId="0" borderId="0"/>
    <xf numFmtId="0" fontId="1" fillId="0" borderId="0"/>
    <xf numFmtId="0" fontId="54" fillId="0" borderId="988"/>
    <xf numFmtId="0" fontId="4" fillId="9" borderId="982" applyNumberFormat="0" applyFont="0" applyAlignment="0" applyProtection="0"/>
    <xf numFmtId="0" fontId="41" fillId="13" borderId="981" applyNumberFormat="0" applyAlignment="0" applyProtection="0"/>
    <xf numFmtId="3" fontId="44" fillId="0" borderId="988"/>
    <xf numFmtId="0" fontId="76" fillId="7" borderId="9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995" applyNumberFormat="0" applyFill="0" applyAlignment="0" applyProtection="0"/>
    <xf numFmtId="0" fontId="1" fillId="0" borderId="0"/>
    <xf numFmtId="0" fontId="112" fillId="14" borderId="9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534" applyNumberFormat="0" applyFont="0" applyAlignment="0" applyProtection="0"/>
    <xf numFmtId="0" fontId="4" fillId="9" borderId="534" applyNumberFormat="0" applyFont="0" applyAlignment="0" applyProtection="0"/>
    <xf numFmtId="0" fontId="4" fillId="9" borderId="534" applyNumberFormat="0" applyFont="0" applyAlignment="0" applyProtection="0"/>
    <xf numFmtId="0" fontId="90" fillId="13" borderId="535" applyNumberFormat="0" applyAlignment="0" applyProtection="0"/>
    <xf numFmtId="9" fontId="1" fillId="0" borderId="0" applyFont="0" applyFill="0" applyBorder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537" applyNumberFormat="0" applyFill="0" applyAlignment="0" applyProtection="0"/>
    <xf numFmtId="0" fontId="90" fillId="13" borderId="535" applyNumberFormat="0" applyAlignment="0" applyProtection="0"/>
    <xf numFmtId="0" fontId="42" fillId="13" borderId="533" applyNumberFormat="0" applyAlignment="0" applyProtection="0"/>
    <xf numFmtId="0" fontId="75" fillId="7" borderId="533" applyNumberFormat="0" applyAlignment="0" applyProtection="0"/>
    <xf numFmtId="0" fontId="101" fillId="0" borderId="537" applyNumberFormat="0" applyFill="0" applyAlignment="0" applyProtection="0"/>
    <xf numFmtId="0" fontId="56" fillId="9" borderId="534" applyNumberFormat="0" applyFont="0" applyAlignment="0" applyProtection="0"/>
    <xf numFmtId="0" fontId="4" fillId="9" borderId="534" applyNumberFormat="0" applyFont="0" applyAlignment="0" applyProtection="0"/>
    <xf numFmtId="0" fontId="1" fillId="0" borderId="0"/>
    <xf numFmtId="0" fontId="107" fillId="31" borderId="99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13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90" fillId="13" borderId="544" applyNumberFormat="0" applyAlignment="0" applyProtection="0"/>
    <xf numFmtId="0" fontId="100" fillId="0" borderId="993" applyNumberFormat="0" applyFill="0" applyAlignment="0" applyProtection="0"/>
    <xf numFmtId="0" fontId="75" fillId="7" borderId="981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9" borderId="982" applyNumberFormat="0" applyFont="0" applyAlignment="0" applyProtection="0"/>
    <xf numFmtId="0" fontId="41" fillId="13" borderId="542" applyNumberFormat="0" applyAlignment="0" applyProtection="0"/>
    <xf numFmtId="3" fontId="44" fillId="0" borderId="540"/>
    <xf numFmtId="0" fontId="75" fillId="7" borderId="981" applyNumberFormat="0" applyAlignment="0" applyProtection="0"/>
    <xf numFmtId="0" fontId="76" fillId="7" borderId="981" applyNumberFormat="0" applyAlignment="0" applyProtection="0"/>
    <xf numFmtId="10" fontId="63" fillId="27" borderId="996" applyNumberFormat="0" applyBorder="0" applyAlignment="0" applyProtection="0"/>
    <xf numFmtId="0" fontId="54" fillId="0" borderId="540"/>
    <xf numFmtId="0" fontId="42" fillId="13" borderId="1037" applyNumberFormat="0" applyAlignment="0" applyProtection="0"/>
    <xf numFmtId="0" fontId="65" fillId="0" borderId="549">
      <alignment horizontal="left" vertical="center"/>
    </xf>
    <xf numFmtId="10" fontId="63" fillId="27" borderId="540" applyNumberFormat="0" applyBorder="0" applyAlignment="0" applyProtection="0"/>
    <xf numFmtId="0" fontId="76" fillId="7" borderId="542" applyNumberFormat="0" applyAlignment="0" applyProtection="0"/>
    <xf numFmtId="0" fontId="56" fillId="9" borderId="982" applyNumberFormat="0" applyFont="0" applyAlignment="0" applyProtection="0"/>
    <xf numFmtId="0" fontId="56" fillId="9" borderId="982" applyNumberFormat="0" applyFont="0" applyAlignment="0" applyProtection="0"/>
    <xf numFmtId="0" fontId="106" fillId="31" borderId="986" applyNumberFormat="0" applyAlignment="0" applyProtection="0"/>
    <xf numFmtId="0" fontId="41" fillId="13" borderId="981" applyNumberFormat="0" applyAlignment="0" applyProtection="0"/>
    <xf numFmtId="0" fontId="1" fillId="0" borderId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4" fillId="9" borderId="991" applyNumberFormat="0" applyFont="0" applyAlignment="0" applyProtection="0"/>
    <xf numFmtId="0" fontId="65" fillId="0" borderId="997">
      <alignment horizontal="left" vertical="center"/>
    </xf>
    <xf numFmtId="0" fontId="92" fillId="0" borderId="551"/>
    <xf numFmtId="0" fontId="97" fillId="53" borderId="54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5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3" fontId="44" fillId="0" borderId="548"/>
    <xf numFmtId="0" fontId="4" fillId="9" borderId="543" applyNumberFormat="0" applyFont="0" applyAlignment="0" applyProtection="0"/>
    <xf numFmtId="0" fontId="54" fillId="0" borderId="548"/>
    <xf numFmtId="0" fontId="100" fillId="0" borderId="545" applyNumberFormat="0" applyFill="0" applyAlignment="0" applyProtection="0"/>
    <xf numFmtId="0" fontId="65" fillId="0" borderId="549">
      <alignment horizontal="left" vertical="center"/>
    </xf>
    <xf numFmtId="0" fontId="106" fillId="31" borderId="546" applyNumberFormat="0" applyAlignment="0" applyProtection="0"/>
    <xf numFmtId="0" fontId="107" fillId="31" borderId="542" applyNumberFormat="0" applyAlignment="0" applyProtection="0"/>
    <xf numFmtId="10" fontId="63" fillId="27" borderId="548" applyNumberFormat="0" applyBorder="0" applyAlignment="0" applyProtection="0"/>
    <xf numFmtId="0" fontId="76" fillId="7" borderId="542" applyNumberFormat="0" applyAlignment="0" applyProtection="0"/>
    <xf numFmtId="0" fontId="1" fillId="0" borderId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92" fillId="0" borderId="551"/>
    <xf numFmtId="0" fontId="97" fillId="53" borderId="548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55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0" fontId="106" fillId="31" borderId="9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547" applyNumberFormat="0" applyFill="0" applyAlignment="0" applyProtection="0"/>
    <xf numFmtId="0" fontId="112" fillId="14" borderId="542" applyNumberFormat="0" applyAlignment="0" applyProtection="0"/>
    <xf numFmtId="0" fontId="106" fillId="31" borderId="546" applyNumberFormat="0" applyAlignment="0" applyProtection="0"/>
    <xf numFmtId="0" fontId="100" fillId="0" borderId="545" applyNumberFormat="0" applyFill="0" applyAlignment="0" applyProtection="0"/>
    <xf numFmtId="0" fontId="97" fillId="53" borderId="540"/>
    <xf numFmtId="0" fontId="4" fillId="9" borderId="543" applyNumberFormat="0" applyFont="0" applyAlignment="0" applyProtection="0"/>
    <xf numFmtId="0" fontId="76" fillId="7" borderId="542" applyNumberFormat="0" applyAlignment="0" applyProtection="0"/>
    <xf numFmtId="10" fontId="63" fillId="27" borderId="540" applyNumberFormat="0" applyBorder="0" applyAlignment="0" applyProtection="0"/>
    <xf numFmtId="0" fontId="54" fillId="0" borderId="540"/>
    <xf numFmtId="0" fontId="41" fillId="13" borderId="542" applyNumberFormat="0" applyAlignment="0" applyProtection="0"/>
    <xf numFmtId="5" fontId="40" fillId="0" borderId="541" applyAlignment="0" applyProtection="0"/>
    <xf numFmtId="0" fontId="4" fillId="9" borderId="543" applyNumberFormat="0" applyFont="0" applyAlignment="0" applyProtection="0"/>
    <xf numFmtId="0" fontId="106" fillId="31" borderId="546" applyNumberFormat="0" applyAlignment="0" applyProtection="0"/>
    <xf numFmtId="0" fontId="101" fillId="0" borderId="547" applyNumberFormat="0" applyFill="0" applyAlignment="0" applyProtection="0"/>
    <xf numFmtId="0" fontId="42" fillId="13" borderId="542" applyNumberFormat="0" applyAlignment="0" applyProtection="0"/>
    <xf numFmtId="0" fontId="112" fillId="14" borderId="542" applyNumberFormat="0" applyAlignment="0" applyProtection="0"/>
    <xf numFmtId="10" fontId="63" fillId="27" borderId="548" applyNumberFormat="0" applyBorder="0" applyAlignment="0" applyProtection="0"/>
    <xf numFmtId="0" fontId="75" fillId="7" borderId="542" applyNumberFormat="0" applyAlignment="0" applyProtection="0"/>
    <xf numFmtId="0" fontId="4" fillId="9" borderId="534" applyNumberFormat="0" applyFont="0" applyAlignment="0" applyProtection="0"/>
    <xf numFmtId="0" fontId="101" fillId="0" borderId="537" applyNumberFormat="0" applyFill="0" applyAlignment="0" applyProtection="0"/>
    <xf numFmtId="0" fontId="75" fillId="7" borderId="533" applyNumberFormat="0" applyAlignment="0" applyProtection="0"/>
    <xf numFmtId="0" fontId="42" fillId="13" borderId="533" applyNumberFormat="0" applyAlignment="0" applyProtection="0"/>
    <xf numFmtId="0" fontId="101" fillId="0" borderId="537" applyNumberFormat="0" applyFill="0" applyAlignment="0" applyProtection="0"/>
    <xf numFmtId="5" fontId="40" fillId="0" borderId="541" applyAlignment="0" applyProtection="0"/>
    <xf numFmtId="0" fontId="42" fillId="13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0" fillId="13" borderId="535" applyNumberFormat="0" applyAlignment="0" applyProtection="0"/>
    <xf numFmtId="0" fontId="4" fillId="9" borderId="534" applyNumberFormat="0" applyFon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4" fillId="9" borderId="543" applyNumberFormat="0" applyFon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34" fillId="9" borderId="543" applyNumberFormat="0" applyFont="0" applyAlignment="0" applyProtection="0"/>
    <xf numFmtId="0" fontId="4" fillId="9" borderId="543" applyNumberFormat="0" applyFont="0" applyAlignment="0" applyProtection="0"/>
    <xf numFmtId="0" fontId="90" fillId="13" borderId="544" applyNumberFormat="0" applyAlignment="0" applyProtection="0"/>
    <xf numFmtId="0" fontId="101" fillId="0" borderId="545" applyNumberFormat="0" applyFill="0" applyAlignment="0" applyProtection="0"/>
    <xf numFmtId="0" fontId="42" fillId="13" borderId="542" applyNumberFormat="0" applyAlignment="0" applyProtection="0"/>
    <xf numFmtId="0" fontId="4" fillId="9" borderId="543" applyNumberFormat="0" applyFont="0" applyAlignment="0" applyProtection="0"/>
    <xf numFmtId="0" fontId="42" fillId="13" borderId="533" applyNumberFormat="0" applyAlignment="0" applyProtection="0"/>
    <xf numFmtId="5" fontId="40" fillId="0" borderId="550" applyAlignment="0" applyProtection="0"/>
    <xf numFmtId="3" fontId="44" fillId="0" borderId="548"/>
    <xf numFmtId="0" fontId="89" fillId="13" borderId="544" applyNumberFormat="0" applyAlignment="0" applyProtection="0"/>
    <xf numFmtId="0" fontId="101" fillId="0" borderId="545" applyNumberFormat="0" applyFill="0" applyAlignment="0" applyProtection="0"/>
    <xf numFmtId="0" fontId="56" fillId="9" borderId="543" applyNumberFormat="0" applyFont="0" applyAlignment="0" applyProtection="0"/>
    <xf numFmtId="0" fontId="90" fillId="13" borderId="544" applyNumberFormat="0" applyAlignment="0" applyProtection="0"/>
    <xf numFmtId="0" fontId="42" fillId="13" borderId="542" applyNumberFormat="0" applyAlignment="0" applyProtection="0"/>
    <xf numFmtId="0" fontId="75" fillId="7" borderId="542" applyNumberFormat="0" applyAlignment="0" applyProtection="0"/>
    <xf numFmtId="0" fontId="101" fillId="0" borderId="545" applyNumberFormat="0" applyFill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4" fillId="9" borderId="543" applyNumberFormat="0" applyFont="0" applyAlignment="0" applyProtection="0"/>
    <xf numFmtId="0" fontId="101" fillId="0" borderId="545" applyNumberFormat="0" applyFill="0" applyAlignment="0" applyProtection="0"/>
    <xf numFmtId="0" fontId="107" fillId="31" borderId="542" applyNumberFormat="0" applyAlignment="0" applyProtection="0"/>
    <xf numFmtId="0" fontId="76" fillId="7" borderId="533" applyNumberFormat="0" applyAlignment="0" applyProtection="0"/>
    <xf numFmtId="0" fontId="97" fillId="53" borderId="548"/>
    <xf numFmtId="0" fontId="75" fillId="7" borderId="542" applyNumberFormat="0" applyAlignment="0" applyProtection="0"/>
    <xf numFmtId="3" fontId="44" fillId="0" borderId="540"/>
    <xf numFmtId="0" fontId="34" fillId="9" borderId="543" applyNumberFormat="0" applyFont="0" applyAlignment="0" applyProtection="0"/>
    <xf numFmtId="0" fontId="56" fillId="9" borderId="543" applyNumberFormat="0" applyFont="0" applyAlignment="0" applyProtection="0"/>
    <xf numFmtId="0" fontId="107" fillId="31" borderId="542" applyNumberFormat="0" applyAlignment="0" applyProtection="0"/>
    <xf numFmtId="0" fontId="75" fillId="7" borderId="542" applyNumberFormat="0" applyAlignment="0" applyProtection="0"/>
    <xf numFmtId="0" fontId="90" fillId="13" borderId="535" applyNumberFormat="0" applyAlignment="0" applyProtection="0"/>
    <xf numFmtId="0" fontId="76" fillId="7" borderId="533" applyNumberFormat="0" applyAlignment="0" applyProtection="0"/>
    <xf numFmtId="0" fontId="89" fillId="13" borderId="544" applyNumberFormat="0" applyAlignment="0" applyProtection="0"/>
    <xf numFmtId="0" fontId="75" fillId="7" borderId="542" applyNumberFormat="0" applyAlignment="0" applyProtection="0"/>
    <xf numFmtId="0" fontId="65" fillId="0" borderId="549">
      <alignment horizontal="left" vertical="center"/>
    </xf>
    <xf numFmtId="0" fontId="54" fillId="0" borderId="548"/>
    <xf numFmtId="0" fontId="76" fillId="7" borderId="542" applyNumberFormat="0" applyAlignment="0" applyProtection="0"/>
    <xf numFmtId="0" fontId="100" fillId="0" borderId="545" applyNumberFormat="0" applyFill="0" applyAlignment="0" applyProtection="0"/>
    <xf numFmtId="0" fontId="75" fillId="7" borderId="542" applyNumberFormat="0" applyAlignment="0" applyProtection="0"/>
    <xf numFmtId="0" fontId="41" fillId="13" borderId="533" applyNumberFormat="0" applyAlignment="0" applyProtection="0"/>
    <xf numFmtId="3" fontId="44" fillId="0" borderId="548"/>
    <xf numFmtId="0" fontId="54" fillId="0" borderId="548"/>
    <xf numFmtId="0" fontId="65" fillId="0" borderId="549">
      <alignment horizontal="left" vertical="center"/>
    </xf>
    <xf numFmtId="10" fontId="63" fillId="27" borderId="548" applyNumberFormat="0" applyBorder="0" applyAlignment="0" applyProtection="0"/>
    <xf numFmtId="0" fontId="76" fillId="7" borderId="533" applyNumberFormat="0" applyAlignment="0" applyProtection="0"/>
    <xf numFmtId="0" fontId="34" fillId="9" borderId="534" applyNumberFormat="0" applyFon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97" fillId="53" borderId="548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76" fillId="7" borderId="533" applyNumberFormat="0" applyAlignment="0" applyProtection="0"/>
    <xf numFmtId="0" fontId="41" fillId="13" borderId="533" applyNumberFormat="0" applyAlignment="0" applyProtection="0"/>
    <xf numFmtId="0" fontId="41" fillId="13" borderId="533" applyNumberFormat="0" applyAlignment="0" applyProtection="0"/>
    <xf numFmtId="0" fontId="65" fillId="0" borderId="549">
      <alignment horizontal="left" vertical="center"/>
    </xf>
    <xf numFmtId="0" fontId="4" fillId="9" borderId="534" applyNumberFormat="0" applyFont="0" applyAlignment="0" applyProtection="0"/>
    <xf numFmtId="0" fontId="100" fillId="0" borderId="537" applyNumberFormat="0" applyFill="0" applyAlignment="0" applyProtection="0"/>
    <xf numFmtId="0" fontId="65" fillId="0" borderId="549">
      <alignment horizontal="left" vertical="center"/>
    </xf>
    <xf numFmtId="0" fontId="106" fillId="31" borderId="538" applyNumberFormat="0" applyAlignment="0" applyProtection="0"/>
    <xf numFmtId="0" fontId="107" fillId="31" borderId="533" applyNumberFormat="0" applyAlignment="0" applyProtection="0"/>
    <xf numFmtId="0" fontId="76" fillId="7" borderId="533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89" fillId="13" borderId="535" applyNumberFormat="0" applyAlignment="0" applyProtection="0"/>
    <xf numFmtId="0" fontId="101" fillId="0" borderId="539" applyNumberFormat="0" applyFill="0" applyAlignment="0" applyProtection="0"/>
    <xf numFmtId="0" fontId="92" fillId="0" borderId="536"/>
    <xf numFmtId="0" fontId="56" fillId="9" borderId="534" applyNumberFormat="0" applyFont="0" applyAlignment="0" applyProtection="0"/>
    <xf numFmtId="0" fontId="112" fillId="14" borderId="533" applyNumberFormat="0" applyAlignment="0" applyProtection="0"/>
    <xf numFmtId="0" fontId="90" fillId="13" borderId="544" applyNumberForma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0" fontId="65" fillId="0" borderId="549">
      <alignment horizontal="left" vertical="center"/>
    </xf>
    <xf numFmtId="0" fontId="4" fillId="9" borderId="543" applyNumberFormat="0" applyFont="0" applyAlignment="0" applyProtection="0"/>
    <xf numFmtId="0" fontId="100" fillId="0" borderId="545" applyNumberFormat="0" applyFill="0" applyAlignment="0" applyProtection="0"/>
    <xf numFmtId="0" fontId="65" fillId="0" borderId="549">
      <alignment horizontal="left" vertical="center"/>
    </xf>
    <xf numFmtId="0" fontId="106" fillId="31" borderId="546" applyNumberFormat="0" applyAlignment="0" applyProtection="0"/>
    <xf numFmtId="0" fontId="107" fillId="31" borderId="542" applyNumberFormat="0" applyAlignment="0" applyProtection="0"/>
    <xf numFmtId="0" fontId="76" fillId="7" borderId="54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0" fontId="4" fillId="9" borderId="543" applyNumberFormat="0" applyFon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76" fillId="7" borderId="54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53" borderId="988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561" applyNumberFormat="0" applyAlignment="0" applyProtection="0"/>
    <xf numFmtId="0" fontId="92" fillId="0" borderId="564"/>
    <xf numFmtId="0" fontId="101" fillId="0" borderId="567" applyNumberFormat="0" applyFill="0" applyAlignment="0" applyProtection="0"/>
    <xf numFmtId="0" fontId="4" fillId="9" borderId="562" applyNumberFormat="0" applyFont="0" applyAlignment="0" applyProtection="0"/>
    <xf numFmtId="0" fontId="65" fillId="0" borderId="559">
      <alignment horizontal="left" vertical="center"/>
    </xf>
    <xf numFmtId="0" fontId="41" fillId="13" borderId="561" applyNumberFormat="0" applyAlignment="0" applyProtection="0"/>
    <xf numFmtId="0" fontId="41" fillId="13" borderId="561" applyNumberFormat="0" applyAlignment="0" applyProtection="0"/>
    <xf numFmtId="0" fontId="112" fillId="14" borderId="561" applyNumberFormat="0" applyAlignment="0" applyProtection="0"/>
    <xf numFmtId="0" fontId="106" fillId="31" borderId="566" applyNumberFormat="0" applyAlignment="0" applyProtection="0"/>
    <xf numFmtId="0" fontId="100" fillId="0" borderId="565" applyNumberFormat="0" applyFill="0" applyAlignment="0" applyProtection="0"/>
    <xf numFmtId="0" fontId="4" fillId="9" borderId="562" applyNumberFormat="0" applyFont="0" applyAlignment="0" applyProtection="0"/>
    <xf numFmtId="0" fontId="65" fillId="0" borderId="559">
      <alignment horizontal="left" vertical="center"/>
    </xf>
    <xf numFmtId="0" fontId="41" fillId="13" borderId="561" applyNumberFormat="0" applyAlignment="0" applyProtection="0"/>
    <xf numFmtId="0" fontId="75" fillId="7" borderId="580" applyNumberFormat="0" applyAlignment="0" applyProtection="0"/>
    <xf numFmtId="0" fontId="34" fillId="9" borderId="543" applyNumberFormat="0" applyFont="0" applyAlignment="0" applyProtection="0"/>
    <xf numFmtId="0" fontId="4" fillId="9" borderId="543" applyNumberFormat="0" applyFont="0" applyAlignment="0" applyProtection="0"/>
    <xf numFmtId="0" fontId="4" fillId="9" borderId="543" applyNumberFormat="0" applyFont="0" applyAlignment="0" applyProtection="0"/>
    <xf numFmtId="0" fontId="41" fillId="13" borderId="552" applyNumberFormat="0" applyAlignment="0" applyProtection="0"/>
    <xf numFmtId="0" fontId="75" fillId="7" borderId="552" applyNumberFormat="0" applyAlignment="0" applyProtection="0"/>
    <xf numFmtId="0" fontId="76" fillId="7" borderId="552" applyNumberFormat="0" applyAlignment="0" applyProtection="0"/>
    <xf numFmtId="0" fontId="76" fillId="7" borderId="552" applyNumberFormat="0" applyAlignment="0" applyProtection="0"/>
    <xf numFmtId="0" fontId="90" fillId="13" borderId="554" applyNumberFormat="0" applyAlignment="0" applyProtection="0"/>
    <xf numFmtId="0" fontId="76" fillId="7" borderId="580" applyNumberFormat="0" applyAlignment="0" applyProtection="0"/>
    <xf numFmtId="0" fontId="41" fillId="13" borderId="580" applyNumberFormat="0" applyAlignment="0" applyProtection="0"/>
    <xf numFmtId="0" fontId="56" fillId="9" borderId="562" applyNumberFormat="0" applyFont="0" applyAlignment="0" applyProtection="0"/>
    <xf numFmtId="0" fontId="107" fillId="31" borderId="561" applyNumberFormat="0" applyAlignment="0" applyProtection="0"/>
    <xf numFmtId="0" fontId="89" fillId="13" borderId="563" applyNumberFormat="0" applyAlignment="0" applyProtection="0"/>
    <xf numFmtId="0" fontId="76" fillId="7" borderId="561" applyNumberFormat="0" applyAlignment="0" applyProtection="0"/>
    <xf numFmtId="0" fontId="41" fillId="13" borderId="533" applyNumberFormat="0" applyAlignment="0" applyProtection="0"/>
    <xf numFmtId="0" fontId="90" fillId="13" borderId="582" applyNumberFormat="0" applyAlignment="0" applyProtection="0"/>
    <xf numFmtId="0" fontId="65" fillId="0" borderId="549">
      <alignment horizontal="left" vertical="center"/>
    </xf>
    <xf numFmtId="0" fontId="76" fillId="7" borderId="533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76" fillId="7" borderId="580" applyNumberFormat="0" applyAlignment="0" applyProtection="0"/>
    <xf numFmtId="0" fontId="76" fillId="7" borderId="533" applyNumberFormat="0" applyAlignment="0" applyProtection="0"/>
    <xf numFmtId="0" fontId="41" fillId="13" borderId="533" applyNumberFormat="0" applyAlignment="0" applyProtection="0"/>
    <xf numFmtId="0" fontId="41" fillId="13" borderId="533" applyNumberFormat="0" applyAlignment="0" applyProtection="0"/>
    <xf numFmtId="0" fontId="65" fillId="0" borderId="549">
      <alignment horizontal="left" vertical="center"/>
    </xf>
    <xf numFmtId="0" fontId="4" fillId="9" borderId="534" applyNumberFormat="0" applyFont="0" applyAlignment="0" applyProtection="0"/>
    <xf numFmtId="0" fontId="100" fillId="0" borderId="537" applyNumberFormat="0" applyFill="0" applyAlignment="0" applyProtection="0"/>
    <xf numFmtId="0" fontId="65" fillId="0" borderId="549">
      <alignment horizontal="left" vertical="center"/>
    </xf>
    <xf numFmtId="0" fontId="106" fillId="31" borderId="538" applyNumberFormat="0" applyAlignment="0" applyProtection="0"/>
    <xf numFmtId="0" fontId="107" fillId="31" borderId="533" applyNumberFormat="0" applyAlignment="0" applyProtection="0"/>
    <xf numFmtId="0" fontId="76" fillId="7" borderId="533" applyNumberFormat="0" applyAlignment="0" applyProtection="0"/>
    <xf numFmtId="0" fontId="4" fillId="9" borderId="534" applyNumberFormat="0" applyFont="0" applyAlignment="0" applyProtection="0"/>
    <xf numFmtId="0" fontId="89" fillId="13" borderId="535" applyNumberFormat="0" applyAlignment="0" applyProtection="0"/>
    <xf numFmtId="0" fontId="92" fillId="0" borderId="536"/>
    <xf numFmtId="0" fontId="100" fillId="0" borderId="537" applyNumberFormat="0" applyFill="0" applyAlignment="0" applyProtection="0"/>
    <xf numFmtId="0" fontId="106" fillId="31" borderId="538" applyNumberFormat="0" applyAlignment="0" applyProtection="0"/>
    <xf numFmtId="0" fontId="107" fillId="31" borderId="533" applyNumberFormat="0" applyAlignment="0" applyProtection="0"/>
    <xf numFmtId="0" fontId="112" fillId="14" borderId="533" applyNumberFormat="0" applyAlignment="0" applyProtection="0"/>
    <xf numFmtId="0" fontId="101" fillId="0" borderId="539" applyNumberFormat="0" applyFill="0" applyAlignment="0" applyProtection="0"/>
    <xf numFmtId="0" fontId="56" fillId="9" borderId="534" applyNumberFormat="0" applyFont="0" applyAlignment="0" applyProtection="0"/>
    <xf numFmtId="0" fontId="89" fillId="13" borderId="535" applyNumberFormat="0" applyAlignment="0" applyProtection="0"/>
    <xf numFmtId="0" fontId="101" fillId="0" borderId="539" applyNumberFormat="0" applyFill="0" applyAlignment="0" applyProtection="0"/>
    <xf numFmtId="0" fontId="92" fillId="0" borderId="536"/>
    <xf numFmtId="0" fontId="56" fillId="9" borderId="534" applyNumberFormat="0" applyFont="0" applyAlignment="0" applyProtection="0"/>
    <xf numFmtId="0" fontId="112" fillId="14" borderId="533" applyNumberFormat="0" applyAlignment="0" applyProtection="0"/>
    <xf numFmtId="0" fontId="101" fillId="0" borderId="557" applyNumberFormat="0" applyFill="0" applyAlignment="0" applyProtection="0"/>
    <xf numFmtId="0" fontId="112" fillId="14" borderId="552" applyNumberFormat="0" applyAlignment="0" applyProtection="0"/>
    <xf numFmtId="0" fontId="106" fillId="31" borderId="556" applyNumberFormat="0" applyAlignment="0" applyProtection="0"/>
    <xf numFmtId="0" fontId="100" fillId="0" borderId="555" applyNumberFormat="0" applyFill="0" applyAlignment="0" applyProtection="0"/>
    <xf numFmtId="0" fontId="97" fillId="53" borderId="548"/>
    <xf numFmtId="0" fontId="4" fillId="9" borderId="553" applyNumberFormat="0" applyFont="0" applyAlignment="0" applyProtection="0"/>
    <xf numFmtId="0" fontId="76" fillId="7" borderId="552" applyNumberFormat="0" applyAlignment="0" applyProtection="0"/>
    <xf numFmtId="10" fontId="63" fillId="27" borderId="548" applyNumberFormat="0" applyBorder="0" applyAlignment="0" applyProtection="0"/>
    <xf numFmtId="0" fontId="54" fillId="0" borderId="548"/>
    <xf numFmtId="0" fontId="41" fillId="13" borderId="552" applyNumberFormat="0" applyAlignment="0" applyProtection="0"/>
    <xf numFmtId="5" fontId="40" fillId="0" borderId="550" applyAlignment="0" applyProtection="0"/>
    <xf numFmtId="0" fontId="4" fillId="9" borderId="553" applyNumberFormat="0" applyFont="0" applyAlignment="0" applyProtection="0"/>
    <xf numFmtId="0" fontId="106" fillId="31" borderId="556" applyNumberFormat="0" applyAlignment="0" applyProtection="0"/>
    <xf numFmtId="0" fontId="101" fillId="0" borderId="557" applyNumberFormat="0" applyFill="0" applyAlignment="0" applyProtection="0"/>
    <xf numFmtId="0" fontId="42" fillId="13" borderId="533" applyNumberFormat="0" applyAlignment="0" applyProtection="0"/>
    <xf numFmtId="0" fontId="112" fillId="14" borderId="552" applyNumberFormat="0" applyAlignment="0" applyProtection="0"/>
    <xf numFmtId="10" fontId="63" fillId="27" borderId="558" applyNumberFormat="0" applyBorder="0" applyAlignment="0" applyProtection="0"/>
    <xf numFmtId="0" fontId="75" fillId="7" borderId="552" applyNumberFormat="0" applyAlignment="0" applyProtection="0"/>
    <xf numFmtId="0" fontId="4" fillId="9" borderId="543" applyNumberFormat="0" applyFont="0" applyAlignment="0" applyProtection="0"/>
    <xf numFmtId="0" fontId="101" fillId="0" borderId="545" applyNumberFormat="0" applyFill="0" applyAlignment="0" applyProtection="0"/>
    <xf numFmtId="0" fontId="75" fillId="7" borderId="542" applyNumberFormat="0" applyAlignment="0" applyProtection="0"/>
    <xf numFmtId="0" fontId="42" fillId="13" borderId="542" applyNumberFormat="0" applyAlignment="0" applyProtection="0"/>
    <xf numFmtId="0" fontId="101" fillId="0" borderId="545" applyNumberFormat="0" applyFill="0" applyAlignment="0" applyProtection="0"/>
    <xf numFmtId="5" fontId="40" fillId="0" borderId="550" applyAlignment="0" applyProtection="0"/>
    <xf numFmtId="0" fontId="42" fillId="13" borderId="552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6" fillId="7" borderId="533" applyNumberFormat="0" applyAlignment="0" applyProtection="0"/>
    <xf numFmtId="0" fontId="76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75" fillId="7" borderId="533" applyNumberFormat="0" applyAlignment="0" applyProtection="0"/>
    <xf numFmtId="0" fontId="90" fillId="13" borderId="544" applyNumberFormat="0" applyAlignment="0" applyProtection="0"/>
    <xf numFmtId="0" fontId="4" fillId="9" borderId="543" applyNumberFormat="0" applyFont="0" applyAlignment="0" applyProtection="0"/>
    <xf numFmtId="0" fontId="75" fillId="7" borderId="552" applyNumberFormat="0" applyAlignment="0" applyProtection="0"/>
    <xf numFmtId="0" fontId="75" fillId="7" borderId="552" applyNumberFormat="0" applyAlignment="0" applyProtection="0"/>
    <xf numFmtId="0" fontId="76" fillId="7" borderId="552" applyNumberFormat="0" applyAlignment="0" applyProtection="0"/>
    <xf numFmtId="0" fontId="76" fillId="7" borderId="552" applyNumberFormat="0" applyAlignment="0" applyProtection="0"/>
    <xf numFmtId="0" fontId="76" fillId="7" borderId="552" applyNumberFormat="0" applyAlignment="0" applyProtection="0"/>
    <xf numFmtId="0" fontId="75" fillId="7" borderId="552" applyNumberFormat="0" applyAlignment="0" applyProtection="0"/>
    <xf numFmtId="0" fontId="75" fillId="7" borderId="552" applyNumberFormat="0" applyAlignment="0" applyProtection="0"/>
    <xf numFmtId="0" fontId="75" fillId="7" borderId="552" applyNumberFormat="0" applyAlignment="0" applyProtection="0"/>
    <xf numFmtId="0" fontId="75" fillId="7" borderId="552" applyNumberFormat="0" applyAlignment="0" applyProtection="0"/>
    <xf numFmtId="0" fontId="4" fillId="9" borderId="553" applyNumberFormat="0" applyFon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6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34" fillId="9" borderId="534" applyNumberFormat="0" applyFont="0" applyAlignment="0" applyProtection="0"/>
    <xf numFmtId="0" fontId="4" fillId="9" borderId="534" applyNumberFormat="0" applyFont="0" applyAlignment="0" applyProtection="0"/>
    <xf numFmtId="0" fontId="90" fillId="13" borderId="535" applyNumberFormat="0" applyAlignment="0" applyProtection="0"/>
    <xf numFmtId="0" fontId="101" fillId="0" borderId="555" applyNumberFormat="0" applyFill="0" applyAlignment="0" applyProtection="0"/>
    <xf numFmtId="0" fontId="42" fillId="13" borderId="552" applyNumberFormat="0" applyAlignment="0" applyProtection="0"/>
    <xf numFmtId="0" fontId="4" fillId="9" borderId="553" applyNumberFormat="0" applyFont="0" applyAlignment="0" applyProtection="0"/>
    <xf numFmtId="0" fontId="42" fillId="13" borderId="542" applyNumberFormat="0" applyAlignment="0" applyProtection="0"/>
    <xf numFmtId="5" fontId="40" fillId="0" borderId="541" applyAlignment="0" applyProtection="0"/>
    <xf numFmtId="3" fontId="44" fillId="0" borderId="558"/>
    <xf numFmtId="0" fontId="89" fillId="13" borderId="554" applyNumberFormat="0" applyAlignment="0" applyProtection="0"/>
    <xf numFmtId="0" fontId="101" fillId="0" borderId="537" applyNumberFormat="0" applyFill="0" applyAlignment="0" applyProtection="0"/>
    <xf numFmtId="0" fontId="56" fillId="9" borderId="553" applyNumberFormat="0" applyFont="0" applyAlignment="0" applyProtection="0"/>
    <xf numFmtId="0" fontId="90" fillId="13" borderId="535" applyNumberFormat="0" applyAlignment="0" applyProtection="0"/>
    <xf numFmtId="0" fontId="42" fillId="13" borderId="533" applyNumberFormat="0" applyAlignment="0" applyProtection="0"/>
    <xf numFmtId="0" fontId="75" fillId="7" borderId="533" applyNumberFormat="0" applyAlignment="0" applyProtection="0"/>
    <xf numFmtId="0" fontId="101" fillId="0" borderId="537" applyNumberFormat="0" applyFill="0" applyAlignment="0" applyProtection="0"/>
    <xf numFmtId="0" fontId="76" fillId="7" borderId="552" applyNumberFormat="0" applyAlignment="0" applyProtection="0"/>
    <xf numFmtId="0" fontId="75" fillId="7" borderId="552" applyNumberFormat="0" applyAlignment="0" applyProtection="0"/>
    <xf numFmtId="0" fontId="4" fillId="9" borderId="534" applyNumberFormat="0" applyFont="0" applyAlignment="0" applyProtection="0"/>
    <xf numFmtId="0" fontId="101" fillId="0" borderId="555" applyNumberFormat="0" applyFill="0" applyAlignment="0" applyProtection="0"/>
    <xf numFmtId="0" fontId="107" fillId="31" borderId="552" applyNumberFormat="0" applyAlignment="0" applyProtection="0"/>
    <xf numFmtId="0" fontId="76" fillId="7" borderId="542" applyNumberFormat="0" applyAlignment="0" applyProtection="0"/>
    <xf numFmtId="0" fontId="97" fillId="53" borderId="558"/>
    <xf numFmtId="0" fontId="75" fillId="7" borderId="552" applyNumberFormat="0" applyAlignment="0" applyProtection="0"/>
    <xf numFmtId="3" fontId="44" fillId="0" borderId="548"/>
    <xf numFmtId="0" fontId="34" fillId="9" borderId="553" applyNumberFormat="0" applyFont="0" applyAlignment="0" applyProtection="0"/>
    <xf numFmtId="0" fontId="56" fillId="9" borderId="553" applyNumberFormat="0" applyFont="0" applyAlignment="0" applyProtection="0"/>
    <xf numFmtId="0" fontId="107" fillId="31" borderId="552" applyNumberFormat="0" applyAlignment="0" applyProtection="0"/>
    <xf numFmtId="0" fontId="75" fillId="7" borderId="552" applyNumberFormat="0" applyAlignment="0" applyProtection="0"/>
    <xf numFmtId="0" fontId="90" fillId="13" borderId="544" applyNumberFormat="0" applyAlignment="0" applyProtection="0"/>
    <xf numFmtId="0" fontId="76" fillId="7" borderId="542" applyNumberFormat="0" applyAlignment="0" applyProtection="0"/>
    <xf numFmtId="0" fontId="89" fillId="13" borderId="554" applyNumberFormat="0" applyAlignment="0" applyProtection="0"/>
    <xf numFmtId="0" fontId="75" fillId="7" borderId="552" applyNumberFormat="0" applyAlignment="0" applyProtection="0"/>
    <xf numFmtId="0" fontId="54" fillId="0" borderId="558"/>
    <xf numFmtId="0" fontId="76" fillId="7" borderId="552" applyNumberFormat="0" applyAlignment="0" applyProtection="0"/>
    <xf numFmtId="0" fontId="100" fillId="0" borderId="555" applyNumberFormat="0" applyFill="0" applyAlignment="0" applyProtection="0"/>
    <xf numFmtId="0" fontId="75" fillId="7" borderId="552" applyNumberFormat="0" applyAlignment="0" applyProtection="0"/>
    <xf numFmtId="0" fontId="41" fillId="13" borderId="542" applyNumberFormat="0" applyAlignment="0" applyProtection="0"/>
    <xf numFmtId="3" fontId="44" fillId="0" borderId="540"/>
    <xf numFmtId="0" fontId="54" fillId="0" borderId="540"/>
    <xf numFmtId="0" fontId="65" fillId="0" borderId="549">
      <alignment horizontal="left" vertical="center"/>
    </xf>
    <xf numFmtId="10" fontId="63" fillId="27" borderId="540" applyNumberFormat="0" applyBorder="0" applyAlignment="0" applyProtection="0"/>
    <xf numFmtId="0" fontId="76" fillId="7" borderId="542" applyNumberFormat="0" applyAlignment="0" applyProtection="0"/>
    <xf numFmtId="0" fontId="34" fillId="9" borderId="543" applyNumberFormat="0" applyFont="0" applyAlignment="0" applyProtection="0"/>
    <xf numFmtId="0" fontId="75" fillId="7" borderId="552" applyNumberFormat="0" applyAlignment="0" applyProtection="0"/>
    <xf numFmtId="0" fontId="76" fillId="7" borderId="552" applyNumberFormat="0" applyAlignment="0" applyProtection="0"/>
    <xf numFmtId="0" fontId="76" fillId="7" borderId="552" applyNumberFormat="0" applyAlignment="0" applyProtection="0"/>
    <xf numFmtId="0" fontId="75" fillId="7" borderId="552" applyNumberFormat="0" applyAlignment="0" applyProtection="0"/>
    <xf numFmtId="0" fontId="75" fillId="7" borderId="55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92" fillId="0" borderId="551"/>
    <xf numFmtId="0" fontId="97" fillId="53" borderId="540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76" fillId="7" borderId="542" applyNumberFormat="0" applyAlignment="0" applyProtection="0"/>
    <xf numFmtId="0" fontId="41" fillId="13" borderId="542" applyNumberFormat="0" applyAlignment="0" applyProtection="0"/>
    <xf numFmtId="0" fontId="41" fillId="13" borderId="542" applyNumberFormat="0" applyAlignment="0" applyProtection="0"/>
    <xf numFmtId="0" fontId="65" fillId="0" borderId="549">
      <alignment horizontal="left" vertical="center"/>
    </xf>
    <xf numFmtId="0" fontId="4" fillId="9" borderId="543" applyNumberFormat="0" applyFont="0" applyAlignment="0" applyProtection="0"/>
    <xf numFmtId="0" fontId="100" fillId="0" borderId="545" applyNumberFormat="0" applyFill="0" applyAlignment="0" applyProtection="0"/>
    <xf numFmtId="0" fontId="65" fillId="0" borderId="549">
      <alignment horizontal="left" vertical="center"/>
    </xf>
    <xf numFmtId="0" fontId="106" fillId="31" borderId="546" applyNumberFormat="0" applyAlignment="0" applyProtection="0"/>
    <xf numFmtId="0" fontId="107" fillId="31" borderId="542" applyNumberFormat="0" applyAlignment="0" applyProtection="0"/>
    <xf numFmtId="0" fontId="76" fillId="7" borderId="542" applyNumberFormat="0" applyAlignment="0" applyProtection="0"/>
    <xf numFmtId="0" fontId="4" fillId="9" borderId="543" applyNumberFormat="0" applyFont="0" applyAlignment="0" applyProtection="0"/>
    <xf numFmtId="0" fontId="89" fillId="13" borderId="544" applyNumberFormat="0" applyAlignment="0" applyProtection="0"/>
    <xf numFmtId="0" fontId="92" fillId="0" borderId="551"/>
    <xf numFmtId="0" fontId="100" fillId="0" borderId="545" applyNumberFormat="0" applyFill="0" applyAlignment="0" applyProtection="0"/>
    <xf numFmtId="0" fontId="106" fillId="31" borderId="546" applyNumberFormat="0" applyAlignment="0" applyProtection="0"/>
    <xf numFmtId="0" fontId="107" fillId="31" borderId="542" applyNumberFormat="0" applyAlignment="0" applyProtection="0"/>
    <xf numFmtId="0" fontId="112" fillId="14" borderId="542" applyNumberFormat="0" applyAlignment="0" applyProtection="0"/>
    <xf numFmtId="0" fontId="101" fillId="0" borderId="547" applyNumberFormat="0" applyFill="0" applyAlignment="0" applyProtection="0"/>
    <xf numFmtId="0" fontId="56" fillId="9" borderId="543" applyNumberFormat="0" applyFont="0" applyAlignment="0" applyProtection="0"/>
    <xf numFmtId="0" fontId="89" fillId="13" borderId="544" applyNumberFormat="0" applyAlignment="0" applyProtection="0"/>
    <xf numFmtId="0" fontId="101" fillId="0" borderId="547" applyNumberFormat="0" applyFill="0" applyAlignment="0" applyProtection="0"/>
    <xf numFmtId="0" fontId="92" fillId="0" borderId="551"/>
    <xf numFmtId="0" fontId="56" fillId="9" borderId="543" applyNumberFormat="0" applyFont="0" applyAlignment="0" applyProtection="0"/>
    <xf numFmtId="0" fontId="112" fillId="14" borderId="542" applyNumberFormat="0" applyAlignment="0" applyProtection="0"/>
    <xf numFmtId="0" fontId="90" fillId="13" borderId="554" applyNumberFormat="0" applyAlignment="0" applyProtection="0"/>
    <xf numFmtId="0" fontId="76" fillId="7" borderId="552" applyNumberFormat="0" applyAlignment="0" applyProtection="0"/>
    <xf numFmtId="0" fontId="41" fillId="13" borderId="552" applyNumberFormat="0" applyAlignment="0" applyProtection="0"/>
    <xf numFmtId="0" fontId="41" fillId="13" borderId="552" applyNumberFormat="0" applyAlignment="0" applyProtection="0"/>
    <xf numFmtId="0" fontId="4" fillId="9" borderId="553" applyNumberFormat="0" applyFont="0" applyAlignment="0" applyProtection="0"/>
    <xf numFmtId="0" fontId="100" fillId="0" borderId="555" applyNumberFormat="0" applyFill="0" applyAlignment="0" applyProtection="0"/>
    <xf numFmtId="0" fontId="106" fillId="31" borderId="556" applyNumberFormat="0" applyAlignment="0" applyProtection="0"/>
    <xf numFmtId="0" fontId="107" fillId="31" borderId="552" applyNumberFormat="0" applyAlignment="0" applyProtection="0"/>
    <xf numFmtId="0" fontId="76" fillId="7" borderId="552" applyNumberFormat="0" applyAlignment="0" applyProtection="0"/>
    <xf numFmtId="0" fontId="4" fillId="9" borderId="553" applyNumberFormat="0" applyFont="0" applyAlignment="0" applyProtection="0"/>
    <xf numFmtId="0" fontId="89" fillId="13" borderId="554" applyNumberFormat="0" applyAlignment="0" applyProtection="0"/>
    <xf numFmtId="0" fontId="100" fillId="0" borderId="555" applyNumberFormat="0" applyFill="0" applyAlignment="0" applyProtection="0"/>
    <xf numFmtId="0" fontId="106" fillId="31" borderId="556" applyNumberFormat="0" applyAlignment="0" applyProtection="0"/>
    <xf numFmtId="0" fontId="107" fillId="31" borderId="552" applyNumberFormat="0" applyAlignment="0" applyProtection="0"/>
    <xf numFmtId="0" fontId="112" fillId="14" borderId="552" applyNumberFormat="0" applyAlignment="0" applyProtection="0"/>
    <xf numFmtId="0" fontId="101" fillId="0" borderId="557" applyNumberFormat="0" applyFill="0" applyAlignment="0" applyProtection="0"/>
    <xf numFmtId="0" fontId="56" fillId="9" borderId="553" applyNumberFormat="0" applyFont="0" applyAlignment="0" applyProtection="0"/>
    <xf numFmtId="0" fontId="89" fillId="13" borderId="554" applyNumberFormat="0" applyAlignment="0" applyProtection="0"/>
    <xf numFmtId="0" fontId="101" fillId="0" borderId="557" applyNumberFormat="0" applyFill="0" applyAlignment="0" applyProtection="0"/>
    <xf numFmtId="0" fontId="56" fillId="9" borderId="553" applyNumberFormat="0" applyFont="0" applyAlignment="0" applyProtection="0"/>
    <xf numFmtId="0" fontId="112" fillId="14" borderId="552" applyNumberFormat="0" applyAlignment="0" applyProtection="0"/>
    <xf numFmtId="0" fontId="76" fillId="7" borderId="552" applyNumberFormat="0" applyAlignment="0" applyProtection="0"/>
    <xf numFmtId="0" fontId="41" fillId="13" borderId="552" applyNumberFormat="0" applyAlignment="0" applyProtection="0"/>
    <xf numFmtId="0" fontId="41" fillId="13" borderId="552" applyNumberFormat="0" applyAlignment="0" applyProtection="0"/>
    <xf numFmtId="0" fontId="4" fillId="9" borderId="553" applyNumberFormat="0" applyFont="0" applyAlignment="0" applyProtection="0"/>
    <xf numFmtId="0" fontId="100" fillId="0" borderId="555" applyNumberFormat="0" applyFill="0" applyAlignment="0" applyProtection="0"/>
    <xf numFmtId="0" fontId="106" fillId="31" borderId="556" applyNumberFormat="0" applyAlignment="0" applyProtection="0"/>
    <xf numFmtId="0" fontId="107" fillId="31" borderId="552" applyNumberFormat="0" applyAlignment="0" applyProtection="0"/>
    <xf numFmtId="0" fontId="76" fillId="7" borderId="552" applyNumberFormat="0" applyAlignment="0" applyProtection="0"/>
    <xf numFmtId="0" fontId="4" fillId="9" borderId="553" applyNumberFormat="0" applyFont="0" applyAlignment="0" applyProtection="0"/>
    <xf numFmtId="0" fontId="89" fillId="13" borderId="554" applyNumberFormat="0" applyAlignment="0" applyProtection="0"/>
    <xf numFmtId="0" fontId="100" fillId="0" borderId="555" applyNumberFormat="0" applyFill="0" applyAlignment="0" applyProtection="0"/>
    <xf numFmtId="0" fontId="106" fillId="31" borderId="556" applyNumberFormat="0" applyAlignment="0" applyProtection="0"/>
    <xf numFmtId="0" fontId="107" fillId="31" borderId="552" applyNumberFormat="0" applyAlignment="0" applyProtection="0"/>
    <xf numFmtId="0" fontId="112" fillId="14" borderId="552" applyNumberFormat="0" applyAlignment="0" applyProtection="0"/>
    <xf numFmtId="0" fontId="101" fillId="0" borderId="557" applyNumberFormat="0" applyFill="0" applyAlignment="0" applyProtection="0"/>
    <xf numFmtId="0" fontId="56" fillId="9" borderId="553" applyNumberFormat="0" applyFont="0" applyAlignment="0" applyProtection="0"/>
    <xf numFmtId="0" fontId="89" fillId="13" borderId="554" applyNumberFormat="0" applyAlignment="0" applyProtection="0"/>
    <xf numFmtId="0" fontId="101" fillId="0" borderId="557" applyNumberFormat="0" applyFill="0" applyAlignment="0" applyProtection="0"/>
    <xf numFmtId="0" fontId="56" fillId="9" borderId="553" applyNumberFormat="0" applyFont="0" applyAlignment="0" applyProtection="0"/>
    <xf numFmtId="0" fontId="112" fillId="14" borderId="552" applyNumberFormat="0" applyAlignment="0" applyProtection="0"/>
    <xf numFmtId="0" fontId="100" fillId="0" borderId="565" applyNumberFormat="0" applyFill="0" applyAlignment="0" applyProtection="0"/>
    <xf numFmtId="0" fontId="65" fillId="0" borderId="559">
      <alignment horizontal="left" vertical="center"/>
    </xf>
    <xf numFmtId="0" fontId="106" fillId="31" borderId="566" applyNumberFormat="0" applyAlignment="0" applyProtection="0"/>
    <xf numFmtId="0" fontId="107" fillId="31" borderId="561" applyNumberFormat="0" applyAlignment="0" applyProtection="0"/>
    <xf numFmtId="0" fontId="76" fillId="7" borderId="561" applyNumberFormat="0" applyAlignment="0" applyProtection="0"/>
    <xf numFmtId="0" fontId="4" fillId="9" borderId="562" applyNumberFormat="0" applyFont="0" applyAlignment="0" applyProtection="0"/>
    <xf numFmtId="0" fontId="89" fillId="13" borderId="563" applyNumberFormat="0" applyAlignment="0" applyProtection="0"/>
    <xf numFmtId="0" fontId="92" fillId="0" borderId="564"/>
    <xf numFmtId="0" fontId="100" fillId="0" borderId="565" applyNumberFormat="0" applyFill="0" applyAlignment="0" applyProtection="0"/>
    <xf numFmtId="0" fontId="106" fillId="31" borderId="566" applyNumberFormat="0" applyAlignment="0" applyProtection="0"/>
    <xf numFmtId="0" fontId="107" fillId="31" borderId="561" applyNumberFormat="0" applyAlignment="0" applyProtection="0"/>
    <xf numFmtId="0" fontId="112" fillId="14" borderId="561" applyNumberFormat="0" applyAlignment="0" applyProtection="0"/>
    <xf numFmtId="0" fontId="101" fillId="0" borderId="567" applyNumberFormat="0" applyFill="0" applyAlignment="0" applyProtection="0"/>
    <xf numFmtId="0" fontId="56" fillId="9" borderId="562" applyNumberFormat="0" applyFont="0" applyAlignment="0" applyProtection="0"/>
    <xf numFmtId="0" fontId="89" fillId="13" borderId="563" applyNumberFormat="0" applyAlignment="0" applyProtection="0"/>
    <xf numFmtId="0" fontId="101" fillId="0" borderId="567" applyNumberFormat="0" applyFill="0" applyAlignment="0" applyProtection="0"/>
    <xf numFmtId="0" fontId="92" fillId="0" borderId="564"/>
    <xf numFmtId="0" fontId="56" fillId="9" borderId="562" applyNumberFormat="0" applyFont="0" applyAlignment="0" applyProtection="0"/>
    <xf numFmtId="0" fontId="112" fillId="14" borderId="561" applyNumberFormat="0" applyAlignment="0" applyProtection="0"/>
    <xf numFmtId="0" fontId="101" fillId="0" borderId="585" applyNumberFormat="0" applyFill="0" applyAlignment="0" applyProtection="0"/>
    <xf numFmtId="0" fontId="112" fillId="14" borderId="580" applyNumberFormat="0" applyAlignment="0" applyProtection="0"/>
    <xf numFmtId="0" fontId="106" fillId="31" borderId="584" applyNumberFormat="0" applyAlignment="0" applyProtection="0"/>
    <xf numFmtId="0" fontId="100" fillId="0" borderId="583" applyNumberFormat="0" applyFill="0" applyAlignment="0" applyProtection="0"/>
    <xf numFmtId="0" fontId="97" fillId="53" borderId="578"/>
    <xf numFmtId="0" fontId="4" fillId="9" borderId="581" applyNumberFormat="0" applyFont="0" applyAlignment="0" applyProtection="0"/>
    <xf numFmtId="0" fontId="76" fillId="7" borderId="580" applyNumberFormat="0" applyAlignment="0" applyProtection="0"/>
    <xf numFmtId="10" fontId="63" fillId="27" borderId="578" applyNumberFormat="0" applyBorder="0" applyAlignment="0" applyProtection="0"/>
    <xf numFmtId="0" fontId="54" fillId="0" borderId="578"/>
    <xf numFmtId="0" fontId="41" fillId="13" borderId="580" applyNumberFormat="0" applyAlignment="0" applyProtection="0"/>
    <xf numFmtId="5" fontId="40" fillId="0" borderId="560" applyAlignment="0" applyProtection="0"/>
    <xf numFmtId="0" fontId="4" fillId="9" borderId="581" applyNumberFormat="0" applyFont="0" applyAlignment="0" applyProtection="0"/>
    <xf numFmtId="0" fontId="106" fillId="31" borderId="584" applyNumberFormat="0" applyAlignment="0" applyProtection="0"/>
    <xf numFmtId="0" fontId="101" fillId="0" borderId="585" applyNumberFormat="0" applyFill="0" applyAlignment="0" applyProtection="0"/>
    <xf numFmtId="0" fontId="42" fillId="13" borderId="561" applyNumberFormat="0" applyAlignment="0" applyProtection="0"/>
    <xf numFmtId="0" fontId="112" fillId="14" borderId="580" applyNumberFormat="0" applyAlignment="0" applyProtection="0"/>
    <xf numFmtId="10" fontId="63" fillId="27" borderId="586" applyNumberFormat="0" applyBorder="0" applyAlignment="0" applyProtection="0"/>
    <xf numFmtId="0" fontId="75" fillId="7" borderId="580" applyNumberFormat="0" applyAlignment="0" applyProtection="0"/>
    <xf numFmtId="0" fontId="4" fillId="9" borderId="572" applyNumberFormat="0" applyFont="0" applyAlignment="0" applyProtection="0"/>
    <xf numFmtId="0" fontId="101" fillId="0" borderId="575" applyNumberFormat="0" applyFill="0" applyAlignment="0" applyProtection="0"/>
    <xf numFmtId="0" fontId="75" fillId="7" borderId="571" applyNumberFormat="0" applyAlignment="0" applyProtection="0"/>
    <xf numFmtId="0" fontId="42" fillId="13" borderId="571" applyNumberFormat="0" applyAlignment="0" applyProtection="0"/>
    <xf numFmtId="0" fontId="101" fillId="0" borderId="575" applyNumberFormat="0" applyFill="0" applyAlignment="0" applyProtection="0"/>
    <xf numFmtId="5" fontId="40" fillId="0" borderId="579" applyAlignment="0" applyProtection="0"/>
    <xf numFmtId="0" fontId="42" fillId="13" borderId="580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6" fillId="7" borderId="561" applyNumberFormat="0" applyAlignment="0" applyProtection="0"/>
    <xf numFmtId="0" fontId="76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90" fillId="13" borderId="573" applyNumberFormat="0" applyAlignment="0" applyProtection="0"/>
    <xf numFmtId="0" fontId="4" fillId="9" borderId="572" applyNumberFormat="0" applyFont="0" applyAlignment="0" applyProtection="0"/>
    <xf numFmtId="0" fontId="75" fillId="7" borderId="580" applyNumberFormat="0" applyAlignment="0" applyProtection="0"/>
    <xf numFmtId="0" fontId="75" fillId="7" borderId="580" applyNumberFormat="0" applyAlignment="0" applyProtection="0"/>
    <xf numFmtId="0" fontId="76" fillId="7" borderId="580" applyNumberFormat="0" applyAlignment="0" applyProtection="0"/>
    <xf numFmtId="0" fontId="76" fillId="7" borderId="580" applyNumberFormat="0" applyAlignment="0" applyProtection="0"/>
    <xf numFmtId="0" fontId="76" fillId="7" borderId="580" applyNumberFormat="0" applyAlignment="0" applyProtection="0"/>
    <xf numFmtId="0" fontId="75" fillId="7" borderId="580" applyNumberFormat="0" applyAlignment="0" applyProtection="0"/>
    <xf numFmtId="0" fontId="75" fillId="7" borderId="580" applyNumberFormat="0" applyAlignment="0" applyProtection="0"/>
    <xf numFmtId="0" fontId="75" fillId="7" borderId="580" applyNumberFormat="0" applyAlignment="0" applyProtection="0"/>
    <xf numFmtId="0" fontId="75" fillId="7" borderId="580" applyNumberFormat="0" applyAlignment="0" applyProtection="0"/>
    <xf numFmtId="0" fontId="4" fillId="9" borderId="581" applyNumberFormat="0" applyFon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6" fillId="7" borderId="571" applyNumberFormat="0" applyAlignment="0" applyProtection="0"/>
    <xf numFmtId="0" fontId="76" fillId="7" borderId="571" applyNumberFormat="0" applyAlignment="0" applyProtection="0"/>
    <xf numFmtId="0" fontId="76" fillId="7" borderId="571" applyNumberFormat="0" applyAlignment="0" applyProtection="0"/>
    <xf numFmtId="0" fontId="76" fillId="7" borderId="571" applyNumberFormat="0" applyAlignment="0" applyProtection="0"/>
    <xf numFmtId="0" fontId="76" fillId="7" borderId="571" applyNumberFormat="0" applyAlignment="0" applyProtection="0"/>
    <xf numFmtId="0" fontId="76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75" fillId="7" borderId="571" applyNumberFormat="0" applyAlignment="0" applyProtection="0"/>
    <xf numFmtId="0" fontId="34" fillId="9" borderId="562" applyNumberFormat="0" applyFont="0" applyAlignment="0" applyProtection="0"/>
    <xf numFmtId="0" fontId="4" fillId="9" borderId="562" applyNumberFormat="0" applyFont="0" applyAlignment="0" applyProtection="0"/>
    <xf numFmtId="0" fontId="90" fillId="13" borderId="563" applyNumberFormat="0" applyAlignment="0" applyProtection="0"/>
    <xf numFmtId="0" fontId="101" fillId="0" borderId="583" applyNumberFormat="0" applyFill="0" applyAlignment="0" applyProtection="0"/>
    <xf numFmtId="0" fontId="42" fillId="13" borderId="580" applyNumberFormat="0" applyAlignment="0" applyProtection="0"/>
    <xf numFmtId="0" fontId="4" fillId="9" borderId="581" applyNumberFormat="0" applyFont="0" applyAlignment="0" applyProtection="0"/>
    <xf numFmtId="0" fontId="42" fillId="13" borderId="571" applyNumberFormat="0" applyAlignment="0" applyProtection="0"/>
    <xf numFmtId="5" fontId="40" fillId="0" borderId="570" applyAlignment="0" applyProtection="0"/>
    <xf numFmtId="3" fontId="44" fillId="0" borderId="586"/>
    <xf numFmtId="0" fontId="89" fillId="13" borderId="582" applyNumberFormat="0" applyAlignment="0" applyProtection="0"/>
    <xf numFmtId="0" fontId="101" fillId="0" borderId="565" applyNumberFormat="0" applyFill="0" applyAlignment="0" applyProtection="0"/>
    <xf numFmtId="0" fontId="56" fillId="9" borderId="581" applyNumberFormat="0" applyFont="0" applyAlignment="0" applyProtection="0"/>
    <xf numFmtId="0" fontId="90" fillId="13" borderId="563" applyNumberFormat="0" applyAlignment="0" applyProtection="0"/>
    <xf numFmtId="0" fontId="42" fillId="13" borderId="561" applyNumberFormat="0" applyAlignment="0" applyProtection="0"/>
    <xf numFmtId="0" fontId="75" fillId="7" borderId="561" applyNumberFormat="0" applyAlignment="0" applyProtection="0"/>
    <xf numFmtId="0" fontId="101" fillId="0" borderId="565" applyNumberFormat="0" applyFill="0" applyAlignment="0" applyProtection="0"/>
    <xf numFmtId="0" fontId="76" fillId="7" borderId="580" applyNumberFormat="0" applyAlignment="0" applyProtection="0"/>
    <xf numFmtId="0" fontId="75" fillId="7" borderId="580" applyNumberFormat="0" applyAlignment="0" applyProtection="0"/>
    <xf numFmtId="0" fontId="4" fillId="9" borderId="562" applyNumberFormat="0" applyFont="0" applyAlignment="0" applyProtection="0"/>
    <xf numFmtId="0" fontId="101" fillId="0" borderId="583" applyNumberFormat="0" applyFill="0" applyAlignment="0" applyProtection="0"/>
    <xf numFmtId="0" fontId="107" fillId="31" borderId="580" applyNumberFormat="0" applyAlignment="0" applyProtection="0"/>
    <xf numFmtId="0" fontId="76" fillId="7" borderId="571" applyNumberFormat="0" applyAlignment="0" applyProtection="0"/>
    <xf numFmtId="0" fontId="97" fillId="53" borderId="586"/>
    <xf numFmtId="0" fontId="75" fillId="7" borderId="580" applyNumberFormat="0" applyAlignment="0" applyProtection="0"/>
    <xf numFmtId="3" fontId="44" fillId="0" borderId="578"/>
    <xf numFmtId="0" fontId="34" fillId="9" borderId="581" applyNumberFormat="0" applyFont="0" applyAlignment="0" applyProtection="0"/>
    <xf numFmtId="0" fontId="56" fillId="9" borderId="581" applyNumberFormat="0" applyFont="0" applyAlignment="0" applyProtection="0"/>
    <xf numFmtId="0" fontId="107" fillId="31" borderId="580" applyNumberFormat="0" applyAlignment="0" applyProtection="0"/>
    <xf numFmtId="0" fontId="75" fillId="7" borderId="580" applyNumberFormat="0" applyAlignment="0" applyProtection="0"/>
    <xf numFmtId="0" fontId="90" fillId="13" borderId="573" applyNumberFormat="0" applyAlignment="0" applyProtection="0"/>
    <xf numFmtId="0" fontId="76" fillId="7" borderId="571" applyNumberFormat="0" applyAlignment="0" applyProtection="0"/>
    <xf numFmtId="0" fontId="89" fillId="13" borderId="582" applyNumberFormat="0" applyAlignment="0" applyProtection="0"/>
    <xf numFmtId="0" fontId="75" fillId="7" borderId="580" applyNumberFormat="0" applyAlignment="0" applyProtection="0"/>
    <xf numFmtId="0" fontId="54" fillId="0" borderId="586"/>
    <xf numFmtId="0" fontId="76" fillId="7" borderId="580" applyNumberFormat="0" applyAlignment="0" applyProtection="0"/>
    <xf numFmtId="0" fontId="100" fillId="0" borderId="583" applyNumberFormat="0" applyFill="0" applyAlignment="0" applyProtection="0"/>
    <xf numFmtId="0" fontId="75" fillId="7" borderId="580" applyNumberFormat="0" applyAlignment="0" applyProtection="0"/>
    <xf numFmtId="0" fontId="41" fillId="13" borderId="571" applyNumberFormat="0" applyAlignment="0" applyProtection="0"/>
    <xf numFmtId="3" fontId="44" fillId="0" borderId="568"/>
    <xf numFmtId="0" fontId="54" fillId="0" borderId="568"/>
    <xf numFmtId="0" fontId="65" fillId="0" borderId="569">
      <alignment horizontal="left" vertical="center"/>
    </xf>
    <xf numFmtId="10" fontId="63" fillId="27" borderId="568" applyNumberFormat="0" applyBorder="0" applyAlignment="0" applyProtection="0"/>
    <xf numFmtId="0" fontId="76" fillId="7" borderId="571" applyNumberFormat="0" applyAlignment="0" applyProtection="0"/>
    <xf numFmtId="0" fontId="34" fillId="9" borderId="572" applyNumberFormat="0" applyFont="0" applyAlignment="0" applyProtection="0"/>
    <xf numFmtId="0" fontId="75" fillId="7" borderId="580" applyNumberFormat="0" applyAlignment="0" applyProtection="0"/>
    <xf numFmtId="0" fontId="76" fillId="7" borderId="580" applyNumberFormat="0" applyAlignment="0" applyProtection="0"/>
    <xf numFmtId="0" fontId="76" fillId="7" borderId="580" applyNumberFormat="0" applyAlignment="0" applyProtection="0"/>
    <xf numFmtId="0" fontId="75" fillId="7" borderId="580" applyNumberFormat="0" applyAlignment="0" applyProtection="0"/>
    <xf numFmtId="0" fontId="75" fillId="7" borderId="580" applyNumberFormat="0" applyAlignment="0" applyProtection="0"/>
    <xf numFmtId="0" fontId="4" fillId="9" borderId="572" applyNumberFormat="0" applyFont="0" applyAlignment="0" applyProtection="0"/>
    <xf numFmtId="0" fontId="89" fillId="13" borderId="573" applyNumberFormat="0" applyAlignment="0" applyProtection="0"/>
    <xf numFmtId="0" fontId="92" fillId="0" borderId="574"/>
    <xf numFmtId="0" fontId="97" fillId="53" borderId="568"/>
    <xf numFmtId="0" fontId="100" fillId="0" borderId="575" applyNumberFormat="0" applyFill="0" applyAlignment="0" applyProtection="0"/>
    <xf numFmtId="0" fontId="106" fillId="31" borderId="576" applyNumberFormat="0" applyAlignment="0" applyProtection="0"/>
    <xf numFmtId="0" fontId="107" fillId="31" borderId="571" applyNumberFormat="0" applyAlignment="0" applyProtection="0"/>
    <xf numFmtId="0" fontId="112" fillId="14" borderId="571" applyNumberFormat="0" applyAlignment="0" applyProtection="0"/>
    <xf numFmtId="0" fontId="101" fillId="0" borderId="577" applyNumberFormat="0" applyFill="0" applyAlignment="0" applyProtection="0"/>
    <xf numFmtId="0" fontId="56" fillId="9" borderId="572" applyNumberFormat="0" applyFont="0" applyAlignment="0" applyProtection="0"/>
    <xf numFmtId="0" fontId="76" fillId="7" borderId="571" applyNumberFormat="0" applyAlignment="0" applyProtection="0"/>
    <xf numFmtId="0" fontId="41" fillId="13" borderId="571" applyNumberFormat="0" applyAlignment="0" applyProtection="0"/>
    <xf numFmtId="0" fontId="41" fillId="13" borderId="571" applyNumberFormat="0" applyAlignment="0" applyProtection="0"/>
    <xf numFmtId="0" fontId="65" fillId="0" borderId="569">
      <alignment horizontal="left" vertical="center"/>
    </xf>
    <xf numFmtId="0" fontId="4" fillId="9" borderId="572" applyNumberFormat="0" applyFont="0" applyAlignment="0" applyProtection="0"/>
    <xf numFmtId="0" fontId="100" fillId="0" borderId="575" applyNumberFormat="0" applyFill="0" applyAlignment="0" applyProtection="0"/>
    <xf numFmtId="0" fontId="65" fillId="0" borderId="569">
      <alignment horizontal="left" vertical="center"/>
    </xf>
    <xf numFmtId="0" fontId="106" fillId="31" borderId="576" applyNumberFormat="0" applyAlignment="0" applyProtection="0"/>
    <xf numFmtId="0" fontId="107" fillId="31" borderId="571" applyNumberFormat="0" applyAlignment="0" applyProtection="0"/>
    <xf numFmtId="0" fontId="76" fillId="7" borderId="571" applyNumberFormat="0" applyAlignment="0" applyProtection="0"/>
    <xf numFmtId="0" fontId="4" fillId="9" borderId="572" applyNumberFormat="0" applyFont="0" applyAlignment="0" applyProtection="0"/>
    <xf numFmtId="0" fontId="89" fillId="13" borderId="573" applyNumberFormat="0" applyAlignment="0" applyProtection="0"/>
    <xf numFmtId="0" fontId="92" fillId="0" borderId="574"/>
    <xf numFmtId="0" fontId="100" fillId="0" borderId="575" applyNumberFormat="0" applyFill="0" applyAlignment="0" applyProtection="0"/>
    <xf numFmtId="0" fontId="106" fillId="31" borderId="576" applyNumberFormat="0" applyAlignment="0" applyProtection="0"/>
    <xf numFmtId="0" fontId="107" fillId="31" borderId="571" applyNumberFormat="0" applyAlignment="0" applyProtection="0"/>
    <xf numFmtId="0" fontId="112" fillId="14" borderId="571" applyNumberFormat="0" applyAlignment="0" applyProtection="0"/>
    <xf numFmtId="0" fontId="101" fillId="0" borderId="577" applyNumberFormat="0" applyFill="0" applyAlignment="0" applyProtection="0"/>
    <xf numFmtId="0" fontId="56" fillId="9" borderId="572" applyNumberFormat="0" applyFont="0" applyAlignment="0" applyProtection="0"/>
    <xf numFmtId="0" fontId="89" fillId="13" borderId="573" applyNumberFormat="0" applyAlignment="0" applyProtection="0"/>
    <xf numFmtId="0" fontId="101" fillId="0" borderId="577" applyNumberFormat="0" applyFill="0" applyAlignment="0" applyProtection="0"/>
    <xf numFmtId="0" fontId="92" fillId="0" borderId="574"/>
    <xf numFmtId="0" fontId="56" fillId="9" borderId="572" applyNumberFormat="0" applyFont="0" applyAlignment="0" applyProtection="0"/>
    <xf numFmtId="0" fontId="112" fillId="14" borderId="571" applyNumberFormat="0" applyAlignment="0" applyProtection="0"/>
    <xf numFmtId="0" fontId="90" fillId="13" borderId="582" applyNumberFormat="0" applyAlignment="0" applyProtection="0"/>
    <xf numFmtId="0" fontId="76" fillId="7" borderId="580" applyNumberFormat="0" applyAlignment="0" applyProtection="0"/>
    <xf numFmtId="0" fontId="41" fillId="13" borderId="580" applyNumberFormat="0" applyAlignment="0" applyProtection="0"/>
    <xf numFmtId="0" fontId="41" fillId="13" borderId="580" applyNumberFormat="0" applyAlignment="0" applyProtection="0"/>
    <xf numFmtId="0" fontId="4" fillId="9" borderId="581" applyNumberFormat="0" applyFont="0" applyAlignment="0" applyProtection="0"/>
    <xf numFmtId="0" fontId="100" fillId="0" borderId="583" applyNumberFormat="0" applyFill="0" applyAlignment="0" applyProtection="0"/>
    <xf numFmtId="0" fontId="106" fillId="31" borderId="584" applyNumberFormat="0" applyAlignment="0" applyProtection="0"/>
    <xf numFmtId="0" fontId="107" fillId="31" borderId="580" applyNumberFormat="0" applyAlignment="0" applyProtection="0"/>
    <xf numFmtId="0" fontId="76" fillId="7" borderId="580" applyNumberFormat="0" applyAlignment="0" applyProtection="0"/>
    <xf numFmtId="0" fontId="4" fillId="9" borderId="581" applyNumberFormat="0" applyFont="0" applyAlignment="0" applyProtection="0"/>
    <xf numFmtId="0" fontId="89" fillId="13" borderId="582" applyNumberFormat="0" applyAlignment="0" applyProtection="0"/>
    <xf numFmtId="0" fontId="100" fillId="0" borderId="583" applyNumberFormat="0" applyFill="0" applyAlignment="0" applyProtection="0"/>
    <xf numFmtId="0" fontId="106" fillId="31" borderId="584" applyNumberFormat="0" applyAlignment="0" applyProtection="0"/>
    <xf numFmtId="0" fontId="107" fillId="31" borderId="580" applyNumberFormat="0" applyAlignment="0" applyProtection="0"/>
    <xf numFmtId="0" fontId="112" fillId="14" borderId="580" applyNumberFormat="0" applyAlignment="0" applyProtection="0"/>
    <xf numFmtId="0" fontId="101" fillId="0" borderId="585" applyNumberFormat="0" applyFill="0" applyAlignment="0" applyProtection="0"/>
    <xf numFmtId="0" fontId="56" fillId="9" borderId="581" applyNumberFormat="0" applyFont="0" applyAlignment="0" applyProtection="0"/>
    <xf numFmtId="0" fontId="89" fillId="13" borderId="582" applyNumberFormat="0" applyAlignment="0" applyProtection="0"/>
    <xf numFmtId="0" fontId="101" fillId="0" borderId="585" applyNumberFormat="0" applyFill="0" applyAlignment="0" applyProtection="0"/>
    <xf numFmtId="0" fontId="56" fillId="9" borderId="581" applyNumberFormat="0" applyFont="0" applyAlignment="0" applyProtection="0"/>
    <xf numFmtId="0" fontId="112" fillId="14" borderId="580" applyNumberFormat="0" applyAlignment="0" applyProtection="0"/>
    <xf numFmtId="0" fontId="76" fillId="7" borderId="580" applyNumberFormat="0" applyAlignment="0" applyProtection="0"/>
    <xf numFmtId="0" fontId="41" fillId="13" borderId="580" applyNumberFormat="0" applyAlignment="0" applyProtection="0"/>
    <xf numFmtId="0" fontId="41" fillId="13" borderId="580" applyNumberFormat="0" applyAlignment="0" applyProtection="0"/>
    <xf numFmtId="0" fontId="4" fillId="9" borderId="581" applyNumberFormat="0" applyFont="0" applyAlignment="0" applyProtection="0"/>
    <xf numFmtId="0" fontId="100" fillId="0" borderId="583" applyNumberFormat="0" applyFill="0" applyAlignment="0" applyProtection="0"/>
    <xf numFmtId="0" fontId="106" fillId="31" borderId="584" applyNumberFormat="0" applyAlignment="0" applyProtection="0"/>
    <xf numFmtId="0" fontId="107" fillId="31" borderId="580" applyNumberFormat="0" applyAlignment="0" applyProtection="0"/>
    <xf numFmtId="0" fontId="76" fillId="7" borderId="580" applyNumberFormat="0" applyAlignment="0" applyProtection="0"/>
    <xf numFmtId="0" fontId="4" fillId="9" borderId="581" applyNumberFormat="0" applyFont="0" applyAlignment="0" applyProtection="0"/>
    <xf numFmtId="0" fontId="89" fillId="13" borderId="582" applyNumberFormat="0" applyAlignment="0" applyProtection="0"/>
    <xf numFmtId="0" fontId="100" fillId="0" borderId="583" applyNumberFormat="0" applyFill="0" applyAlignment="0" applyProtection="0"/>
    <xf numFmtId="0" fontId="106" fillId="31" borderId="584" applyNumberFormat="0" applyAlignment="0" applyProtection="0"/>
    <xf numFmtId="0" fontId="107" fillId="31" borderId="580" applyNumberFormat="0" applyAlignment="0" applyProtection="0"/>
    <xf numFmtId="0" fontId="112" fillId="14" borderId="580" applyNumberFormat="0" applyAlignment="0" applyProtection="0"/>
    <xf numFmtId="0" fontId="101" fillId="0" borderId="585" applyNumberFormat="0" applyFill="0" applyAlignment="0" applyProtection="0"/>
    <xf numFmtId="0" fontId="56" fillId="9" borderId="581" applyNumberFormat="0" applyFont="0" applyAlignment="0" applyProtection="0"/>
    <xf numFmtId="0" fontId="89" fillId="13" borderId="582" applyNumberFormat="0" applyAlignment="0" applyProtection="0"/>
    <xf numFmtId="0" fontId="101" fillId="0" borderId="585" applyNumberFormat="0" applyFill="0" applyAlignment="0" applyProtection="0"/>
    <xf numFmtId="0" fontId="56" fillId="9" borderId="581" applyNumberFormat="0" applyFont="0" applyAlignment="0" applyProtection="0"/>
    <xf numFmtId="0" fontId="112" fillId="14" borderId="580" applyNumberFormat="0" applyAlignment="0" applyProtection="0"/>
    <xf numFmtId="181" fontId="54" fillId="0" borderId="586"/>
    <xf numFmtId="0" fontId="65" fillId="0" borderId="588">
      <alignment horizontal="left" vertical="center"/>
    </xf>
    <xf numFmtId="10" fontId="63" fillId="27" borderId="586" applyNumberFormat="0" applyBorder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5" fillId="7" borderId="589" applyNumberFormat="0" applyAlignment="0" applyProtection="0"/>
    <xf numFmtId="0" fontId="76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6" fillId="7" borderId="589" applyNumberFormat="0" applyAlignment="0" applyProtection="0"/>
    <xf numFmtId="0" fontId="76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75" fillId="7" borderId="589" applyNumberFormat="0" applyAlignment="0" applyProtection="0"/>
    <xf numFmtId="0" fontId="34" fillId="9" borderId="590" applyNumberFormat="0" applyFont="0" applyAlignment="0" applyProtection="0"/>
    <xf numFmtId="0" fontId="4" fillId="9" borderId="590" applyNumberFormat="0" applyFont="0" applyAlignment="0" applyProtection="0"/>
    <xf numFmtId="0" fontId="4" fillId="9" borderId="590" applyNumberFormat="0" applyFont="0" applyAlignment="0" applyProtection="0"/>
    <xf numFmtId="0" fontId="89" fillId="13" borderId="591" applyNumberFormat="0" applyAlignment="0" applyProtection="0"/>
    <xf numFmtId="0" fontId="90" fillId="13" borderId="591" applyNumberFormat="0" applyAlignment="0" applyProtection="0"/>
    <xf numFmtId="0" fontId="32" fillId="0" borderId="22" applyNumberFormat="0" applyAlignment="0" applyProtection="0"/>
    <xf numFmtId="0" fontId="92" fillId="0" borderId="592"/>
    <xf numFmtId="0" fontId="100" fillId="0" borderId="593" applyNumberFormat="0" applyFill="0" applyAlignment="0" applyProtection="0"/>
    <xf numFmtId="0" fontId="101" fillId="0" borderId="593" applyNumberFormat="0" applyFill="0" applyAlignment="0" applyProtection="0"/>
    <xf numFmtId="0" fontId="106" fillId="31" borderId="594" applyNumberFormat="0" applyAlignment="0" applyProtection="0"/>
    <xf numFmtId="0" fontId="90" fillId="13" borderId="591" applyNumberFormat="0" applyAlignment="0" applyProtection="0"/>
    <xf numFmtId="0" fontId="107" fillId="31" borderId="589" applyNumberFormat="0" applyAlignment="0" applyProtection="0"/>
    <xf numFmtId="0" fontId="42" fillId="13" borderId="589" applyNumberFormat="0" applyAlignment="0" applyProtection="0"/>
    <xf numFmtId="0" fontId="112" fillId="14" borderId="589" applyNumberFormat="0" applyAlignment="0" applyProtection="0"/>
    <xf numFmtId="0" fontId="75" fillId="7" borderId="589" applyNumberFormat="0" applyAlignment="0" applyProtection="0"/>
    <xf numFmtId="0" fontId="101" fillId="0" borderId="595" applyNumberFormat="0" applyFill="0" applyAlignment="0" applyProtection="0"/>
    <xf numFmtId="0" fontId="101" fillId="0" borderId="593" applyNumberFormat="0" applyFill="0" applyAlignment="0" applyProtection="0"/>
    <xf numFmtId="0" fontId="56" fillId="9" borderId="590" applyNumberFormat="0" applyFont="0" applyAlignment="0" applyProtection="0"/>
    <xf numFmtId="0" fontId="56" fillId="9" borderId="590" applyNumberFormat="0" applyFont="0" applyAlignment="0" applyProtection="0"/>
    <xf numFmtId="0" fontId="4" fillId="9" borderId="590" applyNumberFormat="0" applyFont="0" applyAlignment="0" applyProtection="0"/>
    <xf numFmtId="0" fontId="41" fillId="13" borderId="618" applyNumberFormat="0" applyAlignment="0" applyProtection="0"/>
    <xf numFmtId="0" fontId="75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90" fillId="13" borderId="620" applyNumberFormat="0" applyAlignment="0" applyProtection="0"/>
    <xf numFmtId="0" fontId="41" fillId="13" borderId="599" applyNumberFormat="0" applyAlignment="0" applyProtection="0"/>
    <xf numFmtId="3" fontId="44" fillId="0" borderId="596"/>
    <xf numFmtId="0" fontId="54" fillId="0" borderId="596"/>
    <xf numFmtId="0" fontId="65" fillId="0" borderId="597">
      <alignment horizontal="left" vertical="center"/>
    </xf>
    <xf numFmtId="10" fontId="63" fillId="27" borderId="596" applyNumberFormat="0" applyBorder="0" applyAlignment="0" applyProtection="0"/>
    <xf numFmtId="0" fontId="76" fillId="7" borderId="599" applyNumberFormat="0" applyAlignment="0" applyProtection="0"/>
    <xf numFmtId="0" fontId="4" fillId="9" borderId="600" applyNumberFormat="0" applyFont="0" applyAlignment="0" applyProtection="0"/>
    <xf numFmtId="0" fontId="89" fillId="13" borderId="601" applyNumberFormat="0" applyAlignment="0" applyProtection="0"/>
    <xf numFmtId="0" fontId="92" fillId="0" borderId="602"/>
    <xf numFmtId="0" fontId="97" fillId="53" borderId="596"/>
    <xf numFmtId="0" fontId="100" fillId="0" borderId="603" applyNumberFormat="0" applyFill="0" applyAlignment="0" applyProtection="0"/>
    <xf numFmtId="0" fontId="106" fillId="31" borderId="604" applyNumberFormat="0" applyAlignment="0" applyProtection="0"/>
    <xf numFmtId="0" fontId="107" fillId="31" borderId="599" applyNumberFormat="0" applyAlignment="0" applyProtection="0"/>
    <xf numFmtId="0" fontId="112" fillId="14" borderId="599" applyNumberFormat="0" applyAlignment="0" applyProtection="0"/>
    <xf numFmtId="0" fontId="101" fillId="0" borderId="605" applyNumberFormat="0" applyFill="0" applyAlignment="0" applyProtection="0"/>
    <xf numFmtId="0" fontId="56" fillId="9" borderId="600" applyNumberFormat="0" applyFont="0" applyAlignment="0" applyProtection="0"/>
    <xf numFmtId="0" fontId="76" fillId="7" borderId="599" applyNumberFormat="0" applyAlignment="0" applyProtection="0"/>
    <xf numFmtId="0" fontId="41" fillId="13" borderId="599" applyNumberFormat="0" applyAlignment="0" applyProtection="0"/>
    <xf numFmtId="0" fontId="41" fillId="13" borderId="599" applyNumberFormat="0" applyAlignment="0" applyProtection="0"/>
    <xf numFmtId="3" fontId="44" fillId="0" borderId="586"/>
    <xf numFmtId="0" fontId="65" fillId="0" borderId="597">
      <alignment horizontal="left" vertical="center"/>
    </xf>
    <xf numFmtId="0" fontId="4" fillId="9" borderId="600" applyNumberFormat="0" applyFont="0" applyAlignment="0" applyProtection="0"/>
    <xf numFmtId="0" fontId="54" fillId="0" borderId="586"/>
    <xf numFmtId="0" fontId="100" fillId="0" borderId="603" applyNumberFormat="0" applyFill="0" applyAlignment="0" applyProtection="0"/>
    <xf numFmtId="0" fontId="65" fillId="0" borderId="597">
      <alignment horizontal="left" vertical="center"/>
    </xf>
    <xf numFmtId="0" fontId="106" fillId="31" borderId="604" applyNumberFormat="0" applyAlignment="0" applyProtection="0"/>
    <xf numFmtId="0" fontId="107" fillId="31" borderId="599" applyNumberFormat="0" applyAlignment="0" applyProtection="0"/>
    <xf numFmtId="10" fontId="63" fillId="27" borderId="586" applyNumberFormat="0" applyBorder="0" applyAlignment="0" applyProtection="0"/>
    <xf numFmtId="0" fontId="76" fillId="7" borderId="599" applyNumberFormat="0" applyAlignment="0" applyProtection="0"/>
    <xf numFmtId="0" fontId="4" fillId="9" borderId="600" applyNumberFormat="0" applyFont="0" applyAlignment="0" applyProtection="0"/>
    <xf numFmtId="0" fontId="89" fillId="13" borderId="601" applyNumberFormat="0" applyAlignment="0" applyProtection="0"/>
    <xf numFmtId="0" fontId="92" fillId="0" borderId="602"/>
    <xf numFmtId="0" fontId="97" fillId="53" borderId="586"/>
    <xf numFmtId="0" fontId="100" fillId="0" borderId="603" applyNumberFormat="0" applyFill="0" applyAlignment="0" applyProtection="0"/>
    <xf numFmtId="0" fontId="106" fillId="31" borderId="604" applyNumberFormat="0" applyAlignment="0" applyProtection="0"/>
    <xf numFmtId="0" fontId="107" fillId="31" borderId="599" applyNumberFormat="0" applyAlignment="0" applyProtection="0"/>
    <xf numFmtId="0" fontId="112" fillId="14" borderId="599" applyNumberFormat="0" applyAlignment="0" applyProtection="0"/>
    <xf numFmtId="0" fontId="101" fillId="0" borderId="605" applyNumberFormat="0" applyFill="0" applyAlignment="0" applyProtection="0"/>
    <xf numFmtId="0" fontId="56" fillId="9" borderId="600" applyNumberFormat="0" applyFont="0" applyAlignment="0" applyProtection="0"/>
    <xf numFmtId="0" fontId="89" fillId="13" borderId="601" applyNumberFormat="0" applyAlignment="0" applyProtection="0"/>
    <xf numFmtId="0" fontId="101" fillId="0" borderId="605" applyNumberFormat="0" applyFill="0" applyAlignment="0" applyProtection="0"/>
    <xf numFmtId="0" fontId="92" fillId="0" borderId="602"/>
    <xf numFmtId="0" fontId="56" fillId="9" borderId="600" applyNumberFormat="0" applyFont="0" applyAlignment="0" applyProtection="0"/>
    <xf numFmtId="0" fontId="112" fillId="14" borderId="599" applyNumberFormat="0" applyAlignment="0" applyProtection="0"/>
    <xf numFmtId="0" fontId="101" fillId="0" borderId="623" applyNumberFormat="0" applyFill="0" applyAlignment="0" applyProtection="0"/>
    <xf numFmtId="0" fontId="112" fillId="14" borderId="618" applyNumberFormat="0" applyAlignment="0" applyProtection="0"/>
    <xf numFmtId="0" fontId="106" fillId="31" borderId="622" applyNumberFormat="0" applyAlignment="0" applyProtection="0"/>
    <xf numFmtId="0" fontId="100" fillId="0" borderId="621" applyNumberFormat="0" applyFill="0" applyAlignment="0" applyProtection="0"/>
    <xf numFmtId="0" fontId="97" fillId="53" borderId="616"/>
    <xf numFmtId="0" fontId="4" fillId="9" borderId="619" applyNumberFormat="0" applyFont="0" applyAlignment="0" applyProtection="0"/>
    <xf numFmtId="0" fontId="76" fillId="7" borderId="618" applyNumberFormat="0" applyAlignment="0" applyProtection="0"/>
    <xf numFmtId="10" fontId="63" fillId="27" borderId="616" applyNumberFormat="0" applyBorder="0" applyAlignment="0" applyProtection="0"/>
    <xf numFmtId="0" fontId="54" fillId="0" borderId="616"/>
    <xf numFmtId="0" fontId="41" fillId="13" borderId="618" applyNumberFormat="0" applyAlignment="0" applyProtection="0"/>
    <xf numFmtId="5" fontId="40" fillId="0" borderId="598" applyAlignment="0" applyProtection="0"/>
    <xf numFmtId="0" fontId="4" fillId="9" borderId="619" applyNumberFormat="0" applyFont="0" applyAlignment="0" applyProtection="0"/>
    <xf numFmtId="0" fontId="106" fillId="31" borderId="622" applyNumberFormat="0" applyAlignment="0" applyProtection="0"/>
    <xf numFmtId="0" fontId="101" fillId="0" borderId="623" applyNumberFormat="0" applyFill="0" applyAlignment="0" applyProtection="0"/>
    <xf numFmtId="0" fontId="42" fillId="13" borderId="599" applyNumberFormat="0" applyAlignment="0" applyProtection="0"/>
    <xf numFmtId="0" fontId="112" fillId="14" borderId="618" applyNumberFormat="0" applyAlignment="0" applyProtection="0"/>
    <xf numFmtId="10" fontId="63" fillId="27" borderId="624" applyNumberFormat="0" applyBorder="0" applyAlignment="0" applyProtection="0"/>
    <xf numFmtId="0" fontId="75" fillId="7" borderId="618" applyNumberFormat="0" applyAlignment="0" applyProtection="0"/>
    <xf numFmtId="0" fontId="4" fillId="9" borderId="610" applyNumberFormat="0" applyFont="0" applyAlignment="0" applyProtection="0"/>
    <xf numFmtId="0" fontId="101" fillId="0" borderId="613" applyNumberFormat="0" applyFill="0" applyAlignment="0" applyProtection="0"/>
    <xf numFmtId="0" fontId="75" fillId="7" borderId="609" applyNumberFormat="0" applyAlignment="0" applyProtection="0"/>
    <xf numFmtId="0" fontId="42" fillId="13" borderId="609" applyNumberFormat="0" applyAlignment="0" applyProtection="0"/>
    <xf numFmtId="0" fontId="101" fillId="0" borderId="613" applyNumberFormat="0" applyFill="0" applyAlignment="0" applyProtection="0"/>
    <xf numFmtId="5" fontId="40" fillId="0" borderId="617" applyAlignment="0" applyProtection="0"/>
    <xf numFmtId="0" fontId="42" fillId="13" borderId="618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6" fillId="7" borderId="599" applyNumberFormat="0" applyAlignment="0" applyProtection="0"/>
    <xf numFmtId="0" fontId="76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75" fillId="7" borderId="599" applyNumberFormat="0" applyAlignment="0" applyProtection="0"/>
    <xf numFmtId="0" fontId="90" fillId="13" borderId="611" applyNumberFormat="0" applyAlignment="0" applyProtection="0"/>
    <xf numFmtId="0" fontId="4" fillId="9" borderId="610" applyNumberFormat="0" applyFon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4" fillId="9" borderId="619" applyNumberFormat="0" applyFon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6" fillId="7" borderId="609" applyNumberFormat="0" applyAlignment="0" applyProtection="0"/>
    <xf numFmtId="0" fontId="76" fillId="7" borderId="609" applyNumberFormat="0" applyAlignment="0" applyProtection="0"/>
    <xf numFmtId="0" fontId="76" fillId="7" borderId="609" applyNumberFormat="0" applyAlignment="0" applyProtection="0"/>
    <xf numFmtId="0" fontId="76" fillId="7" borderId="609" applyNumberFormat="0" applyAlignment="0" applyProtection="0"/>
    <xf numFmtId="0" fontId="76" fillId="7" borderId="609" applyNumberFormat="0" applyAlignment="0" applyProtection="0"/>
    <xf numFmtId="0" fontId="76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34" fillId="9" borderId="600" applyNumberFormat="0" applyFont="0" applyAlignment="0" applyProtection="0"/>
    <xf numFmtId="0" fontId="4" fillId="9" borderId="600" applyNumberFormat="0" applyFont="0" applyAlignment="0" applyProtection="0"/>
    <xf numFmtId="0" fontId="90" fillId="13" borderId="601" applyNumberFormat="0" applyAlignment="0" applyProtection="0"/>
    <xf numFmtId="0" fontId="101" fillId="0" borderId="621" applyNumberFormat="0" applyFill="0" applyAlignment="0" applyProtection="0"/>
    <xf numFmtId="0" fontId="42" fillId="13" borderId="618" applyNumberFormat="0" applyAlignment="0" applyProtection="0"/>
    <xf numFmtId="0" fontId="4" fillId="9" borderId="619" applyNumberFormat="0" applyFont="0" applyAlignment="0" applyProtection="0"/>
    <xf numFmtId="0" fontId="42" fillId="13" borderId="609" applyNumberFormat="0" applyAlignment="0" applyProtection="0"/>
    <xf numFmtId="5" fontId="40" fillId="0" borderId="608" applyAlignment="0" applyProtection="0"/>
    <xf numFmtId="3" fontId="44" fillId="0" borderId="624"/>
    <xf numFmtId="0" fontId="89" fillId="13" borderId="620" applyNumberFormat="0" applyAlignment="0" applyProtection="0"/>
    <xf numFmtId="0" fontId="101" fillId="0" borderId="603" applyNumberFormat="0" applyFill="0" applyAlignment="0" applyProtection="0"/>
    <xf numFmtId="0" fontId="56" fillId="9" borderId="619" applyNumberFormat="0" applyFont="0" applyAlignment="0" applyProtection="0"/>
    <xf numFmtId="0" fontId="90" fillId="13" borderId="601" applyNumberFormat="0" applyAlignment="0" applyProtection="0"/>
    <xf numFmtId="0" fontId="42" fillId="13" borderId="599" applyNumberFormat="0" applyAlignment="0" applyProtection="0"/>
    <xf numFmtId="0" fontId="75" fillId="7" borderId="599" applyNumberFormat="0" applyAlignment="0" applyProtection="0"/>
    <xf numFmtId="0" fontId="101" fillId="0" borderId="603" applyNumberFormat="0" applyFill="0" applyAlignment="0" applyProtection="0"/>
    <xf numFmtId="0" fontId="76" fillId="7" borderId="618" applyNumberFormat="0" applyAlignment="0" applyProtection="0"/>
    <xf numFmtId="0" fontId="75" fillId="7" borderId="618" applyNumberFormat="0" applyAlignment="0" applyProtection="0"/>
    <xf numFmtId="0" fontId="4" fillId="9" borderId="600" applyNumberFormat="0" applyFont="0" applyAlignment="0" applyProtection="0"/>
    <xf numFmtId="0" fontId="101" fillId="0" borderId="621" applyNumberFormat="0" applyFill="0" applyAlignment="0" applyProtection="0"/>
    <xf numFmtId="0" fontId="107" fillId="31" borderId="618" applyNumberFormat="0" applyAlignment="0" applyProtection="0"/>
    <xf numFmtId="0" fontId="76" fillId="7" borderId="609" applyNumberFormat="0" applyAlignment="0" applyProtection="0"/>
    <xf numFmtId="0" fontId="97" fillId="53" borderId="624"/>
    <xf numFmtId="0" fontId="75" fillId="7" borderId="618" applyNumberFormat="0" applyAlignment="0" applyProtection="0"/>
    <xf numFmtId="3" fontId="44" fillId="0" borderId="616"/>
    <xf numFmtId="0" fontId="34" fillId="9" borderId="619" applyNumberFormat="0" applyFont="0" applyAlignment="0" applyProtection="0"/>
    <xf numFmtId="0" fontId="56" fillId="9" borderId="619" applyNumberFormat="0" applyFont="0" applyAlignment="0" applyProtection="0"/>
    <xf numFmtId="0" fontId="107" fillId="31" borderId="618" applyNumberFormat="0" applyAlignment="0" applyProtection="0"/>
    <xf numFmtId="0" fontId="75" fillId="7" borderId="618" applyNumberFormat="0" applyAlignment="0" applyProtection="0"/>
    <xf numFmtId="0" fontId="90" fillId="13" borderId="611" applyNumberFormat="0" applyAlignment="0" applyProtection="0"/>
    <xf numFmtId="0" fontId="76" fillId="7" borderId="609" applyNumberFormat="0" applyAlignment="0" applyProtection="0"/>
    <xf numFmtId="0" fontId="89" fillId="13" borderId="620" applyNumberFormat="0" applyAlignment="0" applyProtection="0"/>
    <xf numFmtId="0" fontId="75" fillId="7" borderId="618" applyNumberFormat="0" applyAlignment="0" applyProtection="0"/>
    <xf numFmtId="0" fontId="65" fillId="0" borderId="588">
      <alignment horizontal="left" vertical="center"/>
    </xf>
    <xf numFmtId="0" fontId="54" fillId="0" borderId="624"/>
    <xf numFmtId="0" fontId="76" fillId="7" borderId="618" applyNumberFormat="0" applyAlignment="0" applyProtection="0"/>
    <xf numFmtId="0" fontId="100" fillId="0" borderId="621" applyNumberFormat="0" applyFill="0" applyAlignment="0" applyProtection="0"/>
    <xf numFmtId="0" fontId="75" fillId="7" borderId="618" applyNumberFormat="0" applyAlignment="0" applyProtection="0"/>
    <xf numFmtId="0" fontId="41" fillId="13" borderId="609" applyNumberFormat="0" applyAlignment="0" applyProtection="0"/>
    <xf numFmtId="3" fontId="44" fillId="0" borderId="606"/>
    <xf numFmtId="0" fontId="54" fillId="0" borderId="606"/>
    <xf numFmtId="0" fontId="65" fillId="0" borderId="607">
      <alignment horizontal="left" vertical="center"/>
    </xf>
    <xf numFmtId="10" fontId="63" fillId="27" borderId="606" applyNumberFormat="0" applyBorder="0" applyAlignment="0" applyProtection="0"/>
    <xf numFmtId="0" fontId="76" fillId="7" borderId="609" applyNumberFormat="0" applyAlignment="0" applyProtection="0"/>
    <xf numFmtId="0" fontId="34" fillId="9" borderId="610" applyNumberFormat="0" applyFont="0" applyAlignment="0" applyProtection="0"/>
    <xf numFmtId="0" fontId="75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4" fillId="9" borderId="610" applyNumberFormat="0" applyFont="0" applyAlignment="0" applyProtection="0"/>
    <xf numFmtId="0" fontId="89" fillId="13" borderId="611" applyNumberFormat="0" applyAlignment="0" applyProtection="0"/>
    <xf numFmtId="0" fontId="92" fillId="0" borderId="612"/>
    <xf numFmtId="0" fontId="97" fillId="53" borderId="606"/>
    <xf numFmtId="0" fontId="100" fillId="0" borderId="613" applyNumberFormat="0" applyFill="0" applyAlignment="0" applyProtection="0"/>
    <xf numFmtId="0" fontId="106" fillId="31" borderId="614" applyNumberFormat="0" applyAlignment="0" applyProtection="0"/>
    <xf numFmtId="0" fontId="107" fillId="31" borderId="609" applyNumberFormat="0" applyAlignment="0" applyProtection="0"/>
    <xf numFmtId="0" fontId="112" fillId="14" borderId="609" applyNumberFormat="0" applyAlignment="0" applyProtection="0"/>
    <xf numFmtId="0" fontId="101" fillId="0" borderId="615" applyNumberFormat="0" applyFill="0" applyAlignment="0" applyProtection="0"/>
    <xf numFmtId="0" fontId="56" fillId="9" borderId="610" applyNumberFormat="0" applyFont="0" applyAlignment="0" applyProtection="0"/>
    <xf numFmtId="0" fontId="76" fillId="7" borderId="609" applyNumberFormat="0" applyAlignment="0" applyProtection="0"/>
    <xf numFmtId="0" fontId="41" fillId="13" borderId="609" applyNumberFormat="0" applyAlignment="0" applyProtection="0"/>
    <xf numFmtId="0" fontId="41" fillId="13" borderId="609" applyNumberFormat="0" applyAlignment="0" applyProtection="0"/>
    <xf numFmtId="0" fontId="65" fillId="0" borderId="607">
      <alignment horizontal="left" vertical="center"/>
    </xf>
    <xf numFmtId="0" fontId="4" fillId="9" borderId="610" applyNumberFormat="0" applyFont="0" applyAlignment="0" applyProtection="0"/>
    <xf numFmtId="0" fontId="100" fillId="0" borderId="613" applyNumberFormat="0" applyFill="0" applyAlignment="0" applyProtection="0"/>
    <xf numFmtId="0" fontId="65" fillId="0" borderId="607">
      <alignment horizontal="left" vertical="center"/>
    </xf>
    <xf numFmtId="0" fontId="106" fillId="31" borderId="614" applyNumberFormat="0" applyAlignment="0" applyProtection="0"/>
    <xf numFmtId="0" fontId="107" fillId="31" borderId="609" applyNumberFormat="0" applyAlignment="0" applyProtection="0"/>
    <xf numFmtId="0" fontId="76" fillId="7" borderId="609" applyNumberFormat="0" applyAlignment="0" applyProtection="0"/>
    <xf numFmtId="0" fontId="4" fillId="9" borderId="610" applyNumberFormat="0" applyFont="0" applyAlignment="0" applyProtection="0"/>
    <xf numFmtId="0" fontId="89" fillId="13" borderId="611" applyNumberFormat="0" applyAlignment="0" applyProtection="0"/>
    <xf numFmtId="0" fontId="92" fillId="0" borderId="612"/>
    <xf numFmtId="0" fontId="100" fillId="0" borderId="613" applyNumberFormat="0" applyFill="0" applyAlignment="0" applyProtection="0"/>
    <xf numFmtId="0" fontId="106" fillId="31" borderId="614" applyNumberFormat="0" applyAlignment="0" applyProtection="0"/>
    <xf numFmtId="0" fontId="107" fillId="31" borderId="609" applyNumberFormat="0" applyAlignment="0" applyProtection="0"/>
    <xf numFmtId="0" fontId="112" fillId="14" borderId="609" applyNumberFormat="0" applyAlignment="0" applyProtection="0"/>
    <xf numFmtId="0" fontId="101" fillId="0" borderId="615" applyNumberFormat="0" applyFill="0" applyAlignment="0" applyProtection="0"/>
    <xf numFmtId="0" fontId="56" fillId="9" borderId="610" applyNumberFormat="0" applyFont="0" applyAlignment="0" applyProtection="0"/>
    <xf numFmtId="0" fontId="89" fillId="13" borderId="611" applyNumberFormat="0" applyAlignment="0" applyProtection="0"/>
    <xf numFmtId="0" fontId="101" fillId="0" borderId="615" applyNumberFormat="0" applyFill="0" applyAlignment="0" applyProtection="0"/>
    <xf numFmtId="0" fontId="92" fillId="0" borderId="612"/>
    <xf numFmtId="0" fontId="56" fillId="9" borderId="610" applyNumberFormat="0" applyFont="0" applyAlignment="0" applyProtection="0"/>
    <xf numFmtId="0" fontId="112" fillId="14" borderId="609" applyNumberFormat="0" applyAlignment="0" applyProtection="0"/>
    <xf numFmtId="0" fontId="90" fillId="13" borderId="620" applyNumberFormat="0" applyAlignment="0" applyProtection="0"/>
    <xf numFmtId="0" fontId="76" fillId="7" borderId="618" applyNumberFormat="0" applyAlignment="0" applyProtection="0"/>
    <xf numFmtId="0" fontId="41" fillId="13" borderId="618" applyNumberFormat="0" applyAlignment="0" applyProtection="0"/>
    <xf numFmtId="0" fontId="41" fillId="13" borderId="618" applyNumberFormat="0" applyAlignment="0" applyProtection="0"/>
    <xf numFmtId="0" fontId="65" fillId="0" borderId="588">
      <alignment horizontal="left" vertical="center"/>
    </xf>
    <xf numFmtId="0" fontId="4" fillId="9" borderId="619" applyNumberFormat="0" applyFont="0" applyAlignment="0" applyProtection="0"/>
    <xf numFmtId="0" fontId="100" fillId="0" borderId="621" applyNumberFormat="0" applyFill="0" applyAlignment="0" applyProtection="0"/>
    <xf numFmtId="0" fontId="65" fillId="0" borderId="588">
      <alignment horizontal="left" vertical="center"/>
    </xf>
    <xf numFmtId="0" fontId="106" fillId="31" borderId="622" applyNumberFormat="0" applyAlignment="0" applyProtection="0"/>
    <xf numFmtId="0" fontId="107" fillId="31" borderId="618" applyNumberFormat="0" applyAlignment="0" applyProtection="0"/>
    <xf numFmtId="0" fontId="76" fillId="7" borderId="618" applyNumberFormat="0" applyAlignment="0" applyProtection="0"/>
    <xf numFmtId="0" fontId="4" fillId="9" borderId="619" applyNumberFormat="0" applyFont="0" applyAlignment="0" applyProtection="0"/>
    <xf numFmtId="0" fontId="89" fillId="13" borderId="620" applyNumberFormat="0" applyAlignment="0" applyProtection="0"/>
    <xf numFmtId="0" fontId="100" fillId="0" borderId="621" applyNumberFormat="0" applyFill="0" applyAlignment="0" applyProtection="0"/>
    <xf numFmtId="0" fontId="106" fillId="31" borderId="622" applyNumberFormat="0" applyAlignment="0" applyProtection="0"/>
    <xf numFmtId="0" fontId="107" fillId="31" borderId="618" applyNumberFormat="0" applyAlignment="0" applyProtection="0"/>
    <xf numFmtId="0" fontId="112" fillId="14" borderId="618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89" fillId="13" borderId="620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112" fillId="14" borderId="618" applyNumberFormat="0" applyAlignment="0" applyProtection="0"/>
    <xf numFmtId="0" fontId="76" fillId="7" borderId="618" applyNumberFormat="0" applyAlignment="0" applyProtection="0"/>
    <xf numFmtId="0" fontId="41" fillId="13" borderId="618" applyNumberFormat="0" applyAlignment="0" applyProtection="0"/>
    <xf numFmtId="0" fontId="41" fillId="13" borderId="618" applyNumberFormat="0" applyAlignment="0" applyProtection="0"/>
    <xf numFmtId="0" fontId="4" fillId="9" borderId="619" applyNumberFormat="0" applyFont="0" applyAlignment="0" applyProtection="0"/>
    <xf numFmtId="0" fontId="100" fillId="0" borderId="621" applyNumberFormat="0" applyFill="0" applyAlignment="0" applyProtection="0"/>
    <xf numFmtId="0" fontId="106" fillId="31" borderId="622" applyNumberFormat="0" applyAlignment="0" applyProtection="0"/>
    <xf numFmtId="0" fontId="107" fillId="31" borderId="618" applyNumberFormat="0" applyAlignment="0" applyProtection="0"/>
    <xf numFmtId="0" fontId="76" fillId="7" borderId="618" applyNumberFormat="0" applyAlignment="0" applyProtection="0"/>
    <xf numFmtId="0" fontId="4" fillId="9" borderId="619" applyNumberFormat="0" applyFont="0" applyAlignment="0" applyProtection="0"/>
    <xf numFmtId="0" fontId="89" fillId="13" borderId="620" applyNumberFormat="0" applyAlignment="0" applyProtection="0"/>
    <xf numFmtId="0" fontId="100" fillId="0" borderId="621" applyNumberFormat="0" applyFill="0" applyAlignment="0" applyProtection="0"/>
    <xf numFmtId="0" fontId="106" fillId="31" borderId="622" applyNumberFormat="0" applyAlignment="0" applyProtection="0"/>
    <xf numFmtId="0" fontId="107" fillId="31" borderId="618" applyNumberFormat="0" applyAlignment="0" applyProtection="0"/>
    <xf numFmtId="0" fontId="112" fillId="14" borderId="618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89" fillId="13" borderId="620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112" fillId="14" borderId="61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645" applyNumberFormat="0" applyAlignment="0" applyProtection="0"/>
    <xf numFmtId="0" fontId="92" fillId="0" borderId="648"/>
    <xf numFmtId="0" fontId="101" fillId="0" borderId="651" applyNumberFormat="0" applyFill="0" applyAlignment="0" applyProtection="0"/>
    <xf numFmtId="0" fontId="4" fillId="9" borderId="646" applyNumberFormat="0" applyFont="0" applyAlignment="0" applyProtection="0"/>
    <xf numFmtId="0" fontId="65" fillId="0" borderId="643">
      <alignment horizontal="left" vertical="center"/>
    </xf>
    <xf numFmtId="0" fontId="41" fillId="13" borderId="645" applyNumberFormat="0" applyAlignment="0" applyProtection="0"/>
    <xf numFmtId="0" fontId="41" fillId="13" borderId="645" applyNumberFormat="0" applyAlignment="0" applyProtection="0"/>
    <xf numFmtId="0" fontId="112" fillId="14" borderId="645" applyNumberFormat="0" applyAlignment="0" applyProtection="0"/>
    <xf numFmtId="0" fontId="106" fillId="31" borderId="650" applyNumberFormat="0" applyAlignment="0" applyProtection="0"/>
    <xf numFmtId="0" fontId="100" fillId="0" borderId="649" applyNumberFormat="0" applyFill="0" applyAlignment="0" applyProtection="0"/>
    <xf numFmtId="0" fontId="4" fillId="9" borderId="646" applyNumberFormat="0" applyFont="0" applyAlignment="0" applyProtection="0"/>
    <xf numFmtId="0" fontId="65" fillId="0" borderId="643">
      <alignment horizontal="left" vertical="center"/>
    </xf>
    <xf numFmtId="0" fontId="41" fillId="13" borderId="645" applyNumberFormat="0" applyAlignment="0" applyProtection="0"/>
    <xf numFmtId="0" fontId="75" fillId="7" borderId="664" applyNumberFormat="0" applyAlignment="0" applyProtection="0"/>
    <xf numFmtId="0" fontId="34" fillId="9" borderId="619" applyNumberFormat="0" applyFont="0" applyAlignment="0" applyProtection="0"/>
    <xf numFmtId="0" fontId="4" fillId="9" borderId="619" applyNumberFormat="0" applyFont="0" applyAlignment="0" applyProtection="0"/>
    <xf numFmtId="0" fontId="4" fillId="9" borderId="619" applyNumberFormat="0" applyFont="0" applyAlignment="0" applyProtection="0"/>
    <xf numFmtId="0" fontId="41" fillId="13" borderId="636" applyNumberFormat="0" applyAlignment="0" applyProtection="0"/>
    <xf numFmtId="0" fontId="75" fillId="7" borderId="636" applyNumberFormat="0" applyAlignment="0" applyProtection="0"/>
    <xf numFmtId="0" fontId="76" fillId="7" borderId="636" applyNumberFormat="0" applyAlignment="0" applyProtection="0"/>
    <xf numFmtId="0" fontId="76" fillId="7" borderId="636" applyNumberFormat="0" applyAlignment="0" applyProtection="0"/>
    <xf numFmtId="0" fontId="90" fillId="13" borderId="638" applyNumberFormat="0" applyAlignment="0" applyProtection="0"/>
    <xf numFmtId="0" fontId="76" fillId="7" borderId="664" applyNumberFormat="0" applyAlignment="0" applyProtection="0"/>
    <xf numFmtId="0" fontId="41" fillId="13" borderId="664" applyNumberFormat="0" applyAlignment="0" applyProtection="0"/>
    <xf numFmtId="0" fontId="56" fillId="9" borderId="646" applyNumberFormat="0" applyFont="0" applyAlignment="0" applyProtection="0"/>
    <xf numFmtId="0" fontId="107" fillId="31" borderId="645" applyNumberFormat="0" applyAlignment="0" applyProtection="0"/>
    <xf numFmtId="0" fontId="89" fillId="13" borderId="647" applyNumberFormat="0" applyAlignment="0" applyProtection="0"/>
    <xf numFmtId="0" fontId="76" fillId="7" borderId="645" applyNumberFormat="0" applyAlignment="0" applyProtection="0"/>
    <xf numFmtId="0" fontId="41" fillId="13" borderId="618" applyNumberFormat="0" applyAlignment="0" applyProtection="0"/>
    <xf numFmtId="0" fontId="90" fillId="13" borderId="666" applyNumberFormat="0" applyAlignment="0" applyProtection="0"/>
    <xf numFmtId="0" fontId="65" fillId="0" borderId="625">
      <alignment horizontal="left" vertical="center"/>
    </xf>
    <xf numFmtId="0" fontId="76" fillId="7" borderId="618" applyNumberFormat="0" applyAlignment="0" applyProtection="0"/>
    <xf numFmtId="0" fontId="4" fillId="9" borderId="619" applyNumberFormat="0" applyFont="0" applyAlignment="0" applyProtection="0"/>
    <xf numFmtId="0" fontId="89" fillId="13" borderId="620" applyNumberFormat="0" applyAlignment="0" applyProtection="0"/>
    <xf numFmtId="0" fontId="92" fillId="0" borderId="626"/>
    <xf numFmtId="0" fontId="100" fillId="0" borderId="621" applyNumberFormat="0" applyFill="0" applyAlignment="0" applyProtection="0"/>
    <xf numFmtId="0" fontId="106" fillId="31" borderId="622" applyNumberFormat="0" applyAlignment="0" applyProtection="0"/>
    <xf numFmtId="0" fontId="107" fillId="31" borderId="618" applyNumberFormat="0" applyAlignment="0" applyProtection="0"/>
    <xf numFmtId="0" fontId="112" fillId="14" borderId="618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76" fillId="7" borderId="664" applyNumberFormat="0" applyAlignment="0" applyProtection="0"/>
    <xf numFmtId="0" fontId="76" fillId="7" borderId="618" applyNumberFormat="0" applyAlignment="0" applyProtection="0"/>
    <xf numFmtId="0" fontId="41" fillId="13" borderId="618" applyNumberFormat="0" applyAlignment="0" applyProtection="0"/>
    <xf numFmtId="0" fontId="41" fillId="13" borderId="618" applyNumberFormat="0" applyAlignment="0" applyProtection="0"/>
    <xf numFmtId="0" fontId="65" fillId="0" borderId="625">
      <alignment horizontal="left" vertical="center"/>
    </xf>
    <xf numFmtId="0" fontId="4" fillId="9" borderId="619" applyNumberFormat="0" applyFont="0" applyAlignment="0" applyProtection="0"/>
    <xf numFmtId="0" fontId="100" fillId="0" borderId="621" applyNumberFormat="0" applyFill="0" applyAlignment="0" applyProtection="0"/>
    <xf numFmtId="0" fontId="65" fillId="0" borderId="625">
      <alignment horizontal="left" vertical="center"/>
    </xf>
    <xf numFmtId="0" fontId="106" fillId="31" borderId="622" applyNumberFormat="0" applyAlignment="0" applyProtection="0"/>
    <xf numFmtId="0" fontId="107" fillId="31" borderId="618" applyNumberFormat="0" applyAlignment="0" applyProtection="0"/>
    <xf numFmtId="0" fontId="76" fillId="7" borderId="618" applyNumberFormat="0" applyAlignment="0" applyProtection="0"/>
    <xf numFmtId="0" fontId="4" fillId="9" borderId="619" applyNumberFormat="0" applyFont="0" applyAlignment="0" applyProtection="0"/>
    <xf numFmtId="0" fontId="89" fillId="13" borderId="620" applyNumberFormat="0" applyAlignment="0" applyProtection="0"/>
    <xf numFmtId="0" fontId="92" fillId="0" borderId="626"/>
    <xf numFmtId="0" fontId="100" fillId="0" borderId="621" applyNumberFormat="0" applyFill="0" applyAlignment="0" applyProtection="0"/>
    <xf numFmtId="0" fontId="106" fillId="31" borderId="622" applyNumberFormat="0" applyAlignment="0" applyProtection="0"/>
    <xf numFmtId="0" fontId="107" fillId="31" borderId="618" applyNumberFormat="0" applyAlignment="0" applyProtection="0"/>
    <xf numFmtId="0" fontId="112" fillId="14" borderId="618" applyNumberFormat="0" applyAlignment="0" applyProtection="0"/>
    <xf numFmtId="0" fontId="101" fillId="0" borderId="623" applyNumberFormat="0" applyFill="0" applyAlignment="0" applyProtection="0"/>
    <xf numFmtId="0" fontId="56" fillId="9" borderId="619" applyNumberFormat="0" applyFont="0" applyAlignment="0" applyProtection="0"/>
    <xf numFmtId="0" fontId="89" fillId="13" borderId="620" applyNumberFormat="0" applyAlignment="0" applyProtection="0"/>
    <xf numFmtId="0" fontId="101" fillId="0" borderId="623" applyNumberFormat="0" applyFill="0" applyAlignment="0" applyProtection="0"/>
    <xf numFmtId="0" fontId="92" fillId="0" borderId="626"/>
    <xf numFmtId="0" fontId="56" fillId="9" borderId="619" applyNumberFormat="0" applyFont="0" applyAlignment="0" applyProtection="0"/>
    <xf numFmtId="0" fontId="112" fillId="14" borderId="618" applyNumberFormat="0" applyAlignment="0" applyProtection="0"/>
    <xf numFmtId="0" fontId="101" fillId="0" borderId="641" applyNumberFormat="0" applyFill="0" applyAlignment="0" applyProtection="0"/>
    <xf numFmtId="0" fontId="112" fillId="14" borderId="636" applyNumberFormat="0" applyAlignment="0" applyProtection="0"/>
    <xf numFmtId="0" fontId="106" fillId="31" borderId="640" applyNumberFormat="0" applyAlignment="0" applyProtection="0"/>
    <xf numFmtId="0" fontId="100" fillId="0" borderId="639" applyNumberFormat="0" applyFill="0" applyAlignment="0" applyProtection="0"/>
    <xf numFmtId="0" fontId="97" fillId="53" borderId="634"/>
    <xf numFmtId="0" fontId="4" fillId="9" borderId="637" applyNumberFormat="0" applyFont="0" applyAlignment="0" applyProtection="0"/>
    <xf numFmtId="0" fontId="76" fillId="7" borderId="636" applyNumberFormat="0" applyAlignment="0" applyProtection="0"/>
    <xf numFmtId="10" fontId="63" fillId="27" borderId="634" applyNumberFormat="0" applyBorder="0" applyAlignment="0" applyProtection="0"/>
    <xf numFmtId="0" fontId="54" fillId="0" borderId="634"/>
    <xf numFmtId="0" fontId="41" fillId="13" borderId="636" applyNumberFormat="0" applyAlignment="0" applyProtection="0"/>
    <xf numFmtId="5" fontId="40" fillId="0" borderId="617" applyAlignment="0" applyProtection="0"/>
    <xf numFmtId="0" fontId="4" fillId="9" borderId="637" applyNumberFormat="0" applyFont="0" applyAlignment="0" applyProtection="0"/>
    <xf numFmtId="0" fontId="106" fillId="31" borderId="640" applyNumberFormat="0" applyAlignment="0" applyProtection="0"/>
    <xf numFmtId="0" fontId="101" fillId="0" borderId="641" applyNumberFormat="0" applyFill="0" applyAlignment="0" applyProtection="0"/>
    <xf numFmtId="0" fontId="42" fillId="13" borderId="618" applyNumberFormat="0" applyAlignment="0" applyProtection="0"/>
    <xf numFmtId="0" fontId="112" fillId="14" borderId="636" applyNumberFormat="0" applyAlignment="0" applyProtection="0"/>
    <xf numFmtId="10" fontId="63" fillId="27" borderId="642" applyNumberFormat="0" applyBorder="0" applyAlignment="0" applyProtection="0"/>
    <xf numFmtId="0" fontId="75" fillId="7" borderId="636" applyNumberFormat="0" applyAlignment="0" applyProtection="0"/>
    <xf numFmtId="0" fontId="4" fillId="9" borderId="629" applyNumberFormat="0" applyFont="0" applyAlignment="0" applyProtection="0"/>
    <xf numFmtId="0" fontId="101" fillId="0" borderId="631" applyNumberFormat="0" applyFill="0" applyAlignment="0" applyProtection="0"/>
    <xf numFmtId="0" fontId="75" fillId="7" borderId="628" applyNumberFormat="0" applyAlignment="0" applyProtection="0"/>
    <xf numFmtId="0" fontId="42" fillId="13" borderId="628" applyNumberFormat="0" applyAlignment="0" applyProtection="0"/>
    <xf numFmtId="0" fontId="101" fillId="0" borderId="631" applyNumberFormat="0" applyFill="0" applyAlignment="0" applyProtection="0"/>
    <xf numFmtId="5" fontId="40" fillId="0" borderId="635" applyAlignment="0" applyProtection="0"/>
    <xf numFmtId="0" fontId="42" fillId="13" borderId="636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6" fillId="7" borderId="618" applyNumberFormat="0" applyAlignment="0" applyProtection="0"/>
    <xf numFmtId="0" fontId="76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90" fillId="13" borderId="630" applyNumberFormat="0" applyAlignment="0" applyProtection="0"/>
    <xf numFmtId="0" fontId="4" fillId="9" borderId="629" applyNumberFormat="0" applyFont="0" applyAlignment="0" applyProtection="0"/>
    <xf numFmtId="0" fontId="75" fillId="7" borderId="636" applyNumberFormat="0" applyAlignment="0" applyProtection="0"/>
    <xf numFmtId="0" fontId="75" fillId="7" borderId="636" applyNumberFormat="0" applyAlignment="0" applyProtection="0"/>
    <xf numFmtId="0" fontId="76" fillId="7" borderId="636" applyNumberFormat="0" applyAlignment="0" applyProtection="0"/>
    <xf numFmtId="0" fontId="76" fillId="7" borderId="636" applyNumberFormat="0" applyAlignment="0" applyProtection="0"/>
    <xf numFmtId="0" fontId="76" fillId="7" borderId="636" applyNumberFormat="0" applyAlignment="0" applyProtection="0"/>
    <xf numFmtId="0" fontId="75" fillId="7" borderId="636" applyNumberFormat="0" applyAlignment="0" applyProtection="0"/>
    <xf numFmtId="0" fontId="75" fillId="7" borderId="636" applyNumberFormat="0" applyAlignment="0" applyProtection="0"/>
    <xf numFmtId="0" fontId="75" fillId="7" borderId="636" applyNumberFormat="0" applyAlignment="0" applyProtection="0"/>
    <xf numFmtId="0" fontId="75" fillId="7" borderId="636" applyNumberFormat="0" applyAlignment="0" applyProtection="0"/>
    <xf numFmtId="0" fontId="4" fillId="9" borderId="637" applyNumberFormat="0" applyFon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6" fillId="7" borderId="628" applyNumberFormat="0" applyAlignment="0" applyProtection="0"/>
    <xf numFmtId="0" fontId="76" fillId="7" borderId="628" applyNumberFormat="0" applyAlignment="0" applyProtection="0"/>
    <xf numFmtId="0" fontId="76" fillId="7" borderId="628" applyNumberFormat="0" applyAlignment="0" applyProtection="0"/>
    <xf numFmtId="0" fontId="76" fillId="7" borderId="628" applyNumberFormat="0" applyAlignment="0" applyProtection="0"/>
    <xf numFmtId="0" fontId="76" fillId="7" borderId="628" applyNumberFormat="0" applyAlignment="0" applyProtection="0"/>
    <xf numFmtId="0" fontId="76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34" fillId="9" borderId="619" applyNumberFormat="0" applyFont="0" applyAlignment="0" applyProtection="0"/>
    <xf numFmtId="0" fontId="4" fillId="9" borderId="619" applyNumberFormat="0" applyFont="0" applyAlignment="0" applyProtection="0"/>
    <xf numFmtId="0" fontId="90" fillId="13" borderId="620" applyNumberFormat="0" applyAlignment="0" applyProtection="0"/>
    <xf numFmtId="0" fontId="101" fillId="0" borderId="639" applyNumberFormat="0" applyFill="0" applyAlignment="0" applyProtection="0"/>
    <xf numFmtId="0" fontId="42" fillId="13" borderId="636" applyNumberFormat="0" applyAlignment="0" applyProtection="0"/>
    <xf numFmtId="0" fontId="4" fillId="9" borderId="637" applyNumberFormat="0" applyFont="0" applyAlignment="0" applyProtection="0"/>
    <xf numFmtId="0" fontId="42" fillId="13" borderId="628" applyNumberFormat="0" applyAlignment="0" applyProtection="0"/>
    <xf numFmtId="5" fontId="40" fillId="0" borderId="627" applyAlignment="0" applyProtection="0"/>
    <xf numFmtId="3" fontId="44" fillId="0" borderId="642"/>
    <xf numFmtId="0" fontId="89" fillId="13" borderId="638" applyNumberFormat="0" applyAlignment="0" applyProtection="0"/>
    <xf numFmtId="0" fontId="101" fillId="0" borderId="621" applyNumberFormat="0" applyFill="0" applyAlignment="0" applyProtection="0"/>
    <xf numFmtId="0" fontId="56" fillId="9" borderId="637" applyNumberFormat="0" applyFont="0" applyAlignment="0" applyProtection="0"/>
    <xf numFmtId="0" fontId="90" fillId="13" borderId="620" applyNumberFormat="0" applyAlignment="0" applyProtection="0"/>
    <xf numFmtId="0" fontId="42" fillId="13" borderId="618" applyNumberFormat="0" applyAlignment="0" applyProtection="0"/>
    <xf numFmtId="0" fontId="75" fillId="7" borderId="618" applyNumberFormat="0" applyAlignment="0" applyProtection="0"/>
    <xf numFmtId="0" fontId="101" fillId="0" borderId="621" applyNumberFormat="0" applyFill="0" applyAlignment="0" applyProtection="0"/>
    <xf numFmtId="0" fontId="76" fillId="7" borderId="636" applyNumberFormat="0" applyAlignment="0" applyProtection="0"/>
    <xf numFmtId="0" fontId="75" fillId="7" borderId="636" applyNumberFormat="0" applyAlignment="0" applyProtection="0"/>
    <xf numFmtId="0" fontId="4" fillId="9" borderId="619" applyNumberFormat="0" applyFont="0" applyAlignment="0" applyProtection="0"/>
    <xf numFmtId="0" fontId="101" fillId="0" borderId="639" applyNumberFormat="0" applyFill="0" applyAlignment="0" applyProtection="0"/>
    <xf numFmtId="0" fontId="107" fillId="31" borderId="636" applyNumberFormat="0" applyAlignment="0" applyProtection="0"/>
    <xf numFmtId="0" fontId="76" fillId="7" borderId="628" applyNumberFormat="0" applyAlignment="0" applyProtection="0"/>
    <xf numFmtId="0" fontId="97" fillId="53" borderId="642"/>
    <xf numFmtId="0" fontId="75" fillId="7" borderId="636" applyNumberFormat="0" applyAlignment="0" applyProtection="0"/>
    <xf numFmtId="3" fontId="44" fillId="0" borderId="634"/>
    <xf numFmtId="0" fontId="34" fillId="9" borderId="637" applyNumberFormat="0" applyFont="0" applyAlignment="0" applyProtection="0"/>
    <xf numFmtId="0" fontId="56" fillId="9" borderId="637" applyNumberFormat="0" applyFont="0" applyAlignment="0" applyProtection="0"/>
    <xf numFmtId="0" fontId="107" fillId="31" borderId="636" applyNumberFormat="0" applyAlignment="0" applyProtection="0"/>
    <xf numFmtId="0" fontId="75" fillId="7" borderId="636" applyNumberFormat="0" applyAlignment="0" applyProtection="0"/>
    <xf numFmtId="0" fontId="90" fillId="13" borderId="630" applyNumberFormat="0" applyAlignment="0" applyProtection="0"/>
    <xf numFmtId="0" fontId="76" fillId="7" borderId="628" applyNumberFormat="0" applyAlignment="0" applyProtection="0"/>
    <xf numFmtId="0" fontId="89" fillId="13" borderId="638" applyNumberFormat="0" applyAlignment="0" applyProtection="0"/>
    <xf numFmtId="0" fontId="75" fillId="7" borderId="636" applyNumberFormat="0" applyAlignment="0" applyProtection="0"/>
    <xf numFmtId="0" fontId="54" fillId="0" borderId="642"/>
    <xf numFmtId="0" fontId="76" fillId="7" borderId="636" applyNumberFormat="0" applyAlignment="0" applyProtection="0"/>
    <xf numFmtId="0" fontId="100" fillId="0" borderId="639" applyNumberFormat="0" applyFill="0" applyAlignment="0" applyProtection="0"/>
    <xf numFmtId="0" fontId="75" fillId="7" borderId="636" applyNumberFormat="0" applyAlignment="0" applyProtection="0"/>
    <xf numFmtId="0" fontId="41" fillId="13" borderId="628" applyNumberFormat="0" applyAlignment="0" applyProtection="0"/>
    <xf numFmtId="3" fontId="44" fillId="0" borderId="624"/>
    <xf numFmtId="0" fontId="54" fillId="0" borderId="624"/>
    <xf numFmtId="0" fontId="65" fillId="0" borderId="625">
      <alignment horizontal="left" vertical="center"/>
    </xf>
    <xf numFmtId="10" fontId="63" fillId="27" borderId="624" applyNumberFormat="0" applyBorder="0" applyAlignment="0" applyProtection="0"/>
    <xf numFmtId="0" fontId="76" fillId="7" borderId="628" applyNumberFormat="0" applyAlignment="0" applyProtection="0"/>
    <xf numFmtId="0" fontId="34" fillId="9" borderId="629" applyNumberFormat="0" applyFont="0" applyAlignment="0" applyProtection="0"/>
    <xf numFmtId="0" fontId="75" fillId="7" borderId="636" applyNumberFormat="0" applyAlignment="0" applyProtection="0"/>
    <xf numFmtId="0" fontId="76" fillId="7" borderId="636" applyNumberFormat="0" applyAlignment="0" applyProtection="0"/>
    <xf numFmtId="0" fontId="76" fillId="7" borderId="636" applyNumberFormat="0" applyAlignment="0" applyProtection="0"/>
    <xf numFmtId="0" fontId="75" fillId="7" borderId="636" applyNumberFormat="0" applyAlignment="0" applyProtection="0"/>
    <xf numFmtId="0" fontId="75" fillId="7" borderId="636" applyNumberFormat="0" applyAlignment="0" applyProtection="0"/>
    <xf numFmtId="0" fontId="4" fillId="9" borderId="629" applyNumberFormat="0" applyFont="0" applyAlignment="0" applyProtection="0"/>
    <xf numFmtId="0" fontId="89" fillId="13" borderId="630" applyNumberFormat="0" applyAlignment="0" applyProtection="0"/>
    <xf numFmtId="0" fontId="92" fillId="0" borderId="626"/>
    <xf numFmtId="0" fontId="97" fillId="53" borderId="624"/>
    <xf numFmtId="0" fontId="100" fillId="0" borderId="631" applyNumberFormat="0" applyFill="0" applyAlignment="0" applyProtection="0"/>
    <xf numFmtId="0" fontId="106" fillId="31" borderId="632" applyNumberFormat="0" applyAlignment="0" applyProtection="0"/>
    <xf numFmtId="0" fontId="107" fillId="31" borderId="628" applyNumberFormat="0" applyAlignment="0" applyProtection="0"/>
    <xf numFmtId="0" fontId="112" fillId="14" borderId="628" applyNumberFormat="0" applyAlignment="0" applyProtection="0"/>
    <xf numFmtId="0" fontId="101" fillId="0" borderId="633" applyNumberFormat="0" applyFill="0" applyAlignment="0" applyProtection="0"/>
    <xf numFmtId="0" fontId="56" fillId="9" borderId="629" applyNumberFormat="0" applyFont="0" applyAlignment="0" applyProtection="0"/>
    <xf numFmtId="0" fontId="76" fillId="7" borderId="628" applyNumberFormat="0" applyAlignment="0" applyProtection="0"/>
    <xf numFmtId="0" fontId="41" fillId="13" borderId="628" applyNumberFormat="0" applyAlignment="0" applyProtection="0"/>
    <xf numFmtId="0" fontId="41" fillId="13" borderId="628" applyNumberFormat="0" applyAlignment="0" applyProtection="0"/>
    <xf numFmtId="0" fontId="65" fillId="0" borderId="625">
      <alignment horizontal="left" vertical="center"/>
    </xf>
    <xf numFmtId="0" fontId="4" fillId="9" borderId="629" applyNumberFormat="0" applyFont="0" applyAlignment="0" applyProtection="0"/>
    <xf numFmtId="0" fontId="100" fillId="0" borderId="631" applyNumberFormat="0" applyFill="0" applyAlignment="0" applyProtection="0"/>
    <xf numFmtId="0" fontId="65" fillId="0" borderId="625">
      <alignment horizontal="left" vertical="center"/>
    </xf>
    <xf numFmtId="0" fontId="106" fillId="31" borderId="632" applyNumberFormat="0" applyAlignment="0" applyProtection="0"/>
    <xf numFmtId="0" fontId="107" fillId="31" borderId="628" applyNumberFormat="0" applyAlignment="0" applyProtection="0"/>
    <xf numFmtId="0" fontId="76" fillId="7" borderId="628" applyNumberFormat="0" applyAlignment="0" applyProtection="0"/>
    <xf numFmtId="0" fontId="4" fillId="9" borderId="629" applyNumberFormat="0" applyFont="0" applyAlignment="0" applyProtection="0"/>
    <xf numFmtId="0" fontId="89" fillId="13" borderId="630" applyNumberFormat="0" applyAlignment="0" applyProtection="0"/>
    <xf numFmtId="0" fontId="92" fillId="0" borderId="626"/>
    <xf numFmtId="0" fontId="100" fillId="0" borderId="631" applyNumberFormat="0" applyFill="0" applyAlignment="0" applyProtection="0"/>
    <xf numFmtId="0" fontId="106" fillId="31" borderId="632" applyNumberFormat="0" applyAlignment="0" applyProtection="0"/>
    <xf numFmtId="0" fontId="107" fillId="31" borderId="628" applyNumberFormat="0" applyAlignment="0" applyProtection="0"/>
    <xf numFmtId="0" fontId="112" fillId="14" borderId="628" applyNumberFormat="0" applyAlignment="0" applyProtection="0"/>
    <xf numFmtId="0" fontId="101" fillId="0" borderId="633" applyNumberFormat="0" applyFill="0" applyAlignment="0" applyProtection="0"/>
    <xf numFmtId="0" fontId="56" fillId="9" borderId="629" applyNumberFormat="0" applyFont="0" applyAlignment="0" applyProtection="0"/>
    <xf numFmtId="0" fontId="89" fillId="13" borderId="630" applyNumberFormat="0" applyAlignment="0" applyProtection="0"/>
    <xf numFmtId="0" fontId="101" fillId="0" borderId="633" applyNumberFormat="0" applyFill="0" applyAlignment="0" applyProtection="0"/>
    <xf numFmtId="0" fontId="92" fillId="0" borderId="626"/>
    <xf numFmtId="0" fontId="56" fillId="9" borderId="629" applyNumberFormat="0" applyFont="0" applyAlignment="0" applyProtection="0"/>
    <xf numFmtId="0" fontId="112" fillId="14" borderId="628" applyNumberFormat="0" applyAlignment="0" applyProtection="0"/>
    <xf numFmtId="0" fontId="90" fillId="13" borderId="638" applyNumberFormat="0" applyAlignment="0" applyProtection="0"/>
    <xf numFmtId="0" fontId="76" fillId="7" borderId="636" applyNumberFormat="0" applyAlignment="0" applyProtection="0"/>
    <xf numFmtId="0" fontId="41" fillId="13" borderId="636" applyNumberFormat="0" applyAlignment="0" applyProtection="0"/>
    <xf numFmtId="0" fontId="41" fillId="13" borderId="636" applyNumberFormat="0" applyAlignment="0" applyProtection="0"/>
    <xf numFmtId="0" fontId="4" fillId="9" borderId="637" applyNumberFormat="0" applyFont="0" applyAlignment="0" applyProtection="0"/>
    <xf numFmtId="0" fontId="100" fillId="0" borderId="639" applyNumberFormat="0" applyFill="0" applyAlignment="0" applyProtection="0"/>
    <xf numFmtId="0" fontId="106" fillId="31" borderId="640" applyNumberFormat="0" applyAlignment="0" applyProtection="0"/>
    <xf numFmtId="0" fontId="107" fillId="31" borderId="636" applyNumberFormat="0" applyAlignment="0" applyProtection="0"/>
    <xf numFmtId="0" fontId="76" fillId="7" borderId="636" applyNumberFormat="0" applyAlignment="0" applyProtection="0"/>
    <xf numFmtId="0" fontId="4" fillId="9" borderId="637" applyNumberFormat="0" applyFont="0" applyAlignment="0" applyProtection="0"/>
    <xf numFmtId="0" fontId="89" fillId="13" borderId="638" applyNumberFormat="0" applyAlignment="0" applyProtection="0"/>
    <xf numFmtId="0" fontId="100" fillId="0" borderId="639" applyNumberFormat="0" applyFill="0" applyAlignment="0" applyProtection="0"/>
    <xf numFmtId="0" fontId="106" fillId="31" borderId="640" applyNumberFormat="0" applyAlignment="0" applyProtection="0"/>
    <xf numFmtId="0" fontId="107" fillId="31" borderId="636" applyNumberFormat="0" applyAlignment="0" applyProtection="0"/>
    <xf numFmtId="0" fontId="112" fillId="14" borderId="636" applyNumberFormat="0" applyAlignment="0" applyProtection="0"/>
    <xf numFmtId="0" fontId="101" fillId="0" borderId="641" applyNumberFormat="0" applyFill="0" applyAlignment="0" applyProtection="0"/>
    <xf numFmtId="0" fontId="56" fillId="9" borderId="637" applyNumberFormat="0" applyFont="0" applyAlignment="0" applyProtection="0"/>
    <xf numFmtId="0" fontId="89" fillId="13" borderId="638" applyNumberFormat="0" applyAlignment="0" applyProtection="0"/>
    <xf numFmtId="0" fontId="101" fillId="0" borderId="641" applyNumberFormat="0" applyFill="0" applyAlignment="0" applyProtection="0"/>
    <xf numFmtId="0" fontId="56" fillId="9" borderId="637" applyNumberFormat="0" applyFont="0" applyAlignment="0" applyProtection="0"/>
    <xf numFmtId="0" fontId="112" fillId="14" borderId="636" applyNumberFormat="0" applyAlignment="0" applyProtection="0"/>
    <xf numFmtId="0" fontId="76" fillId="7" borderId="636" applyNumberFormat="0" applyAlignment="0" applyProtection="0"/>
    <xf numFmtId="0" fontId="41" fillId="13" borderId="636" applyNumberFormat="0" applyAlignment="0" applyProtection="0"/>
    <xf numFmtId="0" fontId="41" fillId="13" borderId="636" applyNumberFormat="0" applyAlignment="0" applyProtection="0"/>
    <xf numFmtId="0" fontId="4" fillId="9" borderId="637" applyNumberFormat="0" applyFont="0" applyAlignment="0" applyProtection="0"/>
    <xf numFmtId="0" fontId="100" fillId="0" borderId="639" applyNumberFormat="0" applyFill="0" applyAlignment="0" applyProtection="0"/>
    <xf numFmtId="0" fontId="106" fillId="31" borderId="640" applyNumberFormat="0" applyAlignment="0" applyProtection="0"/>
    <xf numFmtId="0" fontId="107" fillId="31" borderId="636" applyNumberFormat="0" applyAlignment="0" applyProtection="0"/>
    <xf numFmtId="0" fontId="76" fillId="7" borderId="636" applyNumberFormat="0" applyAlignment="0" applyProtection="0"/>
    <xf numFmtId="0" fontId="4" fillId="9" borderId="637" applyNumberFormat="0" applyFont="0" applyAlignment="0" applyProtection="0"/>
    <xf numFmtId="0" fontId="89" fillId="13" borderId="638" applyNumberFormat="0" applyAlignment="0" applyProtection="0"/>
    <xf numFmtId="0" fontId="100" fillId="0" borderId="639" applyNumberFormat="0" applyFill="0" applyAlignment="0" applyProtection="0"/>
    <xf numFmtId="0" fontId="106" fillId="31" borderId="640" applyNumberFormat="0" applyAlignment="0" applyProtection="0"/>
    <xf numFmtId="0" fontId="107" fillId="31" borderId="636" applyNumberFormat="0" applyAlignment="0" applyProtection="0"/>
    <xf numFmtId="0" fontId="112" fillId="14" borderId="636" applyNumberFormat="0" applyAlignment="0" applyProtection="0"/>
    <xf numFmtId="0" fontId="101" fillId="0" borderId="641" applyNumberFormat="0" applyFill="0" applyAlignment="0" applyProtection="0"/>
    <xf numFmtId="0" fontId="56" fillId="9" borderId="637" applyNumberFormat="0" applyFont="0" applyAlignment="0" applyProtection="0"/>
    <xf numFmtId="0" fontId="89" fillId="13" borderId="638" applyNumberFormat="0" applyAlignment="0" applyProtection="0"/>
    <xf numFmtId="0" fontId="101" fillId="0" borderId="641" applyNumberFormat="0" applyFill="0" applyAlignment="0" applyProtection="0"/>
    <xf numFmtId="0" fontId="56" fillId="9" borderId="637" applyNumberFormat="0" applyFont="0" applyAlignment="0" applyProtection="0"/>
    <xf numFmtId="0" fontId="112" fillId="14" borderId="636" applyNumberFormat="0" applyAlignment="0" applyProtection="0"/>
    <xf numFmtId="0" fontId="100" fillId="0" borderId="649" applyNumberFormat="0" applyFill="0" applyAlignment="0" applyProtection="0"/>
    <xf numFmtId="0" fontId="65" fillId="0" borderId="643">
      <alignment horizontal="left" vertical="center"/>
    </xf>
    <xf numFmtId="0" fontId="106" fillId="31" borderId="650" applyNumberFormat="0" applyAlignment="0" applyProtection="0"/>
    <xf numFmtId="0" fontId="107" fillId="31" borderId="645" applyNumberFormat="0" applyAlignment="0" applyProtection="0"/>
    <xf numFmtId="0" fontId="76" fillId="7" borderId="645" applyNumberFormat="0" applyAlignment="0" applyProtection="0"/>
    <xf numFmtId="0" fontId="4" fillId="9" borderId="646" applyNumberFormat="0" applyFont="0" applyAlignment="0" applyProtection="0"/>
    <xf numFmtId="0" fontId="89" fillId="13" borderId="647" applyNumberFormat="0" applyAlignment="0" applyProtection="0"/>
    <xf numFmtId="0" fontId="92" fillId="0" borderId="648"/>
    <xf numFmtId="0" fontId="100" fillId="0" borderId="649" applyNumberFormat="0" applyFill="0" applyAlignment="0" applyProtection="0"/>
    <xf numFmtId="0" fontId="106" fillId="31" borderId="650" applyNumberFormat="0" applyAlignment="0" applyProtection="0"/>
    <xf numFmtId="0" fontId="107" fillId="31" borderId="645" applyNumberFormat="0" applyAlignment="0" applyProtection="0"/>
    <xf numFmtId="0" fontId="112" fillId="14" borderId="645" applyNumberFormat="0" applyAlignment="0" applyProtection="0"/>
    <xf numFmtId="0" fontId="101" fillId="0" borderId="651" applyNumberFormat="0" applyFill="0" applyAlignment="0" applyProtection="0"/>
    <xf numFmtId="0" fontId="56" fillId="9" borderId="646" applyNumberFormat="0" applyFont="0" applyAlignment="0" applyProtection="0"/>
    <xf numFmtId="0" fontId="89" fillId="13" borderId="647" applyNumberFormat="0" applyAlignment="0" applyProtection="0"/>
    <xf numFmtId="0" fontId="101" fillId="0" borderId="651" applyNumberFormat="0" applyFill="0" applyAlignment="0" applyProtection="0"/>
    <xf numFmtId="0" fontId="92" fillId="0" borderId="648"/>
    <xf numFmtId="0" fontId="56" fillId="9" borderId="646" applyNumberFormat="0" applyFont="0" applyAlignment="0" applyProtection="0"/>
    <xf numFmtId="0" fontId="112" fillId="14" borderId="645" applyNumberFormat="0" applyAlignment="0" applyProtection="0"/>
    <xf numFmtId="0" fontId="101" fillId="0" borderId="669" applyNumberFormat="0" applyFill="0" applyAlignment="0" applyProtection="0"/>
    <xf numFmtId="0" fontId="112" fillId="14" borderId="664" applyNumberFormat="0" applyAlignment="0" applyProtection="0"/>
    <xf numFmtId="0" fontId="106" fillId="31" borderId="668" applyNumberFormat="0" applyAlignment="0" applyProtection="0"/>
    <xf numFmtId="0" fontId="100" fillId="0" borderId="667" applyNumberFormat="0" applyFill="0" applyAlignment="0" applyProtection="0"/>
    <xf numFmtId="0" fontId="97" fillId="53" borderId="662"/>
    <xf numFmtId="0" fontId="4" fillId="9" borderId="665" applyNumberFormat="0" applyFont="0" applyAlignment="0" applyProtection="0"/>
    <xf numFmtId="0" fontId="76" fillId="7" borderId="664" applyNumberFormat="0" applyAlignment="0" applyProtection="0"/>
    <xf numFmtId="10" fontId="63" fillId="27" borderId="662" applyNumberFormat="0" applyBorder="0" applyAlignment="0" applyProtection="0"/>
    <xf numFmtId="0" fontId="54" fillId="0" borderId="662"/>
    <xf numFmtId="0" fontId="41" fillId="13" borderId="664" applyNumberFormat="0" applyAlignment="0" applyProtection="0"/>
    <xf numFmtId="5" fontId="40" fillId="0" borderId="644" applyAlignment="0" applyProtection="0"/>
    <xf numFmtId="0" fontId="4" fillId="9" borderId="665" applyNumberFormat="0" applyFont="0" applyAlignment="0" applyProtection="0"/>
    <xf numFmtId="0" fontId="106" fillId="31" borderId="668" applyNumberFormat="0" applyAlignment="0" applyProtection="0"/>
    <xf numFmtId="0" fontId="101" fillId="0" borderId="669" applyNumberFormat="0" applyFill="0" applyAlignment="0" applyProtection="0"/>
    <xf numFmtId="0" fontId="42" fillId="13" borderId="645" applyNumberFormat="0" applyAlignment="0" applyProtection="0"/>
    <xf numFmtId="0" fontId="112" fillId="14" borderId="664" applyNumberFormat="0" applyAlignment="0" applyProtection="0"/>
    <xf numFmtId="10" fontId="63" fillId="27" borderId="670" applyNumberFormat="0" applyBorder="0" applyAlignment="0" applyProtection="0"/>
    <xf numFmtId="0" fontId="75" fillId="7" borderId="664" applyNumberFormat="0" applyAlignment="0" applyProtection="0"/>
    <xf numFmtId="0" fontId="4" fillId="9" borderId="656" applyNumberFormat="0" applyFont="0" applyAlignment="0" applyProtection="0"/>
    <xf numFmtId="0" fontId="101" fillId="0" borderId="659" applyNumberFormat="0" applyFill="0" applyAlignment="0" applyProtection="0"/>
    <xf numFmtId="0" fontId="75" fillId="7" borderId="655" applyNumberFormat="0" applyAlignment="0" applyProtection="0"/>
    <xf numFmtId="0" fontId="42" fillId="13" borderId="655" applyNumberFormat="0" applyAlignment="0" applyProtection="0"/>
    <xf numFmtId="0" fontId="101" fillId="0" borderId="659" applyNumberFormat="0" applyFill="0" applyAlignment="0" applyProtection="0"/>
    <xf numFmtId="5" fontId="40" fillId="0" borderId="663" applyAlignment="0" applyProtection="0"/>
    <xf numFmtId="0" fontId="42" fillId="13" borderId="664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6" fillId="7" borderId="645" applyNumberFormat="0" applyAlignment="0" applyProtection="0"/>
    <xf numFmtId="0" fontId="76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75" fillId="7" borderId="645" applyNumberFormat="0" applyAlignment="0" applyProtection="0"/>
    <xf numFmtId="0" fontId="90" fillId="13" borderId="657" applyNumberFormat="0" applyAlignment="0" applyProtection="0"/>
    <xf numFmtId="0" fontId="4" fillId="9" borderId="656" applyNumberFormat="0" applyFont="0" applyAlignment="0" applyProtection="0"/>
    <xf numFmtId="0" fontId="75" fillId="7" borderId="664" applyNumberFormat="0" applyAlignment="0" applyProtection="0"/>
    <xf numFmtId="0" fontId="75" fillId="7" borderId="664" applyNumberFormat="0" applyAlignment="0" applyProtection="0"/>
    <xf numFmtId="0" fontId="76" fillId="7" borderId="664" applyNumberFormat="0" applyAlignment="0" applyProtection="0"/>
    <xf numFmtId="0" fontId="76" fillId="7" borderId="664" applyNumberFormat="0" applyAlignment="0" applyProtection="0"/>
    <xf numFmtId="0" fontId="76" fillId="7" borderId="664" applyNumberFormat="0" applyAlignment="0" applyProtection="0"/>
    <xf numFmtId="0" fontId="75" fillId="7" borderId="664" applyNumberFormat="0" applyAlignment="0" applyProtection="0"/>
    <xf numFmtId="0" fontId="75" fillId="7" borderId="664" applyNumberFormat="0" applyAlignment="0" applyProtection="0"/>
    <xf numFmtId="0" fontId="75" fillId="7" borderId="664" applyNumberFormat="0" applyAlignment="0" applyProtection="0"/>
    <xf numFmtId="0" fontId="75" fillId="7" borderId="664" applyNumberFormat="0" applyAlignment="0" applyProtection="0"/>
    <xf numFmtId="0" fontId="4" fillId="9" borderId="665" applyNumberFormat="0" applyFon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6" fillId="7" borderId="655" applyNumberFormat="0" applyAlignment="0" applyProtection="0"/>
    <xf numFmtId="0" fontId="76" fillId="7" borderId="655" applyNumberFormat="0" applyAlignment="0" applyProtection="0"/>
    <xf numFmtId="0" fontId="76" fillId="7" borderId="655" applyNumberFormat="0" applyAlignment="0" applyProtection="0"/>
    <xf numFmtId="0" fontId="76" fillId="7" borderId="655" applyNumberFormat="0" applyAlignment="0" applyProtection="0"/>
    <xf numFmtId="0" fontId="76" fillId="7" borderId="655" applyNumberFormat="0" applyAlignment="0" applyProtection="0"/>
    <xf numFmtId="0" fontId="76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75" fillId="7" borderId="655" applyNumberFormat="0" applyAlignment="0" applyProtection="0"/>
    <xf numFmtId="0" fontId="34" fillId="9" borderId="646" applyNumberFormat="0" applyFont="0" applyAlignment="0" applyProtection="0"/>
    <xf numFmtId="0" fontId="4" fillId="9" borderId="646" applyNumberFormat="0" applyFont="0" applyAlignment="0" applyProtection="0"/>
    <xf numFmtId="0" fontId="90" fillId="13" borderId="647" applyNumberFormat="0" applyAlignment="0" applyProtection="0"/>
    <xf numFmtId="0" fontId="101" fillId="0" borderId="667" applyNumberFormat="0" applyFill="0" applyAlignment="0" applyProtection="0"/>
    <xf numFmtId="0" fontId="42" fillId="13" borderId="664" applyNumberFormat="0" applyAlignment="0" applyProtection="0"/>
    <xf numFmtId="0" fontId="4" fillId="9" borderId="665" applyNumberFormat="0" applyFont="0" applyAlignment="0" applyProtection="0"/>
    <xf numFmtId="0" fontId="42" fillId="13" borderId="655" applyNumberFormat="0" applyAlignment="0" applyProtection="0"/>
    <xf numFmtId="5" fontId="40" fillId="0" borderId="654" applyAlignment="0" applyProtection="0"/>
    <xf numFmtId="3" fontId="44" fillId="0" borderId="670"/>
    <xf numFmtId="0" fontId="89" fillId="13" borderId="666" applyNumberFormat="0" applyAlignment="0" applyProtection="0"/>
    <xf numFmtId="0" fontId="101" fillId="0" borderId="649" applyNumberFormat="0" applyFill="0" applyAlignment="0" applyProtection="0"/>
    <xf numFmtId="0" fontId="56" fillId="9" borderId="665" applyNumberFormat="0" applyFont="0" applyAlignment="0" applyProtection="0"/>
    <xf numFmtId="0" fontId="90" fillId="13" borderId="647" applyNumberFormat="0" applyAlignment="0" applyProtection="0"/>
    <xf numFmtId="0" fontId="42" fillId="13" borderId="645" applyNumberFormat="0" applyAlignment="0" applyProtection="0"/>
    <xf numFmtId="0" fontId="75" fillId="7" borderId="645" applyNumberFormat="0" applyAlignment="0" applyProtection="0"/>
    <xf numFmtId="0" fontId="101" fillId="0" borderId="649" applyNumberFormat="0" applyFill="0" applyAlignment="0" applyProtection="0"/>
    <xf numFmtId="0" fontId="76" fillId="7" borderId="664" applyNumberFormat="0" applyAlignment="0" applyProtection="0"/>
    <xf numFmtId="0" fontId="75" fillId="7" borderId="664" applyNumberFormat="0" applyAlignment="0" applyProtection="0"/>
    <xf numFmtId="0" fontId="4" fillId="9" borderId="646" applyNumberFormat="0" applyFont="0" applyAlignment="0" applyProtection="0"/>
    <xf numFmtId="0" fontId="101" fillId="0" borderId="667" applyNumberFormat="0" applyFill="0" applyAlignment="0" applyProtection="0"/>
    <xf numFmtId="0" fontId="107" fillId="31" borderId="664" applyNumberFormat="0" applyAlignment="0" applyProtection="0"/>
    <xf numFmtId="0" fontId="76" fillId="7" borderId="655" applyNumberFormat="0" applyAlignment="0" applyProtection="0"/>
    <xf numFmtId="0" fontId="97" fillId="53" borderId="670"/>
    <xf numFmtId="0" fontId="75" fillId="7" borderId="664" applyNumberFormat="0" applyAlignment="0" applyProtection="0"/>
    <xf numFmtId="3" fontId="44" fillId="0" borderId="662"/>
    <xf numFmtId="0" fontId="34" fillId="9" borderId="665" applyNumberFormat="0" applyFont="0" applyAlignment="0" applyProtection="0"/>
    <xf numFmtId="0" fontId="56" fillId="9" borderId="665" applyNumberFormat="0" applyFont="0" applyAlignment="0" applyProtection="0"/>
    <xf numFmtId="0" fontId="107" fillId="31" borderId="664" applyNumberFormat="0" applyAlignment="0" applyProtection="0"/>
    <xf numFmtId="0" fontId="75" fillId="7" borderId="664" applyNumberFormat="0" applyAlignment="0" applyProtection="0"/>
    <xf numFmtId="0" fontId="90" fillId="13" borderId="657" applyNumberFormat="0" applyAlignment="0" applyProtection="0"/>
    <xf numFmtId="0" fontId="76" fillId="7" borderId="655" applyNumberFormat="0" applyAlignment="0" applyProtection="0"/>
    <xf numFmtId="0" fontId="89" fillId="13" borderId="666" applyNumberFormat="0" applyAlignment="0" applyProtection="0"/>
    <xf numFmtId="0" fontId="75" fillId="7" borderId="664" applyNumberFormat="0" applyAlignment="0" applyProtection="0"/>
    <xf numFmtId="0" fontId="54" fillId="0" borderId="670"/>
    <xf numFmtId="0" fontId="76" fillId="7" borderId="664" applyNumberFormat="0" applyAlignment="0" applyProtection="0"/>
    <xf numFmtId="0" fontId="100" fillId="0" borderId="667" applyNumberFormat="0" applyFill="0" applyAlignment="0" applyProtection="0"/>
    <xf numFmtId="0" fontId="75" fillId="7" borderId="664" applyNumberFormat="0" applyAlignment="0" applyProtection="0"/>
    <xf numFmtId="0" fontId="41" fillId="13" borderId="655" applyNumberFormat="0" applyAlignment="0" applyProtection="0"/>
    <xf numFmtId="3" fontId="44" fillId="0" borderId="652"/>
    <xf numFmtId="0" fontId="54" fillId="0" borderId="652"/>
    <xf numFmtId="0" fontId="65" fillId="0" borderId="653">
      <alignment horizontal="left" vertical="center"/>
    </xf>
    <xf numFmtId="10" fontId="63" fillId="27" borderId="652" applyNumberFormat="0" applyBorder="0" applyAlignment="0" applyProtection="0"/>
    <xf numFmtId="0" fontId="76" fillId="7" borderId="655" applyNumberFormat="0" applyAlignment="0" applyProtection="0"/>
    <xf numFmtId="0" fontId="34" fillId="9" borderId="656" applyNumberFormat="0" applyFont="0" applyAlignment="0" applyProtection="0"/>
    <xf numFmtId="0" fontId="75" fillId="7" borderId="664" applyNumberFormat="0" applyAlignment="0" applyProtection="0"/>
    <xf numFmtId="0" fontId="76" fillId="7" borderId="664" applyNumberFormat="0" applyAlignment="0" applyProtection="0"/>
    <xf numFmtId="0" fontId="76" fillId="7" borderId="664" applyNumberFormat="0" applyAlignment="0" applyProtection="0"/>
    <xf numFmtId="0" fontId="75" fillId="7" borderId="664" applyNumberFormat="0" applyAlignment="0" applyProtection="0"/>
    <xf numFmtId="0" fontId="75" fillId="7" borderId="664" applyNumberFormat="0" applyAlignment="0" applyProtection="0"/>
    <xf numFmtId="0" fontId="4" fillId="9" borderId="656" applyNumberFormat="0" applyFont="0" applyAlignment="0" applyProtection="0"/>
    <xf numFmtId="0" fontId="89" fillId="13" borderId="657" applyNumberFormat="0" applyAlignment="0" applyProtection="0"/>
    <xf numFmtId="0" fontId="92" fillId="0" borderId="658"/>
    <xf numFmtId="0" fontId="97" fillId="53" borderId="652"/>
    <xf numFmtId="0" fontId="100" fillId="0" borderId="659" applyNumberFormat="0" applyFill="0" applyAlignment="0" applyProtection="0"/>
    <xf numFmtId="0" fontId="106" fillId="31" borderId="660" applyNumberFormat="0" applyAlignment="0" applyProtection="0"/>
    <xf numFmtId="0" fontId="107" fillId="31" borderId="655" applyNumberFormat="0" applyAlignment="0" applyProtection="0"/>
    <xf numFmtId="0" fontId="112" fillId="14" borderId="655" applyNumberFormat="0" applyAlignment="0" applyProtection="0"/>
    <xf numFmtId="0" fontId="101" fillId="0" borderId="661" applyNumberFormat="0" applyFill="0" applyAlignment="0" applyProtection="0"/>
    <xf numFmtId="0" fontId="56" fillId="9" borderId="656" applyNumberFormat="0" applyFont="0" applyAlignment="0" applyProtection="0"/>
    <xf numFmtId="0" fontId="76" fillId="7" borderId="655" applyNumberFormat="0" applyAlignment="0" applyProtection="0"/>
    <xf numFmtId="0" fontId="41" fillId="13" borderId="655" applyNumberFormat="0" applyAlignment="0" applyProtection="0"/>
    <xf numFmtId="0" fontId="41" fillId="13" borderId="655" applyNumberFormat="0" applyAlignment="0" applyProtection="0"/>
    <xf numFmtId="0" fontId="65" fillId="0" borderId="653">
      <alignment horizontal="left" vertical="center"/>
    </xf>
    <xf numFmtId="0" fontId="4" fillId="9" borderId="656" applyNumberFormat="0" applyFont="0" applyAlignment="0" applyProtection="0"/>
    <xf numFmtId="0" fontId="100" fillId="0" borderId="659" applyNumberFormat="0" applyFill="0" applyAlignment="0" applyProtection="0"/>
    <xf numFmtId="0" fontId="65" fillId="0" borderId="653">
      <alignment horizontal="left" vertical="center"/>
    </xf>
    <xf numFmtId="0" fontId="106" fillId="31" borderId="660" applyNumberFormat="0" applyAlignment="0" applyProtection="0"/>
    <xf numFmtId="0" fontId="107" fillId="31" borderId="655" applyNumberFormat="0" applyAlignment="0" applyProtection="0"/>
    <xf numFmtId="0" fontId="76" fillId="7" borderId="655" applyNumberFormat="0" applyAlignment="0" applyProtection="0"/>
    <xf numFmtId="0" fontId="4" fillId="9" borderId="656" applyNumberFormat="0" applyFont="0" applyAlignment="0" applyProtection="0"/>
    <xf numFmtId="0" fontId="89" fillId="13" borderId="657" applyNumberFormat="0" applyAlignment="0" applyProtection="0"/>
    <xf numFmtId="0" fontId="92" fillId="0" borderId="658"/>
    <xf numFmtId="0" fontId="100" fillId="0" borderId="659" applyNumberFormat="0" applyFill="0" applyAlignment="0" applyProtection="0"/>
    <xf numFmtId="0" fontId="106" fillId="31" borderId="660" applyNumberFormat="0" applyAlignment="0" applyProtection="0"/>
    <xf numFmtId="0" fontId="107" fillId="31" borderId="655" applyNumberFormat="0" applyAlignment="0" applyProtection="0"/>
    <xf numFmtId="0" fontId="112" fillId="14" borderId="655" applyNumberFormat="0" applyAlignment="0" applyProtection="0"/>
    <xf numFmtId="0" fontId="101" fillId="0" borderId="661" applyNumberFormat="0" applyFill="0" applyAlignment="0" applyProtection="0"/>
    <xf numFmtId="0" fontId="56" fillId="9" borderId="656" applyNumberFormat="0" applyFont="0" applyAlignment="0" applyProtection="0"/>
    <xf numFmtId="0" fontId="89" fillId="13" borderId="657" applyNumberFormat="0" applyAlignment="0" applyProtection="0"/>
    <xf numFmtId="0" fontId="101" fillId="0" borderId="661" applyNumberFormat="0" applyFill="0" applyAlignment="0" applyProtection="0"/>
    <xf numFmtId="0" fontId="92" fillId="0" borderId="658"/>
    <xf numFmtId="0" fontId="56" fillId="9" borderId="656" applyNumberFormat="0" applyFont="0" applyAlignment="0" applyProtection="0"/>
    <xf numFmtId="0" fontId="112" fillId="14" borderId="655" applyNumberFormat="0" applyAlignment="0" applyProtection="0"/>
    <xf numFmtId="0" fontId="90" fillId="13" borderId="666" applyNumberFormat="0" applyAlignment="0" applyProtection="0"/>
    <xf numFmtId="0" fontId="76" fillId="7" borderId="664" applyNumberFormat="0" applyAlignment="0" applyProtection="0"/>
    <xf numFmtId="0" fontId="41" fillId="13" borderId="664" applyNumberFormat="0" applyAlignment="0" applyProtection="0"/>
    <xf numFmtId="0" fontId="41" fillId="13" borderId="664" applyNumberFormat="0" applyAlignment="0" applyProtection="0"/>
    <xf numFmtId="0" fontId="4" fillId="9" borderId="665" applyNumberFormat="0" applyFont="0" applyAlignment="0" applyProtection="0"/>
    <xf numFmtId="0" fontId="100" fillId="0" borderId="667" applyNumberFormat="0" applyFill="0" applyAlignment="0" applyProtection="0"/>
    <xf numFmtId="0" fontId="106" fillId="31" borderId="668" applyNumberFormat="0" applyAlignment="0" applyProtection="0"/>
    <xf numFmtId="0" fontId="107" fillId="31" borderId="664" applyNumberFormat="0" applyAlignment="0" applyProtection="0"/>
    <xf numFmtId="0" fontId="76" fillId="7" borderId="664" applyNumberFormat="0" applyAlignment="0" applyProtection="0"/>
    <xf numFmtId="0" fontId="4" fillId="9" borderId="665" applyNumberFormat="0" applyFont="0" applyAlignment="0" applyProtection="0"/>
    <xf numFmtId="0" fontId="89" fillId="13" borderId="666" applyNumberFormat="0" applyAlignment="0" applyProtection="0"/>
    <xf numFmtId="0" fontId="100" fillId="0" borderId="667" applyNumberFormat="0" applyFill="0" applyAlignment="0" applyProtection="0"/>
    <xf numFmtId="0" fontId="106" fillId="31" borderId="668" applyNumberFormat="0" applyAlignment="0" applyProtection="0"/>
    <xf numFmtId="0" fontId="107" fillId="31" borderId="664" applyNumberFormat="0" applyAlignment="0" applyProtection="0"/>
    <xf numFmtId="0" fontId="112" fillId="14" borderId="664" applyNumberFormat="0" applyAlignment="0" applyProtection="0"/>
    <xf numFmtId="0" fontId="101" fillId="0" borderId="669" applyNumberFormat="0" applyFill="0" applyAlignment="0" applyProtection="0"/>
    <xf numFmtId="0" fontId="56" fillId="9" borderId="665" applyNumberFormat="0" applyFont="0" applyAlignment="0" applyProtection="0"/>
    <xf numFmtId="0" fontId="89" fillId="13" borderId="666" applyNumberFormat="0" applyAlignment="0" applyProtection="0"/>
    <xf numFmtId="0" fontId="101" fillId="0" borderId="669" applyNumberFormat="0" applyFill="0" applyAlignment="0" applyProtection="0"/>
    <xf numFmtId="0" fontId="56" fillId="9" borderId="665" applyNumberFormat="0" applyFont="0" applyAlignment="0" applyProtection="0"/>
    <xf numFmtId="0" fontId="112" fillId="14" borderId="664" applyNumberFormat="0" applyAlignment="0" applyProtection="0"/>
    <xf numFmtId="0" fontId="76" fillId="7" borderId="664" applyNumberFormat="0" applyAlignment="0" applyProtection="0"/>
    <xf numFmtId="0" fontId="41" fillId="13" borderId="664" applyNumberFormat="0" applyAlignment="0" applyProtection="0"/>
    <xf numFmtId="0" fontId="41" fillId="13" borderId="664" applyNumberFormat="0" applyAlignment="0" applyProtection="0"/>
    <xf numFmtId="0" fontId="4" fillId="9" borderId="665" applyNumberFormat="0" applyFont="0" applyAlignment="0" applyProtection="0"/>
    <xf numFmtId="0" fontId="100" fillId="0" borderId="667" applyNumberFormat="0" applyFill="0" applyAlignment="0" applyProtection="0"/>
    <xf numFmtId="0" fontId="106" fillId="31" borderId="668" applyNumberFormat="0" applyAlignment="0" applyProtection="0"/>
    <xf numFmtId="0" fontId="107" fillId="31" borderId="664" applyNumberFormat="0" applyAlignment="0" applyProtection="0"/>
    <xf numFmtId="0" fontId="76" fillId="7" borderId="664" applyNumberFormat="0" applyAlignment="0" applyProtection="0"/>
    <xf numFmtId="0" fontId="4" fillId="9" borderId="665" applyNumberFormat="0" applyFont="0" applyAlignment="0" applyProtection="0"/>
    <xf numFmtId="0" fontId="89" fillId="13" borderId="666" applyNumberFormat="0" applyAlignment="0" applyProtection="0"/>
    <xf numFmtId="0" fontId="100" fillId="0" borderId="667" applyNumberFormat="0" applyFill="0" applyAlignment="0" applyProtection="0"/>
    <xf numFmtId="0" fontId="106" fillId="31" borderId="668" applyNumberFormat="0" applyAlignment="0" applyProtection="0"/>
    <xf numFmtId="0" fontId="107" fillId="31" borderId="664" applyNumberFormat="0" applyAlignment="0" applyProtection="0"/>
    <xf numFmtId="0" fontId="112" fillId="14" borderId="664" applyNumberFormat="0" applyAlignment="0" applyProtection="0"/>
    <xf numFmtId="0" fontId="101" fillId="0" borderId="669" applyNumberFormat="0" applyFill="0" applyAlignment="0" applyProtection="0"/>
    <xf numFmtId="0" fontId="56" fillId="9" borderId="665" applyNumberFormat="0" applyFont="0" applyAlignment="0" applyProtection="0"/>
    <xf numFmtId="0" fontId="89" fillId="13" borderId="666" applyNumberFormat="0" applyAlignment="0" applyProtection="0"/>
    <xf numFmtId="0" fontId="101" fillId="0" borderId="669" applyNumberFormat="0" applyFill="0" applyAlignment="0" applyProtection="0"/>
    <xf numFmtId="0" fontId="56" fillId="9" borderId="665" applyNumberFormat="0" applyFont="0" applyAlignment="0" applyProtection="0"/>
    <xf numFmtId="0" fontId="112" fillId="14" borderId="66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5" fillId="0" borderId="830">
      <alignment horizontal="left" vertical="center"/>
    </xf>
    <xf numFmtId="0" fontId="76" fillId="7" borderId="915" applyNumberFormat="0" applyAlignment="0" applyProtection="0"/>
    <xf numFmtId="0" fontId="76" fillId="7" borderId="831" applyNumberFormat="0" applyAlignment="0" applyProtection="0"/>
    <xf numFmtId="0" fontId="90" fillId="13" borderId="833" applyNumberFormat="0" applyAlignment="0" applyProtection="0"/>
    <xf numFmtId="0" fontId="89" fillId="13" borderId="917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6" fillId="31" borderId="930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2" fillId="14" borderId="915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6" fillId="7" borderId="925" applyNumberFormat="0" applyAlignment="0" applyProtection="0"/>
    <xf numFmtId="10" fontId="63" fillId="27" borderId="922" applyNumberFormat="0" applyBorder="0" applyAlignment="0" applyProtection="0"/>
    <xf numFmtId="10" fontId="63" fillId="27" borderId="670" applyNumberFormat="0" applyBorder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41" fillId="13" borderId="915" applyNumberFormat="0" applyAlignment="0" applyProtection="0"/>
    <xf numFmtId="0" fontId="1" fillId="0" borderId="0"/>
    <xf numFmtId="0" fontId="75" fillId="7" borderId="860" applyNumberFormat="0" applyAlignment="0" applyProtection="0"/>
    <xf numFmtId="0" fontId="76" fillId="7" borderId="860" applyNumberFormat="0" applyAlignment="0" applyProtection="0"/>
    <xf numFmtId="0" fontId="56" fillId="9" borderId="832" applyNumberFormat="0" applyFont="0" applyAlignment="0" applyProtection="0"/>
    <xf numFmtId="0" fontId="75" fillId="7" borderId="831" applyNumberFormat="0" applyAlignment="0" applyProtection="0"/>
    <xf numFmtId="10" fontId="63" fillId="27" borderId="904" applyNumberFormat="0" applyBorder="0" applyAlignment="0" applyProtection="0"/>
    <xf numFmtId="0" fontId="41" fillId="13" borderId="944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41" fillId="13" borderId="776" applyNumberFormat="0" applyAlignment="0" applyProtection="0"/>
    <xf numFmtId="0" fontId="75" fillId="7" borderId="915" applyNumberFormat="0" applyAlignment="0" applyProtection="0"/>
    <xf numFmtId="0" fontId="1" fillId="0" borderId="0"/>
    <xf numFmtId="0" fontId="4" fillId="9" borderId="748" applyNumberFormat="0" applyFont="0" applyAlignment="0" applyProtection="0"/>
    <xf numFmtId="0" fontId="56" fillId="9" borderId="748" applyNumberFormat="0" applyFont="0" applyAlignment="0" applyProtection="0"/>
    <xf numFmtId="0" fontId="56" fillId="9" borderId="748" applyNumberFormat="0" applyFont="0" applyAlignment="0" applyProtection="0"/>
    <xf numFmtId="0" fontId="101" fillId="0" borderId="931" applyNumberFormat="0" applyFill="0" applyAlignment="0" applyProtection="0"/>
    <xf numFmtId="0" fontId="101" fillId="0" borderId="751" applyNumberFormat="0" applyFill="0" applyAlignment="0" applyProtection="0"/>
    <xf numFmtId="0" fontId="75" fillId="7" borderId="747" applyNumberFormat="0" applyAlignment="0" applyProtection="0"/>
    <xf numFmtId="0" fontId="100" fillId="0" borderId="929" applyNumberFormat="0" applyFill="0" applyAlignment="0" applyProtection="0"/>
    <xf numFmtId="5" fontId="40" fillId="0" borderId="672" applyAlignment="0" applyProtection="0"/>
    <xf numFmtId="0" fontId="42" fillId="13" borderId="747" applyNumberFormat="0" applyAlignment="0" applyProtection="0"/>
    <xf numFmtId="0" fontId="90" fillId="13" borderId="749" applyNumberFormat="0" applyAlignment="0" applyProtection="0"/>
    <xf numFmtId="0" fontId="106" fillId="31" borderId="752" applyNumberFormat="0" applyAlignment="0" applyProtection="0"/>
    <xf numFmtId="0" fontId="101" fillId="0" borderId="751" applyNumberFormat="0" applyFill="0" applyAlignment="0" applyProtection="0"/>
    <xf numFmtId="3" fontId="44" fillId="0" borderId="670"/>
    <xf numFmtId="0" fontId="92" fillId="0" borderId="75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925" applyNumberFormat="0" applyAlignment="0" applyProtection="0"/>
    <xf numFmtId="0" fontId="4" fillId="9" borderId="9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923">
      <alignment horizontal="left" vertical="center"/>
    </xf>
    <xf numFmtId="43" fontId="1" fillId="0" borderId="0" applyFont="0" applyFill="0" applyBorder="0" applyAlignment="0" applyProtection="0"/>
    <xf numFmtId="3" fontId="44" fillId="0" borderId="922"/>
    <xf numFmtId="0" fontId="41" fillId="13" borderId="925" applyNumberFormat="0" applyAlignment="0" applyProtection="0"/>
    <xf numFmtId="43" fontId="1" fillId="0" borderId="0" applyFont="0" applyFill="0" applyBorder="0" applyAlignment="0" applyProtection="0"/>
    <xf numFmtId="0" fontId="41" fillId="13" borderId="831" applyNumberFormat="0" applyAlignment="0" applyProtection="0"/>
    <xf numFmtId="0" fontId="90" fillId="13" borderId="946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42" fillId="13" borderId="915" applyNumberFormat="0" applyAlignment="0" applyProtection="0"/>
    <xf numFmtId="0" fontId="107" fillId="31" borderId="915" applyNumberFormat="0" applyAlignment="0" applyProtection="0"/>
    <xf numFmtId="0" fontId="90" fillId="13" borderId="917" applyNumberFormat="0" applyAlignment="0" applyProtection="0"/>
    <xf numFmtId="0" fontId="106" fillId="31" borderId="9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13" borderId="749" applyNumberFormat="0" applyAlignment="0" applyProtection="0"/>
    <xf numFmtId="0" fontId="89" fillId="13" borderId="749" applyNumberFormat="0" applyAlignment="0" applyProtection="0"/>
    <xf numFmtId="0" fontId="4" fillId="9" borderId="74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4" fillId="0" borderId="670"/>
    <xf numFmtId="181" fontId="54" fillId="0" borderId="828"/>
    <xf numFmtId="0" fontId="90" fillId="13" borderId="917" applyNumberFormat="0" applyAlignment="0" applyProtection="0"/>
    <xf numFmtId="0" fontId="65" fillId="0" borderId="671">
      <alignment horizontal="left" vertical="center"/>
    </xf>
    <xf numFmtId="0" fontId="34" fillId="9" borderId="916" applyNumberFormat="0" applyFont="0" applyAlignment="0" applyProtection="0"/>
    <xf numFmtId="10" fontId="63" fillId="27" borderId="828" applyNumberFormat="0" applyBorder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6" fillId="7" borderId="831" applyNumberFormat="0" applyAlignment="0" applyProtection="0"/>
    <xf numFmtId="0" fontId="76" fillId="7" borderId="831" applyNumberFormat="0" applyAlignment="0" applyProtection="0"/>
    <xf numFmtId="0" fontId="76" fillId="7" borderId="831" applyNumberFormat="0" applyAlignment="0" applyProtection="0"/>
    <xf numFmtId="0" fontId="76" fillId="7" borderId="831" applyNumberFormat="0" applyAlignment="0" applyProtection="0"/>
    <xf numFmtId="10" fontId="63" fillId="27" borderId="670" applyNumberFormat="0" applyBorder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6" fillId="7" borderId="831" applyNumberFormat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6" fillId="7" borderId="915" applyNumberFormat="0" applyAlignment="0" applyProtection="0"/>
    <xf numFmtId="0" fontId="76" fillId="7" borderId="915" applyNumberFormat="0" applyAlignment="0" applyProtection="0"/>
    <xf numFmtId="0" fontId="76" fillId="7" borderId="915" applyNumberFormat="0" applyAlignment="0" applyProtection="0"/>
    <xf numFmtId="0" fontId="75" fillId="7" borderId="9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6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1" fillId="0" borderId="0"/>
    <xf numFmtId="0" fontId="76" fillId="7" borderId="747" applyNumberFormat="0" applyAlignment="0" applyProtection="0"/>
    <xf numFmtId="0" fontId="76" fillId="7" borderId="747" applyNumberFormat="0" applyAlignment="0" applyProtection="0"/>
    <xf numFmtId="0" fontId="76" fillId="7" borderId="747" applyNumberFormat="0" applyAlignment="0" applyProtection="0"/>
    <xf numFmtId="0" fontId="1" fillId="0" borderId="0"/>
    <xf numFmtId="0" fontId="1" fillId="0" borderId="0"/>
    <xf numFmtId="0" fontId="76" fillId="7" borderId="747" applyNumberFormat="0" applyAlignment="0" applyProtection="0"/>
    <xf numFmtId="0" fontId="76" fillId="7" borderId="747" applyNumberFormat="0" applyAlignment="0" applyProtection="0"/>
    <xf numFmtId="0" fontId="76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10" fontId="63" fillId="27" borderId="736" applyNumberFormat="0" applyBorder="0" applyAlignment="0" applyProtection="0"/>
    <xf numFmtId="0" fontId="65" fillId="0" borderId="746">
      <alignment horizontal="left" vertical="center"/>
    </xf>
    <xf numFmtId="0" fontId="4" fillId="9" borderId="832" applyNumberFormat="0" applyFont="0" applyAlignment="0" applyProtection="0"/>
    <xf numFmtId="0" fontId="4" fillId="9" borderId="832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4" fillId="0" borderId="73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673" applyNumberFormat="0" applyFont="0" applyAlignment="0" applyProtection="0"/>
    <xf numFmtId="0" fontId="4" fillId="9" borderId="673" applyNumberFormat="0" applyFont="0" applyAlignment="0" applyProtection="0"/>
    <xf numFmtId="0" fontId="4" fillId="9" borderId="673" applyNumberFormat="0" applyFont="0" applyAlignment="0" applyProtection="0"/>
    <xf numFmtId="0" fontId="89" fillId="13" borderId="674" applyNumberFormat="0" applyAlignment="0" applyProtection="0"/>
    <xf numFmtId="0" fontId="90" fillId="13" borderId="674" applyNumberFormat="0" applyAlignment="0" applyProtection="0"/>
    <xf numFmtId="0" fontId="101" fillId="0" borderId="835" applyNumberFormat="0" applyFill="0" applyAlignment="0" applyProtection="0"/>
    <xf numFmtId="0" fontId="41" fillId="13" borderId="860" applyNumberFormat="0" applyAlignment="0" applyProtection="0"/>
    <xf numFmtId="0" fontId="76" fillId="7" borderId="860" applyNumberFormat="0" applyAlignment="0" applyProtection="0"/>
    <xf numFmtId="9" fontId="1" fillId="0" borderId="0" applyFont="0" applyFill="0" applyBorder="0" applyAlignment="0" applyProtection="0"/>
    <xf numFmtId="0" fontId="90" fillId="13" borderId="862" applyNumberFormat="0" applyAlignment="0" applyProtection="0"/>
    <xf numFmtId="0" fontId="56" fillId="9" borderId="916" applyNumberFormat="0" applyFont="0" applyAlignment="0" applyProtection="0"/>
    <xf numFmtId="0" fontId="42" fillId="13" borderId="747" applyNumberFormat="0" applyAlignment="0" applyProtection="0"/>
    <xf numFmtId="0" fontId="41" fillId="13" borderId="747" applyNumberFormat="0" applyAlignment="0" applyProtection="0"/>
    <xf numFmtId="5" fontId="40" fillId="0" borderId="745" applyAlignment="0" applyProtection="0"/>
    <xf numFmtId="0" fontId="56" fillId="9" borderId="926" applyNumberFormat="0" applyFont="0" applyAlignment="0" applyProtection="0"/>
    <xf numFmtId="0" fontId="97" fillId="53" borderId="922"/>
    <xf numFmtId="0" fontId="41" fillId="13" borderId="841" applyNumberFormat="0" applyAlignment="0" applyProtection="0"/>
    <xf numFmtId="3" fontId="44" fillId="0" borderId="838"/>
    <xf numFmtId="0" fontId="65" fillId="0" borderId="839">
      <alignment horizontal="left" vertical="center"/>
    </xf>
    <xf numFmtId="10" fontId="63" fillId="27" borderId="838" applyNumberFormat="0" applyBorder="0" applyAlignment="0" applyProtection="0"/>
    <xf numFmtId="0" fontId="76" fillId="7" borderId="8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15" applyNumberFormat="0" applyAlignment="0" applyProtection="0"/>
    <xf numFmtId="0" fontId="65" fillId="0" borderId="914">
      <alignment horizontal="left" vertical="center"/>
    </xf>
    <xf numFmtId="0" fontId="4" fillId="9" borderId="842" applyNumberFormat="0" applyFont="0" applyAlignment="0" applyProtection="0"/>
    <xf numFmtId="0" fontId="89" fillId="13" borderId="843" applyNumberFormat="0" applyAlignment="0" applyProtection="0"/>
    <xf numFmtId="0" fontId="92" fillId="0" borderId="844"/>
    <xf numFmtId="0" fontId="107" fillId="31" borderId="841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97" fillId="53" borderId="670"/>
    <xf numFmtId="0" fontId="100" fillId="0" borderId="675" applyNumberFormat="0" applyFill="0" applyAlignment="0" applyProtection="0"/>
    <xf numFmtId="0" fontId="101" fillId="0" borderId="675" applyNumberFormat="0" applyFill="0" applyAlignment="0" applyProtection="0"/>
    <xf numFmtId="0" fontId="75" fillId="7" borderId="915" applyNumberFormat="0" applyAlignment="0" applyProtection="0"/>
    <xf numFmtId="0" fontId="101" fillId="0" borderId="837" applyNumberFormat="0" applyFill="0" applyAlignment="0" applyProtection="0"/>
    <xf numFmtId="0" fontId="106" fillId="31" borderId="676" applyNumberFormat="0" applyAlignment="0" applyProtection="0"/>
    <xf numFmtId="0" fontId="90" fillId="13" borderId="674" applyNumberFormat="0" applyAlignment="0" applyProtection="0"/>
    <xf numFmtId="0" fontId="101" fillId="0" borderId="677" applyNumberFormat="0" applyFill="0" applyAlignment="0" applyProtection="0"/>
    <xf numFmtId="0" fontId="101" fillId="0" borderId="675" applyNumberFormat="0" applyFill="0" applyAlignment="0" applyProtection="0"/>
    <xf numFmtId="0" fontId="112" fillId="14" borderId="841" applyNumberFormat="0" applyAlignment="0" applyProtection="0"/>
    <xf numFmtId="0" fontId="56" fillId="9" borderId="673" applyNumberFormat="0" applyFont="0" applyAlignment="0" applyProtection="0"/>
    <xf numFmtId="0" fontId="56" fillId="9" borderId="673" applyNumberFormat="0" applyFont="0" applyAlignment="0" applyProtection="0"/>
    <xf numFmtId="0" fontId="4" fillId="9" borderId="673" applyNumberFormat="0" applyFont="0" applyAlignment="0" applyProtection="0"/>
    <xf numFmtId="0" fontId="107" fillId="31" borderId="925" applyNumberFormat="0" applyAlignment="0" applyProtection="0"/>
    <xf numFmtId="0" fontId="34" fillId="9" borderId="832" applyNumberFormat="0" applyFont="0" applyAlignment="0" applyProtection="0"/>
    <xf numFmtId="0" fontId="1" fillId="0" borderId="0"/>
    <xf numFmtId="5" fontId="40" fillId="0" borderId="913" applyAlignment="0" applyProtection="0"/>
    <xf numFmtId="0" fontId="90" fillId="13" borderId="8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13" borderId="682" applyNumberFormat="0" applyAlignment="0" applyProtection="0"/>
    <xf numFmtId="0" fontId="75" fillId="7" borderId="682" applyNumberFormat="0" applyAlignment="0" applyProtection="0"/>
    <xf numFmtId="0" fontId="76" fillId="7" borderId="682" applyNumberFormat="0" applyAlignment="0" applyProtection="0"/>
    <xf numFmtId="0" fontId="76" fillId="7" borderId="682" applyNumberFormat="0" applyAlignment="0" applyProtection="0"/>
    <xf numFmtId="0" fontId="90" fillId="13" borderId="684" applyNumberFormat="0" applyAlignment="0" applyProtection="0"/>
    <xf numFmtId="170" fontId="1" fillId="0" borderId="0" applyFont="0" applyFill="0" applyBorder="0" applyAlignment="0" applyProtection="0"/>
    <xf numFmtId="0" fontId="34" fillId="9" borderId="748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13" borderId="778" applyNumberFormat="0" applyAlignment="0" applyProtection="0"/>
    <xf numFmtId="0" fontId="75" fillId="7" borderId="776" applyNumberFormat="0" applyAlignment="0" applyProtection="0"/>
    <xf numFmtId="0" fontId="4" fillId="9" borderId="916" applyNumberFormat="0" applyFont="0" applyAlignment="0" applyProtection="0"/>
    <xf numFmtId="0" fontId="101" fillId="0" borderId="753" applyNumberFormat="0" applyFill="0" applyAlignment="0" applyProtection="0"/>
    <xf numFmtId="0" fontId="112" fillId="14" borderId="747" applyNumberFormat="0" applyAlignment="0" applyProtection="0"/>
    <xf numFmtId="0" fontId="107" fillId="31" borderId="747" applyNumberFormat="0" applyAlignment="0" applyProtection="0"/>
    <xf numFmtId="0" fontId="101" fillId="0" borderId="919" applyNumberFormat="0" applyFill="0" applyAlignment="0" applyProtection="0"/>
    <xf numFmtId="0" fontId="41" fillId="13" borderId="679" applyNumberFormat="0" applyAlignment="0" applyProtection="0"/>
    <xf numFmtId="0" fontId="100" fillId="0" borderId="751" applyNumberFormat="0" applyFill="0" applyAlignment="0" applyProtection="0"/>
    <xf numFmtId="3" fontId="44" fillId="0" borderId="678"/>
    <xf numFmtId="0" fontId="101" fillId="0" borderId="921" applyNumberFormat="0" applyFill="0" applyAlignment="0" applyProtection="0"/>
    <xf numFmtId="0" fontId="4" fillId="9" borderId="748" applyNumberFormat="0" applyFont="0" applyAlignment="0" applyProtection="0"/>
    <xf numFmtId="0" fontId="54" fillId="0" borderId="678"/>
    <xf numFmtId="0" fontId="65" fillId="0" borderId="671">
      <alignment horizontal="left" vertical="center"/>
    </xf>
    <xf numFmtId="0" fontId="75" fillId="7" borderId="831" applyNumberFormat="0" applyAlignment="0" applyProtection="0"/>
    <xf numFmtId="10" fontId="63" fillId="27" borderId="678" applyNumberFormat="0" applyBorder="0" applyAlignment="0" applyProtection="0"/>
    <xf numFmtId="0" fontId="76" fillId="7" borderId="679" applyNumberFormat="0" applyAlignment="0" applyProtection="0"/>
    <xf numFmtId="0" fontId="75" fillId="7" borderId="915" applyNumberFormat="0" applyAlignment="0" applyProtection="0"/>
    <xf numFmtId="0" fontId="75" fillId="7" borderId="747" applyNumberFormat="0" applyAlignment="0" applyProtection="0"/>
    <xf numFmtId="0" fontId="76" fillId="7" borderId="747" applyNumberFormat="0" applyAlignment="0" applyProtection="0"/>
    <xf numFmtId="0" fontId="75" fillId="7" borderId="747" applyNumberFormat="0" applyAlignment="0" applyProtection="0"/>
    <xf numFmtId="0" fontId="76" fillId="7" borderId="747" applyNumberFormat="0" applyAlignment="0" applyProtection="0"/>
    <xf numFmtId="0" fontId="75" fillId="7" borderId="747" applyNumberFormat="0" applyAlignment="0" applyProtection="0"/>
    <xf numFmtId="0" fontId="1" fillId="0" borderId="0"/>
    <xf numFmtId="0" fontId="101" fillId="0" borderId="835" applyNumberFormat="0" applyFill="0" applyAlignment="0" applyProtection="0"/>
    <xf numFmtId="0" fontId="4" fillId="9" borderId="673" applyNumberFormat="0" applyFont="0" applyAlignment="0" applyProtection="0"/>
    <xf numFmtId="0" fontId="106" fillId="31" borderId="836" applyNumberFormat="0" applyAlignment="0" applyProtection="0"/>
    <xf numFmtId="0" fontId="89" fillId="13" borderId="674" applyNumberFormat="0" applyAlignment="0" applyProtection="0"/>
    <xf numFmtId="0" fontId="107" fillId="31" borderId="831" applyNumberFormat="0" applyAlignment="0" applyProtection="0"/>
    <xf numFmtId="0" fontId="97" fillId="53" borderId="838"/>
    <xf numFmtId="0" fontId="56" fillId="9" borderId="842" applyNumberFormat="0" applyFont="0" applyAlignment="0" applyProtection="0"/>
    <xf numFmtId="0" fontId="92" fillId="0" borderId="680"/>
    <xf numFmtId="5" fontId="40" fillId="0" borderId="829" applyAlignment="0" applyProtection="0"/>
    <xf numFmtId="0" fontId="97" fillId="53" borderId="678"/>
    <xf numFmtId="0" fontId="56" fillId="9" borderId="916" applyNumberFormat="0" applyFont="0" applyAlignment="0" applyProtection="0"/>
    <xf numFmtId="0" fontId="100" fillId="0" borderId="675" applyNumberFormat="0" applyFill="0" applyAlignment="0" applyProtection="0"/>
    <xf numFmtId="0" fontId="106" fillId="31" borderId="676" applyNumberFormat="0" applyAlignment="0" applyProtection="0"/>
    <xf numFmtId="0" fontId="107" fillId="31" borderId="679" applyNumberFormat="0" applyAlignment="0" applyProtection="0"/>
    <xf numFmtId="0" fontId="112" fillId="14" borderId="679" applyNumberFormat="0" applyAlignment="0" applyProtection="0"/>
    <xf numFmtId="0" fontId="101" fillId="0" borderId="677" applyNumberFormat="0" applyFill="0" applyAlignment="0" applyProtection="0"/>
    <xf numFmtId="0" fontId="56" fillId="9" borderId="67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833" applyNumberFormat="0" applyAlignment="0" applyProtection="0"/>
    <xf numFmtId="0" fontId="76" fillId="7" borderId="83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67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679" applyNumberFormat="0" applyAlignment="0" applyProtection="0"/>
    <xf numFmtId="0" fontId="41" fillId="13" borderId="679" applyNumberFormat="0" applyAlignment="0" applyProtection="0"/>
    <xf numFmtId="3" fontId="44" fillId="0" borderId="670"/>
    <xf numFmtId="0" fontId="65" fillId="0" borderId="671">
      <alignment horizontal="left" vertical="center"/>
    </xf>
    <xf numFmtId="0" fontId="4" fillId="9" borderId="673" applyNumberFormat="0" applyFont="0" applyAlignment="0" applyProtection="0"/>
    <xf numFmtId="0" fontId="54" fillId="0" borderId="670"/>
    <xf numFmtId="0" fontId="100" fillId="0" borderId="675" applyNumberFormat="0" applyFill="0" applyAlignment="0" applyProtection="0"/>
    <xf numFmtId="0" fontId="65" fillId="0" borderId="671">
      <alignment horizontal="left" vertical="center"/>
    </xf>
    <xf numFmtId="0" fontId="106" fillId="31" borderId="676" applyNumberFormat="0" applyAlignment="0" applyProtection="0"/>
    <xf numFmtId="0" fontId="107" fillId="31" borderId="679" applyNumberFormat="0" applyAlignment="0" applyProtection="0"/>
    <xf numFmtId="10" fontId="63" fillId="27" borderId="670" applyNumberFormat="0" applyBorder="0" applyAlignment="0" applyProtection="0"/>
    <xf numFmtId="0" fontId="76" fillId="7" borderId="679" applyNumberFormat="0" applyAlignment="0" applyProtection="0"/>
    <xf numFmtId="0" fontId="1" fillId="0" borderId="0"/>
    <xf numFmtId="0" fontId="4" fillId="9" borderId="673" applyNumberFormat="0" applyFont="0" applyAlignment="0" applyProtection="0"/>
    <xf numFmtId="0" fontId="89" fillId="13" borderId="674" applyNumberFormat="0" applyAlignment="0" applyProtection="0"/>
    <xf numFmtId="0" fontId="92" fillId="0" borderId="680"/>
    <xf numFmtId="0" fontId="97" fillId="53" borderId="670"/>
    <xf numFmtId="0" fontId="100" fillId="0" borderId="675" applyNumberFormat="0" applyFill="0" applyAlignment="0" applyProtection="0"/>
    <xf numFmtId="0" fontId="106" fillId="31" borderId="676" applyNumberFormat="0" applyAlignment="0" applyProtection="0"/>
    <xf numFmtId="0" fontId="107" fillId="31" borderId="679" applyNumberFormat="0" applyAlignment="0" applyProtection="0"/>
    <xf numFmtId="0" fontId="112" fillId="14" borderId="679" applyNumberFormat="0" applyAlignment="0" applyProtection="0"/>
    <xf numFmtId="0" fontId="101" fillId="0" borderId="677" applyNumberFormat="0" applyFill="0" applyAlignment="0" applyProtection="0"/>
    <xf numFmtId="0" fontId="56" fillId="9" borderId="67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674" applyNumberFormat="0" applyAlignment="0" applyProtection="0"/>
    <xf numFmtId="0" fontId="101" fillId="0" borderId="67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68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673" applyNumberFormat="0" applyFont="0" applyAlignment="0" applyProtection="0"/>
    <xf numFmtId="0" fontId="112" fillId="14" borderId="679" applyNumberFormat="0" applyAlignment="0" applyProtection="0"/>
    <xf numFmtId="0" fontId="92" fillId="0" borderId="834"/>
    <xf numFmtId="0" fontId="1" fillId="0" borderId="0"/>
    <xf numFmtId="43" fontId="1" fillId="0" borderId="0" applyFont="0" applyFill="0" applyBorder="0" applyAlignment="0" applyProtection="0"/>
    <xf numFmtId="0" fontId="101" fillId="0" borderId="687" applyNumberFormat="0" applyFill="0" applyAlignment="0" applyProtection="0"/>
    <xf numFmtId="0" fontId="112" fillId="14" borderId="682" applyNumberFormat="0" applyAlignment="0" applyProtection="0"/>
    <xf numFmtId="0" fontId="106" fillId="31" borderId="686" applyNumberFormat="0" applyAlignment="0" applyProtection="0"/>
    <xf numFmtId="0" fontId="100" fillId="0" borderId="685" applyNumberFormat="0" applyFill="0" applyAlignment="0" applyProtection="0"/>
    <xf numFmtId="0" fontId="97" fillId="53" borderId="678"/>
    <xf numFmtId="0" fontId="4" fillId="9" borderId="683" applyNumberFormat="0" applyFont="0" applyAlignment="0" applyProtection="0"/>
    <xf numFmtId="0" fontId="76" fillId="7" borderId="682" applyNumberFormat="0" applyAlignment="0" applyProtection="0"/>
    <xf numFmtId="10" fontId="63" fillId="27" borderId="678" applyNumberFormat="0" applyBorder="0" applyAlignment="0" applyProtection="0"/>
    <xf numFmtId="0" fontId="54" fillId="0" borderId="678"/>
    <xf numFmtId="0" fontId="41" fillId="13" borderId="682" applyNumberFormat="0" applyAlignment="0" applyProtection="0"/>
    <xf numFmtId="5" fontId="40" fillId="0" borderId="672" applyAlignment="0" applyProtection="0"/>
    <xf numFmtId="0" fontId="4" fillId="9" borderId="683" applyNumberFormat="0" applyFont="0" applyAlignment="0" applyProtection="0"/>
    <xf numFmtId="0" fontId="106" fillId="31" borderId="686" applyNumberFormat="0" applyAlignment="0" applyProtection="0"/>
    <xf numFmtId="0" fontId="101" fillId="0" borderId="687" applyNumberFormat="0" applyFill="0" applyAlignment="0" applyProtection="0"/>
    <xf numFmtId="0" fontId="42" fillId="13" borderId="679" applyNumberFormat="0" applyAlignment="0" applyProtection="0"/>
    <xf numFmtId="0" fontId="112" fillId="14" borderId="682" applyNumberFormat="0" applyAlignment="0" applyProtection="0"/>
    <xf numFmtId="10" fontId="63" fillId="27" borderId="688" applyNumberFormat="0" applyBorder="0" applyAlignment="0" applyProtection="0"/>
    <xf numFmtId="0" fontId="75" fillId="7" borderId="682" applyNumberFormat="0" applyAlignment="0" applyProtection="0"/>
    <xf numFmtId="0" fontId="4" fillId="9" borderId="673" applyNumberFormat="0" applyFont="0" applyAlignment="0" applyProtection="0"/>
    <xf numFmtId="0" fontId="101" fillId="0" borderId="675" applyNumberFormat="0" applyFill="0" applyAlignment="0" applyProtection="0"/>
    <xf numFmtId="0" fontId="75" fillId="7" borderId="679" applyNumberFormat="0" applyAlignment="0" applyProtection="0"/>
    <xf numFmtId="0" fontId="42" fillId="13" borderId="679" applyNumberFormat="0" applyAlignment="0" applyProtection="0"/>
    <xf numFmtId="0" fontId="101" fillId="0" borderId="675" applyNumberFormat="0" applyFill="0" applyAlignment="0" applyProtection="0"/>
    <xf numFmtId="5" fontId="40" fillId="0" borderId="681" applyAlignment="0" applyProtection="0"/>
    <xf numFmtId="0" fontId="42" fillId="13" borderId="682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90" fillId="13" borderId="674" applyNumberFormat="0" applyAlignment="0" applyProtection="0"/>
    <xf numFmtId="0" fontId="4" fillId="9" borderId="673" applyNumberFormat="0" applyFont="0" applyAlignment="0" applyProtection="0"/>
    <xf numFmtId="0" fontId="75" fillId="7" borderId="682" applyNumberFormat="0" applyAlignment="0" applyProtection="0"/>
    <xf numFmtId="0" fontId="75" fillId="7" borderId="682" applyNumberFormat="0" applyAlignment="0" applyProtection="0"/>
    <xf numFmtId="0" fontId="76" fillId="7" borderId="682" applyNumberFormat="0" applyAlignment="0" applyProtection="0"/>
    <xf numFmtId="0" fontId="76" fillId="7" borderId="682" applyNumberFormat="0" applyAlignment="0" applyProtection="0"/>
    <xf numFmtId="0" fontId="76" fillId="7" borderId="682" applyNumberFormat="0" applyAlignment="0" applyProtection="0"/>
    <xf numFmtId="0" fontId="75" fillId="7" borderId="682" applyNumberFormat="0" applyAlignment="0" applyProtection="0"/>
    <xf numFmtId="0" fontId="75" fillId="7" borderId="682" applyNumberFormat="0" applyAlignment="0" applyProtection="0"/>
    <xf numFmtId="0" fontId="75" fillId="7" borderId="682" applyNumberFormat="0" applyAlignment="0" applyProtection="0"/>
    <xf numFmtId="0" fontId="75" fillId="7" borderId="682" applyNumberFormat="0" applyAlignment="0" applyProtection="0"/>
    <xf numFmtId="0" fontId="4" fillId="9" borderId="683" applyNumberFormat="0" applyFon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6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75" fillId="7" borderId="679" applyNumberFormat="0" applyAlignment="0" applyProtection="0"/>
    <xf numFmtId="0" fontId="34" fillId="9" borderId="673" applyNumberFormat="0" applyFont="0" applyAlignment="0" applyProtection="0"/>
    <xf numFmtId="0" fontId="4" fillId="9" borderId="673" applyNumberFormat="0" applyFont="0" applyAlignment="0" applyProtection="0"/>
    <xf numFmtId="0" fontId="90" fillId="13" borderId="674" applyNumberFormat="0" applyAlignment="0" applyProtection="0"/>
    <xf numFmtId="0" fontId="101" fillId="0" borderId="685" applyNumberFormat="0" applyFill="0" applyAlignment="0" applyProtection="0"/>
    <xf numFmtId="0" fontId="42" fillId="13" borderId="682" applyNumberFormat="0" applyAlignment="0" applyProtection="0"/>
    <xf numFmtId="0" fontId="4" fillId="9" borderId="683" applyNumberFormat="0" applyFont="0" applyAlignment="0" applyProtection="0"/>
    <xf numFmtId="0" fontId="42" fillId="13" borderId="679" applyNumberFormat="0" applyAlignment="0" applyProtection="0"/>
    <xf numFmtId="5" fontId="40" fillId="0" borderId="672" applyAlignment="0" applyProtection="0"/>
    <xf numFmtId="3" fontId="44" fillId="0" borderId="688"/>
    <xf numFmtId="0" fontId="89" fillId="13" borderId="684" applyNumberFormat="0" applyAlignment="0" applyProtection="0"/>
    <xf numFmtId="0" fontId="101" fillId="0" borderId="675" applyNumberFormat="0" applyFill="0" applyAlignment="0" applyProtection="0"/>
    <xf numFmtId="0" fontId="56" fillId="9" borderId="683" applyNumberFormat="0" applyFont="0" applyAlignment="0" applyProtection="0"/>
    <xf numFmtId="0" fontId="90" fillId="13" borderId="674" applyNumberFormat="0" applyAlignment="0" applyProtection="0"/>
    <xf numFmtId="0" fontId="42" fillId="13" borderId="679" applyNumberFormat="0" applyAlignment="0" applyProtection="0"/>
    <xf numFmtId="0" fontId="75" fillId="7" borderId="679" applyNumberFormat="0" applyAlignment="0" applyProtection="0"/>
    <xf numFmtId="0" fontId="101" fillId="0" borderId="675" applyNumberFormat="0" applyFill="0" applyAlignment="0" applyProtection="0"/>
    <xf numFmtId="0" fontId="76" fillId="7" borderId="682" applyNumberFormat="0" applyAlignment="0" applyProtection="0"/>
    <xf numFmtId="0" fontId="75" fillId="7" borderId="682" applyNumberFormat="0" applyAlignment="0" applyProtection="0"/>
    <xf numFmtId="0" fontId="4" fillId="9" borderId="673" applyNumberFormat="0" applyFont="0" applyAlignment="0" applyProtection="0"/>
    <xf numFmtId="0" fontId="101" fillId="0" borderId="685" applyNumberFormat="0" applyFill="0" applyAlignment="0" applyProtection="0"/>
    <xf numFmtId="0" fontId="107" fillId="31" borderId="682" applyNumberFormat="0" applyAlignment="0" applyProtection="0"/>
    <xf numFmtId="0" fontId="76" fillId="7" borderId="679" applyNumberFormat="0" applyAlignment="0" applyProtection="0"/>
    <xf numFmtId="0" fontId="97" fillId="53" borderId="688"/>
    <xf numFmtId="0" fontId="75" fillId="7" borderId="682" applyNumberFormat="0" applyAlignment="0" applyProtection="0"/>
    <xf numFmtId="3" fontId="44" fillId="0" borderId="678"/>
    <xf numFmtId="0" fontId="34" fillId="9" borderId="683" applyNumberFormat="0" applyFont="0" applyAlignment="0" applyProtection="0"/>
    <xf numFmtId="0" fontId="56" fillId="9" borderId="683" applyNumberFormat="0" applyFont="0" applyAlignment="0" applyProtection="0"/>
    <xf numFmtId="0" fontId="107" fillId="31" borderId="682" applyNumberFormat="0" applyAlignment="0" applyProtection="0"/>
    <xf numFmtId="0" fontId="75" fillId="7" borderId="682" applyNumberFormat="0" applyAlignment="0" applyProtection="0"/>
    <xf numFmtId="0" fontId="90" fillId="13" borderId="674" applyNumberFormat="0" applyAlignment="0" applyProtection="0"/>
    <xf numFmtId="0" fontId="76" fillId="7" borderId="679" applyNumberFormat="0" applyAlignment="0" applyProtection="0"/>
    <xf numFmtId="0" fontId="89" fillId="13" borderId="684" applyNumberFormat="0" applyAlignment="0" applyProtection="0"/>
    <xf numFmtId="0" fontId="75" fillId="7" borderId="682" applyNumberFormat="0" applyAlignment="0" applyProtection="0"/>
    <xf numFmtId="0" fontId="65" fillId="0" borderId="671">
      <alignment horizontal="left" vertical="center"/>
    </xf>
    <xf numFmtId="0" fontId="54" fillId="0" borderId="688"/>
    <xf numFmtId="0" fontId="76" fillId="7" borderId="682" applyNumberFormat="0" applyAlignment="0" applyProtection="0"/>
    <xf numFmtId="0" fontId="100" fillId="0" borderId="685" applyNumberFormat="0" applyFill="0" applyAlignment="0" applyProtection="0"/>
    <xf numFmtId="0" fontId="75" fillId="7" borderId="682" applyNumberFormat="0" applyAlignment="0" applyProtection="0"/>
    <xf numFmtId="0" fontId="41" fillId="13" borderId="679" applyNumberFormat="0" applyAlignment="0" applyProtection="0"/>
    <xf numFmtId="3" fontId="44" fillId="0" borderId="678"/>
    <xf numFmtId="0" fontId="54" fillId="0" borderId="678"/>
    <xf numFmtId="0" fontId="65" fillId="0" borderId="671">
      <alignment horizontal="left" vertical="center"/>
    </xf>
    <xf numFmtId="10" fontId="63" fillId="27" borderId="678" applyNumberFormat="0" applyBorder="0" applyAlignment="0" applyProtection="0"/>
    <xf numFmtId="0" fontId="76" fillId="7" borderId="679" applyNumberFormat="0" applyAlignment="0" applyProtection="0"/>
    <xf numFmtId="0" fontId="34" fillId="9" borderId="673" applyNumberFormat="0" applyFont="0" applyAlignment="0" applyProtection="0"/>
    <xf numFmtId="0" fontId="75" fillId="7" borderId="682" applyNumberFormat="0" applyAlignment="0" applyProtection="0"/>
    <xf numFmtId="0" fontId="76" fillId="7" borderId="682" applyNumberFormat="0" applyAlignment="0" applyProtection="0"/>
    <xf numFmtId="0" fontId="76" fillId="7" borderId="682" applyNumberFormat="0" applyAlignment="0" applyProtection="0"/>
    <xf numFmtId="0" fontId="75" fillId="7" borderId="682" applyNumberFormat="0" applyAlignment="0" applyProtection="0"/>
    <xf numFmtId="0" fontId="75" fillId="7" borderId="682" applyNumberFormat="0" applyAlignment="0" applyProtection="0"/>
    <xf numFmtId="0" fontId="4" fillId="9" borderId="673" applyNumberFormat="0" applyFont="0" applyAlignment="0" applyProtection="0"/>
    <xf numFmtId="0" fontId="89" fillId="13" borderId="674" applyNumberFormat="0" applyAlignment="0" applyProtection="0"/>
    <xf numFmtId="0" fontId="92" fillId="0" borderId="680"/>
    <xf numFmtId="0" fontId="97" fillId="53" borderId="678"/>
    <xf numFmtId="0" fontId="100" fillId="0" borderId="675" applyNumberFormat="0" applyFill="0" applyAlignment="0" applyProtection="0"/>
    <xf numFmtId="0" fontId="106" fillId="31" borderId="676" applyNumberFormat="0" applyAlignment="0" applyProtection="0"/>
    <xf numFmtId="0" fontId="107" fillId="31" borderId="679" applyNumberFormat="0" applyAlignment="0" applyProtection="0"/>
    <xf numFmtId="0" fontId="112" fillId="14" borderId="679" applyNumberFormat="0" applyAlignment="0" applyProtection="0"/>
    <xf numFmtId="0" fontId="101" fillId="0" borderId="677" applyNumberFormat="0" applyFill="0" applyAlignment="0" applyProtection="0"/>
    <xf numFmtId="0" fontId="56" fillId="9" borderId="673" applyNumberFormat="0" applyFont="0" applyAlignment="0" applyProtection="0"/>
    <xf numFmtId="0" fontId="76" fillId="7" borderId="679" applyNumberFormat="0" applyAlignment="0" applyProtection="0"/>
    <xf numFmtId="0" fontId="41" fillId="13" borderId="679" applyNumberFormat="0" applyAlignment="0" applyProtection="0"/>
    <xf numFmtId="0" fontId="41" fillId="13" borderId="679" applyNumberFormat="0" applyAlignment="0" applyProtection="0"/>
    <xf numFmtId="0" fontId="65" fillId="0" borderId="671">
      <alignment horizontal="left" vertical="center"/>
    </xf>
    <xf numFmtId="0" fontId="4" fillId="9" borderId="673" applyNumberFormat="0" applyFont="0" applyAlignment="0" applyProtection="0"/>
    <xf numFmtId="0" fontId="100" fillId="0" borderId="675" applyNumberFormat="0" applyFill="0" applyAlignment="0" applyProtection="0"/>
    <xf numFmtId="0" fontId="65" fillId="0" borderId="671">
      <alignment horizontal="left" vertical="center"/>
    </xf>
    <xf numFmtId="0" fontId="106" fillId="31" borderId="676" applyNumberFormat="0" applyAlignment="0" applyProtection="0"/>
    <xf numFmtId="0" fontId="107" fillId="31" borderId="679" applyNumberFormat="0" applyAlignment="0" applyProtection="0"/>
    <xf numFmtId="0" fontId="76" fillId="7" borderId="679" applyNumberFormat="0" applyAlignment="0" applyProtection="0"/>
    <xf numFmtId="0" fontId="4" fillId="9" borderId="673" applyNumberFormat="0" applyFont="0" applyAlignment="0" applyProtection="0"/>
    <xf numFmtId="0" fontId="89" fillId="13" borderId="674" applyNumberFormat="0" applyAlignment="0" applyProtection="0"/>
    <xf numFmtId="0" fontId="92" fillId="0" borderId="680"/>
    <xf numFmtId="0" fontId="100" fillId="0" borderId="675" applyNumberFormat="0" applyFill="0" applyAlignment="0" applyProtection="0"/>
    <xf numFmtId="0" fontId="106" fillId="31" borderId="676" applyNumberFormat="0" applyAlignment="0" applyProtection="0"/>
    <xf numFmtId="0" fontId="107" fillId="31" borderId="679" applyNumberFormat="0" applyAlignment="0" applyProtection="0"/>
    <xf numFmtId="0" fontId="112" fillId="14" borderId="679" applyNumberFormat="0" applyAlignment="0" applyProtection="0"/>
    <xf numFmtId="0" fontId="101" fillId="0" borderId="677" applyNumberFormat="0" applyFill="0" applyAlignment="0" applyProtection="0"/>
    <xf numFmtId="0" fontId="56" fillId="9" borderId="673" applyNumberFormat="0" applyFont="0" applyAlignment="0" applyProtection="0"/>
    <xf numFmtId="0" fontId="89" fillId="13" borderId="674" applyNumberFormat="0" applyAlignment="0" applyProtection="0"/>
    <xf numFmtId="0" fontId="101" fillId="0" borderId="677" applyNumberFormat="0" applyFill="0" applyAlignment="0" applyProtection="0"/>
    <xf numFmtId="0" fontId="92" fillId="0" borderId="680"/>
    <xf numFmtId="0" fontId="56" fillId="9" borderId="673" applyNumberFormat="0" applyFont="0" applyAlignment="0" applyProtection="0"/>
    <xf numFmtId="0" fontId="112" fillId="14" borderId="679" applyNumberFormat="0" applyAlignment="0" applyProtection="0"/>
    <xf numFmtId="0" fontId="90" fillId="13" borderId="684" applyNumberFormat="0" applyAlignment="0" applyProtection="0"/>
    <xf numFmtId="0" fontId="76" fillId="7" borderId="682" applyNumberFormat="0" applyAlignment="0" applyProtection="0"/>
    <xf numFmtId="0" fontId="41" fillId="13" borderId="682" applyNumberFormat="0" applyAlignment="0" applyProtection="0"/>
    <xf numFmtId="0" fontId="41" fillId="13" borderId="682" applyNumberFormat="0" applyAlignment="0" applyProtection="0"/>
    <xf numFmtId="0" fontId="65" fillId="0" borderId="671">
      <alignment horizontal="left" vertical="center"/>
    </xf>
    <xf numFmtId="0" fontId="4" fillId="9" borderId="683" applyNumberFormat="0" applyFont="0" applyAlignment="0" applyProtection="0"/>
    <xf numFmtId="0" fontId="100" fillId="0" borderId="685" applyNumberFormat="0" applyFill="0" applyAlignment="0" applyProtection="0"/>
    <xf numFmtId="0" fontId="65" fillId="0" borderId="671">
      <alignment horizontal="left" vertical="center"/>
    </xf>
    <xf numFmtId="0" fontId="106" fillId="31" borderId="686" applyNumberFormat="0" applyAlignment="0" applyProtection="0"/>
    <xf numFmtId="0" fontId="107" fillId="31" borderId="682" applyNumberFormat="0" applyAlignment="0" applyProtection="0"/>
    <xf numFmtId="0" fontId="76" fillId="7" borderId="682" applyNumberFormat="0" applyAlignment="0" applyProtection="0"/>
    <xf numFmtId="0" fontId="4" fillId="9" borderId="683" applyNumberFormat="0" applyFont="0" applyAlignment="0" applyProtection="0"/>
    <xf numFmtId="0" fontId="89" fillId="13" borderId="684" applyNumberFormat="0" applyAlignment="0" applyProtection="0"/>
    <xf numFmtId="0" fontId="100" fillId="0" borderId="685" applyNumberFormat="0" applyFill="0" applyAlignment="0" applyProtection="0"/>
    <xf numFmtId="0" fontId="106" fillId="31" borderId="686" applyNumberFormat="0" applyAlignment="0" applyProtection="0"/>
    <xf numFmtId="0" fontId="107" fillId="31" borderId="682" applyNumberFormat="0" applyAlignment="0" applyProtection="0"/>
    <xf numFmtId="0" fontId="112" fillId="14" borderId="682" applyNumberFormat="0" applyAlignment="0" applyProtection="0"/>
    <xf numFmtId="0" fontId="101" fillId="0" borderId="687" applyNumberFormat="0" applyFill="0" applyAlignment="0" applyProtection="0"/>
    <xf numFmtId="0" fontId="56" fillId="9" borderId="683" applyNumberFormat="0" applyFont="0" applyAlignment="0" applyProtection="0"/>
    <xf numFmtId="0" fontId="89" fillId="13" borderId="684" applyNumberFormat="0" applyAlignment="0" applyProtection="0"/>
    <xf numFmtId="0" fontId="101" fillId="0" borderId="687" applyNumberFormat="0" applyFill="0" applyAlignment="0" applyProtection="0"/>
    <xf numFmtId="0" fontId="56" fillId="9" borderId="683" applyNumberFormat="0" applyFont="0" applyAlignment="0" applyProtection="0"/>
    <xf numFmtId="0" fontId="112" fillId="14" borderId="682" applyNumberFormat="0" applyAlignment="0" applyProtection="0"/>
    <xf numFmtId="0" fontId="76" fillId="7" borderId="682" applyNumberFormat="0" applyAlignment="0" applyProtection="0"/>
    <xf numFmtId="0" fontId="41" fillId="13" borderId="682" applyNumberFormat="0" applyAlignment="0" applyProtection="0"/>
    <xf numFmtId="0" fontId="41" fillId="13" borderId="682" applyNumberFormat="0" applyAlignment="0" applyProtection="0"/>
    <xf numFmtId="0" fontId="4" fillId="9" borderId="683" applyNumberFormat="0" applyFont="0" applyAlignment="0" applyProtection="0"/>
    <xf numFmtId="0" fontId="100" fillId="0" borderId="685" applyNumberFormat="0" applyFill="0" applyAlignment="0" applyProtection="0"/>
    <xf numFmtId="0" fontId="106" fillId="31" borderId="686" applyNumberFormat="0" applyAlignment="0" applyProtection="0"/>
    <xf numFmtId="0" fontId="107" fillId="31" borderId="682" applyNumberFormat="0" applyAlignment="0" applyProtection="0"/>
    <xf numFmtId="0" fontId="76" fillId="7" borderId="682" applyNumberFormat="0" applyAlignment="0" applyProtection="0"/>
    <xf numFmtId="0" fontId="4" fillId="9" borderId="683" applyNumberFormat="0" applyFont="0" applyAlignment="0" applyProtection="0"/>
    <xf numFmtId="0" fontId="89" fillId="13" borderId="684" applyNumberFormat="0" applyAlignment="0" applyProtection="0"/>
    <xf numFmtId="0" fontId="100" fillId="0" borderId="685" applyNumberFormat="0" applyFill="0" applyAlignment="0" applyProtection="0"/>
    <xf numFmtId="0" fontId="106" fillId="31" borderId="686" applyNumberFormat="0" applyAlignment="0" applyProtection="0"/>
    <xf numFmtId="0" fontId="107" fillId="31" borderId="682" applyNumberFormat="0" applyAlignment="0" applyProtection="0"/>
    <xf numFmtId="0" fontId="112" fillId="14" borderId="682" applyNumberFormat="0" applyAlignment="0" applyProtection="0"/>
    <xf numFmtId="0" fontId="101" fillId="0" borderId="687" applyNumberFormat="0" applyFill="0" applyAlignment="0" applyProtection="0"/>
    <xf numFmtId="0" fontId="56" fillId="9" borderId="683" applyNumberFormat="0" applyFont="0" applyAlignment="0" applyProtection="0"/>
    <xf numFmtId="0" fontId="89" fillId="13" borderId="684" applyNumberFormat="0" applyAlignment="0" applyProtection="0"/>
    <xf numFmtId="0" fontId="101" fillId="0" borderId="687" applyNumberFormat="0" applyFill="0" applyAlignment="0" applyProtection="0"/>
    <xf numFmtId="0" fontId="56" fillId="9" borderId="683" applyNumberFormat="0" applyFont="0" applyAlignment="0" applyProtection="0"/>
    <xf numFmtId="0" fontId="112" fillId="14" borderId="68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47" applyNumberFormat="0" applyAlignment="0" applyProtection="0"/>
    <xf numFmtId="0" fontId="76" fillId="7" borderId="719" applyNumberFormat="0" applyAlignment="0" applyProtection="0"/>
    <xf numFmtId="0" fontId="92" fillId="0" borderId="722"/>
    <xf numFmtId="0" fontId="101" fillId="0" borderId="725" applyNumberFormat="0" applyFill="0" applyAlignment="0" applyProtection="0"/>
    <xf numFmtId="0" fontId="4" fillId="9" borderId="720" applyNumberFormat="0" applyFont="0" applyAlignment="0" applyProtection="0"/>
    <xf numFmtId="0" fontId="65" fillId="0" borderId="717">
      <alignment horizontal="left" vertical="center"/>
    </xf>
    <xf numFmtId="0" fontId="41" fillId="13" borderId="719" applyNumberFormat="0" applyAlignment="0" applyProtection="0"/>
    <xf numFmtId="0" fontId="41" fillId="13" borderId="719" applyNumberFormat="0" applyAlignment="0" applyProtection="0"/>
    <xf numFmtId="0" fontId="112" fillId="14" borderId="719" applyNumberFormat="0" applyAlignment="0" applyProtection="0"/>
    <xf numFmtId="0" fontId="106" fillId="31" borderId="724" applyNumberFormat="0" applyAlignment="0" applyProtection="0"/>
    <xf numFmtId="0" fontId="100" fillId="0" borderId="723" applyNumberFormat="0" applyFill="0" applyAlignment="0" applyProtection="0"/>
    <xf numFmtId="0" fontId="4" fillId="9" borderId="720" applyNumberFormat="0" applyFont="0" applyAlignment="0" applyProtection="0"/>
    <xf numFmtId="0" fontId="65" fillId="0" borderId="717">
      <alignment horizontal="left" vertical="center"/>
    </xf>
    <xf numFmtId="0" fontId="41" fillId="13" borderId="719" applyNumberFormat="0" applyAlignment="0" applyProtection="0"/>
    <xf numFmtId="0" fontId="75" fillId="7" borderId="738" applyNumberFormat="0" applyAlignment="0" applyProtection="0"/>
    <xf numFmtId="0" fontId="34" fillId="9" borderId="683" applyNumberFormat="0" applyFont="0" applyAlignment="0" applyProtection="0"/>
    <xf numFmtId="0" fontId="4" fillId="9" borderId="683" applyNumberFormat="0" applyFont="0" applyAlignment="0" applyProtection="0"/>
    <xf numFmtId="0" fontId="4" fillId="9" borderId="683" applyNumberFormat="0" applyFont="0" applyAlignment="0" applyProtection="0"/>
    <xf numFmtId="0" fontId="41" fillId="13" borderId="710" applyNumberFormat="0" applyAlignment="0" applyProtection="0"/>
    <xf numFmtId="0" fontId="75" fillId="7" borderId="710" applyNumberFormat="0" applyAlignment="0" applyProtection="0"/>
    <xf numFmtId="0" fontId="76" fillId="7" borderId="710" applyNumberFormat="0" applyAlignment="0" applyProtection="0"/>
    <xf numFmtId="0" fontId="76" fillId="7" borderId="710" applyNumberFormat="0" applyAlignment="0" applyProtection="0"/>
    <xf numFmtId="0" fontId="90" fillId="13" borderId="712" applyNumberFormat="0" applyAlignment="0" applyProtection="0"/>
    <xf numFmtId="0" fontId="76" fillId="7" borderId="738" applyNumberFormat="0" applyAlignment="0" applyProtection="0"/>
    <xf numFmtId="0" fontId="41" fillId="13" borderId="738" applyNumberFormat="0" applyAlignment="0" applyProtection="0"/>
    <xf numFmtId="0" fontId="56" fillId="9" borderId="720" applyNumberFormat="0" applyFont="0" applyAlignment="0" applyProtection="0"/>
    <xf numFmtId="0" fontId="107" fillId="31" borderId="719" applyNumberFormat="0" applyAlignment="0" applyProtection="0"/>
    <xf numFmtId="0" fontId="89" fillId="13" borderId="721" applyNumberFormat="0" applyAlignment="0" applyProtection="0"/>
    <xf numFmtId="0" fontId="76" fillId="7" borderId="719" applyNumberFormat="0" applyAlignment="0" applyProtection="0"/>
    <xf numFmtId="0" fontId="41" fillId="13" borderId="691" applyNumberFormat="0" applyAlignment="0" applyProtection="0"/>
    <xf numFmtId="0" fontId="90" fillId="13" borderId="740" applyNumberFormat="0" applyAlignment="0" applyProtection="0"/>
    <xf numFmtId="0" fontId="65" fillId="0" borderId="690">
      <alignment horizontal="left" vertical="center"/>
    </xf>
    <xf numFmtId="0" fontId="76" fillId="7" borderId="691" applyNumberFormat="0" applyAlignment="0" applyProtection="0"/>
    <xf numFmtId="0" fontId="4" fillId="9" borderId="692" applyNumberFormat="0" applyFont="0" applyAlignment="0" applyProtection="0"/>
    <xf numFmtId="0" fontId="89" fillId="13" borderId="693" applyNumberFormat="0" applyAlignment="0" applyProtection="0"/>
    <xf numFmtId="0" fontId="92" fillId="0" borderId="694"/>
    <xf numFmtId="0" fontId="100" fillId="0" borderId="695" applyNumberFormat="0" applyFill="0" applyAlignment="0" applyProtection="0"/>
    <xf numFmtId="0" fontId="106" fillId="31" borderId="696" applyNumberFormat="0" applyAlignment="0" applyProtection="0"/>
    <xf numFmtId="0" fontId="107" fillId="31" borderId="691" applyNumberFormat="0" applyAlignment="0" applyProtection="0"/>
    <xf numFmtId="0" fontId="112" fillId="14" borderId="691" applyNumberFormat="0" applyAlignment="0" applyProtection="0"/>
    <xf numFmtId="0" fontId="101" fillId="0" borderId="697" applyNumberFormat="0" applyFill="0" applyAlignment="0" applyProtection="0"/>
    <xf numFmtId="0" fontId="56" fillId="9" borderId="692" applyNumberFormat="0" applyFont="0" applyAlignment="0" applyProtection="0"/>
    <xf numFmtId="0" fontId="76" fillId="7" borderId="738" applyNumberFormat="0" applyAlignment="0" applyProtection="0"/>
    <xf numFmtId="0" fontId="76" fillId="7" borderId="691" applyNumberFormat="0" applyAlignment="0" applyProtection="0"/>
    <xf numFmtId="0" fontId="41" fillId="13" borderId="691" applyNumberFormat="0" applyAlignment="0" applyProtection="0"/>
    <xf numFmtId="0" fontId="41" fillId="13" borderId="691" applyNumberFormat="0" applyAlignment="0" applyProtection="0"/>
    <xf numFmtId="0" fontId="65" fillId="0" borderId="690">
      <alignment horizontal="left" vertical="center"/>
    </xf>
    <xf numFmtId="0" fontId="4" fillId="9" borderId="692" applyNumberFormat="0" applyFont="0" applyAlignment="0" applyProtection="0"/>
    <xf numFmtId="0" fontId="100" fillId="0" borderId="695" applyNumberFormat="0" applyFill="0" applyAlignment="0" applyProtection="0"/>
    <xf numFmtId="0" fontId="65" fillId="0" borderId="690">
      <alignment horizontal="left" vertical="center"/>
    </xf>
    <xf numFmtId="0" fontId="106" fillId="31" borderId="696" applyNumberFormat="0" applyAlignment="0" applyProtection="0"/>
    <xf numFmtId="0" fontId="107" fillId="31" borderId="691" applyNumberFormat="0" applyAlignment="0" applyProtection="0"/>
    <xf numFmtId="0" fontId="76" fillId="7" borderId="691" applyNumberFormat="0" applyAlignment="0" applyProtection="0"/>
    <xf numFmtId="0" fontId="4" fillId="9" borderId="692" applyNumberFormat="0" applyFont="0" applyAlignment="0" applyProtection="0"/>
    <xf numFmtId="0" fontId="89" fillId="13" borderId="693" applyNumberFormat="0" applyAlignment="0" applyProtection="0"/>
    <xf numFmtId="0" fontId="92" fillId="0" borderId="694"/>
    <xf numFmtId="0" fontId="100" fillId="0" borderId="695" applyNumberFormat="0" applyFill="0" applyAlignment="0" applyProtection="0"/>
    <xf numFmtId="0" fontId="106" fillId="31" borderId="696" applyNumberFormat="0" applyAlignment="0" applyProtection="0"/>
    <xf numFmtId="0" fontId="107" fillId="31" borderId="691" applyNumberFormat="0" applyAlignment="0" applyProtection="0"/>
    <xf numFmtId="0" fontId="112" fillId="14" borderId="691" applyNumberFormat="0" applyAlignment="0" applyProtection="0"/>
    <xf numFmtId="0" fontId="101" fillId="0" borderId="697" applyNumberFormat="0" applyFill="0" applyAlignment="0" applyProtection="0"/>
    <xf numFmtId="0" fontId="56" fillId="9" borderId="692" applyNumberFormat="0" applyFont="0" applyAlignment="0" applyProtection="0"/>
    <xf numFmtId="0" fontId="89" fillId="13" borderId="693" applyNumberFormat="0" applyAlignment="0" applyProtection="0"/>
    <xf numFmtId="0" fontId="101" fillId="0" borderId="697" applyNumberFormat="0" applyFill="0" applyAlignment="0" applyProtection="0"/>
    <xf numFmtId="0" fontId="92" fillId="0" borderId="694"/>
    <xf numFmtId="0" fontId="56" fillId="9" borderId="692" applyNumberFormat="0" applyFont="0" applyAlignment="0" applyProtection="0"/>
    <xf numFmtId="0" fontId="112" fillId="14" borderId="691" applyNumberFormat="0" applyAlignment="0" applyProtection="0"/>
    <xf numFmtId="0" fontId="101" fillId="0" borderId="715" applyNumberFormat="0" applyFill="0" applyAlignment="0" applyProtection="0"/>
    <xf numFmtId="0" fontId="112" fillId="14" borderId="710" applyNumberFormat="0" applyAlignment="0" applyProtection="0"/>
    <xf numFmtId="0" fontId="106" fillId="31" borderId="714" applyNumberFormat="0" applyAlignment="0" applyProtection="0"/>
    <xf numFmtId="0" fontId="100" fillId="0" borderId="713" applyNumberFormat="0" applyFill="0" applyAlignment="0" applyProtection="0"/>
    <xf numFmtId="0" fontId="97" fillId="53" borderId="708"/>
    <xf numFmtId="0" fontId="4" fillId="9" borderId="711" applyNumberFormat="0" applyFont="0" applyAlignment="0" applyProtection="0"/>
    <xf numFmtId="0" fontId="76" fillId="7" borderId="710" applyNumberFormat="0" applyAlignment="0" applyProtection="0"/>
    <xf numFmtId="10" fontId="63" fillId="27" borderId="708" applyNumberFormat="0" applyBorder="0" applyAlignment="0" applyProtection="0"/>
    <xf numFmtId="0" fontId="54" fillId="0" borderId="708"/>
    <xf numFmtId="0" fontId="41" fillId="13" borderId="710" applyNumberFormat="0" applyAlignment="0" applyProtection="0"/>
    <xf numFmtId="5" fontId="40" fillId="0" borderId="689" applyAlignment="0" applyProtection="0"/>
    <xf numFmtId="0" fontId="4" fillId="9" borderId="711" applyNumberFormat="0" applyFont="0" applyAlignment="0" applyProtection="0"/>
    <xf numFmtId="0" fontId="106" fillId="31" borderId="714" applyNumberFormat="0" applyAlignment="0" applyProtection="0"/>
    <xf numFmtId="0" fontId="101" fillId="0" borderId="715" applyNumberFormat="0" applyFill="0" applyAlignment="0" applyProtection="0"/>
    <xf numFmtId="0" fontId="42" fillId="13" borderId="691" applyNumberFormat="0" applyAlignment="0" applyProtection="0"/>
    <xf numFmtId="0" fontId="112" fillId="14" borderId="710" applyNumberFormat="0" applyAlignment="0" applyProtection="0"/>
    <xf numFmtId="10" fontId="63" fillId="27" borderId="716" applyNumberFormat="0" applyBorder="0" applyAlignment="0" applyProtection="0"/>
    <xf numFmtId="0" fontId="75" fillId="7" borderId="710" applyNumberFormat="0" applyAlignment="0" applyProtection="0"/>
    <xf numFmtId="0" fontId="4" fillId="9" borderId="702" applyNumberFormat="0" applyFont="0" applyAlignment="0" applyProtection="0"/>
    <xf numFmtId="0" fontId="101" fillId="0" borderId="705" applyNumberFormat="0" applyFill="0" applyAlignment="0" applyProtection="0"/>
    <xf numFmtId="0" fontId="75" fillId="7" borderId="701" applyNumberFormat="0" applyAlignment="0" applyProtection="0"/>
    <xf numFmtId="0" fontId="42" fillId="13" borderId="701" applyNumberFormat="0" applyAlignment="0" applyProtection="0"/>
    <xf numFmtId="0" fontId="101" fillId="0" borderId="705" applyNumberFormat="0" applyFill="0" applyAlignment="0" applyProtection="0"/>
    <xf numFmtId="5" fontId="40" fillId="0" borderId="709" applyAlignment="0" applyProtection="0"/>
    <xf numFmtId="0" fontId="42" fillId="13" borderId="710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6" fillId="7" borderId="691" applyNumberFormat="0" applyAlignment="0" applyProtection="0"/>
    <xf numFmtId="0" fontId="76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75" fillId="7" borderId="691" applyNumberFormat="0" applyAlignment="0" applyProtection="0"/>
    <xf numFmtId="0" fontId="90" fillId="13" borderId="703" applyNumberFormat="0" applyAlignment="0" applyProtection="0"/>
    <xf numFmtId="0" fontId="4" fillId="9" borderId="702" applyNumberFormat="0" applyFont="0" applyAlignment="0" applyProtection="0"/>
    <xf numFmtId="0" fontId="75" fillId="7" borderId="710" applyNumberFormat="0" applyAlignment="0" applyProtection="0"/>
    <xf numFmtId="0" fontId="75" fillId="7" borderId="710" applyNumberFormat="0" applyAlignment="0" applyProtection="0"/>
    <xf numFmtId="0" fontId="76" fillId="7" borderId="710" applyNumberFormat="0" applyAlignment="0" applyProtection="0"/>
    <xf numFmtId="0" fontId="76" fillId="7" borderId="710" applyNumberFormat="0" applyAlignment="0" applyProtection="0"/>
    <xf numFmtId="0" fontId="76" fillId="7" borderId="710" applyNumberFormat="0" applyAlignment="0" applyProtection="0"/>
    <xf numFmtId="0" fontId="75" fillId="7" borderId="710" applyNumberFormat="0" applyAlignment="0" applyProtection="0"/>
    <xf numFmtId="0" fontId="75" fillId="7" borderId="710" applyNumberFormat="0" applyAlignment="0" applyProtection="0"/>
    <xf numFmtId="0" fontId="75" fillId="7" borderId="710" applyNumberFormat="0" applyAlignment="0" applyProtection="0"/>
    <xf numFmtId="0" fontId="75" fillId="7" borderId="710" applyNumberFormat="0" applyAlignment="0" applyProtection="0"/>
    <xf numFmtId="0" fontId="4" fillId="9" borderId="711" applyNumberFormat="0" applyFon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6" fillId="7" borderId="701" applyNumberFormat="0" applyAlignment="0" applyProtection="0"/>
    <xf numFmtId="0" fontId="76" fillId="7" borderId="701" applyNumberFormat="0" applyAlignment="0" applyProtection="0"/>
    <xf numFmtId="0" fontId="76" fillId="7" borderId="701" applyNumberFormat="0" applyAlignment="0" applyProtection="0"/>
    <xf numFmtId="0" fontId="76" fillId="7" borderId="701" applyNumberFormat="0" applyAlignment="0" applyProtection="0"/>
    <xf numFmtId="0" fontId="76" fillId="7" borderId="701" applyNumberFormat="0" applyAlignment="0" applyProtection="0"/>
    <xf numFmtId="0" fontId="76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75" fillId="7" borderId="701" applyNumberFormat="0" applyAlignment="0" applyProtection="0"/>
    <xf numFmtId="0" fontId="34" fillId="9" borderId="692" applyNumberFormat="0" applyFont="0" applyAlignment="0" applyProtection="0"/>
    <xf numFmtId="0" fontId="4" fillId="9" borderId="692" applyNumberFormat="0" applyFont="0" applyAlignment="0" applyProtection="0"/>
    <xf numFmtId="0" fontId="90" fillId="13" borderId="693" applyNumberFormat="0" applyAlignment="0" applyProtection="0"/>
    <xf numFmtId="0" fontId="101" fillId="0" borderId="713" applyNumberFormat="0" applyFill="0" applyAlignment="0" applyProtection="0"/>
    <xf numFmtId="0" fontId="42" fillId="13" borderId="710" applyNumberFormat="0" applyAlignment="0" applyProtection="0"/>
    <xf numFmtId="0" fontId="4" fillId="9" borderId="711" applyNumberFormat="0" applyFont="0" applyAlignment="0" applyProtection="0"/>
    <xf numFmtId="0" fontId="42" fillId="13" borderId="701" applyNumberFormat="0" applyAlignment="0" applyProtection="0"/>
    <xf numFmtId="5" fontId="40" fillId="0" borderId="700" applyAlignment="0" applyProtection="0"/>
    <xf numFmtId="3" fontId="44" fillId="0" borderId="716"/>
    <xf numFmtId="0" fontId="89" fillId="13" borderId="712" applyNumberFormat="0" applyAlignment="0" applyProtection="0"/>
    <xf numFmtId="0" fontId="101" fillId="0" borderId="695" applyNumberFormat="0" applyFill="0" applyAlignment="0" applyProtection="0"/>
    <xf numFmtId="0" fontId="56" fillId="9" borderId="711" applyNumberFormat="0" applyFont="0" applyAlignment="0" applyProtection="0"/>
    <xf numFmtId="0" fontId="90" fillId="13" borderId="693" applyNumberFormat="0" applyAlignment="0" applyProtection="0"/>
    <xf numFmtId="0" fontId="42" fillId="13" borderId="691" applyNumberFormat="0" applyAlignment="0" applyProtection="0"/>
    <xf numFmtId="0" fontId="75" fillId="7" borderId="691" applyNumberFormat="0" applyAlignment="0" applyProtection="0"/>
    <xf numFmtId="0" fontId="101" fillId="0" borderId="695" applyNumberFormat="0" applyFill="0" applyAlignment="0" applyProtection="0"/>
    <xf numFmtId="0" fontId="76" fillId="7" borderId="710" applyNumberFormat="0" applyAlignment="0" applyProtection="0"/>
    <xf numFmtId="0" fontId="75" fillId="7" borderId="710" applyNumberFormat="0" applyAlignment="0" applyProtection="0"/>
    <xf numFmtId="0" fontId="4" fillId="9" borderId="692" applyNumberFormat="0" applyFont="0" applyAlignment="0" applyProtection="0"/>
    <xf numFmtId="0" fontId="101" fillId="0" borderId="713" applyNumberFormat="0" applyFill="0" applyAlignment="0" applyProtection="0"/>
    <xf numFmtId="0" fontId="107" fillId="31" borderId="710" applyNumberFormat="0" applyAlignment="0" applyProtection="0"/>
    <xf numFmtId="0" fontId="76" fillId="7" borderId="701" applyNumberFormat="0" applyAlignment="0" applyProtection="0"/>
    <xf numFmtId="0" fontId="97" fillId="53" borderId="716"/>
    <xf numFmtId="0" fontId="75" fillId="7" borderId="710" applyNumberFormat="0" applyAlignment="0" applyProtection="0"/>
    <xf numFmtId="3" fontId="44" fillId="0" borderId="708"/>
    <xf numFmtId="0" fontId="34" fillId="9" borderId="711" applyNumberFormat="0" applyFont="0" applyAlignment="0" applyProtection="0"/>
    <xf numFmtId="0" fontId="56" fillId="9" borderId="711" applyNumberFormat="0" applyFont="0" applyAlignment="0" applyProtection="0"/>
    <xf numFmtId="0" fontId="107" fillId="31" borderId="710" applyNumberFormat="0" applyAlignment="0" applyProtection="0"/>
    <xf numFmtId="0" fontId="75" fillId="7" borderId="710" applyNumberFormat="0" applyAlignment="0" applyProtection="0"/>
    <xf numFmtId="0" fontId="90" fillId="13" borderId="703" applyNumberFormat="0" applyAlignment="0" applyProtection="0"/>
    <xf numFmtId="0" fontId="76" fillId="7" borderId="701" applyNumberFormat="0" applyAlignment="0" applyProtection="0"/>
    <xf numFmtId="0" fontId="89" fillId="13" borderId="712" applyNumberFormat="0" applyAlignment="0" applyProtection="0"/>
    <xf numFmtId="0" fontId="75" fillId="7" borderId="710" applyNumberFormat="0" applyAlignment="0" applyProtection="0"/>
    <xf numFmtId="0" fontId="54" fillId="0" borderId="716"/>
    <xf numFmtId="0" fontId="76" fillId="7" borderId="710" applyNumberFormat="0" applyAlignment="0" applyProtection="0"/>
    <xf numFmtId="0" fontId="100" fillId="0" borderId="713" applyNumberFormat="0" applyFill="0" applyAlignment="0" applyProtection="0"/>
    <xf numFmtId="0" fontId="75" fillId="7" borderId="710" applyNumberFormat="0" applyAlignment="0" applyProtection="0"/>
    <xf numFmtId="0" fontId="41" fillId="13" borderId="701" applyNumberFormat="0" applyAlignment="0" applyProtection="0"/>
    <xf numFmtId="3" fontId="44" fillId="0" borderId="698"/>
    <xf numFmtId="0" fontId="54" fillId="0" borderId="698"/>
    <xf numFmtId="0" fontId="65" fillId="0" borderId="699">
      <alignment horizontal="left" vertical="center"/>
    </xf>
    <xf numFmtId="10" fontId="63" fillId="27" borderId="698" applyNumberFormat="0" applyBorder="0" applyAlignment="0" applyProtection="0"/>
    <xf numFmtId="0" fontId="76" fillId="7" borderId="701" applyNumberFormat="0" applyAlignment="0" applyProtection="0"/>
    <xf numFmtId="0" fontId="34" fillId="9" borderId="702" applyNumberFormat="0" applyFont="0" applyAlignment="0" applyProtection="0"/>
    <xf numFmtId="0" fontId="75" fillId="7" borderId="710" applyNumberFormat="0" applyAlignment="0" applyProtection="0"/>
    <xf numFmtId="0" fontId="76" fillId="7" borderId="710" applyNumberFormat="0" applyAlignment="0" applyProtection="0"/>
    <xf numFmtId="0" fontId="76" fillId="7" borderId="710" applyNumberFormat="0" applyAlignment="0" applyProtection="0"/>
    <xf numFmtId="0" fontId="75" fillId="7" borderId="710" applyNumberFormat="0" applyAlignment="0" applyProtection="0"/>
    <xf numFmtId="0" fontId="75" fillId="7" borderId="710" applyNumberFormat="0" applyAlignment="0" applyProtection="0"/>
    <xf numFmtId="0" fontId="4" fillId="9" borderId="702" applyNumberFormat="0" applyFont="0" applyAlignment="0" applyProtection="0"/>
    <xf numFmtId="0" fontId="89" fillId="13" borderId="703" applyNumberFormat="0" applyAlignment="0" applyProtection="0"/>
    <xf numFmtId="0" fontId="92" fillId="0" borderId="704"/>
    <xf numFmtId="0" fontId="97" fillId="53" borderId="698"/>
    <xf numFmtId="0" fontId="100" fillId="0" borderId="705" applyNumberFormat="0" applyFill="0" applyAlignment="0" applyProtection="0"/>
    <xf numFmtId="0" fontId="106" fillId="31" borderId="706" applyNumberFormat="0" applyAlignment="0" applyProtection="0"/>
    <xf numFmtId="0" fontId="107" fillId="31" borderId="701" applyNumberFormat="0" applyAlignment="0" applyProtection="0"/>
    <xf numFmtId="0" fontId="112" fillId="14" borderId="701" applyNumberFormat="0" applyAlignment="0" applyProtection="0"/>
    <xf numFmtId="0" fontId="101" fillId="0" borderId="707" applyNumberFormat="0" applyFill="0" applyAlignment="0" applyProtection="0"/>
    <xf numFmtId="0" fontId="56" fillId="9" borderId="702" applyNumberFormat="0" applyFont="0" applyAlignment="0" applyProtection="0"/>
    <xf numFmtId="0" fontId="76" fillId="7" borderId="701" applyNumberFormat="0" applyAlignment="0" applyProtection="0"/>
    <xf numFmtId="0" fontId="41" fillId="13" borderId="701" applyNumberFormat="0" applyAlignment="0" applyProtection="0"/>
    <xf numFmtId="0" fontId="41" fillId="13" borderId="701" applyNumberFormat="0" applyAlignment="0" applyProtection="0"/>
    <xf numFmtId="0" fontId="65" fillId="0" borderId="699">
      <alignment horizontal="left" vertical="center"/>
    </xf>
    <xf numFmtId="0" fontId="4" fillId="9" borderId="702" applyNumberFormat="0" applyFont="0" applyAlignment="0" applyProtection="0"/>
    <xf numFmtId="0" fontId="100" fillId="0" borderId="705" applyNumberFormat="0" applyFill="0" applyAlignment="0" applyProtection="0"/>
    <xf numFmtId="0" fontId="65" fillId="0" borderId="699">
      <alignment horizontal="left" vertical="center"/>
    </xf>
    <xf numFmtId="0" fontId="106" fillId="31" borderId="706" applyNumberFormat="0" applyAlignment="0" applyProtection="0"/>
    <xf numFmtId="0" fontId="107" fillId="31" borderId="701" applyNumberFormat="0" applyAlignment="0" applyProtection="0"/>
    <xf numFmtId="0" fontId="76" fillId="7" borderId="701" applyNumberFormat="0" applyAlignment="0" applyProtection="0"/>
    <xf numFmtId="0" fontId="4" fillId="9" borderId="702" applyNumberFormat="0" applyFont="0" applyAlignment="0" applyProtection="0"/>
    <xf numFmtId="0" fontId="89" fillId="13" borderId="703" applyNumberFormat="0" applyAlignment="0" applyProtection="0"/>
    <xf numFmtId="0" fontId="92" fillId="0" borderId="704"/>
    <xf numFmtId="0" fontId="100" fillId="0" borderId="705" applyNumberFormat="0" applyFill="0" applyAlignment="0" applyProtection="0"/>
    <xf numFmtId="0" fontId="106" fillId="31" borderId="706" applyNumberFormat="0" applyAlignment="0" applyProtection="0"/>
    <xf numFmtId="0" fontId="107" fillId="31" borderId="701" applyNumberFormat="0" applyAlignment="0" applyProtection="0"/>
    <xf numFmtId="0" fontId="112" fillId="14" borderId="701" applyNumberFormat="0" applyAlignment="0" applyProtection="0"/>
    <xf numFmtId="0" fontId="101" fillId="0" borderId="707" applyNumberFormat="0" applyFill="0" applyAlignment="0" applyProtection="0"/>
    <xf numFmtId="0" fontId="56" fillId="9" borderId="702" applyNumberFormat="0" applyFont="0" applyAlignment="0" applyProtection="0"/>
    <xf numFmtId="0" fontId="89" fillId="13" borderId="703" applyNumberFormat="0" applyAlignment="0" applyProtection="0"/>
    <xf numFmtId="0" fontId="101" fillId="0" borderId="707" applyNumberFormat="0" applyFill="0" applyAlignment="0" applyProtection="0"/>
    <xf numFmtId="0" fontId="92" fillId="0" borderId="704"/>
    <xf numFmtId="0" fontId="56" fillId="9" borderId="702" applyNumberFormat="0" applyFont="0" applyAlignment="0" applyProtection="0"/>
    <xf numFmtId="0" fontId="112" fillId="14" borderId="701" applyNumberFormat="0" applyAlignment="0" applyProtection="0"/>
    <xf numFmtId="0" fontId="90" fillId="13" borderId="712" applyNumberFormat="0" applyAlignment="0" applyProtection="0"/>
    <xf numFmtId="0" fontId="76" fillId="7" borderId="710" applyNumberFormat="0" applyAlignment="0" applyProtection="0"/>
    <xf numFmtId="0" fontId="41" fillId="13" borderId="710" applyNumberFormat="0" applyAlignment="0" applyProtection="0"/>
    <xf numFmtId="0" fontId="41" fillId="13" borderId="710" applyNumberFormat="0" applyAlignment="0" applyProtection="0"/>
    <xf numFmtId="0" fontId="4" fillId="9" borderId="711" applyNumberFormat="0" applyFont="0" applyAlignment="0" applyProtection="0"/>
    <xf numFmtId="0" fontId="100" fillId="0" borderId="713" applyNumberFormat="0" applyFill="0" applyAlignment="0" applyProtection="0"/>
    <xf numFmtId="0" fontId="106" fillId="31" borderId="714" applyNumberFormat="0" applyAlignment="0" applyProtection="0"/>
    <xf numFmtId="0" fontId="107" fillId="31" borderId="710" applyNumberFormat="0" applyAlignment="0" applyProtection="0"/>
    <xf numFmtId="0" fontId="76" fillId="7" borderId="710" applyNumberFormat="0" applyAlignment="0" applyProtection="0"/>
    <xf numFmtId="0" fontId="4" fillId="9" borderId="711" applyNumberFormat="0" applyFont="0" applyAlignment="0" applyProtection="0"/>
    <xf numFmtId="0" fontId="89" fillId="13" borderId="712" applyNumberFormat="0" applyAlignment="0" applyProtection="0"/>
    <xf numFmtId="0" fontId="100" fillId="0" borderId="713" applyNumberFormat="0" applyFill="0" applyAlignment="0" applyProtection="0"/>
    <xf numFmtId="0" fontId="106" fillId="31" borderId="714" applyNumberFormat="0" applyAlignment="0" applyProtection="0"/>
    <xf numFmtId="0" fontId="107" fillId="31" borderId="710" applyNumberFormat="0" applyAlignment="0" applyProtection="0"/>
    <xf numFmtId="0" fontId="112" fillId="14" borderId="710" applyNumberFormat="0" applyAlignment="0" applyProtection="0"/>
    <xf numFmtId="0" fontId="101" fillId="0" borderId="715" applyNumberFormat="0" applyFill="0" applyAlignment="0" applyProtection="0"/>
    <xf numFmtId="0" fontId="56" fillId="9" borderId="711" applyNumberFormat="0" applyFont="0" applyAlignment="0" applyProtection="0"/>
    <xf numFmtId="0" fontId="89" fillId="13" borderId="712" applyNumberFormat="0" applyAlignment="0" applyProtection="0"/>
    <xf numFmtId="0" fontId="101" fillId="0" borderId="715" applyNumberFormat="0" applyFill="0" applyAlignment="0" applyProtection="0"/>
    <xf numFmtId="0" fontId="56" fillId="9" borderId="711" applyNumberFormat="0" applyFont="0" applyAlignment="0" applyProtection="0"/>
    <xf numFmtId="0" fontId="112" fillId="14" borderId="710" applyNumberFormat="0" applyAlignment="0" applyProtection="0"/>
    <xf numFmtId="0" fontId="76" fillId="7" borderId="710" applyNumberFormat="0" applyAlignment="0" applyProtection="0"/>
    <xf numFmtId="0" fontId="41" fillId="13" borderId="710" applyNumberFormat="0" applyAlignment="0" applyProtection="0"/>
    <xf numFmtId="0" fontId="41" fillId="13" borderId="710" applyNumberFormat="0" applyAlignment="0" applyProtection="0"/>
    <xf numFmtId="0" fontId="4" fillId="9" borderId="711" applyNumberFormat="0" applyFont="0" applyAlignment="0" applyProtection="0"/>
    <xf numFmtId="0" fontId="100" fillId="0" borderId="713" applyNumberFormat="0" applyFill="0" applyAlignment="0" applyProtection="0"/>
    <xf numFmtId="0" fontId="106" fillId="31" borderId="714" applyNumberFormat="0" applyAlignment="0" applyProtection="0"/>
    <xf numFmtId="0" fontId="107" fillId="31" borderId="710" applyNumberFormat="0" applyAlignment="0" applyProtection="0"/>
    <xf numFmtId="0" fontId="76" fillId="7" borderId="710" applyNumberFormat="0" applyAlignment="0" applyProtection="0"/>
    <xf numFmtId="0" fontId="4" fillId="9" borderId="711" applyNumberFormat="0" applyFont="0" applyAlignment="0" applyProtection="0"/>
    <xf numFmtId="0" fontId="89" fillId="13" borderId="712" applyNumberFormat="0" applyAlignment="0" applyProtection="0"/>
    <xf numFmtId="0" fontId="100" fillId="0" borderId="713" applyNumberFormat="0" applyFill="0" applyAlignment="0" applyProtection="0"/>
    <xf numFmtId="0" fontId="106" fillId="31" borderId="714" applyNumberFormat="0" applyAlignment="0" applyProtection="0"/>
    <xf numFmtId="0" fontId="107" fillId="31" borderId="710" applyNumberFormat="0" applyAlignment="0" applyProtection="0"/>
    <xf numFmtId="0" fontId="112" fillId="14" borderId="710" applyNumberFormat="0" applyAlignment="0" applyProtection="0"/>
    <xf numFmtId="0" fontId="101" fillId="0" borderId="715" applyNumberFormat="0" applyFill="0" applyAlignment="0" applyProtection="0"/>
    <xf numFmtId="0" fontId="56" fillId="9" borderId="711" applyNumberFormat="0" applyFont="0" applyAlignment="0" applyProtection="0"/>
    <xf numFmtId="0" fontId="89" fillId="13" borderId="712" applyNumberFormat="0" applyAlignment="0" applyProtection="0"/>
    <xf numFmtId="0" fontId="101" fillId="0" borderId="715" applyNumberFormat="0" applyFill="0" applyAlignment="0" applyProtection="0"/>
    <xf numFmtId="0" fontId="56" fillId="9" borderId="711" applyNumberFormat="0" applyFont="0" applyAlignment="0" applyProtection="0"/>
    <xf numFmtId="0" fontId="112" fillId="14" borderId="710" applyNumberFormat="0" applyAlignment="0" applyProtection="0"/>
    <xf numFmtId="0" fontId="100" fillId="0" borderId="723" applyNumberFormat="0" applyFill="0" applyAlignment="0" applyProtection="0"/>
    <xf numFmtId="0" fontId="65" fillId="0" borderId="717">
      <alignment horizontal="left" vertical="center"/>
    </xf>
    <xf numFmtId="0" fontId="106" fillId="31" borderId="724" applyNumberFormat="0" applyAlignment="0" applyProtection="0"/>
    <xf numFmtId="0" fontId="107" fillId="31" borderId="719" applyNumberFormat="0" applyAlignment="0" applyProtection="0"/>
    <xf numFmtId="0" fontId="76" fillId="7" borderId="719" applyNumberFormat="0" applyAlignment="0" applyProtection="0"/>
    <xf numFmtId="0" fontId="4" fillId="9" borderId="720" applyNumberFormat="0" applyFont="0" applyAlignment="0" applyProtection="0"/>
    <xf numFmtId="0" fontId="89" fillId="13" borderId="721" applyNumberFormat="0" applyAlignment="0" applyProtection="0"/>
    <xf numFmtId="0" fontId="92" fillId="0" borderId="722"/>
    <xf numFmtId="0" fontId="100" fillId="0" borderId="723" applyNumberFormat="0" applyFill="0" applyAlignment="0" applyProtection="0"/>
    <xf numFmtId="0" fontId="106" fillId="31" borderId="724" applyNumberFormat="0" applyAlignment="0" applyProtection="0"/>
    <xf numFmtId="0" fontId="107" fillId="31" borderId="719" applyNumberFormat="0" applyAlignment="0" applyProtection="0"/>
    <xf numFmtId="0" fontId="112" fillId="14" borderId="719" applyNumberFormat="0" applyAlignment="0" applyProtection="0"/>
    <xf numFmtId="0" fontId="101" fillId="0" borderId="725" applyNumberFormat="0" applyFill="0" applyAlignment="0" applyProtection="0"/>
    <xf numFmtId="0" fontId="56" fillId="9" borderId="720" applyNumberFormat="0" applyFont="0" applyAlignment="0" applyProtection="0"/>
    <xf numFmtId="0" fontId="89" fillId="13" borderId="721" applyNumberFormat="0" applyAlignment="0" applyProtection="0"/>
    <xf numFmtId="0" fontId="101" fillId="0" borderId="725" applyNumberFormat="0" applyFill="0" applyAlignment="0" applyProtection="0"/>
    <xf numFmtId="0" fontId="92" fillId="0" borderId="722"/>
    <xf numFmtId="0" fontId="56" fillId="9" borderId="720" applyNumberFormat="0" applyFont="0" applyAlignment="0" applyProtection="0"/>
    <xf numFmtId="0" fontId="112" fillId="14" borderId="719" applyNumberFormat="0" applyAlignment="0" applyProtection="0"/>
    <xf numFmtId="0" fontId="101" fillId="0" borderId="743" applyNumberFormat="0" applyFill="0" applyAlignment="0" applyProtection="0"/>
    <xf numFmtId="0" fontId="112" fillId="14" borderId="738" applyNumberFormat="0" applyAlignment="0" applyProtection="0"/>
    <xf numFmtId="0" fontId="106" fillId="31" borderId="742" applyNumberFormat="0" applyAlignment="0" applyProtection="0"/>
    <xf numFmtId="0" fontId="100" fillId="0" borderId="741" applyNumberFormat="0" applyFill="0" applyAlignment="0" applyProtection="0"/>
    <xf numFmtId="0" fontId="97" fillId="53" borderId="736"/>
    <xf numFmtId="0" fontId="4" fillId="9" borderId="739" applyNumberFormat="0" applyFont="0" applyAlignment="0" applyProtection="0"/>
    <xf numFmtId="0" fontId="76" fillId="7" borderId="738" applyNumberFormat="0" applyAlignment="0" applyProtection="0"/>
    <xf numFmtId="10" fontId="63" fillId="27" borderId="736" applyNumberFormat="0" applyBorder="0" applyAlignment="0" applyProtection="0"/>
    <xf numFmtId="0" fontId="54" fillId="0" borderId="736"/>
    <xf numFmtId="0" fontId="41" fillId="13" borderId="738" applyNumberFormat="0" applyAlignment="0" applyProtection="0"/>
    <xf numFmtId="5" fontId="40" fillId="0" borderId="718" applyAlignment="0" applyProtection="0"/>
    <xf numFmtId="0" fontId="4" fillId="9" borderId="739" applyNumberFormat="0" applyFont="0" applyAlignment="0" applyProtection="0"/>
    <xf numFmtId="0" fontId="106" fillId="31" borderId="742" applyNumberFormat="0" applyAlignment="0" applyProtection="0"/>
    <xf numFmtId="0" fontId="101" fillId="0" borderId="743" applyNumberFormat="0" applyFill="0" applyAlignment="0" applyProtection="0"/>
    <xf numFmtId="0" fontId="42" fillId="13" borderId="719" applyNumberFormat="0" applyAlignment="0" applyProtection="0"/>
    <xf numFmtId="0" fontId="112" fillId="14" borderId="738" applyNumberFormat="0" applyAlignment="0" applyProtection="0"/>
    <xf numFmtId="10" fontId="63" fillId="27" borderId="744" applyNumberFormat="0" applyBorder="0" applyAlignment="0" applyProtection="0"/>
    <xf numFmtId="0" fontId="75" fillId="7" borderId="738" applyNumberFormat="0" applyAlignment="0" applyProtection="0"/>
    <xf numFmtId="0" fontId="4" fillId="9" borderId="730" applyNumberFormat="0" applyFont="0" applyAlignment="0" applyProtection="0"/>
    <xf numFmtId="0" fontId="101" fillId="0" borderId="733" applyNumberFormat="0" applyFill="0" applyAlignment="0" applyProtection="0"/>
    <xf numFmtId="0" fontId="75" fillId="7" borderId="729" applyNumberFormat="0" applyAlignment="0" applyProtection="0"/>
    <xf numFmtId="0" fontId="42" fillId="13" borderId="729" applyNumberFormat="0" applyAlignment="0" applyProtection="0"/>
    <xf numFmtId="0" fontId="101" fillId="0" borderId="733" applyNumberFormat="0" applyFill="0" applyAlignment="0" applyProtection="0"/>
    <xf numFmtId="5" fontId="40" fillId="0" borderId="737" applyAlignment="0" applyProtection="0"/>
    <xf numFmtId="0" fontId="42" fillId="13" borderId="738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6" fillId="7" borderId="719" applyNumberFormat="0" applyAlignment="0" applyProtection="0"/>
    <xf numFmtId="0" fontId="76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75" fillId="7" borderId="719" applyNumberFormat="0" applyAlignment="0" applyProtection="0"/>
    <xf numFmtId="0" fontId="90" fillId="13" borderId="731" applyNumberFormat="0" applyAlignment="0" applyProtection="0"/>
    <xf numFmtId="0" fontId="4" fillId="9" borderId="730" applyNumberFormat="0" applyFont="0" applyAlignment="0" applyProtection="0"/>
    <xf numFmtId="0" fontId="75" fillId="7" borderId="738" applyNumberFormat="0" applyAlignment="0" applyProtection="0"/>
    <xf numFmtId="0" fontId="75" fillId="7" borderId="738" applyNumberFormat="0" applyAlignment="0" applyProtection="0"/>
    <xf numFmtId="0" fontId="76" fillId="7" borderId="738" applyNumberFormat="0" applyAlignment="0" applyProtection="0"/>
    <xf numFmtId="0" fontId="76" fillId="7" borderId="738" applyNumberFormat="0" applyAlignment="0" applyProtection="0"/>
    <xf numFmtId="0" fontId="76" fillId="7" borderId="738" applyNumberFormat="0" applyAlignment="0" applyProtection="0"/>
    <xf numFmtId="0" fontId="75" fillId="7" borderId="738" applyNumberFormat="0" applyAlignment="0" applyProtection="0"/>
    <xf numFmtId="0" fontId="75" fillId="7" borderId="738" applyNumberFormat="0" applyAlignment="0" applyProtection="0"/>
    <xf numFmtId="0" fontId="75" fillId="7" borderId="738" applyNumberFormat="0" applyAlignment="0" applyProtection="0"/>
    <xf numFmtId="0" fontId="75" fillId="7" borderId="738" applyNumberFormat="0" applyAlignment="0" applyProtection="0"/>
    <xf numFmtId="0" fontId="4" fillId="9" borderId="739" applyNumberFormat="0" applyFon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6" fillId="7" borderId="729" applyNumberFormat="0" applyAlignment="0" applyProtection="0"/>
    <xf numFmtId="0" fontId="76" fillId="7" borderId="729" applyNumberFormat="0" applyAlignment="0" applyProtection="0"/>
    <xf numFmtId="0" fontId="76" fillId="7" borderId="729" applyNumberFormat="0" applyAlignment="0" applyProtection="0"/>
    <xf numFmtId="0" fontId="76" fillId="7" borderId="729" applyNumberFormat="0" applyAlignment="0" applyProtection="0"/>
    <xf numFmtId="0" fontId="76" fillId="7" borderId="729" applyNumberFormat="0" applyAlignment="0" applyProtection="0"/>
    <xf numFmtId="0" fontId="76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75" fillId="7" borderId="729" applyNumberFormat="0" applyAlignment="0" applyProtection="0"/>
    <xf numFmtId="0" fontId="34" fillId="9" borderId="720" applyNumberFormat="0" applyFont="0" applyAlignment="0" applyProtection="0"/>
    <xf numFmtId="0" fontId="4" fillId="9" borderId="720" applyNumberFormat="0" applyFont="0" applyAlignment="0" applyProtection="0"/>
    <xf numFmtId="0" fontId="90" fillId="13" borderId="721" applyNumberFormat="0" applyAlignment="0" applyProtection="0"/>
    <xf numFmtId="0" fontId="101" fillId="0" borderId="741" applyNumberFormat="0" applyFill="0" applyAlignment="0" applyProtection="0"/>
    <xf numFmtId="0" fontId="42" fillId="13" borderId="738" applyNumberFormat="0" applyAlignment="0" applyProtection="0"/>
    <xf numFmtId="0" fontId="4" fillId="9" borderId="739" applyNumberFormat="0" applyFont="0" applyAlignment="0" applyProtection="0"/>
    <xf numFmtId="0" fontId="42" fillId="13" borderId="729" applyNumberFormat="0" applyAlignment="0" applyProtection="0"/>
    <xf numFmtId="5" fontId="40" fillId="0" borderId="728" applyAlignment="0" applyProtection="0"/>
    <xf numFmtId="3" fontId="44" fillId="0" borderId="744"/>
    <xf numFmtId="0" fontId="89" fillId="13" borderId="740" applyNumberFormat="0" applyAlignment="0" applyProtection="0"/>
    <xf numFmtId="0" fontId="101" fillId="0" borderId="723" applyNumberFormat="0" applyFill="0" applyAlignment="0" applyProtection="0"/>
    <xf numFmtId="0" fontId="56" fillId="9" borderId="739" applyNumberFormat="0" applyFont="0" applyAlignment="0" applyProtection="0"/>
    <xf numFmtId="0" fontId="90" fillId="13" borderId="721" applyNumberFormat="0" applyAlignment="0" applyProtection="0"/>
    <xf numFmtId="0" fontId="42" fillId="13" borderId="719" applyNumberFormat="0" applyAlignment="0" applyProtection="0"/>
    <xf numFmtId="0" fontId="75" fillId="7" borderId="719" applyNumberFormat="0" applyAlignment="0" applyProtection="0"/>
    <xf numFmtId="0" fontId="101" fillId="0" borderId="723" applyNumberFormat="0" applyFill="0" applyAlignment="0" applyProtection="0"/>
    <xf numFmtId="0" fontId="76" fillId="7" borderId="738" applyNumberFormat="0" applyAlignment="0" applyProtection="0"/>
    <xf numFmtId="0" fontId="75" fillId="7" borderId="738" applyNumberFormat="0" applyAlignment="0" applyProtection="0"/>
    <xf numFmtId="0" fontId="4" fillId="9" borderId="720" applyNumberFormat="0" applyFont="0" applyAlignment="0" applyProtection="0"/>
    <xf numFmtId="0" fontId="101" fillId="0" borderId="741" applyNumberFormat="0" applyFill="0" applyAlignment="0" applyProtection="0"/>
    <xf numFmtId="0" fontId="107" fillId="31" borderId="738" applyNumberFormat="0" applyAlignment="0" applyProtection="0"/>
    <xf numFmtId="0" fontId="76" fillId="7" borderId="729" applyNumberFormat="0" applyAlignment="0" applyProtection="0"/>
    <xf numFmtId="0" fontId="97" fillId="53" borderId="744"/>
    <xf numFmtId="0" fontId="75" fillId="7" borderId="738" applyNumberFormat="0" applyAlignment="0" applyProtection="0"/>
    <xf numFmtId="3" fontId="44" fillId="0" borderId="736"/>
    <xf numFmtId="0" fontId="34" fillId="9" borderId="739" applyNumberFormat="0" applyFont="0" applyAlignment="0" applyProtection="0"/>
    <xf numFmtId="0" fontId="56" fillId="9" borderId="739" applyNumberFormat="0" applyFont="0" applyAlignment="0" applyProtection="0"/>
    <xf numFmtId="0" fontId="107" fillId="31" borderId="738" applyNumberFormat="0" applyAlignment="0" applyProtection="0"/>
    <xf numFmtId="0" fontId="75" fillId="7" borderId="738" applyNumberFormat="0" applyAlignment="0" applyProtection="0"/>
    <xf numFmtId="0" fontId="90" fillId="13" borderId="731" applyNumberFormat="0" applyAlignment="0" applyProtection="0"/>
    <xf numFmtId="0" fontId="76" fillId="7" borderId="729" applyNumberFormat="0" applyAlignment="0" applyProtection="0"/>
    <xf numFmtId="0" fontId="89" fillId="13" borderId="740" applyNumberFormat="0" applyAlignment="0" applyProtection="0"/>
    <xf numFmtId="0" fontId="75" fillId="7" borderId="738" applyNumberFormat="0" applyAlignment="0" applyProtection="0"/>
    <xf numFmtId="0" fontId="54" fillId="0" borderId="744"/>
    <xf numFmtId="0" fontId="76" fillId="7" borderId="738" applyNumberFormat="0" applyAlignment="0" applyProtection="0"/>
    <xf numFmtId="0" fontId="100" fillId="0" borderId="741" applyNumberFormat="0" applyFill="0" applyAlignment="0" applyProtection="0"/>
    <xf numFmtId="0" fontId="75" fillId="7" borderId="738" applyNumberFormat="0" applyAlignment="0" applyProtection="0"/>
    <xf numFmtId="0" fontId="41" fillId="13" borderId="729" applyNumberFormat="0" applyAlignment="0" applyProtection="0"/>
    <xf numFmtId="3" fontId="44" fillId="0" borderId="726"/>
    <xf numFmtId="0" fontId="54" fillId="0" borderId="726"/>
    <xf numFmtId="0" fontId="65" fillId="0" borderId="727">
      <alignment horizontal="left" vertical="center"/>
    </xf>
    <xf numFmtId="10" fontId="63" fillId="27" borderId="726" applyNumberFormat="0" applyBorder="0" applyAlignment="0" applyProtection="0"/>
    <xf numFmtId="0" fontId="76" fillId="7" borderId="729" applyNumberFormat="0" applyAlignment="0" applyProtection="0"/>
    <xf numFmtId="0" fontId="34" fillId="9" borderId="730" applyNumberFormat="0" applyFont="0" applyAlignment="0" applyProtection="0"/>
    <xf numFmtId="0" fontId="75" fillId="7" borderId="738" applyNumberFormat="0" applyAlignment="0" applyProtection="0"/>
    <xf numFmtId="0" fontId="76" fillId="7" borderId="738" applyNumberFormat="0" applyAlignment="0" applyProtection="0"/>
    <xf numFmtId="0" fontId="76" fillId="7" borderId="738" applyNumberFormat="0" applyAlignment="0" applyProtection="0"/>
    <xf numFmtId="0" fontId="75" fillId="7" borderId="738" applyNumberFormat="0" applyAlignment="0" applyProtection="0"/>
    <xf numFmtId="0" fontId="75" fillId="7" borderId="738" applyNumberFormat="0" applyAlignment="0" applyProtection="0"/>
    <xf numFmtId="0" fontId="4" fillId="9" borderId="730" applyNumberFormat="0" applyFont="0" applyAlignment="0" applyProtection="0"/>
    <xf numFmtId="0" fontId="89" fillId="13" borderId="731" applyNumberFormat="0" applyAlignment="0" applyProtection="0"/>
    <xf numFmtId="0" fontId="92" fillId="0" borderId="732"/>
    <xf numFmtId="0" fontId="97" fillId="53" borderId="726"/>
    <xf numFmtId="0" fontId="100" fillId="0" borderId="733" applyNumberFormat="0" applyFill="0" applyAlignment="0" applyProtection="0"/>
    <xf numFmtId="0" fontId="106" fillId="31" borderId="734" applyNumberFormat="0" applyAlignment="0" applyProtection="0"/>
    <xf numFmtId="0" fontId="107" fillId="31" borderId="729" applyNumberFormat="0" applyAlignment="0" applyProtection="0"/>
    <xf numFmtId="0" fontId="112" fillId="14" borderId="729" applyNumberFormat="0" applyAlignment="0" applyProtection="0"/>
    <xf numFmtId="0" fontId="101" fillId="0" borderId="735" applyNumberFormat="0" applyFill="0" applyAlignment="0" applyProtection="0"/>
    <xf numFmtId="0" fontId="56" fillId="9" borderId="730" applyNumberFormat="0" applyFont="0" applyAlignment="0" applyProtection="0"/>
    <xf numFmtId="0" fontId="76" fillId="7" borderId="729" applyNumberFormat="0" applyAlignment="0" applyProtection="0"/>
    <xf numFmtId="0" fontId="41" fillId="13" borderId="729" applyNumberFormat="0" applyAlignment="0" applyProtection="0"/>
    <xf numFmtId="0" fontId="41" fillId="13" borderId="729" applyNumberFormat="0" applyAlignment="0" applyProtection="0"/>
    <xf numFmtId="0" fontId="65" fillId="0" borderId="727">
      <alignment horizontal="left" vertical="center"/>
    </xf>
    <xf numFmtId="0" fontId="4" fillId="9" borderId="730" applyNumberFormat="0" applyFont="0" applyAlignment="0" applyProtection="0"/>
    <xf numFmtId="0" fontId="100" fillId="0" borderId="733" applyNumberFormat="0" applyFill="0" applyAlignment="0" applyProtection="0"/>
    <xf numFmtId="0" fontId="65" fillId="0" borderId="727">
      <alignment horizontal="left" vertical="center"/>
    </xf>
    <xf numFmtId="0" fontId="106" fillId="31" borderId="734" applyNumberFormat="0" applyAlignment="0" applyProtection="0"/>
    <xf numFmtId="0" fontId="107" fillId="31" borderId="729" applyNumberFormat="0" applyAlignment="0" applyProtection="0"/>
    <xf numFmtId="0" fontId="76" fillId="7" borderId="729" applyNumberFormat="0" applyAlignment="0" applyProtection="0"/>
    <xf numFmtId="0" fontId="4" fillId="9" borderId="730" applyNumberFormat="0" applyFont="0" applyAlignment="0" applyProtection="0"/>
    <xf numFmtId="0" fontId="89" fillId="13" borderId="731" applyNumberFormat="0" applyAlignment="0" applyProtection="0"/>
    <xf numFmtId="0" fontId="92" fillId="0" borderId="732"/>
    <xf numFmtId="0" fontId="100" fillId="0" borderId="733" applyNumberFormat="0" applyFill="0" applyAlignment="0" applyProtection="0"/>
    <xf numFmtId="0" fontId="106" fillId="31" borderId="734" applyNumberFormat="0" applyAlignment="0" applyProtection="0"/>
    <xf numFmtId="0" fontId="107" fillId="31" borderId="729" applyNumberFormat="0" applyAlignment="0" applyProtection="0"/>
    <xf numFmtId="0" fontId="112" fillId="14" borderId="729" applyNumberFormat="0" applyAlignment="0" applyProtection="0"/>
    <xf numFmtId="0" fontId="101" fillId="0" borderId="735" applyNumberFormat="0" applyFill="0" applyAlignment="0" applyProtection="0"/>
    <xf numFmtId="0" fontId="56" fillId="9" borderId="730" applyNumberFormat="0" applyFont="0" applyAlignment="0" applyProtection="0"/>
    <xf numFmtId="0" fontId="89" fillId="13" borderId="731" applyNumberFormat="0" applyAlignment="0" applyProtection="0"/>
    <xf numFmtId="0" fontId="101" fillId="0" borderId="735" applyNumberFormat="0" applyFill="0" applyAlignment="0" applyProtection="0"/>
    <xf numFmtId="0" fontId="92" fillId="0" borderId="732"/>
    <xf numFmtId="0" fontId="56" fillId="9" borderId="730" applyNumberFormat="0" applyFont="0" applyAlignment="0" applyProtection="0"/>
    <xf numFmtId="0" fontId="112" fillId="14" borderId="729" applyNumberFormat="0" applyAlignment="0" applyProtection="0"/>
    <xf numFmtId="0" fontId="90" fillId="13" borderId="740" applyNumberFormat="0" applyAlignment="0" applyProtection="0"/>
    <xf numFmtId="0" fontId="76" fillId="7" borderId="738" applyNumberFormat="0" applyAlignment="0" applyProtection="0"/>
    <xf numFmtId="0" fontId="41" fillId="13" borderId="738" applyNumberFormat="0" applyAlignment="0" applyProtection="0"/>
    <xf numFmtId="0" fontId="41" fillId="13" borderId="738" applyNumberFormat="0" applyAlignment="0" applyProtection="0"/>
    <xf numFmtId="0" fontId="4" fillId="9" borderId="739" applyNumberFormat="0" applyFont="0" applyAlignment="0" applyProtection="0"/>
    <xf numFmtId="0" fontId="100" fillId="0" borderId="741" applyNumberFormat="0" applyFill="0" applyAlignment="0" applyProtection="0"/>
    <xf numFmtId="0" fontId="106" fillId="31" borderId="742" applyNumberFormat="0" applyAlignment="0" applyProtection="0"/>
    <xf numFmtId="0" fontId="107" fillId="31" borderId="738" applyNumberFormat="0" applyAlignment="0" applyProtection="0"/>
    <xf numFmtId="0" fontId="76" fillId="7" borderId="738" applyNumberFormat="0" applyAlignment="0" applyProtection="0"/>
    <xf numFmtId="0" fontId="4" fillId="9" borderId="739" applyNumberFormat="0" applyFont="0" applyAlignment="0" applyProtection="0"/>
    <xf numFmtId="0" fontId="89" fillId="13" borderId="740" applyNumberFormat="0" applyAlignment="0" applyProtection="0"/>
    <xf numFmtId="0" fontId="100" fillId="0" borderId="741" applyNumberFormat="0" applyFill="0" applyAlignment="0" applyProtection="0"/>
    <xf numFmtId="0" fontId="106" fillId="31" borderId="742" applyNumberFormat="0" applyAlignment="0" applyProtection="0"/>
    <xf numFmtId="0" fontId="107" fillId="31" borderId="738" applyNumberFormat="0" applyAlignment="0" applyProtection="0"/>
    <xf numFmtId="0" fontId="112" fillId="14" borderId="738" applyNumberFormat="0" applyAlignment="0" applyProtection="0"/>
    <xf numFmtId="0" fontId="101" fillId="0" borderId="743" applyNumberFormat="0" applyFill="0" applyAlignment="0" applyProtection="0"/>
    <xf numFmtId="0" fontId="56" fillId="9" borderId="739" applyNumberFormat="0" applyFont="0" applyAlignment="0" applyProtection="0"/>
    <xf numFmtId="0" fontId="89" fillId="13" borderId="740" applyNumberFormat="0" applyAlignment="0" applyProtection="0"/>
    <xf numFmtId="0" fontId="101" fillId="0" borderId="743" applyNumberFormat="0" applyFill="0" applyAlignment="0" applyProtection="0"/>
    <xf numFmtId="0" fontId="56" fillId="9" borderId="739" applyNumberFormat="0" applyFont="0" applyAlignment="0" applyProtection="0"/>
    <xf numFmtId="0" fontId="112" fillId="14" borderId="738" applyNumberFormat="0" applyAlignment="0" applyProtection="0"/>
    <xf numFmtId="0" fontId="76" fillId="7" borderId="738" applyNumberFormat="0" applyAlignment="0" applyProtection="0"/>
    <xf numFmtId="0" fontId="41" fillId="13" borderId="738" applyNumberFormat="0" applyAlignment="0" applyProtection="0"/>
    <xf numFmtId="0" fontId="41" fillId="13" borderId="738" applyNumberFormat="0" applyAlignment="0" applyProtection="0"/>
    <xf numFmtId="0" fontId="4" fillId="9" borderId="739" applyNumberFormat="0" applyFont="0" applyAlignment="0" applyProtection="0"/>
    <xf numFmtId="0" fontId="100" fillId="0" borderId="741" applyNumberFormat="0" applyFill="0" applyAlignment="0" applyProtection="0"/>
    <xf numFmtId="0" fontId="106" fillId="31" borderId="742" applyNumberFormat="0" applyAlignment="0" applyProtection="0"/>
    <xf numFmtId="0" fontId="107" fillId="31" borderId="738" applyNumberFormat="0" applyAlignment="0" applyProtection="0"/>
    <xf numFmtId="0" fontId="76" fillId="7" borderId="738" applyNumberFormat="0" applyAlignment="0" applyProtection="0"/>
    <xf numFmtId="0" fontId="4" fillId="9" borderId="739" applyNumberFormat="0" applyFont="0" applyAlignment="0" applyProtection="0"/>
    <xf numFmtId="0" fontId="89" fillId="13" borderId="740" applyNumberFormat="0" applyAlignment="0" applyProtection="0"/>
    <xf numFmtId="0" fontId="100" fillId="0" borderId="741" applyNumberFormat="0" applyFill="0" applyAlignment="0" applyProtection="0"/>
    <xf numFmtId="0" fontId="106" fillId="31" borderId="742" applyNumberFormat="0" applyAlignment="0" applyProtection="0"/>
    <xf numFmtId="0" fontId="107" fillId="31" borderId="738" applyNumberFormat="0" applyAlignment="0" applyProtection="0"/>
    <xf numFmtId="0" fontId="112" fillId="14" borderId="738" applyNumberFormat="0" applyAlignment="0" applyProtection="0"/>
    <xf numFmtId="0" fontId="101" fillId="0" borderId="743" applyNumberFormat="0" applyFill="0" applyAlignment="0" applyProtection="0"/>
    <xf numFmtId="0" fontId="56" fillId="9" borderId="739" applyNumberFormat="0" applyFont="0" applyAlignment="0" applyProtection="0"/>
    <xf numFmtId="0" fontId="89" fillId="13" borderId="740" applyNumberFormat="0" applyAlignment="0" applyProtection="0"/>
    <xf numFmtId="0" fontId="101" fillId="0" borderId="743" applyNumberFormat="0" applyFill="0" applyAlignment="0" applyProtection="0"/>
    <xf numFmtId="0" fontId="56" fillId="9" borderId="739" applyNumberFormat="0" applyFont="0" applyAlignment="0" applyProtection="0"/>
    <xf numFmtId="0" fontId="112" fillId="14" borderId="738" applyNumberFormat="0" applyAlignment="0" applyProtection="0"/>
    <xf numFmtId="0" fontId="101" fillId="0" borderId="847" applyNumberFormat="0" applyFill="0" applyAlignment="0" applyProtection="0"/>
    <xf numFmtId="0" fontId="106" fillId="31" borderId="846" applyNumberFormat="0" applyAlignment="0" applyProtection="0"/>
    <xf numFmtId="0" fontId="100" fillId="0" borderId="845" applyNumberFormat="0" applyFill="0" applyAlignment="0" applyProtection="0"/>
    <xf numFmtId="0" fontId="42" fillId="13" borderId="915" applyNumberFormat="0" applyAlignment="0" applyProtection="0"/>
    <xf numFmtId="0" fontId="54" fillId="0" borderId="838"/>
    <xf numFmtId="0" fontId="41" fillId="13" borderId="757" applyNumberFormat="0" applyAlignment="0" applyProtection="0"/>
    <xf numFmtId="0" fontId="100" fillId="0" borderId="919" applyNumberFormat="0" applyFill="0" applyAlignment="0" applyProtection="0"/>
    <xf numFmtId="3" fontId="44" fillId="0" borderId="754"/>
    <xf numFmtId="0" fontId="4" fillId="9" borderId="832" applyNumberFormat="0" applyFont="0" applyAlignment="0" applyProtection="0"/>
    <xf numFmtId="0" fontId="54" fillId="0" borderId="754"/>
    <xf numFmtId="0" fontId="65" fillId="0" borderId="755">
      <alignment horizontal="left" vertical="center"/>
    </xf>
    <xf numFmtId="10" fontId="63" fillId="27" borderId="754" applyNumberFormat="0" applyBorder="0" applyAlignment="0" applyProtection="0"/>
    <xf numFmtId="0" fontId="76" fillId="7" borderId="757" applyNumberFormat="0" applyAlignment="0" applyProtection="0"/>
    <xf numFmtId="181" fontId="54" fillId="0" borderId="904"/>
    <xf numFmtId="0" fontId="75" fillId="7" borderId="915" applyNumberFormat="0" applyAlignment="0" applyProtection="0"/>
    <xf numFmtId="0" fontId="76" fillId="7" borderId="915" applyNumberFormat="0" applyAlignment="0" applyProtection="0"/>
    <xf numFmtId="0" fontId="76" fillId="7" borderId="915" applyNumberFormat="0" applyAlignment="0" applyProtection="0"/>
    <xf numFmtId="0" fontId="76" fillId="7" borderId="915" applyNumberFormat="0" applyAlignment="0" applyProtection="0"/>
    <xf numFmtId="0" fontId="76" fillId="7" borderId="915" applyNumberFormat="0" applyAlignment="0" applyProtection="0"/>
    <xf numFmtId="0" fontId="75" fillId="7" borderId="915" applyNumberFormat="0" applyAlignment="0" applyProtection="0"/>
    <xf numFmtId="0" fontId="76" fillId="7" borderId="831" applyNumberFormat="0" applyAlignment="0" applyProtection="0"/>
    <xf numFmtId="0" fontId="4" fillId="9" borderId="916" applyNumberFormat="0" applyFont="0" applyAlignment="0" applyProtection="0"/>
    <xf numFmtId="0" fontId="4" fillId="9" borderId="758" applyNumberFormat="0" applyFont="0" applyAlignment="0" applyProtection="0"/>
    <xf numFmtId="0" fontId="89" fillId="13" borderId="759" applyNumberFormat="0" applyAlignment="0" applyProtection="0"/>
    <xf numFmtId="0" fontId="42" fillId="13" borderId="831" applyNumberFormat="0" applyAlignment="0" applyProtection="0"/>
    <xf numFmtId="0" fontId="92" fillId="0" borderId="928"/>
    <xf numFmtId="0" fontId="92" fillId="0" borderId="760"/>
    <xf numFmtId="0" fontId="97" fillId="53" borderId="754"/>
    <xf numFmtId="0" fontId="100" fillId="0" borderId="761" applyNumberFormat="0" applyFill="0" applyAlignment="0" applyProtection="0"/>
    <xf numFmtId="0" fontId="106" fillId="31" borderId="762" applyNumberFormat="0" applyAlignment="0" applyProtection="0"/>
    <xf numFmtId="0" fontId="107" fillId="31" borderId="757" applyNumberFormat="0" applyAlignment="0" applyProtection="0"/>
    <xf numFmtId="0" fontId="54" fillId="0" borderId="922"/>
    <xf numFmtId="0" fontId="112" fillId="14" borderId="757" applyNumberFormat="0" applyAlignment="0" applyProtection="0"/>
    <xf numFmtId="0" fontId="101" fillId="0" borderId="763" applyNumberFormat="0" applyFill="0" applyAlignment="0" applyProtection="0"/>
    <xf numFmtId="0" fontId="56" fillId="9" borderId="758" applyNumberFormat="0" applyFont="0" applyAlignment="0" applyProtection="0"/>
    <xf numFmtId="0" fontId="75" fillId="7" borderId="831" applyNumberFormat="0" applyAlignment="0" applyProtection="0"/>
    <xf numFmtId="0" fontId="75" fillId="7" borderId="831" applyNumberFormat="0" applyAlignment="0" applyProtection="0"/>
    <xf numFmtId="0" fontId="42" fillId="13" borderId="831" applyNumberFormat="0" applyAlignment="0" applyProtection="0"/>
    <xf numFmtId="0" fontId="1" fillId="0" borderId="0"/>
    <xf numFmtId="0" fontId="76" fillId="7" borderId="831" applyNumberFormat="0" applyAlignment="0" applyProtection="0"/>
    <xf numFmtId="0" fontId="112" fillId="14" borderId="831" applyNumberFormat="0" applyAlignment="0" applyProtection="0"/>
    <xf numFmtId="0" fontId="56" fillId="9" borderId="832" applyNumberFormat="0" applyFont="0" applyAlignment="0" applyProtection="0"/>
    <xf numFmtId="0" fontId="100" fillId="0" borderId="835" applyNumberFormat="0" applyFill="0" applyAlignment="0" applyProtection="0"/>
    <xf numFmtId="0" fontId="75" fillId="7" borderId="831" applyNumberFormat="0" applyAlignment="0" applyProtection="0"/>
    <xf numFmtId="0" fontId="76" fillId="7" borderId="757" applyNumberFormat="0" applyAlignment="0" applyProtection="0"/>
    <xf numFmtId="0" fontId="41" fillId="13" borderId="757" applyNumberFormat="0" applyAlignment="0" applyProtection="0"/>
    <xf numFmtId="0" fontId="41" fillId="13" borderId="757" applyNumberFormat="0" applyAlignment="0" applyProtection="0"/>
    <xf numFmtId="3" fontId="44" fillId="0" borderId="736"/>
    <xf numFmtId="0" fontId="65" fillId="0" borderId="755">
      <alignment horizontal="left" vertical="center"/>
    </xf>
    <xf numFmtId="0" fontId="4" fillId="9" borderId="758" applyNumberFormat="0" applyFont="0" applyAlignment="0" applyProtection="0"/>
    <xf numFmtId="0" fontId="54" fillId="0" borderId="736"/>
    <xf numFmtId="0" fontId="100" fillId="0" borderId="761" applyNumberFormat="0" applyFill="0" applyAlignment="0" applyProtection="0"/>
    <xf numFmtId="0" fontId="65" fillId="0" borderId="755">
      <alignment horizontal="left" vertical="center"/>
    </xf>
    <xf numFmtId="0" fontId="106" fillId="31" borderId="762" applyNumberFormat="0" applyAlignment="0" applyProtection="0"/>
    <xf numFmtId="0" fontId="107" fillId="31" borderId="757" applyNumberFormat="0" applyAlignment="0" applyProtection="0"/>
    <xf numFmtId="10" fontId="63" fillId="27" borderId="736" applyNumberFormat="0" applyBorder="0" applyAlignment="0" applyProtection="0"/>
    <xf numFmtId="0" fontId="76" fillId="7" borderId="757" applyNumberFormat="0" applyAlignment="0" applyProtection="0"/>
    <xf numFmtId="0" fontId="4" fillId="9" borderId="758" applyNumberFormat="0" applyFont="0" applyAlignment="0" applyProtection="0"/>
    <xf numFmtId="0" fontId="89" fillId="13" borderId="759" applyNumberFormat="0" applyAlignment="0" applyProtection="0"/>
    <xf numFmtId="0" fontId="92" fillId="0" borderId="760"/>
    <xf numFmtId="0" fontId="97" fillId="53" borderId="736"/>
    <xf numFmtId="0" fontId="100" fillId="0" borderId="761" applyNumberFormat="0" applyFill="0" applyAlignment="0" applyProtection="0"/>
    <xf numFmtId="0" fontId="106" fillId="31" borderId="762" applyNumberFormat="0" applyAlignment="0" applyProtection="0"/>
    <xf numFmtId="0" fontId="107" fillId="31" borderId="757" applyNumberFormat="0" applyAlignment="0" applyProtection="0"/>
    <xf numFmtId="0" fontId="112" fillId="14" borderId="757" applyNumberFormat="0" applyAlignment="0" applyProtection="0"/>
    <xf numFmtId="0" fontId="101" fillId="0" borderId="763" applyNumberFormat="0" applyFill="0" applyAlignment="0" applyProtection="0"/>
    <xf numFmtId="0" fontId="56" fillId="9" borderId="758" applyNumberFormat="0" applyFont="0" applyAlignment="0" applyProtection="0"/>
    <xf numFmtId="0" fontId="75" fillId="7" borderId="831" applyNumberFormat="0" applyAlignment="0" applyProtection="0"/>
    <xf numFmtId="0" fontId="89" fillId="13" borderId="759" applyNumberFormat="0" applyAlignment="0" applyProtection="0"/>
    <xf numFmtId="0" fontId="101" fillId="0" borderId="763" applyNumberFormat="0" applyFill="0" applyAlignment="0" applyProtection="0"/>
    <xf numFmtId="0" fontId="75" fillId="7" borderId="831" applyNumberFormat="0" applyAlignment="0" applyProtection="0"/>
    <xf numFmtId="0" fontId="92" fillId="0" borderId="760"/>
    <xf numFmtId="0" fontId="56" fillId="9" borderId="758" applyNumberFormat="0" applyFont="0" applyAlignment="0" applyProtection="0"/>
    <xf numFmtId="0" fontId="112" fillId="14" borderId="757" applyNumberFormat="0" applyAlignment="0" applyProtection="0"/>
    <xf numFmtId="0" fontId="89" fillId="13" borderId="927" applyNumberFormat="0" applyAlignment="0" applyProtection="0"/>
    <xf numFmtId="0" fontId="101" fillId="0" borderId="781" applyNumberFormat="0" applyFill="0" applyAlignment="0" applyProtection="0"/>
    <xf numFmtId="0" fontId="112" fillId="14" borderId="776" applyNumberFormat="0" applyAlignment="0" applyProtection="0"/>
    <xf numFmtId="0" fontId="106" fillId="31" borderId="780" applyNumberFormat="0" applyAlignment="0" applyProtection="0"/>
    <xf numFmtId="0" fontId="100" fillId="0" borderId="779" applyNumberFormat="0" applyFill="0" applyAlignment="0" applyProtection="0"/>
    <xf numFmtId="0" fontId="97" fillId="53" borderId="774"/>
    <xf numFmtId="0" fontId="4" fillId="9" borderId="777" applyNumberFormat="0" applyFont="0" applyAlignment="0" applyProtection="0"/>
    <xf numFmtId="0" fontId="76" fillId="7" borderId="776" applyNumberFormat="0" applyAlignment="0" applyProtection="0"/>
    <xf numFmtId="10" fontId="63" fillId="27" borderId="774" applyNumberFormat="0" applyBorder="0" applyAlignment="0" applyProtection="0"/>
    <xf numFmtId="0" fontId="54" fillId="0" borderId="774"/>
    <xf numFmtId="0" fontId="41" fillId="13" borderId="776" applyNumberFormat="0" applyAlignment="0" applyProtection="0"/>
    <xf numFmtId="5" fontId="40" fillId="0" borderId="756" applyAlignment="0" applyProtection="0"/>
    <xf numFmtId="0" fontId="4" fillId="9" borderId="777" applyNumberFormat="0" applyFont="0" applyAlignment="0" applyProtection="0"/>
    <xf numFmtId="0" fontId="106" fillId="31" borderId="780" applyNumberFormat="0" applyAlignment="0" applyProtection="0"/>
    <xf numFmtId="0" fontId="101" fillId="0" borderId="781" applyNumberFormat="0" applyFill="0" applyAlignment="0" applyProtection="0"/>
    <xf numFmtId="0" fontId="42" fillId="13" borderId="757" applyNumberFormat="0" applyAlignment="0" applyProtection="0"/>
    <xf numFmtId="0" fontId="112" fillId="14" borderId="776" applyNumberFormat="0" applyAlignment="0" applyProtection="0"/>
    <xf numFmtId="10" fontId="63" fillId="27" borderId="782" applyNumberFormat="0" applyBorder="0" applyAlignment="0" applyProtection="0"/>
    <xf numFmtId="0" fontId="75" fillId="7" borderId="776" applyNumberFormat="0" applyAlignment="0" applyProtection="0"/>
    <xf numFmtId="0" fontId="4" fillId="9" borderId="768" applyNumberFormat="0" applyFont="0" applyAlignment="0" applyProtection="0"/>
    <xf numFmtId="0" fontId="101" fillId="0" borderId="771" applyNumberFormat="0" applyFill="0" applyAlignment="0" applyProtection="0"/>
    <xf numFmtId="0" fontId="75" fillId="7" borderId="767" applyNumberFormat="0" applyAlignment="0" applyProtection="0"/>
    <xf numFmtId="0" fontId="42" fillId="13" borderId="767" applyNumberFormat="0" applyAlignment="0" applyProtection="0"/>
    <xf numFmtId="0" fontId="101" fillId="0" borderId="771" applyNumberFormat="0" applyFill="0" applyAlignment="0" applyProtection="0"/>
    <xf numFmtId="5" fontId="40" fillId="0" borderId="775" applyAlignment="0" applyProtection="0"/>
    <xf numFmtId="0" fontId="42" fillId="13" borderId="776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6" fillId="7" borderId="757" applyNumberFormat="0" applyAlignment="0" applyProtection="0"/>
    <xf numFmtId="0" fontId="76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75" fillId="7" borderId="757" applyNumberFormat="0" applyAlignment="0" applyProtection="0"/>
    <xf numFmtId="0" fontId="90" fillId="13" borderId="769" applyNumberFormat="0" applyAlignment="0" applyProtection="0"/>
    <xf numFmtId="0" fontId="4" fillId="9" borderId="768" applyNumberFormat="0" applyFon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4" fillId="9" borderId="777" applyNumberFormat="0" applyFon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6" fillId="7" borderId="767" applyNumberFormat="0" applyAlignment="0" applyProtection="0"/>
    <xf numFmtId="0" fontId="76" fillId="7" borderId="767" applyNumberFormat="0" applyAlignment="0" applyProtection="0"/>
    <xf numFmtId="0" fontId="76" fillId="7" borderId="767" applyNumberFormat="0" applyAlignment="0" applyProtection="0"/>
    <xf numFmtId="0" fontId="76" fillId="7" borderId="767" applyNumberFormat="0" applyAlignment="0" applyProtection="0"/>
    <xf numFmtId="0" fontId="76" fillId="7" borderId="767" applyNumberFormat="0" applyAlignment="0" applyProtection="0"/>
    <xf numFmtId="0" fontId="76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75" fillId="7" borderId="767" applyNumberFormat="0" applyAlignment="0" applyProtection="0"/>
    <xf numFmtId="0" fontId="34" fillId="9" borderId="758" applyNumberFormat="0" applyFont="0" applyAlignment="0" applyProtection="0"/>
    <xf numFmtId="0" fontId="4" fillId="9" borderId="758" applyNumberFormat="0" applyFont="0" applyAlignment="0" applyProtection="0"/>
    <xf numFmtId="0" fontId="90" fillId="13" borderId="759" applyNumberFormat="0" applyAlignment="0" applyProtection="0"/>
    <xf numFmtId="0" fontId="101" fillId="0" borderId="779" applyNumberFormat="0" applyFill="0" applyAlignment="0" applyProtection="0"/>
    <xf numFmtId="0" fontId="42" fillId="13" borderId="776" applyNumberFormat="0" applyAlignment="0" applyProtection="0"/>
    <xf numFmtId="0" fontId="4" fillId="9" borderId="777" applyNumberFormat="0" applyFont="0" applyAlignment="0" applyProtection="0"/>
    <xf numFmtId="0" fontId="42" fillId="13" borderId="767" applyNumberFormat="0" applyAlignment="0" applyProtection="0"/>
    <xf numFmtId="5" fontId="40" fillId="0" borderId="766" applyAlignment="0" applyProtection="0"/>
    <xf numFmtId="3" fontId="44" fillId="0" borderId="782"/>
    <xf numFmtId="0" fontId="89" fillId="13" borderId="778" applyNumberFormat="0" applyAlignment="0" applyProtection="0"/>
    <xf numFmtId="0" fontId="101" fillId="0" borderId="761" applyNumberFormat="0" applyFill="0" applyAlignment="0" applyProtection="0"/>
    <xf numFmtId="0" fontId="56" fillId="9" borderId="777" applyNumberFormat="0" applyFont="0" applyAlignment="0" applyProtection="0"/>
    <xf numFmtId="0" fontId="90" fillId="13" borderId="759" applyNumberFormat="0" applyAlignment="0" applyProtection="0"/>
    <xf numFmtId="0" fontId="42" fillId="13" borderId="757" applyNumberFormat="0" applyAlignment="0" applyProtection="0"/>
    <xf numFmtId="0" fontId="75" fillId="7" borderId="757" applyNumberFormat="0" applyAlignment="0" applyProtection="0"/>
    <xf numFmtId="0" fontId="101" fillId="0" borderId="761" applyNumberFormat="0" applyFill="0" applyAlignment="0" applyProtection="0"/>
    <xf numFmtId="0" fontId="76" fillId="7" borderId="776" applyNumberFormat="0" applyAlignment="0" applyProtection="0"/>
    <xf numFmtId="0" fontId="75" fillId="7" borderId="776" applyNumberFormat="0" applyAlignment="0" applyProtection="0"/>
    <xf numFmtId="0" fontId="4" fillId="9" borderId="758" applyNumberFormat="0" applyFont="0" applyAlignment="0" applyProtection="0"/>
    <xf numFmtId="0" fontId="101" fillId="0" borderId="779" applyNumberFormat="0" applyFill="0" applyAlignment="0" applyProtection="0"/>
    <xf numFmtId="0" fontId="107" fillId="31" borderId="776" applyNumberFormat="0" applyAlignment="0" applyProtection="0"/>
    <xf numFmtId="0" fontId="76" fillId="7" borderId="767" applyNumberFormat="0" applyAlignment="0" applyProtection="0"/>
    <xf numFmtId="0" fontId="97" fillId="53" borderId="782"/>
    <xf numFmtId="0" fontId="75" fillId="7" borderId="776" applyNumberFormat="0" applyAlignment="0" applyProtection="0"/>
    <xf numFmtId="3" fontId="44" fillId="0" borderId="774"/>
    <xf numFmtId="0" fontId="34" fillId="9" borderId="777" applyNumberFormat="0" applyFont="0" applyAlignment="0" applyProtection="0"/>
    <xf numFmtId="0" fontId="56" fillId="9" borderId="777" applyNumberFormat="0" applyFont="0" applyAlignment="0" applyProtection="0"/>
    <xf numFmtId="0" fontId="107" fillId="31" borderId="776" applyNumberFormat="0" applyAlignment="0" applyProtection="0"/>
    <xf numFmtId="0" fontId="75" fillId="7" borderId="776" applyNumberFormat="0" applyAlignment="0" applyProtection="0"/>
    <xf numFmtId="0" fontId="90" fillId="13" borderId="769" applyNumberFormat="0" applyAlignment="0" applyProtection="0"/>
    <xf numFmtId="0" fontId="76" fillId="7" borderId="767" applyNumberFormat="0" applyAlignment="0" applyProtection="0"/>
    <xf numFmtId="0" fontId="89" fillId="13" borderId="778" applyNumberFormat="0" applyAlignment="0" applyProtection="0"/>
    <xf numFmtId="0" fontId="75" fillId="7" borderId="776" applyNumberFormat="0" applyAlignment="0" applyProtection="0"/>
    <xf numFmtId="0" fontId="65" fillId="0" borderId="746">
      <alignment horizontal="left" vertical="center"/>
    </xf>
    <xf numFmtId="0" fontId="54" fillId="0" borderId="782"/>
    <xf numFmtId="0" fontId="76" fillId="7" borderId="776" applyNumberFormat="0" applyAlignment="0" applyProtection="0"/>
    <xf numFmtId="0" fontId="100" fillId="0" borderId="779" applyNumberFormat="0" applyFill="0" applyAlignment="0" applyProtection="0"/>
    <xf numFmtId="0" fontId="75" fillId="7" borderId="776" applyNumberFormat="0" applyAlignment="0" applyProtection="0"/>
    <xf numFmtId="0" fontId="41" fillId="13" borderId="767" applyNumberFormat="0" applyAlignment="0" applyProtection="0"/>
    <xf numFmtId="3" fontId="44" fillId="0" borderId="764"/>
    <xf numFmtId="0" fontId="54" fillId="0" borderId="764"/>
    <xf numFmtId="0" fontId="65" fillId="0" borderId="765">
      <alignment horizontal="left" vertical="center"/>
    </xf>
    <xf numFmtId="10" fontId="63" fillId="27" borderId="764" applyNumberFormat="0" applyBorder="0" applyAlignment="0" applyProtection="0"/>
    <xf numFmtId="0" fontId="76" fillId="7" borderId="767" applyNumberFormat="0" applyAlignment="0" applyProtection="0"/>
    <xf numFmtId="0" fontId="34" fillId="9" borderId="768" applyNumberFormat="0" applyFont="0" applyAlignment="0" applyProtection="0"/>
    <xf numFmtId="0" fontId="75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4" fillId="9" borderId="768" applyNumberFormat="0" applyFont="0" applyAlignment="0" applyProtection="0"/>
    <xf numFmtId="0" fontId="89" fillId="13" borderId="769" applyNumberFormat="0" applyAlignment="0" applyProtection="0"/>
    <xf numFmtId="0" fontId="92" fillId="0" borderId="770"/>
    <xf numFmtId="0" fontId="97" fillId="53" borderId="764"/>
    <xf numFmtId="0" fontId="100" fillId="0" borderId="771" applyNumberFormat="0" applyFill="0" applyAlignment="0" applyProtection="0"/>
    <xf numFmtId="0" fontId="106" fillId="31" borderId="772" applyNumberFormat="0" applyAlignment="0" applyProtection="0"/>
    <xf numFmtId="0" fontId="107" fillId="31" borderId="767" applyNumberFormat="0" applyAlignment="0" applyProtection="0"/>
    <xf numFmtId="0" fontId="112" fillId="14" borderId="767" applyNumberFormat="0" applyAlignment="0" applyProtection="0"/>
    <xf numFmtId="0" fontId="101" fillId="0" borderId="773" applyNumberFormat="0" applyFill="0" applyAlignment="0" applyProtection="0"/>
    <xf numFmtId="0" fontId="56" fillId="9" borderId="768" applyNumberFormat="0" applyFont="0" applyAlignment="0" applyProtection="0"/>
    <xf numFmtId="0" fontId="76" fillId="7" borderId="767" applyNumberFormat="0" applyAlignment="0" applyProtection="0"/>
    <xf numFmtId="0" fontId="41" fillId="13" borderId="767" applyNumberFormat="0" applyAlignment="0" applyProtection="0"/>
    <xf numFmtId="0" fontId="41" fillId="13" borderId="767" applyNumberFormat="0" applyAlignment="0" applyProtection="0"/>
    <xf numFmtId="0" fontId="65" fillId="0" borderId="765">
      <alignment horizontal="left" vertical="center"/>
    </xf>
    <xf numFmtId="0" fontId="4" fillId="9" borderId="768" applyNumberFormat="0" applyFont="0" applyAlignment="0" applyProtection="0"/>
    <xf numFmtId="0" fontId="100" fillId="0" borderId="771" applyNumberFormat="0" applyFill="0" applyAlignment="0" applyProtection="0"/>
    <xf numFmtId="0" fontId="65" fillId="0" borderId="765">
      <alignment horizontal="left" vertical="center"/>
    </xf>
    <xf numFmtId="0" fontId="106" fillId="31" borderId="772" applyNumberFormat="0" applyAlignment="0" applyProtection="0"/>
    <xf numFmtId="0" fontId="107" fillId="31" borderId="767" applyNumberFormat="0" applyAlignment="0" applyProtection="0"/>
    <xf numFmtId="0" fontId="76" fillId="7" borderId="767" applyNumberFormat="0" applyAlignment="0" applyProtection="0"/>
    <xf numFmtId="0" fontId="4" fillId="9" borderId="768" applyNumberFormat="0" applyFont="0" applyAlignment="0" applyProtection="0"/>
    <xf numFmtId="0" fontId="89" fillId="13" borderId="769" applyNumberFormat="0" applyAlignment="0" applyProtection="0"/>
    <xf numFmtId="0" fontId="92" fillId="0" borderId="770"/>
    <xf numFmtId="0" fontId="100" fillId="0" borderId="771" applyNumberFormat="0" applyFill="0" applyAlignment="0" applyProtection="0"/>
    <xf numFmtId="0" fontId="106" fillId="31" borderId="772" applyNumberFormat="0" applyAlignment="0" applyProtection="0"/>
    <xf numFmtId="0" fontId="107" fillId="31" borderId="767" applyNumberFormat="0" applyAlignment="0" applyProtection="0"/>
    <xf numFmtId="0" fontId="112" fillId="14" borderId="767" applyNumberFormat="0" applyAlignment="0" applyProtection="0"/>
    <xf numFmtId="0" fontId="101" fillId="0" borderId="773" applyNumberFormat="0" applyFill="0" applyAlignment="0" applyProtection="0"/>
    <xf numFmtId="0" fontId="56" fillId="9" borderId="768" applyNumberFormat="0" applyFont="0" applyAlignment="0" applyProtection="0"/>
    <xf numFmtId="0" fontId="89" fillId="13" borderId="769" applyNumberFormat="0" applyAlignment="0" applyProtection="0"/>
    <xf numFmtId="0" fontId="101" fillId="0" borderId="773" applyNumberFormat="0" applyFill="0" applyAlignment="0" applyProtection="0"/>
    <xf numFmtId="0" fontId="92" fillId="0" borderId="770"/>
    <xf numFmtId="0" fontId="56" fillId="9" borderId="768" applyNumberFormat="0" applyFont="0" applyAlignment="0" applyProtection="0"/>
    <xf numFmtId="0" fontId="112" fillId="14" borderId="767" applyNumberFormat="0" applyAlignment="0" applyProtection="0"/>
    <xf numFmtId="0" fontId="90" fillId="13" borderId="778" applyNumberFormat="0" applyAlignment="0" applyProtection="0"/>
    <xf numFmtId="0" fontId="76" fillId="7" borderId="776" applyNumberFormat="0" applyAlignment="0" applyProtection="0"/>
    <xf numFmtId="0" fontId="41" fillId="13" borderId="776" applyNumberFormat="0" applyAlignment="0" applyProtection="0"/>
    <xf numFmtId="0" fontId="41" fillId="13" borderId="776" applyNumberFormat="0" applyAlignment="0" applyProtection="0"/>
    <xf numFmtId="0" fontId="65" fillId="0" borderId="746">
      <alignment horizontal="left" vertical="center"/>
    </xf>
    <xf numFmtId="0" fontId="4" fillId="9" borderId="777" applyNumberFormat="0" applyFont="0" applyAlignment="0" applyProtection="0"/>
    <xf numFmtId="0" fontId="100" fillId="0" borderId="779" applyNumberFormat="0" applyFill="0" applyAlignment="0" applyProtection="0"/>
    <xf numFmtId="0" fontId="65" fillId="0" borderId="746">
      <alignment horizontal="left" vertical="center"/>
    </xf>
    <xf numFmtId="0" fontId="106" fillId="31" borderId="780" applyNumberFormat="0" applyAlignment="0" applyProtection="0"/>
    <xf numFmtId="0" fontId="107" fillId="31" borderId="776" applyNumberFormat="0" applyAlignment="0" applyProtection="0"/>
    <xf numFmtId="0" fontId="76" fillId="7" borderId="776" applyNumberFormat="0" applyAlignment="0" applyProtection="0"/>
    <xf numFmtId="0" fontId="4" fillId="9" borderId="777" applyNumberFormat="0" applyFont="0" applyAlignment="0" applyProtection="0"/>
    <xf numFmtId="0" fontId="89" fillId="13" borderId="778" applyNumberFormat="0" applyAlignment="0" applyProtection="0"/>
    <xf numFmtId="0" fontId="100" fillId="0" borderId="779" applyNumberFormat="0" applyFill="0" applyAlignment="0" applyProtection="0"/>
    <xf numFmtId="0" fontId="106" fillId="31" borderId="780" applyNumberFormat="0" applyAlignment="0" applyProtection="0"/>
    <xf numFmtId="0" fontId="107" fillId="31" borderId="776" applyNumberFormat="0" applyAlignment="0" applyProtection="0"/>
    <xf numFmtId="0" fontId="112" fillId="14" borderId="776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89" fillId="13" borderId="778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112" fillId="14" borderId="776" applyNumberFormat="0" applyAlignment="0" applyProtection="0"/>
    <xf numFmtId="0" fontId="76" fillId="7" borderId="776" applyNumberFormat="0" applyAlignment="0" applyProtection="0"/>
    <xf numFmtId="0" fontId="41" fillId="13" borderId="776" applyNumberFormat="0" applyAlignment="0" applyProtection="0"/>
    <xf numFmtId="0" fontId="41" fillId="13" borderId="776" applyNumberFormat="0" applyAlignment="0" applyProtection="0"/>
    <xf numFmtId="0" fontId="4" fillId="9" borderId="777" applyNumberFormat="0" applyFont="0" applyAlignment="0" applyProtection="0"/>
    <xf numFmtId="0" fontId="100" fillId="0" borderId="779" applyNumberFormat="0" applyFill="0" applyAlignment="0" applyProtection="0"/>
    <xf numFmtId="0" fontId="106" fillId="31" borderId="780" applyNumberFormat="0" applyAlignment="0" applyProtection="0"/>
    <xf numFmtId="0" fontId="107" fillId="31" borderId="776" applyNumberFormat="0" applyAlignment="0" applyProtection="0"/>
    <xf numFmtId="0" fontId="76" fillId="7" borderId="776" applyNumberFormat="0" applyAlignment="0" applyProtection="0"/>
    <xf numFmtId="0" fontId="4" fillId="9" borderId="777" applyNumberFormat="0" applyFont="0" applyAlignment="0" applyProtection="0"/>
    <xf numFmtId="0" fontId="89" fillId="13" borderId="778" applyNumberFormat="0" applyAlignment="0" applyProtection="0"/>
    <xf numFmtId="0" fontId="100" fillId="0" borderId="779" applyNumberFormat="0" applyFill="0" applyAlignment="0" applyProtection="0"/>
    <xf numFmtId="0" fontId="106" fillId="31" borderId="780" applyNumberFormat="0" applyAlignment="0" applyProtection="0"/>
    <xf numFmtId="0" fontId="107" fillId="31" borderId="776" applyNumberFormat="0" applyAlignment="0" applyProtection="0"/>
    <xf numFmtId="0" fontId="112" fillId="14" borderId="776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89" fillId="13" borderId="778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112" fillId="14" borderId="77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918"/>
    <xf numFmtId="0" fontId="76" fillId="7" borderId="803" applyNumberFormat="0" applyAlignment="0" applyProtection="0"/>
    <xf numFmtId="0" fontId="92" fillId="0" borderId="806"/>
    <xf numFmtId="0" fontId="101" fillId="0" borderId="809" applyNumberFormat="0" applyFill="0" applyAlignment="0" applyProtection="0"/>
    <xf numFmtId="0" fontId="4" fillId="9" borderId="804" applyNumberFormat="0" applyFont="0" applyAlignment="0" applyProtection="0"/>
    <xf numFmtId="0" fontId="65" fillId="0" borderId="801">
      <alignment horizontal="left" vertical="center"/>
    </xf>
    <xf numFmtId="0" fontId="41" fillId="13" borderId="803" applyNumberFormat="0" applyAlignment="0" applyProtection="0"/>
    <xf numFmtId="0" fontId="41" fillId="13" borderId="803" applyNumberFormat="0" applyAlignment="0" applyProtection="0"/>
    <xf numFmtId="0" fontId="112" fillId="14" borderId="803" applyNumberFormat="0" applyAlignment="0" applyProtection="0"/>
    <xf numFmtId="0" fontId="106" fillId="31" borderId="808" applyNumberFormat="0" applyAlignment="0" applyProtection="0"/>
    <xf numFmtId="0" fontId="100" fillId="0" borderId="807" applyNumberFormat="0" applyFill="0" applyAlignment="0" applyProtection="0"/>
    <xf numFmtId="0" fontId="4" fillId="9" borderId="804" applyNumberFormat="0" applyFont="0" applyAlignment="0" applyProtection="0"/>
    <xf numFmtId="0" fontId="65" fillId="0" borderId="801">
      <alignment horizontal="left" vertical="center"/>
    </xf>
    <xf numFmtId="0" fontId="41" fillId="13" borderId="803" applyNumberFormat="0" applyAlignment="0" applyProtection="0"/>
    <xf numFmtId="0" fontId="75" fillId="7" borderId="822" applyNumberFormat="0" applyAlignment="0" applyProtection="0"/>
    <xf numFmtId="0" fontId="34" fillId="9" borderId="777" applyNumberFormat="0" applyFont="0" applyAlignment="0" applyProtection="0"/>
    <xf numFmtId="0" fontId="4" fillId="9" borderId="777" applyNumberFormat="0" applyFont="0" applyAlignment="0" applyProtection="0"/>
    <xf numFmtId="0" fontId="4" fillId="9" borderId="777" applyNumberFormat="0" applyFont="0" applyAlignment="0" applyProtection="0"/>
    <xf numFmtId="0" fontId="41" fillId="13" borderId="794" applyNumberFormat="0" applyAlignment="0" applyProtection="0"/>
    <xf numFmtId="0" fontId="75" fillId="7" borderId="794" applyNumberFormat="0" applyAlignment="0" applyProtection="0"/>
    <xf numFmtId="0" fontId="76" fillId="7" borderId="794" applyNumberFormat="0" applyAlignment="0" applyProtection="0"/>
    <xf numFmtId="0" fontId="76" fillId="7" borderId="794" applyNumberFormat="0" applyAlignment="0" applyProtection="0"/>
    <xf numFmtId="0" fontId="90" fillId="13" borderId="796" applyNumberFormat="0" applyAlignment="0" applyProtection="0"/>
    <xf numFmtId="0" fontId="76" fillId="7" borderId="822" applyNumberFormat="0" applyAlignment="0" applyProtection="0"/>
    <xf numFmtId="0" fontId="41" fillId="13" borderId="822" applyNumberFormat="0" applyAlignment="0" applyProtection="0"/>
    <xf numFmtId="0" fontId="56" fillId="9" borderId="804" applyNumberFormat="0" applyFont="0" applyAlignment="0" applyProtection="0"/>
    <xf numFmtId="0" fontId="107" fillId="31" borderId="803" applyNumberFormat="0" applyAlignment="0" applyProtection="0"/>
    <xf numFmtId="0" fontId="89" fillId="13" borderId="805" applyNumberFormat="0" applyAlignment="0" applyProtection="0"/>
    <xf numFmtId="0" fontId="76" fillId="7" borderId="803" applyNumberFormat="0" applyAlignment="0" applyProtection="0"/>
    <xf numFmtId="0" fontId="41" fillId="13" borderId="776" applyNumberFormat="0" applyAlignment="0" applyProtection="0"/>
    <xf numFmtId="0" fontId="90" fillId="13" borderId="824" applyNumberFormat="0" applyAlignment="0" applyProtection="0"/>
    <xf numFmtId="0" fontId="65" fillId="0" borderId="783">
      <alignment horizontal="left" vertical="center"/>
    </xf>
    <xf numFmtId="0" fontId="76" fillId="7" borderId="776" applyNumberFormat="0" applyAlignment="0" applyProtection="0"/>
    <xf numFmtId="0" fontId="4" fillId="9" borderId="777" applyNumberFormat="0" applyFont="0" applyAlignment="0" applyProtection="0"/>
    <xf numFmtId="0" fontId="89" fillId="13" borderId="778" applyNumberFormat="0" applyAlignment="0" applyProtection="0"/>
    <xf numFmtId="0" fontId="92" fillId="0" borderId="784"/>
    <xf numFmtId="0" fontId="100" fillId="0" borderId="779" applyNumberFormat="0" applyFill="0" applyAlignment="0" applyProtection="0"/>
    <xf numFmtId="0" fontId="106" fillId="31" borderId="780" applyNumberFormat="0" applyAlignment="0" applyProtection="0"/>
    <xf numFmtId="0" fontId="107" fillId="31" borderId="776" applyNumberFormat="0" applyAlignment="0" applyProtection="0"/>
    <xf numFmtId="0" fontId="112" fillId="14" borderId="776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76" fillId="7" borderId="822" applyNumberFormat="0" applyAlignment="0" applyProtection="0"/>
    <xf numFmtId="0" fontId="76" fillId="7" borderId="776" applyNumberFormat="0" applyAlignment="0" applyProtection="0"/>
    <xf numFmtId="0" fontId="41" fillId="13" borderId="776" applyNumberFormat="0" applyAlignment="0" applyProtection="0"/>
    <xf numFmtId="0" fontId="41" fillId="13" borderId="776" applyNumberFormat="0" applyAlignment="0" applyProtection="0"/>
    <xf numFmtId="0" fontId="65" fillId="0" borderId="783">
      <alignment horizontal="left" vertical="center"/>
    </xf>
    <xf numFmtId="0" fontId="4" fillId="9" borderId="777" applyNumberFormat="0" applyFont="0" applyAlignment="0" applyProtection="0"/>
    <xf numFmtId="0" fontId="100" fillId="0" borderId="779" applyNumberFormat="0" applyFill="0" applyAlignment="0" applyProtection="0"/>
    <xf numFmtId="0" fontId="65" fillId="0" borderId="783">
      <alignment horizontal="left" vertical="center"/>
    </xf>
    <xf numFmtId="0" fontId="106" fillId="31" borderId="780" applyNumberFormat="0" applyAlignment="0" applyProtection="0"/>
    <xf numFmtId="0" fontId="107" fillId="31" borderId="776" applyNumberFormat="0" applyAlignment="0" applyProtection="0"/>
    <xf numFmtId="0" fontId="76" fillId="7" borderId="776" applyNumberFormat="0" applyAlignment="0" applyProtection="0"/>
    <xf numFmtId="0" fontId="4" fillId="9" borderId="777" applyNumberFormat="0" applyFont="0" applyAlignment="0" applyProtection="0"/>
    <xf numFmtId="0" fontId="89" fillId="13" borderId="778" applyNumberFormat="0" applyAlignment="0" applyProtection="0"/>
    <xf numFmtId="0" fontId="92" fillId="0" borderId="784"/>
    <xf numFmtId="0" fontId="100" fillId="0" borderId="779" applyNumberFormat="0" applyFill="0" applyAlignment="0" applyProtection="0"/>
    <xf numFmtId="0" fontId="106" fillId="31" borderId="780" applyNumberFormat="0" applyAlignment="0" applyProtection="0"/>
    <xf numFmtId="0" fontId="107" fillId="31" borderId="776" applyNumberFormat="0" applyAlignment="0" applyProtection="0"/>
    <xf numFmtId="0" fontId="112" fillId="14" borderId="776" applyNumberFormat="0" applyAlignment="0" applyProtection="0"/>
    <xf numFmtId="0" fontId="101" fillId="0" borderId="781" applyNumberFormat="0" applyFill="0" applyAlignment="0" applyProtection="0"/>
    <xf numFmtId="0" fontId="56" fillId="9" borderId="777" applyNumberFormat="0" applyFont="0" applyAlignment="0" applyProtection="0"/>
    <xf numFmtId="0" fontId="89" fillId="13" borderId="778" applyNumberFormat="0" applyAlignment="0" applyProtection="0"/>
    <xf numFmtId="0" fontId="101" fillId="0" borderId="781" applyNumberFormat="0" applyFill="0" applyAlignment="0" applyProtection="0"/>
    <xf numFmtId="0" fontId="92" fillId="0" borderId="784"/>
    <xf numFmtId="0" fontId="56" fillId="9" borderId="777" applyNumberFormat="0" applyFont="0" applyAlignment="0" applyProtection="0"/>
    <xf numFmtId="0" fontId="112" fillId="14" borderId="776" applyNumberFormat="0" applyAlignment="0" applyProtection="0"/>
    <xf numFmtId="0" fontId="101" fillId="0" borderId="799" applyNumberFormat="0" applyFill="0" applyAlignment="0" applyProtection="0"/>
    <xf numFmtId="0" fontId="112" fillId="14" borderId="794" applyNumberFormat="0" applyAlignment="0" applyProtection="0"/>
    <xf numFmtId="0" fontId="106" fillId="31" borderId="798" applyNumberFormat="0" applyAlignment="0" applyProtection="0"/>
    <xf numFmtId="0" fontId="100" fillId="0" borderId="797" applyNumberFormat="0" applyFill="0" applyAlignment="0" applyProtection="0"/>
    <xf numFmtId="0" fontId="97" fillId="53" borderId="792"/>
    <xf numFmtId="0" fontId="4" fillId="9" borderId="795" applyNumberFormat="0" applyFont="0" applyAlignment="0" applyProtection="0"/>
    <xf numFmtId="0" fontId="76" fillId="7" borderId="794" applyNumberFormat="0" applyAlignment="0" applyProtection="0"/>
    <xf numFmtId="10" fontId="63" fillId="27" borderId="792" applyNumberFormat="0" applyBorder="0" applyAlignment="0" applyProtection="0"/>
    <xf numFmtId="0" fontId="54" fillId="0" borderId="792"/>
    <xf numFmtId="0" fontId="41" fillId="13" borderId="794" applyNumberFormat="0" applyAlignment="0" applyProtection="0"/>
    <xf numFmtId="5" fontId="40" fillId="0" borderId="737" applyAlignment="0" applyProtection="0"/>
    <xf numFmtId="0" fontId="4" fillId="9" borderId="795" applyNumberFormat="0" applyFont="0" applyAlignment="0" applyProtection="0"/>
    <xf numFmtId="0" fontId="106" fillId="31" borderId="798" applyNumberFormat="0" applyAlignment="0" applyProtection="0"/>
    <xf numFmtId="0" fontId="101" fillId="0" borderId="799" applyNumberFormat="0" applyFill="0" applyAlignment="0" applyProtection="0"/>
    <xf numFmtId="0" fontId="42" fillId="13" borderId="776" applyNumberFormat="0" applyAlignment="0" applyProtection="0"/>
    <xf numFmtId="0" fontId="112" fillId="14" borderId="794" applyNumberFormat="0" applyAlignment="0" applyProtection="0"/>
    <xf numFmtId="10" fontId="63" fillId="27" borderId="800" applyNumberFormat="0" applyBorder="0" applyAlignment="0" applyProtection="0"/>
    <xf numFmtId="0" fontId="75" fillId="7" borderId="794" applyNumberFormat="0" applyAlignment="0" applyProtection="0"/>
    <xf numFmtId="0" fontId="4" fillId="9" borderId="787" applyNumberFormat="0" applyFont="0" applyAlignment="0" applyProtection="0"/>
    <xf numFmtId="0" fontId="101" fillId="0" borderId="789" applyNumberFormat="0" applyFill="0" applyAlignment="0" applyProtection="0"/>
    <xf numFmtId="0" fontId="75" fillId="7" borderId="786" applyNumberFormat="0" applyAlignment="0" applyProtection="0"/>
    <xf numFmtId="0" fontId="42" fillId="13" borderId="786" applyNumberFormat="0" applyAlignment="0" applyProtection="0"/>
    <xf numFmtId="0" fontId="101" fillId="0" borderId="789" applyNumberFormat="0" applyFill="0" applyAlignment="0" applyProtection="0"/>
    <xf numFmtId="5" fontId="40" fillId="0" borderId="793" applyAlignment="0" applyProtection="0"/>
    <xf numFmtId="0" fontId="42" fillId="13" borderId="794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6" fillId="7" borderId="776" applyNumberFormat="0" applyAlignment="0" applyProtection="0"/>
    <xf numFmtId="0" fontId="76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75" fillId="7" borderId="776" applyNumberFormat="0" applyAlignment="0" applyProtection="0"/>
    <xf numFmtId="0" fontId="90" fillId="13" borderId="788" applyNumberFormat="0" applyAlignment="0" applyProtection="0"/>
    <xf numFmtId="0" fontId="4" fillId="9" borderId="787" applyNumberFormat="0" applyFont="0" applyAlignment="0" applyProtection="0"/>
    <xf numFmtId="0" fontId="75" fillId="7" borderId="794" applyNumberFormat="0" applyAlignment="0" applyProtection="0"/>
    <xf numFmtId="0" fontId="75" fillId="7" borderId="794" applyNumberFormat="0" applyAlignment="0" applyProtection="0"/>
    <xf numFmtId="0" fontId="76" fillId="7" borderId="794" applyNumberFormat="0" applyAlignment="0" applyProtection="0"/>
    <xf numFmtId="0" fontId="76" fillId="7" borderId="794" applyNumberFormat="0" applyAlignment="0" applyProtection="0"/>
    <xf numFmtId="0" fontId="76" fillId="7" borderId="794" applyNumberFormat="0" applyAlignment="0" applyProtection="0"/>
    <xf numFmtId="0" fontId="75" fillId="7" borderId="794" applyNumberFormat="0" applyAlignment="0" applyProtection="0"/>
    <xf numFmtId="0" fontId="75" fillId="7" borderId="794" applyNumberFormat="0" applyAlignment="0" applyProtection="0"/>
    <xf numFmtId="0" fontId="75" fillId="7" borderId="794" applyNumberFormat="0" applyAlignment="0" applyProtection="0"/>
    <xf numFmtId="0" fontId="75" fillId="7" borderId="794" applyNumberFormat="0" applyAlignment="0" applyProtection="0"/>
    <xf numFmtId="0" fontId="4" fillId="9" borderId="795" applyNumberFormat="0" applyFon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6" fillId="7" borderId="786" applyNumberFormat="0" applyAlignment="0" applyProtection="0"/>
    <xf numFmtId="0" fontId="76" fillId="7" borderId="786" applyNumberFormat="0" applyAlignment="0" applyProtection="0"/>
    <xf numFmtId="0" fontId="76" fillId="7" borderId="786" applyNumberFormat="0" applyAlignment="0" applyProtection="0"/>
    <xf numFmtId="0" fontId="76" fillId="7" borderId="786" applyNumberFormat="0" applyAlignment="0" applyProtection="0"/>
    <xf numFmtId="0" fontId="76" fillId="7" borderId="786" applyNumberFormat="0" applyAlignment="0" applyProtection="0"/>
    <xf numFmtId="0" fontId="76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34" fillId="9" borderId="777" applyNumberFormat="0" applyFont="0" applyAlignment="0" applyProtection="0"/>
    <xf numFmtId="0" fontId="4" fillId="9" borderId="777" applyNumberFormat="0" applyFont="0" applyAlignment="0" applyProtection="0"/>
    <xf numFmtId="0" fontId="90" fillId="13" borderId="778" applyNumberFormat="0" applyAlignment="0" applyProtection="0"/>
    <xf numFmtId="0" fontId="101" fillId="0" borderId="797" applyNumberFormat="0" applyFill="0" applyAlignment="0" applyProtection="0"/>
    <xf numFmtId="0" fontId="42" fillId="13" borderId="794" applyNumberFormat="0" applyAlignment="0" applyProtection="0"/>
    <xf numFmtId="0" fontId="4" fillId="9" borderId="795" applyNumberFormat="0" applyFont="0" applyAlignment="0" applyProtection="0"/>
    <xf numFmtId="0" fontId="42" fillId="13" borderId="786" applyNumberFormat="0" applyAlignment="0" applyProtection="0"/>
    <xf numFmtId="5" fontId="40" fillId="0" borderId="785" applyAlignment="0" applyProtection="0"/>
    <xf numFmtId="3" fontId="44" fillId="0" borderId="800"/>
    <xf numFmtId="0" fontId="89" fillId="13" borderId="796" applyNumberFormat="0" applyAlignment="0" applyProtection="0"/>
    <xf numFmtId="0" fontId="101" fillId="0" borderId="779" applyNumberFormat="0" applyFill="0" applyAlignment="0" applyProtection="0"/>
    <xf numFmtId="0" fontId="56" fillId="9" borderId="795" applyNumberFormat="0" applyFont="0" applyAlignment="0" applyProtection="0"/>
    <xf numFmtId="0" fontId="90" fillId="13" borderId="778" applyNumberFormat="0" applyAlignment="0" applyProtection="0"/>
    <xf numFmtId="0" fontId="42" fillId="13" borderId="776" applyNumberFormat="0" applyAlignment="0" applyProtection="0"/>
    <xf numFmtId="0" fontId="75" fillId="7" borderId="776" applyNumberFormat="0" applyAlignment="0" applyProtection="0"/>
    <xf numFmtId="0" fontId="101" fillId="0" borderId="779" applyNumberFormat="0" applyFill="0" applyAlignment="0" applyProtection="0"/>
    <xf numFmtId="0" fontId="76" fillId="7" borderId="794" applyNumberFormat="0" applyAlignment="0" applyProtection="0"/>
    <xf numFmtId="0" fontId="75" fillId="7" borderId="794" applyNumberFormat="0" applyAlignment="0" applyProtection="0"/>
    <xf numFmtId="0" fontId="4" fillId="9" borderId="777" applyNumberFormat="0" applyFont="0" applyAlignment="0" applyProtection="0"/>
    <xf numFmtId="0" fontId="101" fillId="0" borderId="797" applyNumberFormat="0" applyFill="0" applyAlignment="0" applyProtection="0"/>
    <xf numFmtId="0" fontId="107" fillId="31" borderId="794" applyNumberFormat="0" applyAlignment="0" applyProtection="0"/>
    <xf numFmtId="0" fontId="76" fillId="7" borderId="786" applyNumberFormat="0" applyAlignment="0" applyProtection="0"/>
    <xf numFmtId="0" fontId="97" fillId="53" borderId="800"/>
    <xf numFmtId="0" fontId="75" fillId="7" borderId="794" applyNumberFormat="0" applyAlignment="0" applyProtection="0"/>
    <xf numFmtId="3" fontId="44" fillId="0" borderId="792"/>
    <xf numFmtId="0" fontId="34" fillId="9" borderId="795" applyNumberFormat="0" applyFont="0" applyAlignment="0" applyProtection="0"/>
    <xf numFmtId="0" fontId="56" fillId="9" borderId="795" applyNumberFormat="0" applyFont="0" applyAlignment="0" applyProtection="0"/>
    <xf numFmtId="0" fontId="107" fillId="31" borderId="794" applyNumberFormat="0" applyAlignment="0" applyProtection="0"/>
    <xf numFmtId="0" fontId="75" fillId="7" borderId="794" applyNumberFormat="0" applyAlignment="0" applyProtection="0"/>
    <xf numFmtId="0" fontId="90" fillId="13" borderId="788" applyNumberFormat="0" applyAlignment="0" applyProtection="0"/>
    <xf numFmtId="0" fontId="76" fillId="7" borderId="786" applyNumberFormat="0" applyAlignment="0" applyProtection="0"/>
    <xf numFmtId="0" fontId="89" fillId="13" borderId="796" applyNumberFormat="0" applyAlignment="0" applyProtection="0"/>
    <xf numFmtId="0" fontId="75" fillId="7" borderId="794" applyNumberFormat="0" applyAlignment="0" applyProtection="0"/>
    <xf numFmtId="0" fontId="54" fillId="0" borderId="800"/>
    <xf numFmtId="0" fontId="76" fillId="7" borderId="794" applyNumberFormat="0" applyAlignment="0" applyProtection="0"/>
    <xf numFmtId="0" fontId="100" fillId="0" borderId="797" applyNumberFormat="0" applyFill="0" applyAlignment="0" applyProtection="0"/>
    <xf numFmtId="0" fontId="75" fillId="7" borderId="794" applyNumberFormat="0" applyAlignment="0" applyProtection="0"/>
    <xf numFmtId="0" fontId="41" fillId="13" borderId="786" applyNumberFormat="0" applyAlignment="0" applyProtection="0"/>
    <xf numFmtId="3" fontId="44" fillId="0" borderId="782"/>
    <xf numFmtId="0" fontId="54" fillId="0" borderId="782"/>
    <xf numFmtId="0" fontId="65" fillId="0" borderId="783">
      <alignment horizontal="left" vertical="center"/>
    </xf>
    <xf numFmtId="10" fontId="63" fillId="27" borderId="782" applyNumberFormat="0" applyBorder="0" applyAlignment="0" applyProtection="0"/>
    <xf numFmtId="0" fontId="76" fillId="7" borderId="786" applyNumberFormat="0" applyAlignment="0" applyProtection="0"/>
    <xf numFmtId="0" fontId="34" fillId="9" borderId="787" applyNumberFormat="0" applyFont="0" applyAlignment="0" applyProtection="0"/>
    <xf numFmtId="0" fontId="75" fillId="7" borderId="794" applyNumberFormat="0" applyAlignment="0" applyProtection="0"/>
    <xf numFmtId="0" fontId="76" fillId="7" borderId="794" applyNumberFormat="0" applyAlignment="0" applyProtection="0"/>
    <xf numFmtId="0" fontId="76" fillId="7" borderId="794" applyNumberFormat="0" applyAlignment="0" applyProtection="0"/>
    <xf numFmtId="0" fontId="75" fillId="7" borderId="794" applyNumberFormat="0" applyAlignment="0" applyProtection="0"/>
    <xf numFmtId="0" fontId="75" fillId="7" borderId="794" applyNumberFormat="0" applyAlignment="0" applyProtection="0"/>
    <xf numFmtId="0" fontId="4" fillId="9" borderId="787" applyNumberFormat="0" applyFont="0" applyAlignment="0" applyProtection="0"/>
    <xf numFmtId="0" fontId="89" fillId="13" borderId="788" applyNumberFormat="0" applyAlignment="0" applyProtection="0"/>
    <xf numFmtId="0" fontId="92" fillId="0" borderId="784"/>
    <xf numFmtId="0" fontId="97" fillId="53" borderId="782"/>
    <xf numFmtId="0" fontId="100" fillId="0" borderId="789" applyNumberFormat="0" applyFill="0" applyAlignment="0" applyProtection="0"/>
    <xf numFmtId="0" fontId="106" fillId="31" borderId="790" applyNumberFormat="0" applyAlignment="0" applyProtection="0"/>
    <xf numFmtId="0" fontId="107" fillId="31" borderId="786" applyNumberFormat="0" applyAlignment="0" applyProtection="0"/>
    <xf numFmtId="0" fontId="112" fillId="14" borderId="786" applyNumberFormat="0" applyAlignment="0" applyProtection="0"/>
    <xf numFmtId="0" fontId="101" fillId="0" borderId="791" applyNumberFormat="0" applyFill="0" applyAlignment="0" applyProtection="0"/>
    <xf numFmtId="0" fontId="56" fillId="9" borderId="787" applyNumberFormat="0" applyFont="0" applyAlignment="0" applyProtection="0"/>
    <xf numFmtId="0" fontId="76" fillId="7" borderId="786" applyNumberFormat="0" applyAlignment="0" applyProtection="0"/>
    <xf numFmtId="0" fontId="41" fillId="13" borderId="786" applyNumberFormat="0" applyAlignment="0" applyProtection="0"/>
    <xf numFmtId="0" fontId="41" fillId="13" borderId="786" applyNumberFormat="0" applyAlignment="0" applyProtection="0"/>
    <xf numFmtId="0" fontId="65" fillId="0" borderId="783">
      <alignment horizontal="left" vertical="center"/>
    </xf>
    <xf numFmtId="0" fontId="4" fillId="9" borderId="787" applyNumberFormat="0" applyFont="0" applyAlignment="0" applyProtection="0"/>
    <xf numFmtId="0" fontId="100" fillId="0" borderId="789" applyNumberFormat="0" applyFill="0" applyAlignment="0" applyProtection="0"/>
    <xf numFmtId="0" fontId="65" fillId="0" borderId="783">
      <alignment horizontal="left" vertical="center"/>
    </xf>
    <xf numFmtId="0" fontId="106" fillId="31" borderId="790" applyNumberFormat="0" applyAlignment="0" applyProtection="0"/>
    <xf numFmtId="0" fontId="107" fillId="31" borderId="786" applyNumberFormat="0" applyAlignment="0" applyProtection="0"/>
    <xf numFmtId="0" fontId="76" fillId="7" borderId="786" applyNumberFormat="0" applyAlignment="0" applyProtection="0"/>
    <xf numFmtId="0" fontId="4" fillId="9" borderId="787" applyNumberFormat="0" applyFont="0" applyAlignment="0" applyProtection="0"/>
    <xf numFmtId="0" fontId="89" fillId="13" borderId="788" applyNumberFormat="0" applyAlignment="0" applyProtection="0"/>
    <xf numFmtId="0" fontId="92" fillId="0" borderId="784"/>
    <xf numFmtId="0" fontId="100" fillId="0" borderId="789" applyNumberFormat="0" applyFill="0" applyAlignment="0" applyProtection="0"/>
    <xf numFmtId="0" fontId="106" fillId="31" borderId="790" applyNumberFormat="0" applyAlignment="0" applyProtection="0"/>
    <xf numFmtId="0" fontId="107" fillId="31" borderId="786" applyNumberFormat="0" applyAlignment="0" applyProtection="0"/>
    <xf numFmtId="0" fontId="112" fillId="14" borderId="786" applyNumberFormat="0" applyAlignment="0" applyProtection="0"/>
    <xf numFmtId="0" fontId="101" fillId="0" borderId="791" applyNumberFormat="0" applyFill="0" applyAlignment="0" applyProtection="0"/>
    <xf numFmtId="0" fontId="56" fillId="9" borderId="787" applyNumberFormat="0" applyFont="0" applyAlignment="0" applyProtection="0"/>
    <xf numFmtId="0" fontId="89" fillId="13" borderId="788" applyNumberFormat="0" applyAlignment="0" applyProtection="0"/>
    <xf numFmtId="0" fontId="101" fillId="0" borderId="791" applyNumberFormat="0" applyFill="0" applyAlignment="0" applyProtection="0"/>
    <xf numFmtId="0" fontId="92" fillId="0" borderId="784"/>
    <xf numFmtId="0" fontId="56" fillId="9" borderId="787" applyNumberFormat="0" applyFont="0" applyAlignment="0" applyProtection="0"/>
    <xf numFmtId="0" fontId="112" fillId="14" borderId="786" applyNumberFormat="0" applyAlignment="0" applyProtection="0"/>
    <xf numFmtId="0" fontId="90" fillId="13" borderId="796" applyNumberFormat="0" applyAlignment="0" applyProtection="0"/>
    <xf numFmtId="0" fontId="76" fillId="7" borderId="794" applyNumberFormat="0" applyAlignment="0" applyProtection="0"/>
    <xf numFmtId="0" fontId="41" fillId="13" borderId="794" applyNumberFormat="0" applyAlignment="0" applyProtection="0"/>
    <xf numFmtId="0" fontId="41" fillId="13" borderId="794" applyNumberFormat="0" applyAlignment="0" applyProtection="0"/>
    <xf numFmtId="0" fontId="4" fillId="9" borderId="795" applyNumberFormat="0" applyFont="0" applyAlignment="0" applyProtection="0"/>
    <xf numFmtId="0" fontId="100" fillId="0" borderId="797" applyNumberFormat="0" applyFill="0" applyAlignment="0" applyProtection="0"/>
    <xf numFmtId="0" fontId="106" fillId="31" borderId="798" applyNumberFormat="0" applyAlignment="0" applyProtection="0"/>
    <xf numFmtId="0" fontId="107" fillId="31" borderId="794" applyNumberFormat="0" applyAlignment="0" applyProtection="0"/>
    <xf numFmtId="0" fontId="76" fillId="7" borderId="794" applyNumberFormat="0" applyAlignment="0" applyProtection="0"/>
    <xf numFmtId="0" fontId="4" fillId="9" borderId="795" applyNumberFormat="0" applyFont="0" applyAlignment="0" applyProtection="0"/>
    <xf numFmtId="0" fontId="89" fillId="13" borderId="796" applyNumberFormat="0" applyAlignment="0" applyProtection="0"/>
    <xf numFmtId="0" fontId="100" fillId="0" borderId="797" applyNumberFormat="0" applyFill="0" applyAlignment="0" applyProtection="0"/>
    <xf numFmtId="0" fontId="106" fillId="31" borderId="798" applyNumberFormat="0" applyAlignment="0" applyProtection="0"/>
    <xf numFmtId="0" fontId="107" fillId="31" borderId="794" applyNumberFormat="0" applyAlignment="0" applyProtection="0"/>
    <xf numFmtId="0" fontId="112" fillId="14" borderId="794" applyNumberFormat="0" applyAlignment="0" applyProtection="0"/>
    <xf numFmtId="0" fontId="101" fillId="0" borderId="799" applyNumberFormat="0" applyFill="0" applyAlignment="0" applyProtection="0"/>
    <xf numFmtId="0" fontId="56" fillId="9" borderId="795" applyNumberFormat="0" applyFont="0" applyAlignment="0" applyProtection="0"/>
    <xf numFmtId="0" fontId="89" fillId="13" borderId="796" applyNumberFormat="0" applyAlignment="0" applyProtection="0"/>
    <xf numFmtId="0" fontId="101" fillId="0" borderId="799" applyNumberFormat="0" applyFill="0" applyAlignment="0" applyProtection="0"/>
    <xf numFmtId="0" fontId="56" fillId="9" borderId="795" applyNumberFormat="0" applyFont="0" applyAlignment="0" applyProtection="0"/>
    <xf numFmtId="0" fontId="112" fillId="14" borderId="794" applyNumberFormat="0" applyAlignment="0" applyProtection="0"/>
    <xf numFmtId="0" fontId="76" fillId="7" borderId="794" applyNumberFormat="0" applyAlignment="0" applyProtection="0"/>
    <xf numFmtId="0" fontId="41" fillId="13" borderId="794" applyNumberFormat="0" applyAlignment="0" applyProtection="0"/>
    <xf numFmtId="0" fontId="41" fillId="13" borderId="794" applyNumberFormat="0" applyAlignment="0" applyProtection="0"/>
    <xf numFmtId="0" fontId="4" fillId="9" borderId="795" applyNumberFormat="0" applyFont="0" applyAlignment="0" applyProtection="0"/>
    <xf numFmtId="0" fontId="100" fillId="0" borderId="797" applyNumberFormat="0" applyFill="0" applyAlignment="0" applyProtection="0"/>
    <xf numFmtId="0" fontId="106" fillId="31" borderId="798" applyNumberFormat="0" applyAlignment="0" applyProtection="0"/>
    <xf numFmtId="0" fontId="107" fillId="31" borderId="794" applyNumberFormat="0" applyAlignment="0" applyProtection="0"/>
    <xf numFmtId="0" fontId="76" fillId="7" borderId="794" applyNumberFormat="0" applyAlignment="0" applyProtection="0"/>
    <xf numFmtId="0" fontId="4" fillId="9" borderId="795" applyNumberFormat="0" applyFont="0" applyAlignment="0" applyProtection="0"/>
    <xf numFmtId="0" fontId="89" fillId="13" borderId="796" applyNumberFormat="0" applyAlignment="0" applyProtection="0"/>
    <xf numFmtId="0" fontId="100" fillId="0" borderId="797" applyNumberFormat="0" applyFill="0" applyAlignment="0" applyProtection="0"/>
    <xf numFmtId="0" fontId="106" fillId="31" borderId="798" applyNumberFormat="0" applyAlignment="0" applyProtection="0"/>
    <xf numFmtId="0" fontId="107" fillId="31" borderId="794" applyNumberFormat="0" applyAlignment="0" applyProtection="0"/>
    <xf numFmtId="0" fontId="112" fillId="14" borderId="794" applyNumberFormat="0" applyAlignment="0" applyProtection="0"/>
    <xf numFmtId="0" fontId="101" fillId="0" borderId="799" applyNumberFormat="0" applyFill="0" applyAlignment="0" applyProtection="0"/>
    <xf numFmtId="0" fontId="56" fillId="9" borderId="795" applyNumberFormat="0" applyFont="0" applyAlignment="0" applyProtection="0"/>
    <xf numFmtId="0" fontId="89" fillId="13" borderId="796" applyNumberFormat="0" applyAlignment="0" applyProtection="0"/>
    <xf numFmtId="0" fontId="101" fillId="0" borderId="799" applyNumberFormat="0" applyFill="0" applyAlignment="0" applyProtection="0"/>
    <xf numFmtId="0" fontId="56" fillId="9" borderId="795" applyNumberFormat="0" applyFont="0" applyAlignment="0" applyProtection="0"/>
    <xf numFmtId="0" fontId="112" fillId="14" borderId="794" applyNumberFormat="0" applyAlignment="0" applyProtection="0"/>
    <xf numFmtId="0" fontId="100" fillId="0" borderId="807" applyNumberFormat="0" applyFill="0" applyAlignment="0" applyProtection="0"/>
    <xf numFmtId="0" fontId="65" fillId="0" borderId="801">
      <alignment horizontal="left" vertical="center"/>
    </xf>
    <xf numFmtId="0" fontId="106" fillId="31" borderId="808" applyNumberFormat="0" applyAlignment="0" applyProtection="0"/>
    <xf numFmtId="0" fontId="107" fillId="31" borderId="803" applyNumberFormat="0" applyAlignment="0" applyProtection="0"/>
    <xf numFmtId="0" fontId="76" fillId="7" borderId="803" applyNumberFormat="0" applyAlignment="0" applyProtection="0"/>
    <xf numFmtId="0" fontId="4" fillId="9" borderId="804" applyNumberFormat="0" applyFont="0" applyAlignment="0" applyProtection="0"/>
    <xf numFmtId="0" fontId="89" fillId="13" borderId="805" applyNumberFormat="0" applyAlignment="0" applyProtection="0"/>
    <xf numFmtId="0" fontId="92" fillId="0" borderId="806"/>
    <xf numFmtId="0" fontId="100" fillId="0" borderId="807" applyNumberFormat="0" applyFill="0" applyAlignment="0" applyProtection="0"/>
    <xf numFmtId="0" fontId="106" fillId="31" borderId="808" applyNumberFormat="0" applyAlignment="0" applyProtection="0"/>
    <xf numFmtId="0" fontId="107" fillId="31" borderId="803" applyNumberFormat="0" applyAlignment="0" applyProtection="0"/>
    <xf numFmtId="0" fontId="112" fillId="14" borderId="803" applyNumberFormat="0" applyAlignment="0" applyProtection="0"/>
    <xf numFmtId="0" fontId="101" fillId="0" borderId="809" applyNumberFormat="0" applyFill="0" applyAlignment="0" applyProtection="0"/>
    <xf numFmtId="0" fontId="56" fillId="9" borderId="804" applyNumberFormat="0" applyFont="0" applyAlignment="0" applyProtection="0"/>
    <xf numFmtId="0" fontId="89" fillId="13" borderId="805" applyNumberFormat="0" applyAlignment="0" applyProtection="0"/>
    <xf numFmtId="0" fontId="101" fillId="0" borderId="809" applyNumberFormat="0" applyFill="0" applyAlignment="0" applyProtection="0"/>
    <xf numFmtId="0" fontId="92" fillId="0" borderId="806"/>
    <xf numFmtId="0" fontId="56" fillId="9" borderId="804" applyNumberFormat="0" applyFont="0" applyAlignment="0" applyProtection="0"/>
    <xf numFmtId="0" fontId="112" fillId="14" borderId="803" applyNumberFormat="0" applyAlignment="0" applyProtection="0"/>
    <xf numFmtId="0" fontId="101" fillId="0" borderId="827" applyNumberFormat="0" applyFill="0" applyAlignment="0" applyProtection="0"/>
    <xf numFmtId="0" fontId="112" fillId="14" borderId="822" applyNumberFormat="0" applyAlignment="0" applyProtection="0"/>
    <xf numFmtId="0" fontId="106" fillId="31" borderId="826" applyNumberFormat="0" applyAlignment="0" applyProtection="0"/>
    <xf numFmtId="0" fontId="100" fillId="0" borderId="825" applyNumberFormat="0" applyFill="0" applyAlignment="0" applyProtection="0"/>
    <xf numFmtId="0" fontId="97" fillId="53" borderId="820"/>
    <xf numFmtId="0" fontId="4" fillId="9" borderId="823" applyNumberFormat="0" applyFont="0" applyAlignment="0" applyProtection="0"/>
    <xf numFmtId="0" fontId="76" fillId="7" borderId="822" applyNumberFormat="0" applyAlignment="0" applyProtection="0"/>
    <xf numFmtId="10" fontId="63" fillId="27" borderId="820" applyNumberFormat="0" applyBorder="0" applyAlignment="0" applyProtection="0"/>
    <xf numFmtId="0" fontId="54" fillId="0" borderId="820"/>
    <xf numFmtId="0" fontId="41" fillId="13" borderId="822" applyNumberFormat="0" applyAlignment="0" applyProtection="0"/>
    <xf numFmtId="5" fontId="40" fillId="0" borderId="802" applyAlignment="0" applyProtection="0"/>
    <xf numFmtId="0" fontId="4" fillId="9" borderId="823" applyNumberFormat="0" applyFont="0" applyAlignment="0" applyProtection="0"/>
    <xf numFmtId="0" fontId="106" fillId="31" borderId="826" applyNumberFormat="0" applyAlignment="0" applyProtection="0"/>
    <xf numFmtId="0" fontId="101" fillId="0" borderId="827" applyNumberFormat="0" applyFill="0" applyAlignment="0" applyProtection="0"/>
    <xf numFmtId="0" fontId="42" fillId="13" borderId="803" applyNumberFormat="0" applyAlignment="0" applyProtection="0"/>
    <xf numFmtId="0" fontId="112" fillId="14" borderId="822" applyNumberFormat="0" applyAlignment="0" applyProtection="0"/>
    <xf numFmtId="10" fontId="63" fillId="27" borderId="828" applyNumberFormat="0" applyBorder="0" applyAlignment="0" applyProtection="0"/>
    <xf numFmtId="0" fontId="75" fillId="7" borderId="822" applyNumberFormat="0" applyAlignment="0" applyProtection="0"/>
    <xf numFmtId="0" fontId="4" fillId="9" borderId="814" applyNumberFormat="0" applyFont="0" applyAlignment="0" applyProtection="0"/>
    <xf numFmtId="0" fontId="101" fillId="0" borderId="817" applyNumberFormat="0" applyFill="0" applyAlignment="0" applyProtection="0"/>
    <xf numFmtId="0" fontId="75" fillId="7" borderId="813" applyNumberFormat="0" applyAlignment="0" applyProtection="0"/>
    <xf numFmtId="0" fontId="42" fillId="13" borderId="813" applyNumberFormat="0" applyAlignment="0" applyProtection="0"/>
    <xf numFmtId="0" fontId="101" fillId="0" borderId="817" applyNumberFormat="0" applyFill="0" applyAlignment="0" applyProtection="0"/>
    <xf numFmtId="5" fontId="40" fillId="0" borderId="821" applyAlignment="0" applyProtection="0"/>
    <xf numFmtId="0" fontId="42" fillId="13" borderId="822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6" fillId="7" borderId="803" applyNumberFormat="0" applyAlignment="0" applyProtection="0"/>
    <xf numFmtId="0" fontId="76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75" fillId="7" borderId="803" applyNumberFormat="0" applyAlignment="0" applyProtection="0"/>
    <xf numFmtId="0" fontId="90" fillId="13" borderId="815" applyNumberFormat="0" applyAlignment="0" applyProtection="0"/>
    <xf numFmtId="0" fontId="4" fillId="9" borderId="814" applyNumberFormat="0" applyFont="0" applyAlignment="0" applyProtection="0"/>
    <xf numFmtId="0" fontId="75" fillId="7" borderId="822" applyNumberFormat="0" applyAlignment="0" applyProtection="0"/>
    <xf numFmtId="0" fontId="75" fillId="7" borderId="822" applyNumberFormat="0" applyAlignment="0" applyProtection="0"/>
    <xf numFmtId="0" fontId="76" fillId="7" borderId="822" applyNumberFormat="0" applyAlignment="0" applyProtection="0"/>
    <xf numFmtId="0" fontId="76" fillId="7" borderId="822" applyNumberFormat="0" applyAlignment="0" applyProtection="0"/>
    <xf numFmtId="0" fontId="76" fillId="7" borderId="822" applyNumberFormat="0" applyAlignment="0" applyProtection="0"/>
    <xf numFmtId="0" fontId="75" fillId="7" borderId="822" applyNumberFormat="0" applyAlignment="0" applyProtection="0"/>
    <xf numFmtId="0" fontId="75" fillId="7" borderId="822" applyNumberFormat="0" applyAlignment="0" applyProtection="0"/>
    <xf numFmtId="0" fontId="75" fillId="7" borderId="822" applyNumberFormat="0" applyAlignment="0" applyProtection="0"/>
    <xf numFmtId="0" fontId="75" fillId="7" borderId="822" applyNumberFormat="0" applyAlignment="0" applyProtection="0"/>
    <xf numFmtId="0" fontId="4" fillId="9" borderId="823" applyNumberFormat="0" applyFon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6" fillId="7" borderId="813" applyNumberFormat="0" applyAlignment="0" applyProtection="0"/>
    <xf numFmtId="0" fontId="76" fillId="7" borderId="813" applyNumberFormat="0" applyAlignment="0" applyProtection="0"/>
    <xf numFmtId="0" fontId="76" fillId="7" borderId="813" applyNumberFormat="0" applyAlignment="0" applyProtection="0"/>
    <xf numFmtId="0" fontId="76" fillId="7" borderId="813" applyNumberFormat="0" applyAlignment="0" applyProtection="0"/>
    <xf numFmtId="0" fontId="76" fillId="7" borderId="813" applyNumberFormat="0" applyAlignment="0" applyProtection="0"/>
    <xf numFmtId="0" fontId="76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75" fillId="7" borderId="813" applyNumberFormat="0" applyAlignment="0" applyProtection="0"/>
    <xf numFmtId="0" fontId="34" fillId="9" borderId="804" applyNumberFormat="0" applyFont="0" applyAlignment="0" applyProtection="0"/>
    <xf numFmtId="0" fontId="4" fillId="9" borderId="804" applyNumberFormat="0" applyFont="0" applyAlignment="0" applyProtection="0"/>
    <xf numFmtId="0" fontId="90" fillId="13" borderId="805" applyNumberFormat="0" applyAlignment="0" applyProtection="0"/>
    <xf numFmtId="0" fontId="101" fillId="0" borderId="825" applyNumberFormat="0" applyFill="0" applyAlignment="0" applyProtection="0"/>
    <xf numFmtId="0" fontId="42" fillId="13" borderId="822" applyNumberFormat="0" applyAlignment="0" applyProtection="0"/>
    <xf numFmtId="0" fontId="4" fillId="9" borderId="823" applyNumberFormat="0" applyFont="0" applyAlignment="0" applyProtection="0"/>
    <xf numFmtId="0" fontId="42" fillId="13" borderId="813" applyNumberFormat="0" applyAlignment="0" applyProtection="0"/>
    <xf numFmtId="5" fontId="40" fillId="0" borderId="812" applyAlignment="0" applyProtection="0"/>
    <xf numFmtId="3" fontId="44" fillId="0" borderId="828"/>
    <xf numFmtId="0" fontId="89" fillId="13" borderId="824" applyNumberFormat="0" applyAlignment="0" applyProtection="0"/>
    <xf numFmtId="0" fontId="101" fillId="0" borderId="807" applyNumberFormat="0" applyFill="0" applyAlignment="0" applyProtection="0"/>
    <xf numFmtId="0" fontId="56" fillId="9" borderId="823" applyNumberFormat="0" applyFont="0" applyAlignment="0" applyProtection="0"/>
    <xf numFmtId="0" fontId="90" fillId="13" borderId="805" applyNumberFormat="0" applyAlignment="0" applyProtection="0"/>
    <xf numFmtId="0" fontId="42" fillId="13" borderId="803" applyNumberFormat="0" applyAlignment="0" applyProtection="0"/>
    <xf numFmtId="0" fontId="75" fillId="7" borderId="803" applyNumberFormat="0" applyAlignment="0" applyProtection="0"/>
    <xf numFmtId="0" fontId="101" fillId="0" borderId="807" applyNumberFormat="0" applyFill="0" applyAlignment="0" applyProtection="0"/>
    <xf numFmtId="0" fontId="76" fillId="7" borderId="822" applyNumberFormat="0" applyAlignment="0" applyProtection="0"/>
    <xf numFmtId="0" fontId="75" fillId="7" borderId="822" applyNumberFormat="0" applyAlignment="0" applyProtection="0"/>
    <xf numFmtId="0" fontId="4" fillId="9" borderId="804" applyNumberFormat="0" applyFont="0" applyAlignment="0" applyProtection="0"/>
    <xf numFmtId="0" fontId="101" fillId="0" borderId="825" applyNumberFormat="0" applyFill="0" applyAlignment="0" applyProtection="0"/>
    <xf numFmtId="0" fontId="107" fillId="31" borderId="822" applyNumberFormat="0" applyAlignment="0" applyProtection="0"/>
    <xf numFmtId="0" fontId="76" fillId="7" borderId="813" applyNumberFormat="0" applyAlignment="0" applyProtection="0"/>
    <xf numFmtId="0" fontId="97" fillId="53" borderId="828"/>
    <xf numFmtId="0" fontId="75" fillId="7" borderId="822" applyNumberFormat="0" applyAlignment="0" applyProtection="0"/>
    <xf numFmtId="3" fontId="44" fillId="0" borderId="820"/>
    <xf numFmtId="0" fontId="34" fillId="9" borderId="823" applyNumberFormat="0" applyFont="0" applyAlignment="0" applyProtection="0"/>
    <xf numFmtId="0" fontId="56" fillId="9" borderId="823" applyNumberFormat="0" applyFont="0" applyAlignment="0" applyProtection="0"/>
    <xf numFmtId="0" fontId="107" fillId="31" borderId="822" applyNumberFormat="0" applyAlignment="0" applyProtection="0"/>
    <xf numFmtId="0" fontId="75" fillId="7" borderId="822" applyNumberFormat="0" applyAlignment="0" applyProtection="0"/>
    <xf numFmtId="0" fontId="90" fillId="13" borderId="815" applyNumberFormat="0" applyAlignment="0" applyProtection="0"/>
    <xf numFmtId="0" fontId="76" fillId="7" borderId="813" applyNumberFormat="0" applyAlignment="0" applyProtection="0"/>
    <xf numFmtId="0" fontId="89" fillId="13" borderId="824" applyNumberFormat="0" applyAlignment="0" applyProtection="0"/>
    <xf numFmtId="0" fontId="75" fillId="7" borderId="822" applyNumberFormat="0" applyAlignment="0" applyProtection="0"/>
    <xf numFmtId="0" fontId="54" fillId="0" borderId="828"/>
    <xf numFmtId="0" fontId="76" fillId="7" borderId="822" applyNumberFormat="0" applyAlignment="0" applyProtection="0"/>
    <xf numFmtId="0" fontId="100" fillId="0" borderId="825" applyNumberFormat="0" applyFill="0" applyAlignment="0" applyProtection="0"/>
    <xf numFmtId="0" fontId="75" fillId="7" borderId="822" applyNumberFormat="0" applyAlignment="0" applyProtection="0"/>
    <xf numFmtId="0" fontId="41" fillId="13" borderId="813" applyNumberFormat="0" applyAlignment="0" applyProtection="0"/>
    <xf numFmtId="3" fontId="44" fillId="0" borderId="810"/>
    <xf numFmtId="0" fontId="54" fillId="0" borderId="810"/>
    <xf numFmtId="0" fontId="65" fillId="0" borderId="811">
      <alignment horizontal="left" vertical="center"/>
    </xf>
    <xf numFmtId="10" fontId="63" fillId="27" borderId="810" applyNumberFormat="0" applyBorder="0" applyAlignment="0" applyProtection="0"/>
    <xf numFmtId="0" fontId="76" fillId="7" borderId="813" applyNumberFormat="0" applyAlignment="0" applyProtection="0"/>
    <xf numFmtId="0" fontId="34" fillId="9" borderId="814" applyNumberFormat="0" applyFont="0" applyAlignment="0" applyProtection="0"/>
    <xf numFmtId="0" fontId="75" fillId="7" borderId="822" applyNumberFormat="0" applyAlignment="0" applyProtection="0"/>
    <xf numFmtId="0" fontId="76" fillId="7" borderId="822" applyNumberFormat="0" applyAlignment="0" applyProtection="0"/>
    <xf numFmtId="0" fontId="76" fillId="7" borderId="822" applyNumberFormat="0" applyAlignment="0" applyProtection="0"/>
    <xf numFmtId="0" fontId="75" fillId="7" borderId="822" applyNumberFormat="0" applyAlignment="0" applyProtection="0"/>
    <xf numFmtId="0" fontId="75" fillId="7" borderId="822" applyNumberFormat="0" applyAlignment="0" applyProtection="0"/>
    <xf numFmtId="0" fontId="4" fillId="9" borderId="814" applyNumberFormat="0" applyFont="0" applyAlignment="0" applyProtection="0"/>
    <xf numFmtId="0" fontId="89" fillId="13" borderId="815" applyNumberFormat="0" applyAlignment="0" applyProtection="0"/>
    <xf numFmtId="0" fontId="92" fillId="0" borderId="816"/>
    <xf numFmtId="0" fontId="97" fillId="53" borderId="810"/>
    <xf numFmtId="0" fontId="100" fillId="0" borderId="817" applyNumberFormat="0" applyFill="0" applyAlignment="0" applyProtection="0"/>
    <xf numFmtId="0" fontId="106" fillId="31" borderId="818" applyNumberFormat="0" applyAlignment="0" applyProtection="0"/>
    <xf numFmtId="0" fontId="107" fillId="31" borderId="813" applyNumberFormat="0" applyAlignment="0" applyProtection="0"/>
    <xf numFmtId="0" fontId="112" fillId="14" borderId="813" applyNumberFormat="0" applyAlignment="0" applyProtection="0"/>
    <xf numFmtId="0" fontId="101" fillId="0" borderId="819" applyNumberFormat="0" applyFill="0" applyAlignment="0" applyProtection="0"/>
    <xf numFmtId="0" fontId="56" fillId="9" borderId="814" applyNumberFormat="0" applyFont="0" applyAlignment="0" applyProtection="0"/>
    <xf numFmtId="0" fontId="76" fillId="7" borderId="813" applyNumberFormat="0" applyAlignment="0" applyProtection="0"/>
    <xf numFmtId="0" fontId="41" fillId="13" borderId="813" applyNumberFormat="0" applyAlignment="0" applyProtection="0"/>
    <xf numFmtId="0" fontId="41" fillId="13" borderId="813" applyNumberFormat="0" applyAlignment="0" applyProtection="0"/>
    <xf numFmtId="0" fontId="65" fillId="0" borderId="811">
      <alignment horizontal="left" vertical="center"/>
    </xf>
    <xf numFmtId="0" fontId="4" fillId="9" borderId="814" applyNumberFormat="0" applyFont="0" applyAlignment="0" applyProtection="0"/>
    <xf numFmtId="0" fontId="100" fillId="0" borderId="817" applyNumberFormat="0" applyFill="0" applyAlignment="0" applyProtection="0"/>
    <xf numFmtId="0" fontId="65" fillId="0" borderId="811">
      <alignment horizontal="left" vertical="center"/>
    </xf>
    <xf numFmtId="0" fontId="106" fillId="31" borderId="818" applyNumberFormat="0" applyAlignment="0" applyProtection="0"/>
    <xf numFmtId="0" fontId="107" fillId="31" borderId="813" applyNumberFormat="0" applyAlignment="0" applyProtection="0"/>
    <xf numFmtId="0" fontId="76" fillId="7" borderId="813" applyNumberFormat="0" applyAlignment="0" applyProtection="0"/>
    <xf numFmtId="0" fontId="4" fillId="9" borderId="814" applyNumberFormat="0" applyFont="0" applyAlignment="0" applyProtection="0"/>
    <xf numFmtId="0" fontId="89" fillId="13" borderId="815" applyNumberFormat="0" applyAlignment="0" applyProtection="0"/>
    <xf numFmtId="0" fontId="92" fillId="0" borderId="816"/>
    <xf numFmtId="0" fontId="100" fillId="0" borderId="817" applyNumberFormat="0" applyFill="0" applyAlignment="0" applyProtection="0"/>
    <xf numFmtId="0" fontId="106" fillId="31" borderId="818" applyNumberFormat="0" applyAlignment="0" applyProtection="0"/>
    <xf numFmtId="0" fontId="107" fillId="31" borderId="813" applyNumberFormat="0" applyAlignment="0" applyProtection="0"/>
    <xf numFmtId="0" fontId="112" fillId="14" borderId="813" applyNumberFormat="0" applyAlignment="0" applyProtection="0"/>
    <xf numFmtId="0" fontId="101" fillId="0" borderId="819" applyNumberFormat="0" applyFill="0" applyAlignment="0" applyProtection="0"/>
    <xf numFmtId="0" fontId="56" fillId="9" borderId="814" applyNumberFormat="0" applyFont="0" applyAlignment="0" applyProtection="0"/>
    <xf numFmtId="0" fontId="89" fillId="13" borderId="815" applyNumberFormat="0" applyAlignment="0" applyProtection="0"/>
    <xf numFmtId="0" fontId="101" fillId="0" borderId="819" applyNumberFormat="0" applyFill="0" applyAlignment="0" applyProtection="0"/>
    <xf numFmtId="0" fontId="92" fillId="0" borderId="816"/>
    <xf numFmtId="0" fontId="56" fillId="9" borderId="814" applyNumberFormat="0" applyFont="0" applyAlignment="0" applyProtection="0"/>
    <xf numFmtId="0" fontId="112" fillId="14" borderId="813" applyNumberFormat="0" applyAlignment="0" applyProtection="0"/>
    <xf numFmtId="0" fontId="90" fillId="13" borderId="824" applyNumberFormat="0" applyAlignment="0" applyProtection="0"/>
    <xf numFmtId="0" fontId="76" fillId="7" borderId="822" applyNumberFormat="0" applyAlignment="0" applyProtection="0"/>
    <xf numFmtId="0" fontId="41" fillId="13" borderId="822" applyNumberFormat="0" applyAlignment="0" applyProtection="0"/>
    <xf numFmtId="0" fontId="41" fillId="13" borderId="822" applyNumberFormat="0" applyAlignment="0" applyProtection="0"/>
    <xf numFmtId="0" fontId="4" fillId="9" borderId="823" applyNumberFormat="0" applyFont="0" applyAlignment="0" applyProtection="0"/>
    <xf numFmtId="0" fontId="100" fillId="0" borderId="825" applyNumberFormat="0" applyFill="0" applyAlignment="0" applyProtection="0"/>
    <xf numFmtId="0" fontId="106" fillId="31" borderId="826" applyNumberFormat="0" applyAlignment="0" applyProtection="0"/>
    <xf numFmtId="0" fontId="107" fillId="31" borderId="822" applyNumberFormat="0" applyAlignment="0" applyProtection="0"/>
    <xf numFmtId="0" fontId="76" fillId="7" borderId="822" applyNumberFormat="0" applyAlignment="0" applyProtection="0"/>
    <xf numFmtId="0" fontId="4" fillId="9" borderId="823" applyNumberFormat="0" applyFont="0" applyAlignment="0" applyProtection="0"/>
    <xf numFmtId="0" fontId="89" fillId="13" borderId="824" applyNumberFormat="0" applyAlignment="0" applyProtection="0"/>
    <xf numFmtId="0" fontId="100" fillId="0" borderId="825" applyNumberFormat="0" applyFill="0" applyAlignment="0" applyProtection="0"/>
    <xf numFmtId="0" fontId="106" fillId="31" borderId="826" applyNumberFormat="0" applyAlignment="0" applyProtection="0"/>
    <xf numFmtId="0" fontId="107" fillId="31" borderId="822" applyNumberFormat="0" applyAlignment="0" applyProtection="0"/>
    <xf numFmtId="0" fontId="112" fillId="14" borderId="822" applyNumberFormat="0" applyAlignment="0" applyProtection="0"/>
    <xf numFmtId="0" fontId="101" fillId="0" borderId="827" applyNumberFormat="0" applyFill="0" applyAlignment="0" applyProtection="0"/>
    <xf numFmtId="0" fontId="56" fillId="9" borderId="823" applyNumberFormat="0" applyFont="0" applyAlignment="0" applyProtection="0"/>
    <xf numFmtId="0" fontId="89" fillId="13" borderId="824" applyNumberFormat="0" applyAlignment="0" applyProtection="0"/>
    <xf numFmtId="0" fontId="101" fillId="0" borderId="827" applyNumberFormat="0" applyFill="0" applyAlignment="0" applyProtection="0"/>
    <xf numFmtId="0" fontId="56" fillId="9" borderId="823" applyNumberFormat="0" applyFont="0" applyAlignment="0" applyProtection="0"/>
    <xf numFmtId="0" fontId="112" fillId="14" borderId="822" applyNumberFormat="0" applyAlignment="0" applyProtection="0"/>
    <xf numFmtId="0" fontId="76" fillId="7" borderId="822" applyNumberFormat="0" applyAlignment="0" applyProtection="0"/>
    <xf numFmtId="0" fontId="41" fillId="13" borderId="822" applyNumberFormat="0" applyAlignment="0" applyProtection="0"/>
    <xf numFmtId="0" fontId="41" fillId="13" borderId="822" applyNumberFormat="0" applyAlignment="0" applyProtection="0"/>
    <xf numFmtId="0" fontId="4" fillId="9" borderId="823" applyNumberFormat="0" applyFont="0" applyAlignment="0" applyProtection="0"/>
    <xf numFmtId="0" fontId="100" fillId="0" borderId="825" applyNumberFormat="0" applyFill="0" applyAlignment="0" applyProtection="0"/>
    <xf numFmtId="0" fontId="106" fillId="31" borderId="826" applyNumberFormat="0" applyAlignment="0" applyProtection="0"/>
    <xf numFmtId="0" fontId="107" fillId="31" borderId="822" applyNumberFormat="0" applyAlignment="0" applyProtection="0"/>
    <xf numFmtId="0" fontId="76" fillId="7" borderId="822" applyNumberFormat="0" applyAlignment="0" applyProtection="0"/>
    <xf numFmtId="0" fontId="4" fillId="9" borderId="823" applyNumberFormat="0" applyFont="0" applyAlignment="0" applyProtection="0"/>
    <xf numFmtId="0" fontId="89" fillId="13" borderId="824" applyNumberFormat="0" applyAlignment="0" applyProtection="0"/>
    <xf numFmtId="0" fontId="100" fillId="0" borderId="825" applyNumberFormat="0" applyFill="0" applyAlignment="0" applyProtection="0"/>
    <xf numFmtId="0" fontId="106" fillId="31" borderId="826" applyNumberFormat="0" applyAlignment="0" applyProtection="0"/>
    <xf numFmtId="0" fontId="107" fillId="31" borderId="822" applyNumberFormat="0" applyAlignment="0" applyProtection="0"/>
    <xf numFmtId="0" fontId="112" fillId="14" borderId="822" applyNumberFormat="0" applyAlignment="0" applyProtection="0"/>
    <xf numFmtId="0" fontId="101" fillId="0" borderId="827" applyNumberFormat="0" applyFill="0" applyAlignment="0" applyProtection="0"/>
    <xf numFmtId="0" fontId="56" fillId="9" borderId="823" applyNumberFormat="0" applyFont="0" applyAlignment="0" applyProtection="0"/>
    <xf numFmtId="0" fontId="89" fillId="13" borderId="824" applyNumberFormat="0" applyAlignment="0" applyProtection="0"/>
    <xf numFmtId="0" fontId="101" fillId="0" borderId="827" applyNumberFormat="0" applyFill="0" applyAlignment="0" applyProtection="0"/>
    <xf numFmtId="0" fontId="56" fillId="9" borderId="823" applyNumberFormat="0" applyFont="0" applyAlignment="0" applyProtection="0"/>
    <xf numFmtId="0" fontId="112" fillId="14" borderId="822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4" fillId="9" borderId="916" applyNumberFormat="0" applyFont="0" applyAlignment="0" applyProtection="0"/>
    <xf numFmtId="0" fontId="101" fillId="0" borderId="919" applyNumberFormat="0" applyFill="0" applyAlignment="0" applyProtection="0"/>
    <xf numFmtId="0" fontId="76" fillId="7" borderId="841" applyNumberFormat="0" applyAlignment="0" applyProtection="0"/>
    <xf numFmtId="0" fontId="41" fillId="13" borderId="841" applyNumberFormat="0" applyAlignment="0" applyProtection="0"/>
    <xf numFmtId="0" fontId="41" fillId="13" borderId="841" applyNumberFormat="0" applyAlignment="0" applyProtection="0"/>
    <xf numFmtId="3" fontId="44" fillId="0" borderId="828"/>
    <xf numFmtId="0" fontId="65" fillId="0" borderId="839">
      <alignment horizontal="left" vertical="center"/>
    </xf>
    <xf numFmtId="0" fontId="4" fillId="9" borderId="842" applyNumberFormat="0" applyFont="0" applyAlignment="0" applyProtection="0"/>
    <xf numFmtId="0" fontId="54" fillId="0" borderId="828"/>
    <xf numFmtId="0" fontId="100" fillId="0" borderId="845" applyNumberFormat="0" applyFill="0" applyAlignment="0" applyProtection="0"/>
    <xf numFmtId="0" fontId="65" fillId="0" borderId="839">
      <alignment horizontal="left" vertical="center"/>
    </xf>
    <xf numFmtId="0" fontId="106" fillId="31" borderId="846" applyNumberFormat="0" applyAlignment="0" applyProtection="0"/>
    <xf numFmtId="0" fontId="107" fillId="31" borderId="841" applyNumberFormat="0" applyAlignment="0" applyProtection="0"/>
    <xf numFmtId="10" fontId="63" fillId="27" borderId="828" applyNumberFormat="0" applyBorder="0" applyAlignment="0" applyProtection="0"/>
    <xf numFmtId="0" fontId="76" fillId="7" borderId="841" applyNumberFormat="0" applyAlignment="0" applyProtection="0"/>
    <xf numFmtId="0" fontId="4" fillId="9" borderId="842" applyNumberFormat="0" applyFont="0" applyAlignment="0" applyProtection="0"/>
    <xf numFmtId="0" fontId="89" fillId="13" borderId="843" applyNumberFormat="0" applyAlignment="0" applyProtection="0"/>
    <xf numFmtId="0" fontId="92" fillId="0" borderId="844"/>
    <xf numFmtId="0" fontId="97" fillId="53" borderId="828"/>
    <xf numFmtId="0" fontId="100" fillId="0" borderId="845" applyNumberFormat="0" applyFill="0" applyAlignment="0" applyProtection="0"/>
    <xf numFmtId="0" fontId="106" fillId="31" borderId="846" applyNumberFormat="0" applyAlignment="0" applyProtection="0"/>
    <xf numFmtId="0" fontId="107" fillId="31" borderId="841" applyNumberFormat="0" applyAlignment="0" applyProtection="0"/>
    <xf numFmtId="0" fontId="112" fillId="14" borderId="841" applyNumberFormat="0" applyAlignment="0" applyProtection="0"/>
    <xf numFmtId="0" fontId="101" fillId="0" borderId="847" applyNumberFormat="0" applyFill="0" applyAlignment="0" applyProtection="0"/>
    <xf numFmtId="0" fontId="56" fillId="9" borderId="842" applyNumberFormat="0" applyFont="0" applyAlignment="0" applyProtection="0"/>
    <xf numFmtId="0" fontId="76" fillId="7" borderId="915" applyNumberFormat="0" applyAlignment="0" applyProtection="0"/>
    <xf numFmtId="0" fontId="89" fillId="13" borderId="843" applyNumberFormat="0" applyAlignment="0" applyProtection="0"/>
    <xf numFmtId="0" fontId="101" fillId="0" borderId="847" applyNumberFormat="0" applyFill="0" applyAlignment="0" applyProtection="0"/>
    <xf numFmtId="0" fontId="75" fillId="7" borderId="915" applyNumberFormat="0" applyAlignment="0" applyProtection="0"/>
    <xf numFmtId="0" fontId="92" fillId="0" borderId="844"/>
    <xf numFmtId="0" fontId="56" fillId="9" borderId="842" applyNumberFormat="0" applyFont="0" applyAlignment="0" applyProtection="0"/>
    <xf numFmtId="0" fontId="112" fillId="14" borderId="841" applyNumberFormat="0" applyAlignment="0" applyProtection="0"/>
    <xf numFmtId="0" fontId="101" fillId="0" borderId="865" applyNumberFormat="0" applyFill="0" applyAlignment="0" applyProtection="0"/>
    <xf numFmtId="0" fontId="112" fillId="14" borderId="860" applyNumberFormat="0" applyAlignment="0" applyProtection="0"/>
    <xf numFmtId="0" fontId="106" fillId="31" borderId="864" applyNumberFormat="0" applyAlignment="0" applyProtection="0"/>
    <xf numFmtId="0" fontId="100" fillId="0" borderId="863" applyNumberFormat="0" applyFill="0" applyAlignment="0" applyProtection="0"/>
    <xf numFmtId="0" fontId="97" fillId="53" borderId="858"/>
    <xf numFmtId="0" fontId="4" fillId="9" borderId="861" applyNumberFormat="0" applyFont="0" applyAlignment="0" applyProtection="0"/>
    <xf numFmtId="0" fontId="76" fillId="7" borderId="860" applyNumberFormat="0" applyAlignment="0" applyProtection="0"/>
    <xf numFmtId="10" fontId="63" fillId="27" borderId="858" applyNumberFormat="0" applyBorder="0" applyAlignment="0" applyProtection="0"/>
    <xf numFmtId="0" fontId="54" fillId="0" borderId="858"/>
    <xf numFmtId="0" fontId="41" fillId="13" borderId="860" applyNumberFormat="0" applyAlignment="0" applyProtection="0"/>
    <xf numFmtId="5" fontId="40" fillId="0" borderId="840" applyAlignment="0" applyProtection="0"/>
    <xf numFmtId="0" fontId="4" fillId="9" borderId="861" applyNumberFormat="0" applyFont="0" applyAlignment="0" applyProtection="0"/>
    <xf numFmtId="0" fontId="106" fillId="31" borderId="864" applyNumberFormat="0" applyAlignment="0" applyProtection="0"/>
    <xf numFmtId="0" fontId="101" fillId="0" borderId="865" applyNumberFormat="0" applyFill="0" applyAlignment="0" applyProtection="0"/>
    <xf numFmtId="0" fontId="42" fillId="13" borderId="841" applyNumberFormat="0" applyAlignment="0" applyProtection="0"/>
    <xf numFmtId="0" fontId="112" fillId="14" borderId="860" applyNumberFormat="0" applyAlignment="0" applyProtection="0"/>
    <xf numFmtId="10" fontId="63" fillId="27" borderId="866" applyNumberFormat="0" applyBorder="0" applyAlignment="0" applyProtection="0"/>
    <xf numFmtId="0" fontId="75" fillId="7" borderId="860" applyNumberFormat="0" applyAlignment="0" applyProtection="0"/>
    <xf numFmtId="0" fontId="4" fillId="9" borderId="852" applyNumberFormat="0" applyFont="0" applyAlignment="0" applyProtection="0"/>
    <xf numFmtId="0" fontId="101" fillId="0" borderId="855" applyNumberFormat="0" applyFill="0" applyAlignment="0" applyProtection="0"/>
    <xf numFmtId="0" fontId="75" fillId="7" borderId="851" applyNumberFormat="0" applyAlignment="0" applyProtection="0"/>
    <xf numFmtId="0" fontId="42" fillId="13" borderId="851" applyNumberFormat="0" applyAlignment="0" applyProtection="0"/>
    <xf numFmtId="0" fontId="101" fillId="0" borderId="855" applyNumberFormat="0" applyFill="0" applyAlignment="0" applyProtection="0"/>
    <xf numFmtId="5" fontId="40" fillId="0" borderId="859" applyAlignment="0" applyProtection="0"/>
    <xf numFmtId="0" fontId="42" fillId="13" borderId="860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6" fillId="7" borderId="841" applyNumberFormat="0" applyAlignment="0" applyProtection="0"/>
    <xf numFmtId="0" fontId="76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75" fillId="7" borderId="841" applyNumberFormat="0" applyAlignment="0" applyProtection="0"/>
    <xf numFmtId="0" fontId="90" fillId="13" borderId="853" applyNumberFormat="0" applyAlignment="0" applyProtection="0"/>
    <xf numFmtId="0" fontId="4" fillId="9" borderId="852" applyNumberFormat="0" applyFon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4" fillId="9" borderId="861" applyNumberFormat="0" applyFon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6" fillId="7" borderId="851" applyNumberFormat="0" applyAlignment="0" applyProtection="0"/>
    <xf numFmtId="0" fontId="76" fillId="7" borderId="851" applyNumberFormat="0" applyAlignment="0" applyProtection="0"/>
    <xf numFmtId="0" fontId="76" fillId="7" borderId="851" applyNumberFormat="0" applyAlignment="0" applyProtection="0"/>
    <xf numFmtId="0" fontId="76" fillId="7" borderId="851" applyNumberFormat="0" applyAlignment="0" applyProtection="0"/>
    <xf numFmtId="0" fontId="76" fillId="7" borderId="851" applyNumberFormat="0" applyAlignment="0" applyProtection="0"/>
    <xf numFmtId="0" fontId="76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75" fillId="7" borderId="851" applyNumberFormat="0" applyAlignment="0" applyProtection="0"/>
    <xf numFmtId="0" fontId="34" fillId="9" borderId="842" applyNumberFormat="0" applyFont="0" applyAlignment="0" applyProtection="0"/>
    <xf numFmtId="0" fontId="4" fillId="9" borderId="842" applyNumberFormat="0" applyFont="0" applyAlignment="0" applyProtection="0"/>
    <xf numFmtId="0" fontId="90" fillId="13" borderId="843" applyNumberFormat="0" applyAlignment="0" applyProtection="0"/>
    <xf numFmtId="0" fontId="101" fillId="0" borderId="863" applyNumberFormat="0" applyFill="0" applyAlignment="0" applyProtection="0"/>
    <xf numFmtId="0" fontId="42" fillId="13" borderId="860" applyNumberFormat="0" applyAlignment="0" applyProtection="0"/>
    <xf numFmtId="0" fontId="4" fillId="9" borderId="861" applyNumberFormat="0" applyFont="0" applyAlignment="0" applyProtection="0"/>
    <xf numFmtId="0" fontId="42" fillId="13" borderId="851" applyNumberFormat="0" applyAlignment="0" applyProtection="0"/>
    <xf numFmtId="5" fontId="40" fillId="0" borderId="850" applyAlignment="0" applyProtection="0"/>
    <xf numFmtId="3" fontId="44" fillId="0" borderId="866"/>
    <xf numFmtId="0" fontId="89" fillId="13" borderId="862" applyNumberFormat="0" applyAlignment="0" applyProtection="0"/>
    <xf numFmtId="0" fontId="101" fillId="0" borderId="845" applyNumberFormat="0" applyFill="0" applyAlignment="0" applyProtection="0"/>
    <xf numFmtId="0" fontId="56" fillId="9" borderId="861" applyNumberFormat="0" applyFont="0" applyAlignment="0" applyProtection="0"/>
    <xf numFmtId="0" fontId="90" fillId="13" borderId="843" applyNumberFormat="0" applyAlignment="0" applyProtection="0"/>
    <xf numFmtId="0" fontId="42" fillId="13" borderId="841" applyNumberFormat="0" applyAlignment="0" applyProtection="0"/>
    <xf numFmtId="0" fontId="75" fillId="7" borderId="841" applyNumberFormat="0" applyAlignment="0" applyProtection="0"/>
    <xf numFmtId="0" fontId="101" fillId="0" borderId="845" applyNumberFormat="0" applyFill="0" applyAlignment="0" applyProtection="0"/>
    <xf numFmtId="0" fontId="76" fillId="7" borderId="860" applyNumberFormat="0" applyAlignment="0" applyProtection="0"/>
    <xf numFmtId="0" fontId="75" fillId="7" borderId="860" applyNumberFormat="0" applyAlignment="0" applyProtection="0"/>
    <xf numFmtId="0" fontId="4" fillId="9" borderId="842" applyNumberFormat="0" applyFont="0" applyAlignment="0" applyProtection="0"/>
    <xf numFmtId="0" fontId="101" fillId="0" borderId="863" applyNumberFormat="0" applyFill="0" applyAlignment="0" applyProtection="0"/>
    <xf numFmtId="0" fontId="107" fillId="31" borderId="860" applyNumberFormat="0" applyAlignment="0" applyProtection="0"/>
    <xf numFmtId="0" fontId="76" fillId="7" borderId="851" applyNumberFormat="0" applyAlignment="0" applyProtection="0"/>
    <xf numFmtId="0" fontId="97" fillId="53" borderId="866"/>
    <xf numFmtId="0" fontId="75" fillId="7" borderId="860" applyNumberFormat="0" applyAlignment="0" applyProtection="0"/>
    <xf numFmtId="3" fontId="44" fillId="0" borderId="858"/>
    <xf numFmtId="0" fontId="34" fillId="9" borderId="861" applyNumberFormat="0" applyFont="0" applyAlignment="0" applyProtection="0"/>
    <xf numFmtId="0" fontId="56" fillId="9" borderId="861" applyNumberFormat="0" applyFont="0" applyAlignment="0" applyProtection="0"/>
    <xf numFmtId="0" fontId="107" fillId="31" borderId="860" applyNumberFormat="0" applyAlignment="0" applyProtection="0"/>
    <xf numFmtId="0" fontId="75" fillId="7" borderId="860" applyNumberFormat="0" applyAlignment="0" applyProtection="0"/>
    <xf numFmtId="0" fontId="90" fillId="13" borderId="853" applyNumberFormat="0" applyAlignment="0" applyProtection="0"/>
    <xf numFmtId="0" fontId="76" fillId="7" borderId="851" applyNumberFormat="0" applyAlignment="0" applyProtection="0"/>
    <xf numFmtId="0" fontId="89" fillId="13" borderId="862" applyNumberFormat="0" applyAlignment="0" applyProtection="0"/>
    <xf numFmtId="0" fontId="75" fillId="7" borderId="860" applyNumberFormat="0" applyAlignment="0" applyProtection="0"/>
    <xf numFmtId="0" fontId="65" fillId="0" borderId="830">
      <alignment horizontal="left" vertical="center"/>
    </xf>
    <xf numFmtId="0" fontId="54" fillId="0" borderId="866"/>
    <xf numFmtId="0" fontId="76" fillId="7" borderId="860" applyNumberFormat="0" applyAlignment="0" applyProtection="0"/>
    <xf numFmtId="0" fontId="100" fillId="0" borderId="863" applyNumberFormat="0" applyFill="0" applyAlignment="0" applyProtection="0"/>
    <xf numFmtId="0" fontId="75" fillId="7" borderId="860" applyNumberFormat="0" applyAlignment="0" applyProtection="0"/>
    <xf numFmtId="0" fontId="41" fillId="13" borderId="851" applyNumberFormat="0" applyAlignment="0" applyProtection="0"/>
    <xf numFmtId="3" fontId="44" fillId="0" borderId="848"/>
    <xf numFmtId="0" fontId="54" fillId="0" borderId="848"/>
    <xf numFmtId="0" fontId="65" fillId="0" borderId="849">
      <alignment horizontal="left" vertical="center"/>
    </xf>
    <xf numFmtId="10" fontId="63" fillId="27" borderId="848" applyNumberFormat="0" applyBorder="0" applyAlignment="0" applyProtection="0"/>
    <xf numFmtId="0" fontId="76" fillId="7" borderId="851" applyNumberFormat="0" applyAlignment="0" applyProtection="0"/>
    <xf numFmtId="0" fontId="34" fillId="9" borderId="852" applyNumberFormat="0" applyFont="0" applyAlignment="0" applyProtection="0"/>
    <xf numFmtId="0" fontId="75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4" fillId="9" borderId="852" applyNumberFormat="0" applyFont="0" applyAlignment="0" applyProtection="0"/>
    <xf numFmtId="0" fontId="89" fillId="13" borderId="853" applyNumberFormat="0" applyAlignment="0" applyProtection="0"/>
    <xf numFmtId="0" fontId="92" fillId="0" borderId="854"/>
    <xf numFmtId="0" fontId="97" fillId="53" borderId="848"/>
    <xf numFmtId="0" fontId="100" fillId="0" borderId="855" applyNumberFormat="0" applyFill="0" applyAlignment="0" applyProtection="0"/>
    <xf numFmtId="0" fontId="106" fillId="31" borderId="856" applyNumberFormat="0" applyAlignment="0" applyProtection="0"/>
    <xf numFmtId="0" fontId="107" fillId="31" borderId="851" applyNumberFormat="0" applyAlignment="0" applyProtection="0"/>
    <xf numFmtId="0" fontId="112" fillId="14" borderId="851" applyNumberFormat="0" applyAlignment="0" applyProtection="0"/>
    <xf numFmtId="0" fontId="101" fillId="0" borderId="857" applyNumberFormat="0" applyFill="0" applyAlignment="0" applyProtection="0"/>
    <xf numFmtId="0" fontId="56" fillId="9" borderId="852" applyNumberFormat="0" applyFont="0" applyAlignment="0" applyProtection="0"/>
    <xf numFmtId="0" fontId="76" fillId="7" borderId="851" applyNumberFormat="0" applyAlignment="0" applyProtection="0"/>
    <xf numFmtId="0" fontId="41" fillId="13" borderId="851" applyNumberFormat="0" applyAlignment="0" applyProtection="0"/>
    <xf numFmtId="0" fontId="41" fillId="13" borderId="851" applyNumberFormat="0" applyAlignment="0" applyProtection="0"/>
    <xf numFmtId="0" fontId="65" fillId="0" borderId="849">
      <alignment horizontal="left" vertical="center"/>
    </xf>
    <xf numFmtId="0" fontId="4" fillId="9" borderId="852" applyNumberFormat="0" applyFont="0" applyAlignment="0" applyProtection="0"/>
    <xf numFmtId="0" fontId="100" fillId="0" borderId="855" applyNumberFormat="0" applyFill="0" applyAlignment="0" applyProtection="0"/>
    <xf numFmtId="0" fontId="65" fillId="0" borderId="849">
      <alignment horizontal="left" vertical="center"/>
    </xf>
    <xf numFmtId="0" fontId="106" fillId="31" borderId="856" applyNumberFormat="0" applyAlignment="0" applyProtection="0"/>
    <xf numFmtId="0" fontId="107" fillId="31" borderId="851" applyNumberFormat="0" applyAlignment="0" applyProtection="0"/>
    <xf numFmtId="0" fontId="76" fillId="7" borderId="851" applyNumberFormat="0" applyAlignment="0" applyProtection="0"/>
    <xf numFmtId="0" fontId="4" fillId="9" borderId="852" applyNumberFormat="0" applyFont="0" applyAlignment="0" applyProtection="0"/>
    <xf numFmtId="0" fontId="89" fillId="13" borderId="853" applyNumberFormat="0" applyAlignment="0" applyProtection="0"/>
    <xf numFmtId="0" fontId="92" fillId="0" borderId="854"/>
    <xf numFmtId="0" fontId="100" fillId="0" borderId="855" applyNumberFormat="0" applyFill="0" applyAlignment="0" applyProtection="0"/>
    <xf numFmtId="0" fontId="106" fillId="31" borderId="856" applyNumberFormat="0" applyAlignment="0" applyProtection="0"/>
    <xf numFmtId="0" fontId="107" fillId="31" borderId="851" applyNumberFormat="0" applyAlignment="0" applyProtection="0"/>
    <xf numFmtId="0" fontId="112" fillId="14" borderId="851" applyNumberFormat="0" applyAlignment="0" applyProtection="0"/>
    <xf numFmtId="0" fontId="101" fillId="0" borderId="857" applyNumberFormat="0" applyFill="0" applyAlignment="0" applyProtection="0"/>
    <xf numFmtId="0" fontId="56" fillId="9" borderId="852" applyNumberFormat="0" applyFont="0" applyAlignment="0" applyProtection="0"/>
    <xf numFmtId="0" fontId="89" fillId="13" borderId="853" applyNumberFormat="0" applyAlignment="0" applyProtection="0"/>
    <xf numFmtId="0" fontId="101" fillId="0" borderId="857" applyNumberFormat="0" applyFill="0" applyAlignment="0" applyProtection="0"/>
    <xf numFmtId="0" fontId="92" fillId="0" borderId="854"/>
    <xf numFmtId="0" fontId="56" fillId="9" borderId="852" applyNumberFormat="0" applyFont="0" applyAlignment="0" applyProtection="0"/>
    <xf numFmtId="0" fontId="112" fillId="14" borderId="851" applyNumberFormat="0" applyAlignment="0" applyProtection="0"/>
    <xf numFmtId="0" fontId="90" fillId="13" borderId="862" applyNumberFormat="0" applyAlignment="0" applyProtection="0"/>
    <xf numFmtId="0" fontId="76" fillId="7" borderId="860" applyNumberFormat="0" applyAlignment="0" applyProtection="0"/>
    <xf numFmtId="0" fontId="41" fillId="13" borderId="860" applyNumberFormat="0" applyAlignment="0" applyProtection="0"/>
    <xf numFmtId="0" fontId="41" fillId="13" borderId="860" applyNumberFormat="0" applyAlignment="0" applyProtection="0"/>
    <xf numFmtId="0" fontId="65" fillId="0" borderId="830">
      <alignment horizontal="left" vertical="center"/>
    </xf>
    <xf numFmtId="0" fontId="4" fillId="9" borderId="861" applyNumberFormat="0" applyFont="0" applyAlignment="0" applyProtection="0"/>
    <xf numFmtId="0" fontId="100" fillId="0" borderId="863" applyNumberFormat="0" applyFill="0" applyAlignment="0" applyProtection="0"/>
    <xf numFmtId="0" fontId="65" fillId="0" borderId="830">
      <alignment horizontal="left" vertical="center"/>
    </xf>
    <xf numFmtId="0" fontId="106" fillId="31" borderId="864" applyNumberFormat="0" applyAlignment="0" applyProtection="0"/>
    <xf numFmtId="0" fontId="107" fillId="31" borderId="860" applyNumberFormat="0" applyAlignment="0" applyProtection="0"/>
    <xf numFmtId="0" fontId="76" fillId="7" borderId="860" applyNumberFormat="0" applyAlignment="0" applyProtection="0"/>
    <xf numFmtId="0" fontId="4" fillId="9" borderId="861" applyNumberFormat="0" applyFont="0" applyAlignment="0" applyProtection="0"/>
    <xf numFmtId="0" fontId="89" fillId="13" borderId="862" applyNumberFormat="0" applyAlignment="0" applyProtection="0"/>
    <xf numFmtId="0" fontId="100" fillId="0" borderId="863" applyNumberFormat="0" applyFill="0" applyAlignment="0" applyProtection="0"/>
    <xf numFmtId="0" fontId="106" fillId="31" borderId="864" applyNumberFormat="0" applyAlignment="0" applyProtection="0"/>
    <xf numFmtId="0" fontId="107" fillId="31" borderId="860" applyNumberFormat="0" applyAlignment="0" applyProtection="0"/>
    <xf numFmtId="0" fontId="112" fillId="14" borderId="860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89" fillId="13" borderId="862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112" fillId="14" borderId="860" applyNumberFormat="0" applyAlignment="0" applyProtection="0"/>
    <xf numFmtId="0" fontId="76" fillId="7" borderId="860" applyNumberFormat="0" applyAlignment="0" applyProtection="0"/>
    <xf numFmtId="0" fontId="41" fillId="13" borderId="860" applyNumberFormat="0" applyAlignment="0" applyProtection="0"/>
    <xf numFmtId="0" fontId="41" fillId="13" borderId="860" applyNumberFormat="0" applyAlignment="0" applyProtection="0"/>
    <xf numFmtId="0" fontId="4" fillId="9" borderId="861" applyNumberFormat="0" applyFont="0" applyAlignment="0" applyProtection="0"/>
    <xf numFmtId="0" fontId="100" fillId="0" borderId="863" applyNumberFormat="0" applyFill="0" applyAlignment="0" applyProtection="0"/>
    <xf numFmtId="0" fontId="106" fillId="31" borderId="864" applyNumberFormat="0" applyAlignment="0" applyProtection="0"/>
    <xf numFmtId="0" fontId="107" fillId="31" borderId="860" applyNumberFormat="0" applyAlignment="0" applyProtection="0"/>
    <xf numFmtId="0" fontId="76" fillId="7" borderId="860" applyNumberFormat="0" applyAlignment="0" applyProtection="0"/>
    <xf numFmtId="0" fontId="4" fillId="9" borderId="861" applyNumberFormat="0" applyFont="0" applyAlignment="0" applyProtection="0"/>
    <xf numFmtId="0" fontId="89" fillId="13" borderId="862" applyNumberFormat="0" applyAlignment="0" applyProtection="0"/>
    <xf numFmtId="0" fontId="100" fillId="0" borderId="863" applyNumberFormat="0" applyFill="0" applyAlignment="0" applyProtection="0"/>
    <xf numFmtId="0" fontId="106" fillId="31" borderId="864" applyNumberFormat="0" applyAlignment="0" applyProtection="0"/>
    <xf numFmtId="0" fontId="107" fillId="31" borderId="860" applyNumberFormat="0" applyAlignment="0" applyProtection="0"/>
    <xf numFmtId="0" fontId="112" fillId="14" borderId="860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89" fillId="13" borderId="862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112" fillId="14" borderId="86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887" applyNumberFormat="0" applyAlignment="0" applyProtection="0"/>
    <xf numFmtId="0" fontId="92" fillId="0" borderId="890"/>
    <xf numFmtId="0" fontId="101" fillId="0" borderId="893" applyNumberFormat="0" applyFill="0" applyAlignment="0" applyProtection="0"/>
    <xf numFmtId="0" fontId="4" fillId="9" borderId="888" applyNumberFormat="0" applyFont="0" applyAlignment="0" applyProtection="0"/>
    <xf numFmtId="0" fontId="65" fillId="0" borderId="885">
      <alignment horizontal="left" vertical="center"/>
    </xf>
    <xf numFmtId="0" fontId="41" fillId="13" borderId="887" applyNumberFormat="0" applyAlignment="0" applyProtection="0"/>
    <xf numFmtId="0" fontId="41" fillId="13" borderId="887" applyNumberFormat="0" applyAlignment="0" applyProtection="0"/>
    <xf numFmtId="0" fontId="112" fillId="14" borderId="887" applyNumberFormat="0" applyAlignment="0" applyProtection="0"/>
    <xf numFmtId="0" fontId="106" fillId="31" borderId="892" applyNumberFormat="0" applyAlignment="0" applyProtection="0"/>
    <xf numFmtId="0" fontId="100" fillId="0" borderId="891" applyNumberFormat="0" applyFill="0" applyAlignment="0" applyProtection="0"/>
    <xf numFmtId="0" fontId="4" fillId="9" borderId="888" applyNumberFormat="0" applyFont="0" applyAlignment="0" applyProtection="0"/>
    <xf numFmtId="0" fontId="65" fillId="0" borderId="885">
      <alignment horizontal="left" vertical="center"/>
    </xf>
    <xf numFmtId="0" fontId="41" fillId="13" borderId="887" applyNumberFormat="0" applyAlignment="0" applyProtection="0"/>
    <xf numFmtId="0" fontId="75" fillId="7" borderId="906" applyNumberFormat="0" applyAlignment="0" applyProtection="0"/>
    <xf numFmtId="0" fontId="34" fillId="9" borderId="861" applyNumberFormat="0" applyFont="0" applyAlignment="0" applyProtection="0"/>
    <xf numFmtId="0" fontId="4" fillId="9" borderId="861" applyNumberFormat="0" applyFont="0" applyAlignment="0" applyProtection="0"/>
    <xf numFmtId="0" fontId="4" fillId="9" borderId="861" applyNumberFormat="0" applyFont="0" applyAlignment="0" applyProtection="0"/>
    <xf numFmtId="0" fontId="41" fillId="13" borderId="878" applyNumberFormat="0" applyAlignment="0" applyProtection="0"/>
    <xf numFmtId="0" fontId="75" fillId="7" borderId="878" applyNumberFormat="0" applyAlignment="0" applyProtection="0"/>
    <xf numFmtId="0" fontId="76" fillId="7" borderId="878" applyNumberFormat="0" applyAlignment="0" applyProtection="0"/>
    <xf numFmtId="0" fontId="76" fillId="7" borderId="878" applyNumberFormat="0" applyAlignment="0" applyProtection="0"/>
    <xf numFmtId="0" fontId="90" fillId="13" borderId="880" applyNumberFormat="0" applyAlignment="0" applyProtection="0"/>
    <xf numFmtId="0" fontId="76" fillId="7" borderId="906" applyNumberFormat="0" applyAlignment="0" applyProtection="0"/>
    <xf numFmtId="0" fontId="41" fillId="13" borderId="906" applyNumberFormat="0" applyAlignment="0" applyProtection="0"/>
    <xf numFmtId="0" fontId="56" fillId="9" borderId="888" applyNumberFormat="0" applyFont="0" applyAlignment="0" applyProtection="0"/>
    <xf numFmtId="0" fontId="107" fillId="31" borderId="887" applyNumberFormat="0" applyAlignment="0" applyProtection="0"/>
    <xf numFmtId="0" fontId="89" fillId="13" borderId="889" applyNumberFormat="0" applyAlignment="0" applyProtection="0"/>
    <xf numFmtId="0" fontId="76" fillId="7" borderId="887" applyNumberFormat="0" applyAlignment="0" applyProtection="0"/>
    <xf numFmtId="0" fontId="41" fillId="13" borderId="860" applyNumberFormat="0" applyAlignment="0" applyProtection="0"/>
    <xf numFmtId="0" fontId="90" fillId="13" borderId="908" applyNumberFormat="0" applyAlignment="0" applyProtection="0"/>
    <xf numFmtId="0" fontId="65" fillId="0" borderId="830">
      <alignment horizontal="left" vertical="center"/>
    </xf>
    <xf numFmtId="0" fontId="76" fillId="7" borderId="860" applyNumberFormat="0" applyAlignment="0" applyProtection="0"/>
    <xf numFmtId="0" fontId="4" fillId="9" borderId="861" applyNumberFormat="0" applyFont="0" applyAlignment="0" applyProtection="0"/>
    <xf numFmtId="0" fontId="89" fillId="13" borderId="862" applyNumberFormat="0" applyAlignment="0" applyProtection="0"/>
    <xf numFmtId="0" fontId="92" fillId="0" borderId="834"/>
    <xf numFmtId="0" fontId="100" fillId="0" borderId="863" applyNumberFormat="0" applyFill="0" applyAlignment="0" applyProtection="0"/>
    <xf numFmtId="0" fontId="106" fillId="31" borderId="864" applyNumberFormat="0" applyAlignment="0" applyProtection="0"/>
    <xf numFmtId="0" fontId="107" fillId="31" borderId="860" applyNumberFormat="0" applyAlignment="0" applyProtection="0"/>
    <xf numFmtId="0" fontId="112" fillId="14" borderId="860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76" fillId="7" borderId="906" applyNumberFormat="0" applyAlignment="0" applyProtection="0"/>
    <xf numFmtId="0" fontId="76" fillId="7" borderId="860" applyNumberFormat="0" applyAlignment="0" applyProtection="0"/>
    <xf numFmtId="0" fontId="41" fillId="13" borderId="860" applyNumberFormat="0" applyAlignment="0" applyProtection="0"/>
    <xf numFmtId="0" fontId="41" fillId="13" borderId="860" applyNumberFormat="0" applyAlignment="0" applyProtection="0"/>
    <xf numFmtId="0" fontId="65" fillId="0" borderId="830">
      <alignment horizontal="left" vertical="center"/>
    </xf>
    <xf numFmtId="0" fontId="4" fillId="9" borderId="861" applyNumberFormat="0" applyFont="0" applyAlignment="0" applyProtection="0"/>
    <xf numFmtId="0" fontId="100" fillId="0" borderId="863" applyNumberFormat="0" applyFill="0" applyAlignment="0" applyProtection="0"/>
    <xf numFmtId="0" fontId="65" fillId="0" borderId="830">
      <alignment horizontal="left" vertical="center"/>
    </xf>
    <xf numFmtId="0" fontId="106" fillId="31" borderId="864" applyNumberFormat="0" applyAlignment="0" applyProtection="0"/>
    <xf numFmtId="0" fontId="107" fillId="31" borderId="860" applyNumberFormat="0" applyAlignment="0" applyProtection="0"/>
    <xf numFmtId="0" fontId="76" fillId="7" borderId="860" applyNumberFormat="0" applyAlignment="0" applyProtection="0"/>
    <xf numFmtId="0" fontId="4" fillId="9" borderId="861" applyNumberFormat="0" applyFont="0" applyAlignment="0" applyProtection="0"/>
    <xf numFmtId="0" fontId="89" fillId="13" borderId="862" applyNumberFormat="0" applyAlignment="0" applyProtection="0"/>
    <xf numFmtId="0" fontId="92" fillId="0" borderId="834"/>
    <xf numFmtId="0" fontId="100" fillId="0" borderId="863" applyNumberFormat="0" applyFill="0" applyAlignment="0" applyProtection="0"/>
    <xf numFmtId="0" fontId="106" fillId="31" borderId="864" applyNumberFormat="0" applyAlignment="0" applyProtection="0"/>
    <xf numFmtId="0" fontId="107" fillId="31" borderId="860" applyNumberFormat="0" applyAlignment="0" applyProtection="0"/>
    <xf numFmtId="0" fontId="112" fillId="14" borderId="860" applyNumberFormat="0" applyAlignment="0" applyProtection="0"/>
    <xf numFmtId="0" fontId="101" fillId="0" borderId="865" applyNumberFormat="0" applyFill="0" applyAlignment="0" applyProtection="0"/>
    <xf numFmtId="0" fontId="56" fillId="9" borderId="861" applyNumberFormat="0" applyFont="0" applyAlignment="0" applyProtection="0"/>
    <xf numFmtId="0" fontId="89" fillId="13" borderId="862" applyNumberFormat="0" applyAlignment="0" applyProtection="0"/>
    <xf numFmtId="0" fontId="101" fillId="0" borderId="865" applyNumberFormat="0" applyFill="0" applyAlignment="0" applyProtection="0"/>
    <xf numFmtId="0" fontId="92" fillId="0" borderId="834"/>
    <xf numFmtId="0" fontId="56" fillId="9" borderId="861" applyNumberFormat="0" applyFont="0" applyAlignment="0" applyProtection="0"/>
    <xf numFmtId="0" fontId="112" fillId="14" borderId="860" applyNumberFormat="0" applyAlignment="0" applyProtection="0"/>
    <xf numFmtId="0" fontId="101" fillId="0" borderId="883" applyNumberFormat="0" applyFill="0" applyAlignment="0" applyProtection="0"/>
    <xf numFmtId="0" fontId="112" fillId="14" borderId="878" applyNumberFormat="0" applyAlignment="0" applyProtection="0"/>
    <xf numFmtId="0" fontId="106" fillId="31" borderId="882" applyNumberFormat="0" applyAlignment="0" applyProtection="0"/>
    <xf numFmtId="0" fontId="100" fillId="0" borderId="881" applyNumberFormat="0" applyFill="0" applyAlignment="0" applyProtection="0"/>
    <xf numFmtId="0" fontId="97" fillId="53" borderId="876"/>
    <xf numFmtId="0" fontId="4" fillId="9" borderId="879" applyNumberFormat="0" applyFont="0" applyAlignment="0" applyProtection="0"/>
    <xf numFmtId="0" fontId="76" fillId="7" borderId="878" applyNumberFormat="0" applyAlignment="0" applyProtection="0"/>
    <xf numFmtId="10" fontId="63" fillId="27" borderId="876" applyNumberFormat="0" applyBorder="0" applyAlignment="0" applyProtection="0"/>
    <xf numFmtId="0" fontId="54" fillId="0" borderId="876"/>
    <xf numFmtId="0" fontId="41" fillId="13" borderId="878" applyNumberFormat="0" applyAlignment="0" applyProtection="0"/>
    <xf numFmtId="5" fontId="40" fillId="0" borderId="859" applyAlignment="0" applyProtection="0"/>
    <xf numFmtId="0" fontId="4" fillId="9" borderId="879" applyNumberFormat="0" applyFont="0" applyAlignment="0" applyProtection="0"/>
    <xf numFmtId="0" fontId="106" fillId="31" borderId="882" applyNumberFormat="0" applyAlignment="0" applyProtection="0"/>
    <xf numFmtId="0" fontId="101" fillId="0" borderId="883" applyNumberFormat="0" applyFill="0" applyAlignment="0" applyProtection="0"/>
    <xf numFmtId="0" fontId="42" fillId="13" borderId="860" applyNumberFormat="0" applyAlignment="0" applyProtection="0"/>
    <xf numFmtId="0" fontId="112" fillId="14" borderId="878" applyNumberFormat="0" applyAlignment="0" applyProtection="0"/>
    <xf numFmtId="10" fontId="63" fillId="27" borderId="884" applyNumberFormat="0" applyBorder="0" applyAlignment="0" applyProtection="0"/>
    <xf numFmtId="0" fontId="75" fillId="7" borderId="878" applyNumberFormat="0" applyAlignment="0" applyProtection="0"/>
    <xf numFmtId="0" fontId="4" fillId="9" borderId="870" applyNumberFormat="0" applyFont="0" applyAlignment="0" applyProtection="0"/>
    <xf numFmtId="0" fontId="101" fillId="0" borderId="873" applyNumberFormat="0" applyFill="0" applyAlignment="0" applyProtection="0"/>
    <xf numFmtId="0" fontId="75" fillId="7" borderId="869" applyNumberFormat="0" applyAlignment="0" applyProtection="0"/>
    <xf numFmtId="0" fontId="42" fillId="13" borderId="869" applyNumberFormat="0" applyAlignment="0" applyProtection="0"/>
    <xf numFmtId="0" fontId="101" fillId="0" borderId="873" applyNumberFormat="0" applyFill="0" applyAlignment="0" applyProtection="0"/>
    <xf numFmtId="5" fontId="40" fillId="0" borderId="877" applyAlignment="0" applyProtection="0"/>
    <xf numFmtId="0" fontId="42" fillId="13" borderId="878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6" fillId="7" borderId="860" applyNumberFormat="0" applyAlignment="0" applyProtection="0"/>
    <xf numFmtId="0" fontId="76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75" fillId="7" borderId="860" applyNumberFormat="0" applyAlignment="0" applyProtection="0"/>
    <xf numFmtId="0" fontId="90" fillId="13" borderId="871" applyNumberFormat="0" applyAlignment="0" applyProtection="0"/>
    <xf numFmtId="0" fontId="4" fillId="9" borderId="870" applyNumberFormat="0" applyFont="0" applyAlignment="0" applyProtection="0"/>
    <xf numFmtId="0" fontId="75" fillId="7" borderId="878" applyNumberFormat="0" applyAlignment="0" applyProtection="0"/>
    <xf numFmtId="0" fontId="75" fillId="7" borderId="878" applyNumberFormat="0" applyAlignment="0" applyProtection="0"/>
    <xf numFmtId="0" fontId="76" fillId="7" borderId="878" applyNumberFormat="0" applyAlignment="0" applyProtection="0"/>
    <xf numFmtId="0" fontId="76" fillId="7" borderId="878" applyNumberFormat="0" applyAlignment="0" applyProtection="0"/>
    <xf numFmtId="0" fontId="76" fillId="7" borderId="878" applyNumberFormat="0" applyAlignment="0" applyProtection="0"/>
    <xf numFmtId="0" fontId="75" fillId="7" borderId="878" applyNumberFormat="0" applyAlignment="0" applyProtection="0"/>
    <xf numFmtId="0" fontId="75" fillId="7" borderId="878" applyNumberFormat="0" applyAlignment="0" applyProtection="0"/>
    <xf numFmtId="0" fontId="75" fillId="7" borderId="878" applyNumberFormat="0" applyAlignment="0" applyProtection="0"/>
    <xf numFmtId="0" fontId="75" fillId="7" borderId="878" applyNumberFormat="0" applyAlignment="0" applyProtection="0"/>
    <xf numFmtId="0" fontId="4" fillId="9" borderId="879" applyNumberFormat="0" applyFon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6" fillId="7" borderId="869" applyNumberFormat="0" applyAlignment="0" applyProtection="0"/>
    <xf numFmtId="0" fontId="76" fillId="7" borderId="869" applyNumberFormat="0" applyAlignment="0" applyProtection="0"/>
    <xf numFmtId="0" fontId="76" fillId="7" borderId="869" applyNumberFormat="0" applyAlignment="0" applyProtection="0"/>
    <xf numFmtId="0" fontId="76" fillId="7" borderId="869" applyNumberFormat="0" applyAlignment="0" applyProtection="0"/>
    <xf numFmtId="0" fontId="76" fillId="7" borderId="869" applyNumberFormat="0" applyAlignment="0" applyProtection="0"/>
    <xf numFmtId="0" fontId="76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75" fillId="7" borderId="869" applyNumberFormat="0" applyAlignment="0" applyProtection="0"/>
    <xf numFmtId="0" fontId="34" fillId="9" borderId="861" applyNumberFormat="0" applyFont="0" applyAlignment="0" applyProtection="0"/>
    <xf numFmtId="0" fontId="4" fillId="9" borderId="861" applyNumberFormat="0" applyFont="0" applyAlignment="0" applyProtection="0"/>
    <xf numFmtId="0" fontId="90" fillId="13" borderId="862" applyNumberFormat="0" applyAlignment="0" applyProtection="0"/>
    <xf numFmtId="0" fontId="101" fillId="0" borderId="881" applyNumberFormat="0" applyFill="0" applyAlignment="0" applyProtection="0"/>
    <xf numFmtId="0" fontId="42" fillId="13" borderId="878" applyNumberFormat="0" applyAlignment="0" applyProtection="0"/>
    <xf numFmtId="0" fontId="4" fillId="9" borderId="879" applyNumberFormat="0" applyFont="0" applyAlignment="0" applyProtection="0"/>
    <xf numFmtId="0" fontId="42" fillId="13" borderId="869" applyNumberFormat="0" applyAlignment="0" applyProtection="0"/>
    <xf numFmtId="5" fontId="40" fillId="0" borderId="868" applyAlignment="0" applyProtection="0"/>
    <xf numFmtId="3" fontId="44" fillId="0" borderId="884"/>
    <xf numFmtId="0" fontId="89" fillId="13" borderId="880" applyNumberFormat="0" applyAlignment="0" applyProtection="0"/>
    <xf numFmtId="0" fontId="101" fillId="0" borderId="863" applyNumberFormat="0" applyFill="0" applyAlignment="0" applyProtection="0"/>
    <xf numFmtId="0" fontId="56" fillId="9" borderId="879" applyNumberFormat="0" applyFont="0" applyAlignment="0" applyProtection="0"/>
    <xf numFmtId="0" fontId="90" fillId="13" borderId="862" applyNumberFormat="0" applyAlignment="0" applyProtection="0"/>
    <xf numFmtId="0" fontId="42" fillId="13" borderId="860" applyNumberFormat="0" applyAlignment="0" applyProtection="0"/>
    <xf numFmtId="0" fontId="75" fillId="7" borderId="860" applyNumberFormat="0" applyAlignment="0" applyProtection="0"/>
    <xf numFmtId="0" fontId="101" fillId="0" borderId="863" applyNumberFormat="0" applyFill="0" applyAlignment="0" applyProtection="0"/>
    <xf numFmtId="0" fontId="76" fillId="7" borderId="878" applyNumberFormat="0" applyAlignment="0" applyProtection="0"/>
    <xf numFmtId="0" fontId="75" fillId="7" borderId="878" applyNumberFormat="0" applyAlignment="0" applyProtection="0"/>
    <xf numFmtId="0" fontId="4" fillId="9" borderId="861" applyNumberFormat="0" applyFont="0" applyAlignment="0" applyProtection="0"/>
    <xf numFmtId="0" fontId="101" fillId="0" borderId="881" applyNumberFormat="0" applyFill="0" applyAlignment="0" applyProtection="0"/>
    <xf numFmtId="0" fontId="107" fillId="31" borderId="878" applyNumberFormat="0" applyAlignment="0" applyProtection="0"/>
    <xf numFmtId="0" fontId="76" fillId="7" borderId="869" applyNumberFormat="0" applyAlignment="0" applyProtection="0"/>
    <xf numFmtId="0" fontId="97" fillId="53" borderId="884"/>
    <xf numFmtId="0" fontId="75" fillId="7" borderId="878" applyNumberFormat="0" applyAlignment="0" applyProtection="0"/>
    <xf numFmtId="3" fontId="44" fillId="0" borderId="876"/>
    <xf numFmtId="0" fontId="34" fillId="9" borderId="879" applyNumberFormat="0" applyFont="0" applyAlignment="0" applyProtection="0"/>
    <xf numFmtId="0" fontId="56" fillId="9" borderId="879" applyNumberFormat="0" applyFont="0" applyAlignment="0" applyProtection="0"/>
    <xf numFmtId="0" fontId="107" fillId="31" borderId="878" applyNumberFormat="0" applyAlignment="0" applyProtection="0"/>
    <xf numFmtId="0" fontId="75" fillId="7" borderId="878" applyNumberFormat="0" applyAlignment="0" applyProtection="0"/>
    <xf numFmtId="0" fontId="90" fillId="13" borderId="871" applyNumberFormat="0" applyAlignment="0" applyProtection="0"/>
    <xf numFmtId="0" fontId="76" fillId="7" borderId="869" applyNumberFormat="0" applyAlignment="0" applyProtection="0"/>
    <xf numFmtId="0" fontId="89" fillId="13" borderId="880" applyNumberFormat="0" applyAlignment="0" applyProtection="0"/>
    <xf numFmtId="0" fontId="75" fillId="7" borderId="878" applyNumberFormat="0" applyAlignment="0" applyProtection="0"/>
    <xf numFmtId="0" fontId="54" fillId="0" borderId="884"/>
    <xf numFmtId="0" fontId="76" fillId="7" borderId="878" applyNumberFormat="0" applyAlignment="0" applyProtection="0"/>
    <xf numFmtId="0" fontId="100" fillId="0" borderId="881" applyNumberFormat="0" applyFill="0" applyAlignment="0" applyProtection="0"/>
    <xf numFmtId="0" fontId="75" fillId="7" borderId="878" applyNumberFormat="0" applyAlignment="0" applyProtection="0"/>
    <xf numFmtId="0" fontId="41" fillId="13" borderId="869" applyNumberFormat="0" applyAlignment="0" applyProtection="0"/>
    <xf numFmtId="3" fontId="44" fillId="0" borderId="866"/>
    <xf numFmtId="0" fontId="54" fillId="0" borderId="866"/>
    <xf numFmtId="0" fontId="65" fillId="0" borderId="867">
      <alignment horizontal="left" vertical="center"/>
    </xf>
    <xf numFmtId="10" fontId="63" fillId="27" borderId="866" applyNumberFormat="0" applyBorder="0" applyAlignment="0" applyProtection="0"/>
    <xf numFmtId="0" fontId="76" fillId="7" borderId="869" applyNumberFormat="0" applyAlignment="0" applyProtection="0"/>
    <xf numFmtId="0" fontId="34" fillId="9" borderId="870" applyNumberFormat="0" applyFont="0" applyAlignment="0" applyProtection="0"/>
    <xf numFmtId="0" fontId="75" fillId="7" borderId="878" applyNumberFormat="0" applyAlignment="0" applyProtection="0"/>
    <xf numFmtId="0" fontId="76" fillId="7" borderId="878" applyNumberFormat="0" applyAlignment="0" applyProtection="0"/>
    <xf numFmtId="0" fontId="76" fillId="7" borderId="878" applyNumberFormat="0" applyAlignment="0" applyProtection="0"/>
    <xf numFmtId="0" fontId="75" fillId="7" borderId="878" applyNumberFormat="0" applyAlignment="0" applyProtection="0"/>
    <xf numFmtId="0" fontId="75" fillId="7" borderId="878" applyNumberFormat="0" applyAlignment="0" applyProtection="0"/>
    <xf numFmtId="0" fontId="4" fillId="9" borderId="870" applyNumberFormat="0" applyFont="0" applyAlignment="0" applyProtection="0"/>
    <xf numFmtId="0" fontId="89" fillId="13" borderId="871" applyNumberFormat="0" applyAlignment="0" applyProtection="0"/>
    <xf numFmtId="0" fontId="92" fillId="0" borderId="872"/>
    <xf numFmtId="0" fontId="97" fillId="53" borderId="866"/>
    <xf numFmtId="0" fontId="100" fillId="0" borderId="873" applyNumberFormat="0" applyFill="0" applyAlignment="0" applyProtection="0"/>
    <xf numFmtId="0" fontId="106" fillId="31" borderId="874" applyNumberFormat="0" applyAlignment="0" applyProtection="0"/>
    <xf numFmtId="0" fontId="107" fillId="31" borderId="869" applyNumberFormat="0" applyAlignment="0" applyProtection="0"/>
    <xf numFmtId="0" fontId="112" fillId="14" borderId="869" applyNumberFormat="0" applyAlignment="0" applyProtection="0"/>
    <xf numFmtId="0" fontId="101" fillId="0" borderId="875" applyNumberFormat="0" applyFill="0" applyAlignment="0" applyProtection="0"/>
    <xf numFmtId="0" fontId="56" fillId="9" borderId="870" applyNumberFormat="0" applyFont="0" applyAlignment="0" applyProtection="0"/>
    <xf numFmtId="0" fontId="76" fillId="7" borderId="869" applyNumberFormat="0" applyAlignment="0" applyProtection="0"/>
    <xf numFmtId="0" fontId="41" fillId="13" borderId="869" applyNumberFormat="0" applyAlignment="0" applyProtection="0"/>
    <xf numFmtId="0" fontId="41" fillId="13" borderId="869" applyNumberFormat="0" applyAlignment="0" applyProtection="0"/>
    <xf numFmtId="0" fontId="65" fillId="0" borderId="867">
      <alignment horizontal="left" vertical="center"/>
    </xf>
    <xf numFmtId="0" fontId="4" fillId="9" borderId="870" applyNumberFormat="0" applyFont="0" applyAlignment="0" applyProtection="0"/>
    <xf numFmtId="0" fontId="100" fillId="0" borderId="873" applyNumberFormat="0" applyFill="0" applyAlignment="0" applyProtection="0"/>
    <xf numFmtId="0" fontId="65" fillId="0" borderId="867">
      <alignment horizontal="left" vertical="center"/>
    </xf>
    <xf numFmtId="0" fontId="106" fillId="31" borderId="874" applyNumberFormat="0" applyAlignment="0" applyProtection="0"/>
    <xf numFmtId="0" fontId="107" fillId="31" borderId="869" applyNumberFormat="0" applyAlignment="0" applyProtection="0"/>
    <xf numFmtId="0" fontId="76" fillId="7" borderId="869" applyNumberFormat="0" applyAlignment="0" applyProtection="0"/>
    <xf numFmtId="0" fontId="4" fillId="9" borderId="870" applyNumberFormat="0" applyFont="0" applyAlignment="0" applyProtection="0"/>
    <xf numFmtId="0" fontId="89" fillId="13" borderId="871" applyNumberFormat="0" applyAlignment="0" applyProtection="0"/>
    <xf numFmtId="0" fontId="92" fillId="0" borderId="872"/>
    <xf numFmtId="0" fontId="100" fillId="0" borderId="873" applyNumberFormat="0" applyFill="0" applyAlignment="0" applyProtection="0"/>
    <xf numFmtId="0" fontId="106" fillId="31" borderId="874" applyNumberFormat="0" applyAlignment="0" applyProtection="0"/>
    <xf numFmtId="0" fontId="107" fillId="31" borderId="869" applyNumberFormat="0" applyAlignment="0" applyProtection="0"/>
    <xf numFmtId="0" fontId="112" fillId="14" borderId="869" applyNumberFormat="0" applyAlignment="0" applyProtection="0"/>
    <xf numFmtId="0" fontId="101" fillId="0" borderId="875" applyNumberFormat="0" applyFill="0" applyAlignment="0" applyProtection="0"/>
    <xf numFmtId="0" fontId="56" fillId="9" borderId="870" applyNumberFormat="0" applyFont="0" applyAlignment="0" applyProtection="0"/>
    <xf numFmtId="0" fontId="89" fillId="13" borderId="871" applyNumberFormat="0" applyAlignment="0" applyProtection="0"/>
    <xf numFmtId="0" fontId="101" fillId="0" borderId="875" applyNumberFormat="0" applyFill="0" applyAlignment="0" applyProtection="0"/>
    <xf numFmtId="0" fontId="92" fillId="0" borderId="872"/>
    <xf numFmtId="0" fontId="56" fillId="9" borderId="870" applyNumberFormat="0" applyFont="0" applyAlignment="0" applyProtection="0"/>
    <xf numFmtId="0" fontId="112" fillId="14" borderId="869" applyNumberFormat="0" applyAlignment="0" applyProtection="0"/>
    <xf numFmtId="0" fontId="90" fillId="13" borderId="880" applyNumberFormat="0" applyAlignment="0" applyProtection="0"/>
    <xf numFmtId="0" fontId="76" fillId="7" borderId="878" applyNumberFormat="0" applyAlignment="0" applyProtection="0"/>
    <xf numFmtId="0" fontId="41" fillId="13" borderId="878" applyNumberFormat="0" applyAlignment="0" applyProtection="0"/>
    <xf numFmtId="0" fontId="41" fillId="13" borderId="878" applyNumberFormat="0" applyAlignment="0" applyProtection="0"/>
    <xf numFmtId="0" fontId="4" fillId="9" borderId="879" applyNumberFormat="0" applyFont="0" applyAlignment="0" applyProtection="0"/>
    <xf numFmtId="0" fontId="100" fillId="0" borderId="881" applyNumberFormat="0" applyFill="0" applyAlignment="0" applyProtection="0"/>
    <xf numFmtId="0" fontId="106" fillId="31" borderId="882" applyNumberFormat="0" applyAlignment="0" applyProtection="0"/>
    <xf numFmtId="0" fontId="107" fillId="31" borderId="878" applyNumberFormat="0" applyAlignment="0" applyProtection="0"/>
    <xf numFmtId="0" fontId="76" fillId="7" borderId="878" applyNumberFormat="0" applyAlignment="0" applyProtection="0"/>
    <xf numFmtId="0" fontId="4" fillId="9" borderId="879" applyNumberFormat="0" applyFont="0" applyAlignment="0" applyProtection="0"/>
    <xf numFmtId="0" fontId="89" fillId="13" borderId="880" applyNumberFormat="0" applyAlignment="0" applyProtection="0"/>
    <xf numFmtId="0" fontId="100" fillId="0" borderId="881" applyNumberFormat="0" applyFill="0" applyAlignment="0" applyProtection="0"/>
    <xf numFmtId="0" fontId="106" fillId="31" borderId="882" applyNumberFormat="0" applyAlignment="0" applyProtection="0"/>
    <xf numFmtId="0" fontId="107" fillId="31" borderId="878" applyNumberFormat="0" applyAlignment="0" applyProtection="0"/>
    <xf numFmtId="0" fontId="112" fillId="14" borderId="878" applyNumberFormat="0" applyAlignment="0" applyProtection="0"/>
    <xf numFmtId="0" fontId="101" fillId="0" borderId="883" applyNumberFormat="0" applyFill="0" applyAlignment="0" applyProtection="0"/>
    <xf numFmtId="0" fontId="56" fillId="9" borderId="879" applyNumberFormat="0" applyFont="0" applyAlignment="0" applyProtection="0"/>
    <xf numFmtId="0" fontId="89" fillId="13" borderId="880" applyNumberFormat="0" applyAlignment="0" applyProtection="0"/>
    <xf numFmtId="0" fontId="101" fillId="0" borderId="883" applyNumberFormat="0" applyFill="0" applyAlignment="0" applyProtection="0"/>
    <xf numFmtId="0" fontId="56" fillId="9" borderId="879" applyNumberFormat="0" applyFont="0" applyAlignment="0" applyProtection="0"/>
    <xf numFmtId="0" fontId="112" fillId="14" borderId="878" applyNumberFormat="0" applyAlignment="0" applyProtection="0"/>
    <xf numFmtId="0" fontId="76" fillId="7" borderId="878" applyNumberFormat="0" applyAlignment="0" applyProtection="0"/>
    <xf numFmtId="0" fontId="41" fillId="13" borderId="878" applyNumberFormat="0" applyAlignment="0" applyProtection="0"/>
    <xf numFmtId="0" fontId="41" fillId="13" borderId="878" applyNumberFormat="0" applyAlignment="0" applyProtection="0"/>
    <xf numFmtId="0" fontId="4" fillId="9" borderId="879" applyNumberFormat="0" applyFont="0" applyAlignment="0" applyProtection="0"/>
    <xf numFmtId="0" fontId="100" fillId="0" borderId="881" applyNumberFormat="0" applyFill="0" applyAlignment="0" applyProtection="0"/>
    <xf numFmtId="0" fontId="106" fillId="31" borderId="882" applyNumberFormat="0" applyAlignment="0" applyProtection="0"/>
    <xf numFmtId="0" fontId="107" fillId="31" borderId="878" applyNumberFormat="0" applyAlignment="0" applyProtection="0"/>
    <xf numFmtId="0" fontId="76" fillId="7" borderId="878" applyNumberFormat="0" applyAlignment="0" applyProtection="0"/>
    <xf numFmtId="0" fontId="4" fillId="9" borderId="879" applyNumberFormat="0" applyFont="0" applyAlignment="0" applyProtection="0"/>
    <xf numFmtId="0" fontId="89" fillId="13" borderId="880" applyNumberFormat="0" applyAlignment="0" applyProtection="0"/>
    <xf numFmtId="0" fontId="100" fillId="0" borderId="881" applyNumberFormat="0" applyFill="0" applyAlignment="0" applyProtection="0"/>
    <xf numFmtId="0" fontId="106" fillId="31" borderId="882" applyNumberFormat="0" applyAlignment="0" applyProtection="0"/>
    <xf numFmtId="0" fontId="107" fillId="31" borderId="878" applyNumberFormat="0" applyAlignment="0" applyProtection="0"/>
    <xf numFmtId="0" fontId="112" fillId="14" borderId="878" applyNumberFormat="0" applyAlignment="0" applyProtection="0"/>
    <xf numFmtId="0" fontId="101" fillId="0" borderId="883" applyNumberFormat="0" applyFill="0" applyAlignment="0" applyProtection="0"/>
    <xf numFmtId="0" fontId="56" fillId="9" borderId="879" applyNumberFormat="0" applyFont="0" applyAlignment="0" applyProtection="0"/>
    <xf numFmtId="0" fontId="89" fillId="13" borderId="880" applyNumberFormat="0" applyAlignment="0" applyProtection="0"/>
    <xf numFmtId="0" fontId="101" fillId="0" borderId="883" applyNumberFormat="0" applyFill="0" applyAlignment="0" applyProtection="0"/>
    <xf numFmtId="0" fontId="56" fillId="9" borderId="879" applyNumberFormat="0" applyFont="0" applyAlignment="0" applyProtection="0"/>
    <xf numFmtId="0" fontId="112" fillId="14" borderId="878" applyNumberFormat="0" applyAlignment="0" applyProtection="0"/>
    <xf numFmtId="0" fontId="100" fillId="0" borderId="891" applyNumberFormat="0" applyFill="0" applyAlignment="0" applyProtection="0"/>
    <xf numFmtId="0" fontId="65" fillId="0" borderId="885">
      <alignment horizontal="left" vertical="center"/>
    </xf>
    <xf numFmtId="0" fontId="106" fillId="31" borderId="892" applyNumberFormat="0" applyAlignment="0" applyProtection="0"/>
    <xf numFmtId="0" fontId="107" fillId="31" borderId="887" applyNumberFormat="0" applyAlignment="0" applyProtection="0"/>
    <xf numFmtId="0" fontId="76" fillId="7" borderId="887" applyNumberFormat="0" applyAlignment="0" applyProtection="0"/>
    <xf numFmtId="0" fontId="4" fillId="9" borderId="888" applyNumberFormat="0" applyFont="0" applyAlignment="0" applyProtection="0"/>
    <xf numFmtId="0" fontId="89" fillId="13" borderId="889" applyNumberFormat="0" applyAlignment="0" applyProtection="0"/>
    <xf numFmtId="0" fontId="92" fillId="0" borderId="890"/>
    <xf numFmtId="0" fontId="100" fillId="0" borderId="891" applyNumberFormat="0" applyFill="0" applyAlignment="0" applyProtection="0"/>
    <xf numFmtId="0" fontId="106" fillId="31" borderId="892" applyNumberFormat="0" applyAlignment="0" applyProtection="0"/>
    <xf numFmtId="0" fontId="107" fillId="31" borderId="887" applyNumberFormat="0" applyAlignment="0" applyProtection="0"/>
    <xf numFmtId="0" fontId="112" fillId="14" borderId="887" applyNumberFormat="0" applyAlignment="0" applyProtection="0"/>
    <xf numFmtId="0" fontId="101" fillId="0" borderId="893" applyNumberFormat="0" applyFill="0" applyAlignment="0" applyProtection="0"/>
    <xf numFmtId="0" fontId="56" fillId="9" borderId="888" applyNumberFormat="0" applyFont="0" applyAlignment="0" applyProtection="0"/>
    <xf numFmtId="0" fontId="89" fillId="13" borderId="889" applyNumberFormat="0" applyAlignment="0" applyProtection="0"/>
    <xf numFmtId="0" fontId="101" fillId="0" borderId="893" applyNumberFormat="0" applyFill="0" applyAlignment="0" applyProtection="0"/>
    <xf numFmtId="0" fontId="92" fillId="0" borderId="890"/>
    <xf numFmtId="0" fontId="56" fillId="9" borderId="888" applyNumberFormat="0" applyFont="0" applyAlignment="0" applyProtection="0"/>
    <xf numFmtId="0" fontId="112" fillId="14" borderId="887" applyNumberFormat="0" applyAlignment="0" applyProtection="0"/>
    <xf numFmtId="0" fontId="101" fillId="0" borderId="911" applyNumberFormat="0" applyFill="0" applyAlignment="0" applyProtection="0"/>
    <xf numFmtId="0" fontId="112" fillId="14" borderId="906" applyNumberFormat="0" applyAlignment="0" applyProtection="0"/>
    <xf numFmtId="0" fontId="106" fillId="31" borderId="910" applyNumberFormat="0" applyAlignment="0" applyProtection="0"/>
    <xf numFmtId="0" fontId="100" fillId="0" borderId="909" applyNumberFormat="0" applyFill="0" applyAlignment="0" applyProtection="0"/>
    <xf numFmtId="0" fontId="97" fillId="53" borderId="904"/>
    <xf numFmtId="0" fontId="4" fillId="9" borderId="907" applyNumberFormat="0" applyFont="0" applyAlignment="0" applyProtection="0"/>
    <xf numFmtId="0" fontId="76" fillId="7" borderId="906" applyNumberFormat="0" applyAlignment="0" applyProtection="0"/>
    <xf numFmtId="10" fontId="63" fillId="27" borderId="904" applyNumberFormat="0" applyBorder="0" applyAlignment="0" applyProtection="0"/>
    <xf numFmtId="0" fontId="54" fillId="0" borderId="904"/>
    <xf numFmtId="0" fontId="41" fillId="13" borderId="906" applyNumberFormat="0" applyAlignment="0" applyProtection="0"/>
    <xf numFmtId="5" fontId="40" fillId="0" borderId="886" applyAlignment="0" applyProtection="0"/>
    <xf numFmtId="0" fontId="4" fillId="9" borderId="907" applyNumberFormat="0" applyFont="0" applyAlignment="0" applyProtection="0"/>
    <xf numFmtId="0" fontId="106" fillId="31" borderId="910" applyNumberFormat="0" applyAlignment="0" applyProtection="0"/>
    <xf numFmtId="0" fontId="101" fillId="0" borderId="911" applyNumberFormat="0" applyFill="0" applyAlignment="0" applyProtection="0"/>
    <xf numFmtId="0" fontId="42" fillId="13" borderId="887" applyNumberFormat="0" applyAlignment="0" applyProtection="0"/>
    <xf numFmtId="0" fontId="112" fillId="14" borderId="906" applyNumberFormat="0" applyAlignment="0" applyProtection="0"/>
    <xf numFmtId="10" fontId="63" fillId="27" borderId="912" applyNumberFormat="0" applyBorder="0" applyAlignment="0" applyProtection="0"/>
    <xf numFmtId="0" fontId="75" fillId="7" borderId="906" applyNumberFormat="0" applyAlignment="0" applyProtection="0"/>
    <xf numFmtId="0" fontId="4" fillId="9" borderId="898" applyNumberFormat="0" applyFont="0" applyAlignment="0" applyProtection="0"/>
    <xf numFmtId="0" fontId="101" fillId="0" borderId="901" applyNumberFormat="0" applyFill="0" applyAlignment="0" applyProtection="0"/>
    <xf numFmtId="0" fontId="75" fillId="7" borderId="897" applyNumberFormat="0" applyAlignment="0" applyProtection="0"/>
    <xf numFmtId="0" fontId="42" fillId="13" borderId="897" applyNumberFormat="0" applyAlignment="0" applyProtection="0"/>
    <xf numFmtId="0" fontId="101" fillId="0" borderId="901" applyNumberFormat="0" applyFill="0" applyAlignment="0" applyProtection="0"/>
    <xf numFmtId="5" fontId="40" fillId="0" borderId="905" applyAlignment="0" applyProtection="0"/>
    <xf numFmtId="0" fontId="42" fillId="13" borderId="906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6" fillId="7" borderId="887" applyNumberFormat="0" applyAlignment="0" applyProtection="0"/>
    <xf numFmtId="0" fontId="76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75" fillId="7" borderId="887" applyNumberFormat="0" applyAlignment="0" applyProtection="0"/>
    <xf numFmtId="0" fontId="90" fillId="13" borderId="899" applyNumberFormat="0" applyAlignment="0" applyProtection="0"/>
    <xf numFmtId="0" fontId="4" fillId="9" borderId="898" applyNumberFormat="0" applyFont="0" applyAlignment="0" applyProtection="0"/>
    <xf numFmtId="0" fontId="75" fillId="7" borderId="906" applyNumberFormat="0" applyAlignment="0" applyProtection="0"/>
    <xf numFmtId="0" fontId="75" fillId="7" borderId="906" applyNumberFormat="0" applyAlignment="0" applyProtection="0"/>
    <xf numFmtId="0" fontId="76" fillId="7" borderId="906" applyNumberFormat="0" applyAlignment="0" applyProtection="0"/>
    <xf numFmtId="0" fontId="76" fillId="7" borderId="906" applyNumberFormat="0" applyAlignment="0" applyProtection="0"/>
    <xf numFmtId="0" fontId="76" fillId="7" borderId="906" applyNumberFormat="0" applyAlignment="0" applyProtection="0"/>
    <xf numFmtId="0" fontId="75" fillId="7" borderId="906" applyNumberFormat="0" applyAlignment="0" applyProtection="0"/>
    <xf numFmtId="0" fontId="75" fillId="7" borderId="906" applyNumberFormat="0" applyAlignment="0" applyProtection="0"/>
    <xf numFmtId="0" fontId="75" fillId="7" borderId="906" applyNumberFormat="0" applyAlignment="0" applyProtection="0"/>
    <xf numFmtId="0" fontId="75" fillId="7" borderId="906" applyNumberFormat="0" applyAlignment="0" applyProtection="0"/>
    <xf numFmtId="0" fontId="4" fillId="9" borderId="907" applyNumberFormat="0" applyFon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6" fillId="7" borderId="897" applyNumberFormat="0" applyAlignment="0" applyProtection="0"/>
    <xf numFmtId="0" fontId="76" fillId="7" borderId="897" applyNumberFormat="0" applyAlignment="0" applyProtection="0"/>
    <xf numFmtId="0" fontId="76" fillId="7" borderId="897" applyNumberFormat="0" applyAlignment="0" applyProtection="0"/>
    <xf numFmtId="0" fontId="76" fillId="7" borderId="897" applyNumberFormat="0" applyAlignment="0" applyProtection="0"/>
    <xf numFmtId="0" fontId="76" fillId="7" borderId="897" applyNumberFormat="0" applyAlignment="0" applyProtection="0"/>
    <xf numFmtId="0" fontId="76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75" fillId="7" borderId="897" applyNumberFormat="0" applyAlignment="0" applyProtection="0"/>
    <xf numFmtId="0" fontId="34" fillId="9" borderId="888" applyNumberFormat="0" applyFont="0" applyAlignment="0" applyProtection="0"/>
    <xf numFmtId="0" fontId="4" fillId="9" borderId="888" applyNumberFormat="0" applyFont="0" applyAlignment="0" applyProtection="0"/>
    <xf numFmtId="0" fontId="90" fillId="13" borderId="889" applyNumberFormat="0" applyAlignment="0" applyProtection="0"/>
    <xf numFmtId="0" fontId="101" fillId="0" borderId="909" applyNumberFormat="0" applyFill="0" applyAlignment="0" applyProtection="0"/>
    <xf numFmtId="0" fontId="42" fillId="13" borderId="906" applyNumberFormat="0" applyAlignment="0" applyProtection="0"/>
    <xf numFmtId="0" fontId="4" fillId="9" borderId="907" applyNumberFormat="0" applyFont="0" applyAlignment="0" applyProtection="0"/>
    <xf numFmtId="0" fontId="42" fillId="13" borderId="897" applyNumberFormat="0" applyAlignment="0" applyProtection="0"/>
    <xf numFmtId="5" fontId="40" fillId="0" borderId="896" applyAlignment="0" applyProtection="0"/>
    <xf numFmtId="3" fontId="44" fillId="0" borderId="912"/>
    <xf numFmtId="0" fontId="89" fillId="13" borderId="908" applyNumberFormat="0" applyAlignment="0" applyProtection="0"/>
    <xf numFmtId="0" fontId="101" fillId="0" borderId="891" applyNumberFormat="0" applyFill="0" applyAlignment="0" applyProtection="0"/>
    <xf numFmtId="0" fontId="56" fillId="9" borderId="907" applyNumberFormat="0" applyFont="0" applyAlignment="0" applyProtection="0"/>
    <xf numFmtId="0" fontId="90" fillId="13" borderId="889" applyNumberFormat="0" applyAlignment="0" applyProtection="0"/>
    <xf numFmtId="0" fontId="42" fillId="13" borderId="887" applyNumberFormat="0" applyAlignment="0" applyProtection="0"/>
    <xf numFmtId="0" fontId="75" fillId="7" borderId="887" applyNumberFormat="0" applyAlignment="0" applyProtection="0"/>
    <xf numFmtId="0" fontId="101" fillId="0" borderId="891" applyNumberFormat="0" applyFill="0" applyAlignment="0" applyProtection="0"/>
    <xf numFmtId="0" fontId="76" fillId="7" borderId="906" applyNumberFormat="0" applyAlignment="0" applyProtection="0"/>
    <xf numFmtId="0" fontId="75" fillId="7" borderId="906" applyNumberFormat="0" applyAlignment="0" applyProtection="0"/>
    <xf numFmtId="0" fontId="4" fillId="9" borderId="888" applyNumberFormat="0" applyFont="0" applyAlignment="0" applyProtection="0"/>
    <xf numFmtId="0" fontId="101" fillId="0" borderId="909" applyNumberFormat="0" applyFill="0" applyAlignment="0" applyProtection="0"/>
    <xf numFmtId="0" fontId="107" fillId="31" borderId="906" applyNumberFormat="0" applyAlignment="0" applyProtection="0"/>
    <xf numFmtId="0" fontId="76" fillId="7" borderId="897" applyNumberFormat="0" applyAlignment="0" applyProtection="0"/>
    <xf numFmtId="0" fontId="97" fillId="53" borderId="912"/>
    <xf numFmtId="0" fontId="75" fillId="7" borderId="906" applyNumberFormat="0" applyAlignment="0" applyProtection="0"/>
    <xf numFmtId="3" fontId="44" fillId="0" borderId="904"/>
    <xf numFmtId="0" fontId="34" fillId="9" borderId="907" applyNumberFormat="0" applyFont="0" applyAlignment="0" applyProtection="0"/>
    <xf numFmtId="0" fontId="56" fillId="9" borderId="907" applyNumberFormat="0" applyFont="0" applyAlignment="0" applyProtection="0"/>
    <xf numFmtId="0" fontId="107" fillId="31" borderId="906" applyNumberFormat="0" applyAlignment="0" applyProtection="0"/>
    <xf numFmtId="0" fontId="75" fillId="7" borderId="906" applyNumberFormat="0" applyAlignment="0" applyProtection="0"/>
    <xf numFmtId="0" fontId="90" fillId="13" borderId="899" applyNumberFormat="0" applyAlignment="0" applyProtection="0"/>
    <xf numFmtId="0" fontId="76" fillId="7" borderId="897" applyNumberFormat="0" applyAlignment="0" applyProtection="0"/>
    <xf numFmtId="0" fontId="89" fillId="13" borderId="908" applyNumberFormat="0" applyAlignment="0" applyProtection="0"/>
    <xf numFmtId="0" fontId="75" fillId="7" borderId="906" applyNumberFormat="0" applyAlignment="0" applyProtection="0"/>
    <xf numFmtId="0" fontId="54" fillId="0" borderId="912"/>
    <xf numFmtId="0" fontId="76" fillId="7" borderId="906" applyNumberFormat="0" applyAlignment="0" applyProtection="0"/>
    <xf numFmtId="0" fontId="100" fillId="0" borderId="909" applyNumberFormat="0" applyFill="0" applyAlignment="0" applyProtection="0"/>
    <xf numFmtId="0" fontId="75" fillId="7" borderId="906" applyNumberFormat="0" applyAlignment="0" applyProtection="0"/>
    <xf numFmtId="0" fontId="41" fillId="13" borderId="897" applyNumberFormat="0" applyAlignment="0" applyProtection="0"/>
    <xf numFmtId="3" fontId="44" fillId="0" borderId="894"/>
    <xf numFmtId="0" fontId="54" fillId="0" borderId="894"/>
    <xf numFmtId="0" fontId="65" fillId="0" borderId="895">
      <alignment horizontal="left" vertical="center"/>
    </xf>
    <xf numFmtId="10" fontId="63" fillId="27" borderId="894" applyNumberFormat="0" applyBorder="0" applyAlignment="0" applyProtection="0"/>
    <xf numFmtId="0" fontId="76" fillId="7" borderId="897" applyNumberFormat="0" applyAlignment="0" applyProtection="0"/>
    <xf numFmtId="0" fontId="34" fillId="9" borderId="898" applyNumberFormat="0" applyFont="0" applyAlignment="0" applyProtection="0"/>
    <xf numFmtId="0" fontId="75" fillId="7" borderId="906" applyNumberFormat="0" applyAlignment="0" applyProtection="0"/>
    <xf numFmtId="0" fontId="76" fillId="7" borderId="906" applyNumberFormat="0" applyAlignment="0" applyProtection="0"/>
    <xf numFmtId="0" fontId="76" fillId="7" borderId="906" applyNumberFormat="0" applyAlignment="0" applyProtection="0"/>
    <xf numFmtId="0" fontId="75" fillId="7" borderId="906" applyNumberFormat="0" applyAlignment="0" applyProtection="0"/>
    <xf numFmtId="0" fontId="75" fillId="7" borderId="906" applyNumberFormat="0" applyAlignment="0" applyProtection="0"/>
    <xf numFmtId="0" fontId="4" fillId="9" borderId="898" applyNumberFormat="0" applyFont="0" applyAlignment="0" applyProtection="0"/>
    <xf numFmtId="0" fontId="89" fillId="13" borderId="899" applyNumberFormat="0" applyAlignment="0" applyProtection="0"/>
    <xf numFmtId="0" fontId="92" fillId="0" borderId="900"/>
    <xf numFmtId="0" fontId="97" fillId="53" borderId="894"/>
    <xf numFmtId="0" fontId="100" fillId="0" borderId="901" applyNumberFormat="0" applyFill="0" applyAlignment="0" applyProtection="0"/>
    <xf numFmtId="0" fontId="106" fillId="31" borderId="902" applyNumberFormat="0" applyAlignment="0" applyProtection="0"/>
    <xf numFmtId="0" fontId="107" fillId="31" borderId="897" applyNumberFormat="0" applyAlignment="0" applyProtection="0"/>
    <xf numFmtId="0" fontId="112" fillId="14" borderId="897" applyNumberFormat="0" applyAlignment="0" applyProtection="0"/>
    <xf numFmtId="0" fontId="101" fillId="0" borderId="903" applyNumberFormat="0" applyFill="0" applyAlignment="0" applyProtection="0"/>
    <xf numFmtId="0" fontId="56" fillId="9" borderId="898" applyNumberFormat="0" applyFont="0" applyAlignment="0" applyProtection="0"/>
    <xf numFmtId="0" fontId="76" fillId="7" borderId="897" applyNumberFormat="0" applyAlignment="0" applyProtection="0"/>
    <xf numFmtId="0" fontId="41" fillId="13" borderId="897" applyNumberFormat="0" applyAlignment="0" applyProtection="0"/>
    <xf numFmtId="0" fontId="41" fillId="13" borderId="897" applyNumberFormat="0" applyAlignment="0" applyProtection="0"/>
    <xf numFmtId="0" fontId="65" fillId="0" borderId="895">
      <alignment horizontal="left" vertical="center"/>
    </xf>
    <xf numFmtId="0" fontId="4" fillId="9" borderId="898" applyNumberFormat="0" applyFont="0" applyAlignment="0" applyProtection="0"/>
    <xf numFmtId="0" fontId="100" fillId="0" borderId="901" applyNumberFormat="0" applyFill="0" applyAlignment="0" applyProtection="0"/>
    <xf numFmtId="0" fontId="65" fillId="0" borderId="895">
      <alignment horizontal="left" vertical="center"/>
    </xf>
    <xf numFmtId="0" fontId="106" fillId="31" borderId="902" applyNumberFormat="0" applyAlignment="0" applyProtection="0"/>
    <xf numFmtId="0" fontId="107" fillId="31" borderId="897" applyNumberFormat="0" applyAlignment="0" applyProtection="0"/>
    <xf numFmtId="0" fontId="76" fillId="7" borderId="897" applyNumberFormat="0" applyAlignment="0" applyProtection="0"/>
    <xf numFmtId="0" fontId="4" fillId="9" borderId="898" applyNumberFormat="0" applyFont="0" applyAlignment="0" applyProtection="0"/>
    <xf numFmtId="0" fontId="89" fillId="13" borderId="899" applyNumberFormat="0" applyAlignment="0" applyProtection="0"/>
    <xf numFmtId="0" fontId="92" fillId="0" borderId="900"/>
    <xf numFmtId="0" fontId="100" fillId="0" borderId="901" applyNumberFormat="0" applyFill="0" applyAlignment="0" applyProtection="0"/>
    <xf numFmtId="0" fontId="106" fillId="31" borderId="902" applyNumberFormat="0" applyAlignment="0" applyProtection="0"/>
    <xf numFmtId="0" fontId="107" fillId="31" borderId="897" applyNumberFormat="0" applyAlignment="0" applyProtection="0"/>
    <xf numFmtId="0" fontId="112" fillId="14" borderId="897" applyNumberFormat="0" applyAlignment="0" applyProtection="0"/>
    <xf numFmtId="0" fontId="101" fillId="0" borderId="903" applyNumberFormat="0" applyFill="0" applyAlignment="0" applyProtection="0"/>
    <xf numFmtId="0" fontId="56" fillId="9" borderId="898" applyNumberFormat="0" applyFont="0" applyAlignment="0" applyProtection="0"/>
    <xf numFmtId="0" fontId="89" fillId="13" borderId="899" applyNumberFormat="0" applyAlignment="0" applyProtection="0"/>
    <xf numFmtId="0" fontId="101" fillId="0" borderId="903" applyNumberFormat="0" applyFill="0" applyAlignment="0" applyProtection="0"/>
    <xf numFmtId="0" fontId="92" fillId="0" borderId="900"/>
    <xf numFmtId="0" fontId="56" fillId="9" borderId="898" applyNumberFormat="0" applyFont="0" applyAlignment="0" applyProtection="0"/>
    <xf numFmtId="0" fontId="112" fillId="14" borderId="897" applyNumberFormat="0" applyAlignment="0" applyProtection="0"/>
    <xf numFmtId="0" fontId="90" fillId="13" borderId="908" applyNumberFormat="0" applyAlignment="0" applyProtection="0"/>
    <xf numFmtId="0" fontId="76" fillId="7" borderId="906" applyNumberFormat="0" applyAlignment="0" applyProtection="0"/>
    <xf numFmtId="0" fontId="41" fillId="13" borderId="906" applyNumberFormat="0" applyAlignment="0" applyProtection="0"/>
    <xf numFmtId="0" fontId="41" fillId="13" borderId="906" applyNumberFormat="0" applyAlignment="0" applyProtection="0"/>
    <xf numFmtId="0" fontId="4" fillId="9" borderId="907" applyNumberFormat="0" applyFont="0" applyAlignment="0" applyProtection="0"/>
    <xf numFmtId="0" fontId="100" fillId="0" borderId="909" applyNumberFormat="0" applyFill="0" applyAlignment="0" applyProtection="0"/>
    <xf numFmtId="0" fontId="106" fillId="31" borderId="910" applyNumberFormat="0" applyAlignment="0" applyProtection="0"/>
    <xf numFmtId="0" fontId="107" fillId="31" borderId="906" applyNumberFormat="0" applyAlignment="0" applyProtection="0"/>
    <xf numFmtId="0" fontId="76" fillId="7" borderId="906" applyNumberFormat="0" applyAlignment="0" applyProtection="0"/>
    <xf numFmtId="0" fontId="4" fillId="9" borderId="907" applyNumberFormat="0" applyFont="0" applyAlignment="0" applyProtection="0"/>
    <xf numFmtId="0" fontId="89" fillId="13" borderId="908" applyNumberFormat="0" applyAlignment="0" applyProtection="0"/>
    <xf numFmtId="0" fontId="100" fillId="0" borderId="909" applyNumberFormat="0" applyFill="0" applyAlignment="0" applyProtection="0"/>
    <xf numFmtId="0" fontId="106" fillId="31" borderId="910" applyNumberFormat="0" applyAlignment="0" applyProtection="0"/>
    <xf numFmtId="0" fontId="107" fillId="31" borderId="906" applyNumberFormat="0" applyAlignment="0" applyProtection="0"/>
    <xf numFmtId="0" fontId="112" fillId="14" borderId="906" applyNumberFormat="0" applyAlignment="0" applyProtection="0"/>
    <xf numFmtId="0" fontId="101" fillId="0" borderId="911" applyNumberFormat="0" applyFill="0" applyAlignment="0" applyProtection="0"/>
    <xf numFmtId="0" fontId="56" fillId="9" borderId="907" applyNumberFormat="0" applyFont="0" applyAlignment="0" applyProtection="0"/>
    <xf numFmtId="0" fontId="89" fillId="13" borderId="908" applyNumberFormat="0" applyAlignment="0" applyProtection="0"/>
    <xf numFmtId="0" fontId="101" fillId="0" borderId="911" applyNumberFormat="0" applyFill="0" applyAlignment="0" applyProtection="0"/>
    <xf numFmtId="0" fontId="56" fillId="9" borderId="907" applyNumberFormat="0" applyFont="0" applyAlignment="0" applyProtection="0"/>
    <xf numFmtId="0" fontId="112" fillId="14" borderId="906" applyNumberFormat="0" applyAlignment="0" applyProtection="0"/>
    <xf numFmtId="0" fontId="76" fillId="7" borderId="906" applyNumberFormat="0" applyAlignment="0" applyProtection="0"/>
    <xf numFmtId="0" fontId="41" fillId="13" borderId="906" applyNumberFormat="0" applyAlignment="0" applyProtection="0"/>
    <xf numFmtId="0" fontId="41" fillId="13" borderId="906" applyNumberFormat="0" applyAlignment="0" applyProtection="0"/>
    <xf numFmtId="0" fontId="4" fillId="9" borderId="907" applyNumberFormat="0" applyFont="0" applyAlignment="0" applyProtection="0"/>
    <xf numFmtId="0" fontId="100" fillId="0" borderId="909" applyNumberFormat="0" applyFill="0" applyAlignment="0" applyProtection="0"/>
    <xf numFmtId="0" fontId="106" fillId="31" borderId="910" applyNumberFormat="0" applyAlignment="0" applyProtection="0"/>
    <xf numFmtId="0" fontId="107" fillId="31" borderId="906" applyNumberFormat="0" applyAlignment="0" applyProtection="0"/>
    <xf numFmtId="0" fontId="76" fillId="7" borderId="906" applyNumberFormat="0" applyAlignment="0" applyProtection="0"/>
    <xf numFmtId="0" fontId="4" fillId="9" borderId="907" applyNumberFormat="0" applyFont="0" applyAlignment="0" applyProtection="0"/>
    <xf numFmtId="0" fontId="89" fillId="13" borderId="908" applyNumberFormat="0" applyAlignment="0" applyProtection="0"/>
    <xf numFmtId="0" fontId="100" fillId="0" borderId="909" applyNumberFormat="0" applyFill="0" applyAlignment="0" applyProtection="0"/>
    <xf numFmtId="0" fontId="106" fillId="31" borderId="910" applyNumberFormat="0" applyAlignment="0" applyProtection="0"/>
    <xf numFmtId="0" fontId="107" fillId="31" borderId="906" applyNumberFormat="0" applyAlignment="0" applyProtection="0"/>
    <xf numFmtId="0" fontId="112" fillId="14" borderId="906" applyNumberFormat="0" applyAlignment="0" applyProtection="0"/>
    <xf numFmtId="0" fontId="101" fillId="0" borderId="911" applyNumberFormat="0" applyFill="0" applyAlignment="0" applyProtection="0"/>
    <xf numFmtId="0" fontId="56" fillId="9" borderId="907" applyNumberFormat="0" applyFont="0" applyAlignment="0" applyProtection="0"/>
    <xf numFmtId="0" fontId="89" fillId="13" borderId="908" applyNumberFormat="0" applyAlignment="0" applyProtection="0"/>
    <xf numFmtId="0" fontId="101" fillId="0" borderId="911" applyNumberFormat="0" applyFill="0" applyAlignment="0" applyProtection="0"/>
    <xf numFmtId="0" fontId="56" fillId="9" borderId="907" applyNumberFormat="0" applyFont="0" applyAlignment="0" applyProtection="0"/>
    <xf numFmtId="0" fontId="112" fillId="14" borderId="906" applyNumberFormat="0" applyAlignment="0" applyProtection="0"/>
    <xf numFmtId="0" fontId="76" fillId="7" borderId="925" applyNumberFormat="0" applyAlignment="0" applyProtection="0"/>
    <xf numFmtId="0" fontId="41" fillId="13" borderId="925" applyNumberFormat="0" applyAlignment="0" applyProtection="0"/>
    <xf numFmtId="0" fontId="41" fillId="13" borderId="925" applyNumberFormat="0" applyAlignment="0" applyProtection="0"/>
    <xf numFmtId="3" fontId="44" fillId="0" borderId="904"/>
    <xf numFmtId="0" fontId="65" fillId="0" borderId="923">
      <alignment horizontal="left" vertical="center"/>
    </xf>
    <xf numFmtId="0" fontId="4" fillId="9" borderId="926" applyNumberFormat="0" applyFont="0" applyAlignment="0" applyProtection="0"/>
    <xf numFmtId="0" fontId="54" fillId="0" borderId="904"/>
    <xf numFmtId="0" fontId="100" fillId="0" borderId="929" applyNumberFormat="0" applyFill="0" applyAlignment="0" applyProtection="0"/>
    <xf numFmtId="0" fontId="65" fillId="0" borderId="923">
      <alignment horizontal="left" vertical="center"/>
    </xf>
    <xf numFmtId="0" fontId="106" fillId="31" borderId="930" applyNumberFormat="0" applyAlignment="0" applyProtection="0"/>
    <xf numFmtId="0" fontId="107" fillId="31" borderId="925" applyNumberFormat="0" applyAlignment="0" applyProtection="0"/>
    <xf numFmtId="10" fontId="63" fillId="27" borderId="904" applyNumberFormat="0" applyBorder="0" applyAlignment="0" applyProtection="0"/>
    <xf numFmtId="0" fontId="76" fillId="7" borderId="925" applyNumberFormat="0" applyAlignment="0" applyProtection="0"/>
    <xf numFmtId="0" fontId="4" fillId="9" borderId="926" applyNumberFormat="0" applyFont="0" applyAlignment="0" applyProtection="0"/>
    <xf numFmtId="0" fontId="89" fillId="13" borderId="927" applyNumberFormat="0" applyAlignment="0" applyProtection="0"/>
    <xf numFmtId="0" fontId="92" fillId="0" borderId="928"/>
    <xf numFmtId="0" fontId="97" fillId="53" borderId="904"/>
    <xf numFmtId="0" fontId="100" fillId="0" borderId="929" applyNumberFormat="0" applyFill="0" applyAlignment="0" applyProtection="0"/>
    <xf numFmtId="0" fontId="106" fillId="31" borderId="930" applyNumberFormat="0" applyAlignment="0" applyProtection="0"/>
    <xf numFmtId="0" fontId="107" fillId="31" borderId="925" applyNumberFormat="0" applyAlignment="0" applyProtection="0"/>
    <xf numFmtId="0" fontId="112" fillId="14" borderId="925" applyNumberFormat="0" applyAlignment="0" applyProtection="0"/>
    <xf numFmtId="0" fontId="101" fillId="0" borderId="931" applyNumberFormat="0" applyFill="0" applyAlignment="0" applyProtection="0"/>
    <xf numFmtId="0" fontId="56" fillId="9" borderId="926" applyNumberFormat="0" applyFont="0" applyAlignment="0" applyProtection="0"/>
    <xf numFmtId="0" fontId="89" fillId="13" borderId="927" applyNumberFormat="0" applyAlignment="0" applyProtection="0"/>
    <xf numFmtId="0" fontId="101" fillId="0" borderId="931" applyNumberFormat="0" applyFill="0" applyAlignment="0" applyProtection="0"/>
    <xf numFmtId="0" fontId="92" fillId="0" borderId="928"/>
    <xf numFmtId="0" fontId="56" fillId="9" borderId="926" applyNumberFormat="0" applyFont="0" applyAlignment="0" applyProtection="0"/>
    <xf numFmtId="0" fontId="112" fillId="14" borderId="925" applyNumberFormat="0" applyAlignment="0" applyProtection="0"/>
    <xf numFmtId="0" fontId="101" fillId="0" borderId="949" applyNumberFormat="0" applyFill="0" applyAlignment="0" applyProtection="0"/>
    <xf numFmtId="0" fontId="112" fillId="14" borderId="944" applyNumberFormat="0" applyAlignment="0" applyProtection="0"/>
    <xf numFmtId="0" fontId="106" fillId="31" borderId="948" applyNumberFormat="0" applyAlignment="0" applyProtection="0"/>
    <xf numFmtId="0" fontId="100" fillId="0" borderId="947" applyNumberFormat="0" applyFill="0" applyAlignment="0" applyProtection="0"/>
    <xf numFmtId="0" fontId="97" fillId="53" borderId="942"/>
    <xf numFmtId="0" fontId="4" fillId="9" borderId="945" applyNumberFormat="0" applyFont="0" applyAlignment="0" applyProtection="0"/>
    <xf numFmtId="0" fontId="76" fillId="7" borderId="944" applyNumberFormat="0" applyAlignment="0" applyProtection="0"/>
    <xf numFmtId="10" fontId="63" fillId="27" borderId="942" applyNumberFormat="0" applyBorder="0" applyAlignment="0" applyProtection="0"/>
    <xf numFmtId="0" fontId="54" fillId="0" borderId="942"/>
    <xf numFmtId="0" fontId="41" fillId="13" borderId="944" applyNumberFormat="0" applyAlignment="0" applyProtection="0"/>
    <xf numFmtId="5" fontId="40" fillId="0" borderId="924" applyAlignment="0" applyProtection="0"/>
    <xf numFmtId="0" fontId="4" fillId="9" borderId="945" applyNumberFormat="0" applyFont="0" applyAlignment="0" applyProtection="0"/>
    <xf numFmtId="0" fontId="106" fillId="31" borderId="948" applyNumberFormat="0" applyAlignment="0" applyProtection="0"/>
    <xf numFmtId="0" fontId="101" fillId="0" borderId="949" applyNumberFormat="0" applyFill="0" applyAlignment="0" applyProtection="0"/>
    <xf numFmtId="0" fontId="42" fillId="13" borderId="925" applyNumberFormat="0" applyAlignment="0" applyProtection="0"/>
    <xf numFmtId="0" fontId="112" fillId="14" borderId="944" applyNumberFormat="0" applyAlignment="0" applyProtection="0"/>
    <xf numFmtId="10" fontId="63" fillId="27" borderId="950" applyNumberFormat="0" applyBorder="0" applyAlignment="0" applyProtection="0"/>
    <xf numFmtId="0" fontId="75" fillId="7" borderId="944" applyNumberFormat="0" applyAlignment="0" applyProtection="0"/>
    <xf numFmtId="0" fontId="4" fillId="9" borderId="936" applyNumberFormat="0" applyFont="0" applyAlignment="0" applyProtection="0"/>
    <xf numFmtId="0" fontId="101" fillId="0" borderId="939" applyNumberFormat="0" applyFill="0" applyAlignment="0" applyProtection="0"/>
    <xf numFmtId="0" fontId="75" fillId="7" borderId="935" applyNumberFormat="0" applyAlignment="0" applyProtection="0"/>
    <xf numFmtId="0" fontId="42" fillId="13" borderId="935" applyNumberFormat="0" applyAlignment="0" applyProtection="0"/>
    <xf numFmtId="0" fontId="101" fillId="0" borderId="939" applyNumberFormat="0" applyFill="0" applyAlignment="0" applyProtection="0"/>
    <xf numFmtId="5" fontId="40" fillId="0" borderId="943" applyAlignment="0" applyProtection="0"/>
    <xf numFmtId="0" fontId="42" fillId="13" borderId="944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6" fillId="7" borderId="925" applyNumberFormat="0" applyAlignment="0" applyProtection="0"/>
    <xf numFmtId="0" fontId="76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75" fillId="7" borderId="925" applyNumberFormat="0" applyAlignment="0" applyProtection="0"/>
    <xf numFmtId="0" fontId="90" fillId="13" borderId="937" applyNumberFormat="0" applyAlignment="0" applyProtection="0"/>
    <xf numFmtId="0" fontId="4" fillId="9" borderId="936" applyNumberFormat="0" applyFon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4" fillId="9" borderId="945" applyNumberFormat="0" applyFon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6" fillId="7" borderId="935" applyNumberFormat="0" applyAlignment="0" applyProtection="0"/>
    <xf numFmtId="0" fontId="76" fillId="7" borderId="935" applyNumberFormat="0" applyAlignment="0" applyProtection="0"/>
    <xf numFmtId="0" fontId="76" fillId="7" borderId="935" applyNumberFormat="0" applyAlignment="0" applyProtection="0"/>
    <xf numFmtId="0" fontId="76" fillId="7" borderId="935" applyNumberFormat="0" applyAlignment="0" applyProtection="0"/>
    <xf numFmtId="0" fontId="76" fillId="7" borderId="935" applyNumberFormat="0" applyAlignment="0" applyProtection="0"/>
    <xf numFmtId="0" fontId="76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75" fillId="7" borderId="935" applyNumberFormat="0" applyAlignment="0" applyProtection="0"/>
    <xf numFmtId="0" fontId="34" fillId="9" borderId="926" applyNumberFormat="0" applyFont="0" applyAlignment="0" applyProtection="0"/>
    <xf numFmtId="0" fontId="4" fillId="9" borderId="926" applyNumberFormat="0" applyFont="0" applyAlignment="0" applyProtection="0"/>
    <xf numFmtId="0" fontId="90" fillId="13" borderId="927" applyNumberFormat="0" applyAlignment="0" applyProtection="0"/>
    <xf numFmtId="0" fontId="101" fillId="0" borderId="947" applyNumberFormat="0" applyFill="0" applyAlignment="0" applyProtection="0"/>
    <xf numFmtId="0" fontId="42" fillId="13" borderId="944" applyNumberFormat="0" applyAlignment="0" applyProtection="0"/>
    <xf numFmtId="0" fontId="4" fillId="9" borderId="945" applyNumberFormat="0" applyFont="0" applyAlignment="0" applyProtection="0"/>
    <xf numFmtId="0" fontId="42" fillId="13" borderId="935" applyNumberFormat="0" applyAlignment="0" applyProtection="0"/>
    <xf numFmtId="5" fontId="40" fillId="0" borderId="934" applyAlignment="0" applyProtection="0"/>
    <xf numFmtId="3" fontId="44" fillId="0" borderId="950"/>
    <xf numFmtId="0" fontId="89" fillId="13" borderId="946" applyNumberFormat="0" applyAlignment="0" applyProtection="0"/>
    <xf numFmtId="0" fontId="101" fillId="0" borderId="929" applyNumberFormat="0" applyFill="0" applyAlignment="0" applyProtection="0"/>
    <xf numFmtId="0" fontId="56" fillId="9" borderId="945" applyNumberFormat="0" applyFont="0" applyAlignment="0" applyProtection="0"/>
    <xf numFmtId="0" fontId="90" fillId="13" borderId="927" applyNumberFormat="0" applyAlignment="0" applyProtection="0"/>
    <xf numFmtId="0" fontId="42" fillId="13" borderId="925" applyNumberFormat="0" applyAlignment="0" applyProtection="0"/>
    <xf numFmtId="0" fontId="75" fillId="7" borderId="925" applyNumberFormat="0" applyAlignment="0" applyProtection="0"/>
    <xf numFmtId="0" fontId="101" fillId="0" borderId="929" applyNumberFormat="0" applyFill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4" fillId="9" borderId="926" applyNumberFormat="0" applyFont="0" applyAlignment="0" applyProtection="0"/>
    <xf numFmtId="0" fontId="101" fillId="0" borderId="947" applyNumberFormat="0" applyFill="0" applyAlignment="0" applyProtection="0"/>
    <xf numFmtId="0" fontId="107" fillId="31" borderId="944" applyNumberFormat="0" applyAlignment="0" applyProtection="0"/>
    <xf numFmtId="0" fontId="76" fillId="7" borderId="935" applyNumberFormat="0" applyAlignment="0" applyProtection="0"/>
    <xf numFmtId="0" fontId="97" fillId="53" borderId="950"/>
    <xf numFmtId="0" fontId="75" fillId="7" borderId="944" applyNumberFormat="0" applyAlignment="0" applyProtection="0"/>
    <xf numFmtId="3" fontId="44" fillId="0" borderId="942"/>
    <xf numFmtId="0" fontId="34" fillId="9" borderId="945" applyNumberFormat="0" applyFont="0" applyAlignment="0" applyProtection="0"/>
    <xf numFmtId="0" fontId="56" fillId="9" borderId="945" applyNumberFormat="0" applyFont="0" applyAlignment="0" applyProtection="0"/>
    <xf numFmtId="0" fontId="107" fillId="31" borderId="944" applyNumberFormat="0" applyAlignment="0" applyProtection="0"/>
    <xf numFmtId="0" fontId="75" fillId="7" borderId="944" applyNumberFormat="0" applyAlignment="0" applyProtection="0"/>
    <xf numFmtId="0" fontId="90" fillId="13" borderId="937" applyNumberFormat="0" applyAlignment="0" applyProtection="0"/>
    <xf numFmtId="0" fontId="76" fillId="7" borderId="935" applyNumberFormat="0" applyAlignment="0" applyProtection="0"/>
    <xf numFmtId="0" fontId="89" fillId="13" borderId="946" applyNumberFormat="0" applyAlignment="0" applyProtection="0"/>
    <xf numFmtId="0" fontId="75" fillId="7" borderId="944" applyNumberFormat="0" applyAlignment="0" applyProtection="0"/>
    <xf numFmtId="0" fontId="65" fillId="0" borderId="914">
      <alignment horizontal="left" vertical="center"/>
    </xf>
    <xf numFmtId="0" fontId="54" fillId="0" borderId="950"/>
    <xf numFmtId="0" fontId="76" fillId="7" borderId="944" applyNumberFormat="0" applyAlignment="0" applyProtection="0"/>
    <xf numFmtId="0" fontId="100" fillId="0" borderId="947" applyNumberFormat="0" applyFill="0" applyAlignment="0" applyProtection="0"/>
    <xf numFmtId="0" fontId="75" fillId="7" borderId="944" applyNumberFormat="0" applyAlignment="0" applyProtection="0"/>
    <xf numFmtId="0" fontId="41" fillId="13" borderId="935" applyNumberFormat="0" applyAlignment="0" applyProtection="0"/>
    <xf numFmtId="3" fontId="44" fillId="0" borderId="932"/>
    <xf numFmtId="0" fontId="54" fillId="0" borderId="932"/>
    <xf numFmtId="0" fontId="65" fillId="0" borderId="933">
      <alignment horizontal="left" vertical="center"/>
    </xf>
    <xf numFmtId="10" fontId="63" fillId="27" borderId="932" applyNumberFormat="0" applyBorder="0" applyAlignment="0" applyProtection="0"/>
    <xf numFmtId="0" fontId="76" fillId="7" borderId="935" applyNumberFormat="0" applyAlignment="0" applyProtection="0"/>
    <xf numFmtId="0" fontId="34" fillId="9" borderId="936" applyNumberFormat="0" applyFont="0" applyAlignment="0" applyProtection="0"/>
    <xf numFmtId="0" fontId="75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4" fillId="9" borderId="936" applyNumberFormat="0" applyFont="0" applyAlignment="0" applyProtection="0"/>
    <xf numFmtId="0" fontId="89" fillId="13" borderId="937" applyNumberFormat="0" applyAlignment="0" applyProtection="0"/>
    <xf numFmtId="0" fontId="92" fillId="0" borderId="938"/>
    <xf numFmtId="0" fontId="97" fillId="53" borderId="932"/>
    <xf numFmtId="0" fontId="100" fillId="0" borderId="939" applyNumberFormat="0" applyFill="0" applyAlignment="0" applyProtection="0"/>
    <xf numFmtId="0" fontId="106" fillId="31" borderId="940" applyNumberFormat="0" applyAlignment="0" applyProtection="0"/>
    <xf numFmtId="0" fontId="107" fillId="31" borderId="935" applyNumberFormat="0" applyAlignment="0" applyProtection="0"/>
    <xf numFmtId="0" fontId="112" fillId="14" borderId="935" applyNumberFormat="0" applyAlignment="0" applyProtection="0"/>
    <xf numFmtId="0" fontId="101" fillId="0" borderId="941" applyNumberFormat="0" applyFill="0" applyAlignment="0" applyProtection="0"/>
    <xf numFmtId="0" fontId="56" fillId="9" borderId="936" applyNumberFormat="0" applyFont="0" applyAlignment="0" applyProtection="0"/>
    <xf numFmtId="0" fontId="76" fillId="7" borderId="935" applyNumberFormat="0" applyAlignment="0" applyProtection="0"/>
    <xf numFmtId="0" fontId="41" fillId="13" borderId="935" applyNumberFormat="0" applyAlignment="0" applyProtection="0"/>
    <xf numFmtId="0" fontId="41" fillId="13" borderId="935" applyNumberFormat="0" applyAlignment="0" applyProtection="0"/>
    <xf numFmtId="0" fontId="65" fillId="0" borderId="933">
      <alignment horizontal="left" vertical="center"/>
    </xf>
    <xf numFmtId="0" fontId="4" fillId="9" borderId="936" applyNumberFormat="0" applyFont="0" applyAlignment="0" applyProtection="0"/>
    <xf numFmtId="0" fontId="100" fillId="0" borderId="939" applyNumberFormat="0" applyFill="0" applyAlignment="0" applyProtection="0"/>
    <xf numFmtId="0" fontId="65" fillId="0" borderId="933">
      <alignment horizontal="left" vertical="center"/>
    </xf>
    <xf numFmtId="0" fontId="106" fillId="31" borderId="940" applyNumberFormat="0" applyAlignment="0" applyProtection="0"/>
    <xf numFmtId="0" fontId="107" fillId="31" borderId="935" applyNumberFormat="0" applyAlignment="0" applyProtection="0"/>
    <xf numFmtId="0" fontId="76" fillId="7" borderId="935" applyNumberFormat="0" applyAlignment="0" applyProtection="0"/>
    <xf numFmtId="0" fontId="4" fillId="9" borderId="936" applyNumberFormat="0" applyFont="0" applyAlignment="0" applyProtection="0"/>
    <xf numFmtId="0" fontId="89" fillId="13" borderId="937" applyNumberFormat="0" applyAlignment="0" applyProtection="0"/>
    <xf numFmtId="0" fontId="92" fillId="0" borderId="938"/>
    <xf numFmtId="0" fontId="100" fillId="0" borderId="939" applyNumberFormat="0" applyFill="0" applyAlignment="0" applyProtection="0"/>
    <xf numFmtId="0" fontId="106" fillId="31" borderId="940" applyNumberFormat="0" applyAlignment="0" applyProtection="0"/>
    <xf numFmtId="0" fontId="107" fillId="31" borderId="935" applyNumberFormat="0" applyAlignment="0" applyProtection="0"/>
    <xf numFmtId="0" fontId="112" fillId="14" borderId="935" applyNumberFormat="0" applyAlignment="0" applyProtection="0"/>
    <xf numFmtId="0" fontId="101" fillId="0" borderId="941" applyNumberFormat="0" applyFill="0" applyAlignment="0" applyProtection="0"/>
    <xf numFmtId="0" fontId="56" fillId="9" borderId="936" applyNumberFormat="0" applyFont="0" applyAlignment="0" applyProtection="0"/>
    <xf numFmtId="0" fontId="89" fillId="13" borderId="937" applyNumberFormat="0" applyAlignment="0" applyProtection="0"/>
    <xf numFmtId="0" fontId="101" fillId="0" borderId="941" applyNumberFormat="0" applyFill="0" applyAlignment="0" applyProtection="0"/>
    <xf numFmtId="0" fontId="92" fillId="0" borderId="938"/>
    <xf numFmtId="0" fontId="56" fillId="9" borderId="936" applyNumberFormat="0" applyFont="0" applyAlignment="0" applyProtection="0"/>
    <xf numFmtId="0" fontId="112" fillId="14" borderId="935" applyNumberFormat="0" applyAlignment="0" applyProtection="0"/>
    <xf numFmtId="0" fontId="90" fillId="13" borderId="946" applyNumberFormat="0" applyAlignment="0" applyProtection="0"/>
    <xf numFmtId="0" fontId="76" fillId="7" borderId="944" applyNumberFormat="0" applyAlignment="0" applyProtection="0"/>
    <xf numFmtId="0" fontId="41" fillId="13" borderId="944" applyNumberFormat="0" applyAlignment="0" applyProtection="0"/>
    <xf numFmtId="0" fontId="41" fillId="13" borderId="944" applyNumberFormat="0" applyAlignment="0" applyProtection="0"/>
    <xf numFmtId="0" fontId="65" fillId="0" borderId="914">
      <alignment horizontal="left" vertical="center"/>
    </xf>
    <xf numFmtId="0" fontId="4" fillId="9" borderId="945" applyNumberFormat="0" applyFont="0" applyAlignment="0" applyProtection="0"/>
    <xf numFmtId="0" fontId="100" fillId="0" borderId="947" applyNumberFormat="0" applyFill="0" applyAlignment="0" applyProtection="0"/>
    <xf numFmtId="0" fontId="65" fillId="0" borderId="914">
      <alignment horizontal="left" vertical="center"/>
    </xf>
    <xf numFmtId="0" fontId="106" fillId="31" borderId="948" applyNumberFormat="0" applyAlignment="0" applyProtection="0"/>
    <xf numFmtId="0" fontId="107" fillId="31" borderId="944" applyNumberFormat="0" applyAlignment="0" applyProtection="0"/>
    <xf numFmtId="0" fontId="76" fillId="7" borderId="944" applyNumberFormat="0" applyAlignment="0" applyProtection="0"/>
    <xf numFmtId="0" fontId="4" fillId="9" borderId="945" applyNumberFormat="0" applyFont="0" applyAlignment="0" applyProtection="0"/>
    <xf numFmtId="0" fontId="89" fillId="13" borderId="946" applyNumberFormat="0" applyAlignment="0" applyProtection="0"/>
    <xf numFmtId="0" fontId="100" fillId="0" borderId="947" applyNumberFormat="0" applyFill="0" applyAlignment="0" applyProtection="0"/>
    <xf numFmtId="0" fontId="106" fillId="31" borderId="948" applyNumberFormat="0" applyAlignment="0" applyProtection="0"/>
    <xf numFmtId="0" fontId="107" fillId="31" borderId="944" applyNumberFormat="0" applyAlignment="0" applyProtection="0"/>
    <xf numFmtId="0" fontId="112" fillId="14" borderId="944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89" fillId="13" borderId="946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112" fillId="14" borderId="944" applyNumberFormat="0" applyAlignment="0" applyProtection="0"/>
    <xf numFmtId="0" fontId="76" fillId="7" borderId="944" applyNumberFormat="0" applyAlignment="0" applyProtection="0"/>
    <xf numFmtId="0" fontId="41" fillId="13" borderId="944" applyNumberFormat="0" applyAlignment="0" applyProtection="0"/>
    <xf numFmtId="0" fontId="41" fillId="13" borderId="944" applyNumberFormat="0" applyAlignment="0" applyProtection="0"/>
    <xf numFmtId="0" fontId="4" fillId="9" borderId="945" applyNumberFormat="0" applyFont="0" applyAlignment="0" applyProtection="0"/>
    <xf numFmtId="0" fontId="100" fillId="0" borderId="947" applyNumberFormat="0" applyFill="0" applyAlignment="0" applyProtection="0"/>
    <xf numFmtId="0" fontId="106" fillId="31" borderId="948" applyNumberFormat="0" applyAlignment="0" applyProtection="0"/>
    <xf numFmtId="0" fontId="107" fillId="31" borderId="944" applyNumberFormat="0" applyAlignment="0" applyProtection="0"/>
    <xf numFmtId="0" fontId="76" fillId="7" borderId="944" applyNumberFormat="0" applyAlignment="0" applyProtection="0"/>
    <xf numFmtId="0" fontId="4" fillId="9" borderId="945" applyNumberFormat="0" applyFont="0" applyAlignment="0" applyProtection="0"/>
    <xf numFmtId="0" fontId="89" fillId="13" borderId="946" applyNumberFormat="0" applyAlignment="0" applyProtection="0"/>
    <xf numFmtId="0" fontId="100" fillId="0" borderId="947" applyNumberFormat="0" applyFill="0" applyAlignment="0" applyProtection="0"/>
    <xf numFmtId="0" fontId="106" fillId="31" borderId="948" applyNumberFormat="0" applyAlignment="0" applyProtection="0"/>
    <xf numFmtId="0" fontId="107" fillId="31" borderId="944" applyNumberFormat="0" applyAlignment="0" applyProtection="0"/>
    <xf numFmtId="0" fontId="112" fillId="14" borderId="944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89" fillId="13" borderId="946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112" fillId="14" borderId="94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971" applyNumberFormat="0" applyAlignment="0" applyProtection="0"/>
    <xf numFmtId="0" fontId="92" fillId="0" borderId="974"/>
    <xf numFmtId="0" fontId="101" fillId="0" borderId="977" applyNumberFormat="0" applyFill="0" applyAlignment="0" applyProtection="0"/>
    <xf numFmtId="0" fontId="4" fillId="9" borderId="972" applyNumberFormat="0" applyFont="0" applyAlignment="0" applyProtection="0"/>
    <xf numFmtId="0" fontId="65" fillId="0" borderId="969">
      <alignment horizontal="left" vertical="center"/>
    </xf>
    <xf numFmtId="0" fontId="41" fillId="13" borderId="971" applyNumberFormat="0" applyAlignment="0" applyProtection="0"/>
    <xf numFmtId="0" fontId="41" fillId="13" borderId="971" applyNumberFormat="0" applyAlignment="0" applyProtection="0"/>
    <xf numFmtId="0" fontId="112" fillId="14" borderId="971" applyNumberFormat="0" applyAlignment="0" applyProtection="0"/>
    <xf numFmtId="0" fontId="106" fillId="31" borderId="976" applyNumberFormat="0" applyAlignment="0" applyProtection="0"/>
    <xf numFmtId="0" fontId="100" fillId="0" borderId="975" applyNumberFormat="0" applyFill="0" applyAlignment="0" applyProtection="0"/>
    <xf numFmtId="0" fontId="4" fillId="9" borderId="972" applyNumberFormat="0" applyFont="0" applyAlignment="0" applyProtection="0"/>
    <xf numFmtId="0" fontId="65" fillId="0" borderId="969">
      <alignment horizontal="left" vertical="center"/>
    </xf>
    <xf numFmtId="0" fontId="41" fillId="13" borderId="971" applyNumberFormat="0" applyAlignment="0" applyProtection="0"/>
    <xf numFmtId="0" fontId="75" fillId="7" borderId="990" applyNumberFormat="0" applyAlignment="0" applyProtection="0"/>
    <xf numFmtId="0" fontId="34" fillId="9" borderId="945" applyNumberFormat="0" applyFont="0" applyAlignment="0" applyProtection="0"/>
    <xf numFmtId="0" fontId="4" fillId="9" borderId="945" applyNumberFormat="0" applyFont="0" applyAlignment="0" applyProtection="0"/>
    <xf numFmtId="0" fontId="4" fillId="9" borderId="945" applyNumberFormat="0" applyFont="0" applyAlignment="0" applyProtection="0"/>
    <xf numFmtId="0" fontId="41" fillId="13" borderId="962" applyNumberFormat="0" applyAlignment="0" applyProtection="0"/>
    <xf numFmtId="0" fontId="75" fillId="7" borderId="962" applyNumberFormat="0" applyAlignment="0" applyProtection="0"/>
    <xf numFmtId="0" fontId="76" fillId="7" borderId="962" applyNumberFormat="0" applyAlignment="0" applyProtection="0"/>
    <xf numFmtId="0" fontId="76" fillId="7" borderId="962" applyNumberFormat="0" applyAlignment="0" applyProtection="0"/>
    <xf numFmtId="0" fontId="90" fillId="13" borderId="964" applyNumberForma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56" fillId="9" borderId="972" applyNumberFormat="0" applyFont="0" applyAlignment="0" applyProtection="0"/>
    <xf numFmtId="0" fontId="107" fillId="31" borderId="971" applyNumberFormat="0" applyAlignment="0" applyProtection="0"/>
    <xf numFmtId="0" fontId="89" fillId="13" borderId="973" applyNumberFormat="0" applyAlignment="0" applyProtection="0"/>
    <xf numFmtId="0" fontId="76" fillId="7" borderId="971" applyNumberFormat="0" applyAlignment="0" applyProtection="0"/>
    <xf numFmtId="0" fontId="41" fillId="13" borderId="944" applyNumberFormat="0" applyAlignment="0" applyProtection="0"/>
    <xf numFmtId="0" fontId="90" fillId="13" borderId="992" applyNumberFormat="0" applyAlignment="0" applyProtection="0"/>
    <xf numFmtId="0" fontId="65" fillId="0" borderId="951">
      <alignment horizontal="left" vertical="center"/>
    </xf>
    <xf numFmtId="0" fontId="76" fillId="7" borderId="944" applyNumberFormat="0" applyAlignment="0" applyProtection="0"/>
    <xf numFmtId="0" fontId="4" fillId="9" borderId="945" applyNumberFormat="0" applyFont="0" applyAlignment="0" applyProtection="0"/>
    <xf numFmtId="0" fontId="89" fillId="13" borderId="946" applyNumberFormat="0" applyAlignment="0" applyProtection="0"/>
    <xf numFmtId="0" fontId="92" fillId="0" borderId="952"/>
    <xf numFmtId="0" fontId="100" fillId="0" borderId="947" applyNumberFormat="0" applyFill="0" applyAlignment="0" applyProtection="0"/>
    <xf numFmtId="0" fontId="106" fillId="31" borderId="948" applyNumberFormat="0" applyAlignment="0" applyProtection="0"/>
    <xf numFmtId="0" fontId="107" fillId="31" borderId="944" applyNumberFormat="0" applyAlignment="0" applyProtection="0"/>
    <xf numFmtId="0" fontId="112" fillId="14" borderId="944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76" fillId="7" borderId="990" applyNumberFormat="0" applyAlignment="0" applyProtection="0"/>
    <xf numFmtId="0" fontId="76" fillId="7" borderId="944" applyNumberFormat="0" applyAlignment="0" applyProtection="0"/>
    <xf numFmtId="0" fontId="41" fillId="13" borderId="944" applyNumberFormat="0" applyAlignment="0" applyProtection="0"/>
    <xf numFmtId="0" fontId="41" fillId="13" borderId="944" applyNumberFormat="0" applyAlignment="0" applyProtection="0"/>
    <xf numFmtId="0" fontId="65" fillId="0" borderId="951">
      <alignment horizontal="left" vertical="center"/>
    </xf>
    <xf numFmtId="0" fontId="4" fillId="9" borderId="945" applyNumberFormat="0" applyFont="0" applyAlignment="0" applyProtection="0"/>
    <xf numFmtId="0" fontId="100" fillId="0" borderId="947" applyNumberFormat="0" applyFill="0" applyAlignment="0" applyProtection="0"/>
    <xf numFmtId="0" fontId="65" fillId="0" borderId="951">
      <alignment horizontal="left" vertical="center"/>
    </xf>
    <xf numFmtId="0" fontId="106" fillId="31" borderId="948" applyNumberFormat="0" applyAlignment="0" applyProtection="0"/>
    <xf numFmtId="0" fontId="107" fillId="31" borderId="944" applyNumberFormat="0" applyAlignment="0" applyProtection="0"/>
    <xf numFmtId="0" fontId="76" fillId="7" borderId="944" applyNumberFormat="0" applyAlignment="0" applyProtection="0"/>
    <xf numFmtId="0" fontId="4" fillId="9" borderId="945" applyNumberFormat="0" applyFont="0" applyAlignment="0" applyProtection="0"/>
    <xf numFmtId="0" fontId="89" fillId="13" borderId="946" applyNumberFormat="0" applyAlignment="0" applyProtection="0"/>
    <xf numFmtId="0" fontId="92" fillId="0" borderId="952"/>
    <xf numFmtId="0" fontId="100" fillId="0" borderId="947" applyNumberFormat="0" applyFill="0" applyAlignment="0" applyProtection="0"/>
    <xf numFmtId="0" fontId="106" fillId="31" borderId="948" applyNumberFormat="0" applyAlignment="0" applyProtection="0"/>
    <xf numFmtId="0" fontId="107" fillId="31" borderId="944" applyNumberFormat="0" applyAlignment="0" applyProtection="0"/>
    <xf numFmtId="0" fontId="112" fillId="14" borderId="944" applyNumberFormat="0" applyAlignment="0" applyProtection="0"/>
    <xf numFmtId="0" fontId="101" fillId="0" borderId="949" applyNumberFormat="0" applyFill="0" applyAlignment="0" applyProtection="0"/>
    <xf numFmtId="0" fontId="56" fillId="9" borderId="945" applyNumberFormat="0" applyFont="0" applyAlignment="0" applyProtection="0"/>
    <xf numFmtId="0" fontId="89" fillId="13" borderId="946" applyNumberFormat="0" applyAlignment="0" applyProtection="0"/>
    <xf numFmtId="0" fontId="101" fillId="0" borderId="949" applyNumberFormat="0" applyFill="0" applyAlignment="0" applyProtection="0"/>
    <xf numFmtId="0" fontId="92" fillId="0" borderId="952"/>
    <xf numFmtId="0" fontId="56" fillId="9" borderId="945" applyNumberFormat="0" applyFont="0" applyAlignment="0" applyProtection="0"/>
    <xf numFmtId="0" fontId="112" fillId="14" borderId="944" applyNumberFormat="0" applyAlignment="0" applyProtection="0"/>
    <xf numFmtId="0" fontId="101" fillId="0" borderId="967" applyNumberFormat="0" applyFill="0" applyAlignment="0" applyProtection="0"/>
    <xf numFmtId="0" fontId="112" fillId="14" borderId="962" applyNumberFormat="0" applyAlignment="0" applyProtection="0"/>
    <xf numFmtId="0" fontId="106" fillId="31" borderId="966" applyNumberFormat="0" applyAlignment="0" applyProtection="0"/>
    <xf numFmtId="0" fontId="100" fillId="0" borderId="965" applyNumberFormat="0" applyFill="0" applyAlignment="0" applyProtection="0"/>
    <xf numFmtId="0" fontId="97" fillId="53" borderId="960"/>
    <xf numFmtId="0" fontId="4" fillId="9" borderId="963" applyNumberFormat="0" applyFont="0" applyAlignment="0" applyProtection="0"/>
    <xf numFmtId="0" fontId="76" fillId="7" borderId="962" applyNumberFormat="0" applyAlignment="0" applyProtection="0"/>
    <xf numFmtId="10" fontId="63" fillId="27" borderId="960" applyNumberFormat="0" applyBorder="0" applyAlignment="0" applyProtection="0"/>
    <xf numFmtId="0" fontId="54" fillId="0" borderId="960"/>
    <xf numFmtId="0" fontId="41" fillId="13" borderId="962" applyNumberFormat="0" applyAlignment="0" applyProtection="0"/>
    <xf numFmtId="5" fontId="40" fillId="0" borderId="943" applyAlignment="0" applyProtection="0"/>
    <xf numFmtId="0" fontId="4" fillId="9" borderId="963" applyNumberFormat="0" applyFont="0" applyAlignment="0" applyProtection="0"/>
    <xf numFmtId="0" fontId="106" fillId="31" borderId="966" applyNumberFormat="0" applyAlignment="0" applyProtection="0"/>
    <xf numFmtId="0" fontId="101" fillId="0" borderId="967" applyNumberFormat="0" applyFill="0" applyAlignment="0" applyProtection="0"/>
    <xf numFmtId="0" fontId="42" fillId="13" borderId="944" applyNumberFormat="0" applyAlignment="0" applyProtection="0"/>
    <xf numFmtId="0" fontId="112" fillId="14" borderId="962" applyNumberFormat="0" applyAlignment="0" applyProtection="0"/>
    <xf numFmtId="10" fontId="63" fillId="27" borderId="968" applyNumberFormat="0" applyBorder="0" applyAlignment="0" applyProtection="0"/>
    <xf numFmtId="0" fontId="75" fillId="7" borderId="962" applyNumberFormat="0" applyAlignment="0" applyProtection="0"/>
    <xf numFmtId="0" fontId="4" fillId="9" borderId="955" applyNumberFormat="0" applyFont="0" applyAlignment="0" applyProtection="0"/>
    <xf numFmtId="0" fontId="101" fillId="0" borderId="957" applyNumberFormat="0" applyFill="0" applyAlignment="0" applyProtection="0"/>
    <xf numFmtId="0" fontId="75" fillId="7" borderId="954" applyNumberFormat="0" applyAlignment="0" applyProtection="0"/>
    <xf numFmtId="0" fontId="42" fillId="13" borderId="954" applyNumberFormat="0" applyAlignment="0" applyProtection="0"/>
    <xf numFmtId="0" fontId="101" fillId="0" borderId="957" applyNumberFormat="0" applyFill="0" applyAlignment="0" applyProtection="0"/>
    <xf numFmtId="5" fontId="40" fillId="0" borderId="961" applyAlignment="0" applyProtection="0"/>
    <xf numFmtId="0" fontId="42" fillId="13" borderId="962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6" fillId="7" borderId="944" applyNumberFormat="0" applyAlignment="0" applyProtection="0"/>
    <xf numFmtId="0" fontId="76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75" fillId="7" borderId="944" applyNumberFormat="0" applyAlignment="0" applyProtection="0"/>
    <xf numFmtId="0" fontId="90" fillId="13" borderId="956" applyNumberFormat="0" applyAlignment="0" applyProtection="0"/>
    <xf numFmtId="0" fontId="4" fillId="9" borderId="955" applyNumberFormat="0" applyFont="0" applyAlignment="0" applyProtection="0"/>
    <xf numFmtId="0" fontId="75" fillId="7" borderId="962" applyNumberFormat="0" applyAlignment="0" applyProtection="0"/>
    <xf numFmtId="0" fontId="75" fillId="7" borderId="962" applyNumberFormat="0" applyAlignment="0" applyProtection="0"/>
    <xf numFmtId="0" fontId="76" fillId="7" borderId="962" applyNumberFormat="0" applyAlignment="0" applyProtection="0"/>
    <xf numFmtId="0" fontId="76" fillId="7" borderId="962" applyNumberFormat="0" applyAlignment="0" applyProtection="0"/>
    <xf numFmtId="0" fontId="76" fillId="7" borderId="962" applyNumberFormat="0" applyAlignment="0" applyProtection="0"/>
    <xf numFmtId="0" fontId="75" fillId="7" borderId="962" applyNumberFormat="0" applyAlignment="0" applyProtection="0"/>
    <xf numFmtId="0" fontId="75" fillId="7" borderId="962" applyNumberFormat="0" applyAlignment="0" applyProtection="0"/>
    <xf numFmtId="0" fontId="75" fillId="7" borderId="962" applyNumberFormat="0" applyAlignment="0" applyProtection="0"/>
    <xf numFmtId="0" fontId="75" fillId="7" borderId="962" applyNumberFormat="0" applyAlignment="0" applyProtection="0"/>
    <xf numFmtId="0" fontId="4" fillId="9" borderId="963" applyNumberFormat="0" applyFon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6" fillId="7" borderId="954" applyNumberFormat="0" applyAlignment="0" applyProtection="0"/>
    <xf numFmtId="0" fontId="76" fillId="7" borderId="954" applyNumberFormat="0" applyAlignment="0" applyProtection="0"/>
    <xf numFmtId="0" fontId="76" fillId="7" borderId="954" applyNumberFormat="0" applyAlignment="0" applyProtection="0"/>
    <xf numFmtId="0" fontId="76" fillId="7" borderId="954" applyNumberFormat="0" applyAlignment="0" applyProtection="0"/>
    <xf numFmtId="0" fontId="76" fillId="7" borderId="954" applyNumberFormat="0" applyAlignment="0" applyProtection="0"/>
    <xf numFmtId="0" fontId="76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34" fillId="9" borderId="945" applyNumberFormat="0" applyFont="0" applyAlignment="0" applyProtection="0"/>
    <xf numFmtId="0" fontId="4" fillId="9" borderId="945" applyNumberFormat="0" applyFont="0" applyAlignment="0" applyProtection="0"/>
    <xf numFmtId="0" fontId="90" fillId="13" borderId="946" applyNumberFormat="0" applyAlignment="0" applyProtection="0"/>
    <xf numFmtId="0" fontId="101" fillId="0" borderId="965" applyNumberFormat="0" applyFill="0" applyAlignment="0" applyProtection="0"/>
    <xf numFmtId="0" fontId="42" fillId="13" borderId="962" applyNumberFormat="0" applyAlignment="0" applyProtection="0"/>
    <xf numFmtId="0" fontId="4" fillId="9" borderId="963" applyNumberFormat="0" applyFont="0" applyAlignment="0" applyProtection="0"/>
    <xf numFmtId="0" fontId="42" fillId="13" borderId="954" applyNumberFormat="0" applyAlignment="0" applyProtection="0"/>
    <xf numFmtId="5" fontId="40" fillId="0" borderId="953" applyAlignment="0" applyProtection="0"/>
    <xf numFmtId="3" fontId="44" fillId="0" borderId="968"/>
    <xf numFmtId="0" fontId="89" fillId="13" borderId="964" applyNumberFormat="0" applyAlignment="0" applyProtection="0"/>
    <xf numFmtId="0" fontId="101" fillId="0" borderId="947" applyNumberFormat="0" applyFill="0" applyAlignment="0" applyProtection="0"/>
    <xf numFmtId="0" fontId="56" fillId="9" borderId="963" applyNumberFormat="0" applyFont="0" applyAlignment="0" applyProtection="0"/>
    <xf numFmtId="0" fontId="90" fillId="13" borderId="946" applyNumberFormat="0" applyAlignment="0" applyProtection="0"/>
    <xf numFmtId="0" fontId="42" fillId="13" borderId="944" applyNumberFormat="0" applyAlignment="0" applyProtection="0"/>
    <xf numFmtId="0" fontId="75" fillId="7" borderId="944" applyNumberFormat="0" applyAlignment="0" applyProtection="0"/>
    <xf numFmtId="0" fontId="101" fillId="0" borderId="947" applyNumberFormat="0" applyFill="0" applyAlignment="0" applyProtection="0"/>
    <xf numFmtId="0" fontId="76" fillId="7" borderId="962" applyNumberFormat="0" applyAlignment="0" applyProtection="0"/>
    <xf numFmtId="0" fontId="75" fillId="7" borderId="962" applyNumberFormat="0" applyAlignment="0" applyProtection="0"/>
    <xf numFmtId="0" fontId="4" fillId="9" borderId="945" applyNumberFormat="0" applyFont="0" applyAlignment="0" applyProtection="0"/>
    <xf numFmtId="0" fontId="101" fillId="0" borderId="965" applyNumberFormat="0" applyFill="0" applyAlignment="0" applyProtection="0"/>
    <xf numFmtId="0" fontId="107" fillId="31" borderId="962" applyNumberFormat="0" applyAlignment="0" applyProtection="0"/>
    <xf numFmtId="0" fontId="76" fillId="7" borderId="954" applyNumberFormat="0" applyAlignment="0" applyProtection="0"/>
    <xf numFmtId="0" fontId="97" fillId="53" borderId="968"/>
    <xf numFmtId="0" fontId="75" fillId="7" borderId="962" applyNumberFormat="0" applyAlignment="0" applyProtection="0"/>
    <xf numFmtId="3" fontId="44" fillId="0" borderId="960"/>
    <xf numFmtId="0" fontId="34" fillId="9" borderId="963" applyNumberFormat="0" applyFont="0" applyAlignment="0" applyProtection="0"/>
    <xf numFmtId="0" fontId="56" fillId="9" borderId="963" applyNumberFormat="0" applyFont="0" applyAlignment="0" applyProtection="0"/>
    <xf numFmtId="0" fontId="107" fillId="31" borderId="962" applyNumberFormat="0" applyAlignment="0" applyProtection="0"/>
    <xf numFmtId="0" fontId="75" fillId="7" borderId="962" applyNumberFormat="0" applyAlignment="0" applyProtection="0"/>
    <xf numFmtId="0" fontId="90" fillId="13" borderId="956" applyNumberFormat="0" applyAlignment="0" applyProtection="0"/>
    <xf numFmtId="0" fontId="76" fillId="7" borderId="954" applyNumberFormat="0" applyAlignment="0" applyProtection="0"/>
    <xf numFmtId="0" fontId="89" fillId="13" borderId="964" applyNumberFormat="0" applyAlignment="0" applyProtection="0"/>
    <xf numFmtId="0" fontId="75" fillId="7" borderId="962" applyNumberFormat="0" applyAlignment="0" applyProtection="0"/>
    <xf numFmtId="0" fontId="54" fillId="0" borderId="968"/>
    <xf numFmtId="0" fontId="76" fillId="7" borderId="962" applyNumberFormat="0" applyAlignment="0" applyProtection="0"/>
    <xf numFmtId="0" fontId="100" fillId="0" borderId="965" applyNumberFormat="0" applyFill="0" applyAlignment="0" applyProtection="0"/>
    <xf numFmtId="0" fontId="75" fillId="7" borderId="962" applyNumberFormat="0" applyAlignment="0" applyProtection="0"/>
    <xf numFmtId="0" fontId="41" fillId="13" borderId="954" applyNumberFormat="0" applyAlignment="0" applyProtection="0"/>
    <xf numFmtId="3" fontId="44" fillId="0" borderId="950"/>
    <xf numFmtId="0" fontId="54" fillId="0" borderId="950"/>
    <xf numFmtId="0" fontId="65" fillId="0" borderId="951">
      <alignment horizontal="left" vertical="center"/>
    </xf>
    <xf numFmtId="10" fontId="63" fillId="27" borderId="950" applyNumberFormat="0" applyBorder="0" applyAlignment="0" applyProtection="0"/>
    <xf numFmtId="0" fontId="76" fillId="7" borderId="954" applyNumberFormat="0" applyAlignment="0" applyProtection="0"/>
    <xf numFmtId="0" fontId="34" fillId="9" borderId="955" applyNumberFormat="0" applyFont="0" applyAlignment="0" applyProtection="0"/>
    <xf numFmtId="0" fontId="75" fillId="7" borderId="962" applyNumberFormat="0" applyAlignment="0" applyProtection="0"/>
    <xf numFmtId="0" fontId="76" fillId="7" borderId="962" applyNumberFormat="0" applyAlignment="0" applyProtection="0"/>
    <xf numFmtId="0" fontId="76" fillId="7" borderId="962" applyNumberFormat="0" applyAlignment="0" applyProtection="0"/>
    <xf numFmtId="0" fontId="75" fillId="7" borderId="962" applyNumberFormat="0" applyAlignment="0" applyProtection="0"/>
    <xf numFmtId="0" fontId="75" fillId="7" borderId="962" applyNumberFormat="0" applyAlignment="0" applyProtection="0"/>
    <xf numFmtId="0" fontId="4" fillId="9" borderId="955" applyNumberFormat="0" applyFont="0" applyAlignment="0" applyProtection="0"/>
    <xf numFmtId="0" fontId="89" fillId="13" borderId="956" applyNumberFormat="0" applyAlignment="0" applyProtection="0"/>
    <xf numFmtId="0" fontId="92" fillId="0" borderId="952"/>
    <xf numFmtId="0" fontId="97" fillId="53" borderId="950"/>
    <xf numFmtId="0" fontId="100" fillId="0" borderId="957" applyNumberFormat="0" applyFill="0" applyAlignment="0" applyProtection="0"/>
    <xf numFmtId="0" fontId="106" fillId="31" borderId="958" applyNumberFormat="0" applyAlignment="0" applyProtection="0"/>
    <xf numFmtId="0" fontId="107" fillId="31" borderId="954" applyNumberFormat="0" applyAlignment="0" applyProtection="0"/>
    <xf numFmtId="0" fontId="112" fillId="14" borderId="954" applyNumberFormat="0" applyAlignment="0" applyProtection="0"/>
    <xf numFmtId="0" fontId="101" fillId="0" borderId="959" applyNumberFormat="0" applyFill="0" applyAlignment="0" applyProtection="0"/>
    <xf numFmtId="0" fontId="56" fillId="9" borderId="955" applyNumberFormat="0" applyFont="0" applyAlignment="0" applyProtection="0"/>
    <xf numFmtId="0" fontId="76" fillId="7" borderId="954" applyNumberFormat="0" applyAlignment="0" applyProtection="0"/>
    <xf numFmtId="0" fontId="41" fillId="13" borderId="954" applyNumberFormat="0" applyAlignment="0" applyProtection="0"/>
    <xf numFmtId="0" fontId="41" fillId="13" borderId="954" applyNumberFormat="0" applyAlignment="0" applyProtection="0"/>
    <xf numFmtId="0" fontId="65" fillId="0" borderId="951">
      <alignment horizontal="left" vertical="center"/>
    </xf>
    <xf numFmtId="0" fontId="4" fillId="9" borderId="955" applyNumberFormat="0" applyFont="0" applyAlignment="0" applyProtection="0"/>
    <xf numFmtId="0" fontId="100" fillId="0" borderId="957" applyNumberFormat="0" applyFill="0" applyAlignment="0" applyProtection="0"/>
    <xf numFmtId="0" fontId="65" fillId="0" borderId="951">
      <alignment horizontal="left" vertical="center"/>
    </xf>
    <xf numFmtId="0" fontId="106" fillId="31" borderId="958" applyNumberFormat="0" applyAlignment="0" applyProtection="0"/>
    <xf numFmtId="0" fontId="107" fillId="31" borderId="954" applyNumberFormat="0" applyAlignment="0" applyProtection="0"/>
    <xf numFmtId="0" fontId="76" fillId="7" borderId="954" applyNumberFormat="0" applyAlignment="0" applyProtection="0"/>
    <xf numFmtId="0" fontId="4" fillId="9" borderId="955" applyNumberFormat="0" applyFont="0" applyAlignment="0" applyProtection="0"/>
    <xf numFmtId="0" fontId="89" fillId="13" borderId="956" applyNumberFormat="0" applyAlignment="0" applyProtection="0"/>
    <xf numFmtId="0" fontId="92" fillId="0" borderId="952"/>
    <xf numFmtId="0" fontId="100" fillId="0" borderId="957" applyNumberFormat="0" applyFill="0" applyAlignment="0" applyProtection="0"/>
    <xf numFmtId="0" fontId="106" fillId="31" borderId="958" applyNumberFormat="0" applyAlignment="0" applyProtection="0"/>
    <xf numFmtId="0" fontId="107" fillId="31" borderId="954" applyNumberFormat="0" applyAlignment="0" applyProtection="0"/>
    <xf numFmtId="0" fontId="112" fillId="14" borderId="954" applyNumberFormat="0" applyAlignment="0" applyProtection="0"/>
    <xf numFmtId="0" fontId="101" fillId="0" borderId="959" applyNumberFormat="0" applyFill="0" applyAlignment="0" applyProtection="0"/>
    <xf numFmtId="0" fontId="56" fillId="9" borderId="955" applyNumberFormat="0" applyFont="0" applyAlignment="0" applyProtection="0"/>
    <xf numFmtId="0" fontId="89" fillId="13" borderId="956" applyNumberFormat="0" applyAlignment="0" applyProtection="0"/>
    <xf numFmtId="0" fontId="101" fillId="0" borderId="959" applyNumberFormat="0" applyFill="0" applyAlignment="0" applyProtection="0"/>
    <xf numFmtId="0" fontId="92" fillId="0" borderId="952"/>
    <xf numFmtId="0" fontId="56" fillId="9" borderId="955" applyNumberFormat="0" applyFont="0" applyAlignment="0" applyProtection="0"/>
    <xf numFmtId="0" fontId="112" fillId="14" borderId="954" applyNumberFormat="0" applyAlignment="0" applyProtection="0"/>
    <xf numFmtId="0" fontId="90" fillId="13" borderId="964" applyNumberFormat="0" applyAlignment="0" applyProtection="0"/>
    <xf numFmtId="0" fontId="76" fillId="7" borderId="962" applyNumberFormat="0" applyAlignment="0" applyProtection="0"/>
    <xf numFmtId="0" fontId="41" fillId="13" borderId="962" applyNumberFormat="0" applyAlignment="0" applyProtection="0"/>
    <xf numFmtId="0" fontId="41" fillId="13" borderId="962" applyNumberFormat="0" applyAlignment="0" applyProtection="0"/>
    <xf numFmtId="0" fontId="4" fillId="9" borderId="963" applyNumberFormat="0" applyFont="0" applyAlignment="0" applyProtection="0"/>
    <xf numFmtId="0" fontId="100" fillId="0" borderId="965" applyNumberFormat="0" applyFill="0" applyAlignment="0" applyProtection="0"/>
    <xf numFmtId="0" fontId="106" fillId="31" borderId="966" applyNumberFormat="0" applyAlignment="0" applyProtection="0"/>
    <xf numFmtId="0" fontId="107" fillId="31" borderId="962" applyNumberFormat="0" applyAlignment="0" applyProtection="0"/>
    <xf numFmtId="0" fontId="76" fillId="7" borderId="962" applyNumberFormat="0" applyAlignment="0" applyProtection="0"/>
    <xf numFmtId="0" fontId="4" fillId="9" borderId="963" applyNumberFormat="0" applyFont="0" applyAlignment="0" applyProtection="0"/>
    <xf numFmtId="0" fontId="89" fillId="13" borderId="964" applyNumberFormat="0" applyAlignment="0" applyProtection="0"/>
    <xf numFmtId="0" fontId="100" fillId="0" borderId="965" applyNumberFormat="0" applyFill="0" applyAlignment="0" applyProtection="0"/>
    <xf numFmtId="0" fontId="106" fillId="31" borderId="966" applyNumberFormat="0" applyAlignment="0" applyProtection="0"/>
    <xf numFmtId="0" fontId="107" fillId="31" borderId="962" applyNumberFormat="0" applyAlignment="0" applyProtection="0"/>
    <xf numFmtId="0" fontId="112" fillId="14" borderId="962" applyNumberFormat="0" applyAlignment="0" applyProtection="0"/>
    <xf numFmtId="0" fontId="101" fillId="0" borderId="967" applyNumberFormat="0" applyFill="0" applyAlignment="0" applyProtection="0"/>
    <xf numFmtId="0" fontId="56" fillId="9" borderId="963" applyNumberFormat="0" applyFont="0" applyAlignment="0" applyProtection="0"/>
    <xf numFmtId="0" fontId="89" fillId="13" borderId="964" applyNumberFormat="0" applyAlignment="0" applyProtection="0"/>
    <xf numFmtId="0" fontId="101" fillId="0" borderId="967" applyNumberFormat="0" applyFill="0" applyAlignment="0" applyProtection="0"/>
    <xf numFmtId="0" fontId="56" fillId="9" borderId="963" applyNumberFormat="0" applyFont="0" applyAlignment="0" applyProtection="0"/>
    <xf numFmtId="0" fontId="112" fillId="14" borderId="962" applyNumberFormat="0" applyAlignment="0" applyProtection="0"/>
    <xf numFmtId="0" fontId="76" fillId="7" borderId="962" applyNumberFormat="0" applyAlignment="0" applyProtection="0"/>
    <xf numFmtId="0" fontId="41" fillId="13" borderId="962" applyNumberFormat="0" applyAlignment="0" applyProtection="0"/>
    <xf numFmtId="0" fontId="41" fillId="13" borderId="962" applyNumberFormat="0" applyAlignment="0" applyProtection="0"/>
    <xf numFmtId="0" fontId="4" fillId="9" borderId="963" applyNumberFormat="0" applyFont="0" applyAlignment="0" applyProtection="0"/>
    <xf numFmtId="0" fontId="100" fillId="0" borderId="965" applyNumberFormat="0" applyFill="0" applyAlignment="0" applyProtection="0"/>
    <xf numFmtId="0" fontId="106" fillId="31" borderId="966" applyNumberFormat="0" applyAlignment="0" applyProtection="0"/>
    <xf numFmtId="0" fontId="107" fillId="31" borderId="962" applyNumberFormat="0" applyAlignment="0" applyProtection="0"/>
    <xf numFmtId="0" fontId="76" fillId="7" borderId="962" applyNumberFormat="0" applyAlignment="0" applyProtection="0"/>
    <xf numFmtId="0" fontId="4" fillId="9" borderId="963" applyNumberFormat="0" applyFont="0" applyAlignment="0" applyProtection="0"/>
    <xf numFmtId="0" fontId="89" fillId="13" borderId="964" applyNumberFormat="0" applyAlignment="0" applyProtection="0"/>
    <xf numFmtId="0" fontId="100" fillId="0" borderId="965" applyNumberFormat="0" applyFill="0" applyAlignment="0" applyProtection="0"/>
    <xf numFmtId="0" fontId="106" fillId="31" borderId="966" applyNumberFormat="0" applyAlignment="0" applyProtection="0"/>
    <xf numFmtId="0" fontId="107" fillId="31" borderId="962" applyNumberFormat="0" applyAlignment="0" applyProtection="0"/>
    <xf numFmtId="0" fontId="112" fillId="14" borderId="962" applyNumberFormat="0" applyAlignment="0" applyProtection="0"/>
    <xf numFmtId="0" fontId="101" fillId="0" borderId="967" applyNumberFormat="0" applyFill="0" applyAlignment="0" applyProtection="0"/>
    <xf numFmtId="0" fontId="56" fillId="9" borderId="963" applyNumberFormat="0" applyFont="0" applyAlignment="0" applyProtection="0"/>
    <xf numFmtId="0" fontId="89" fillId="13" borderId="964" applyNumberFormat="0" applyAlignment="0" applyProtection="0"/>
    <xf numFmtId="0" fontId="101" fillId="0" borderId="967" applyNumberFormat="0" applyFill="0" applyAlignment="0" applyProtection="0"/>
    <xf numFmtId="0" fontId="56" fillId="9" borderId="963" applyNumberFormat="0" applyFont="0" applyAlignment="0" applyProtection="0"/>
    <xf numFmtId="0" fontId="112" fillId="14" borderId="962" applyNumberFormat="0" applyAlignment="0" applyProtection="0"/>
    <xf numFmtId="0" fontId="100" fillId="0" borderId="975" applyNumberFormat="0" applyFill="0" applyAlignment="0" applyProtection="0"/>
    <xf numFmtId="0" fontId="65" fillId="0" borderId="969">
      <alignment horizontal="left" vertical="center"/>
    </xf>
    <xf numFmtId="0" fontId="106" fillId="31" borderId="976" applyNumberFormat="0" applyAlignment="0" applyProtection="0"/>
    <xf numFmtId="0" fontId="107" fillId="31" borderId="971" applyNumberFormat="0" applyAlignment="0" applyProtection="0"/>
    <xf numFmtId="0" fontId="76" fillId="7" borderId="971" applyNumberFormat="0" applyAlignment="0" applyProtection="0"/>
    <xf numFmtId="0" fontId="4" fillId="9" borderId="972" applyNumberFormat="0" applyFont="0" applyAlignment="0" applyProtection="0"/>
    <xf numFmtId="0" fontId="89" fillId="13" borderId="973" applyNumberFormat="0" applyAlignment="0" applyProtection="0"/>
    <xf numFmtId="0" fontId="92" fillId="0" borderId="974"/>
    <xf numFmtId="0" fontId="100" fillId="0" borderId="975" applyNumberFormat="0" applyFill="0" applyAlignment="0" applyProtection="0"/>
    <xf numFmtId="0" fontId="106" fillId="31" borderId="976" applyNumberFormat="0" applyAlignment="0" applyProtection="0"/>
    <xf numFmtId="0" fontId="107" fillId="31" borderId="971" applyNumberFormat="0" applyAlignment="0" applyProtection="0"/>
    <xf numFmtId="0" fontId="112" fillId="14" borderId="971" applyNumberFormat="0" applyAlignment="0" applyProtection="0"/>
    <xf numFmtId="0" fontId="101" fillId="0" borderId="977" applyNumberFormat="0" applyFill="0" applyAlignment="0" applyProtection="0"/>
    <xf numFmtId="0" fontId="56" fillId="9" borderId="972" applyNumberFormat="0" applyFont="0" applyAlignment="0" applyProtection="0"/>
    <xf numFmtId="0" fontId="89" fillId="13" borderId="973" applyNumberFormat="0" applyAlignment="0" applyProtection="0"/>
    <xf numFmtId="0" fontId="101" fillId="0" borderId="977" applyNumberFormat="0" applyFill="0" applyAlignment="0" applyProtection="0"/>
    <xf numFmtId="0" fontId="92" fillId="0" borderId="974"/>
    <xf numFmtId="0" fontId="56" fillId="9" borderId="972" applyNumberFormat="0" applyFont="0" applyAlignment="0" applyProtection="0"/>
    <xf numFmtId="0" fontId="112" fillId="14" borderId="971" applyNumberFormat="0" applyAlignment="0" applyProtection="0"/>
    <xf numFmtId="0" fontId="101" fillId="0" borderId="995" applyNumberFormat="0" applyFill="0" applyAlignment="0" applyProtection="0"/>
    <xf numFmtId="0" fontId="112" fillId="14" borderId="990" applyNumberFormat="0" applyAlignment="0" applyProtection="0"/>
    <xf numFmtId="0" fontId="106" fillId="31" borderId="994" applyNumberFormat="0" applyAlignment="0" applyProtection="0"/>
    <xf numFmtId="0" fontId="100" fillId="0" borderId="993" applyNumberFormat="0" applyFill="0" applyAlignment="0" applyProtection="0"/>
    <xf numFmtId="0" fontId="97" fillId="53" borderId="988"/>
    <xf numFmtId="0" fontId="4" fillId="9" borderId="991" applyNumberFormat="0" applyFont="0" applyAlignment="0" applyProtection="0"/>
    <xf numFmtId="0" fontId="76" fillId="7" borderId="990" applyNumberFormat="0" applyAlignment="0" applyProtection="0"/>
    <xf numFmtId="10" fontId="63" fillId="27" borderId="988" applyNumberFormat="0" applyBorder="0" applyAlignment="0" applyProtection="0"/>
    <xf numFmtId="0" fontId="54" fillId="0" borderId="988"/>
    <xf numFmtId="0" fontId="41" fillId="13" borderId="990" applyNumberFormat="0" applyAlignment="0" applyProtection="0"/>
    <xf numFmtId="5" fontId="40" fillId="0" borderId="970" applyAlignment="0" applyProtection="0"/>
    <xf numFmtId="0" fontId="4" fillId="9" borderId="991" applyNumberFormat="0" applyFont="0" applyAlignment="0" applyProtection="0"/>
    <xf numFmtId="0" fontId="106" fillId="31" borderId="994" applyNumberFormat="0" applyAlignment="0" applyProtection="0"/>
    <xf numFmtId="0" fontId="101" fillId="0" borderId="995" applyNumberFormat="0" applyFill="0" applyAlignment="0" applyProtection="0"/>
    <xf numFmtId="0" fontId="42" fillId="13" borderId="971" applyNumberFormat="0" applyAlignment="0" applyProtection="0"/>
    <xf numFmtId="0" fontId="112" fillId="14" borderId="990" applyNumberFormat="0" applyAlignment="0" applyProtection="0"/>
    <xf numFmtId="10" fontId="63" fillId="27" borderId="996" applyNumberFormat="0" applyBorder="0" applyAlignment="0" applyProtection="0"/>
    <xf numFmtId="0" fontId="75" fillId="7" borderId="990" applyNumberFormat="0" applyAlignment="0" applyProtection="0"/>
    <xf numFmtId="0" fontId="4" fillId="9" borderId="982" applyNumberFormat="0" applyFont="0" applyAlignment="0" applyProtection="0"/>
    <xf numFmtId="0" fontId="101" fillId="0" borderId="985" applyNumberFormat="0" applyFill="0" applyAlignment="0" applyProtection="0"/>
    <xf numFmtId="0" fontId="75" fillId="7" borderId="981" applyNumberFormat="0" applyAlignment="0" applyProtection="0"/>
    <xf numFmtId="0" fontId="42" fillId="13" borderId="981" applyNumberFormat="0" applyAlignment="0" applyProtection="0"/>
    <xf numFmtId="0" fontId="101" fillId="0" borderId="985" applyNumberFormat="0" applyFill="0" applyAlignment="0" applyProtection="0"/>
    <xf numFmtId="5" fontId="40" fillId="0" borderId="989" applyAlignment="0" applyProtection="0"/>
    <xf numFmtId="0" fontId="42" fillId="13" borderId="990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6" fillId="7" borderId="971" applyNumberFormat="0" applyAlignment="0" applyProtection="0"/>
    <xf numFmtId="0" fontId="76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75" fillId="7" borderId="971" applyNumberFormat="0" applyAlignment="0" applyProtection="0"/>
    <xf numFmtId="0" fontId="90" fillId="13" borderId="983" applyNumberFormat="0" applyAlignment="0" applyProtection="0"/>
    <xf numFmtId="0" fontId="4" fillId="9" borderId="982" applyNumberFormat="0" applyFon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4" fillId="9" borderId="991" applyNumberFormat="0" applyFon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34" fillId="9" borderId="972" applyNumberFormat="0" applyFont="0" applyAlignment="0" applyProtection="0"/>
    <xf numFmtId="0" fontId="4" fillId="9" borderId="972" applyNumberFormat="0" applyFont="0" applyAlignment="0" applyProtection="0"/>
    <xf numFmtId="0" fontId="90" fillId="13" borderId="973" applyNumberFormat="0" applyAlignment="0" applyProtection="0"/>
    <xf numFmtId="0" fontId="101" fillId="0" borderId="993" applyNumberFormat="0" applyFill="0" applyAlignment="0" applyProtection="0"/>
    <xf numFmtId="0" fontId="42" fillId="13" borderId="990" applyNumberFormat="0" applyAlignment="0" applyProtection="0"/>
    <xf numFmtId="0" fontId="4" fillId="9" borderId="991" applyNumberFormat="0" applyFont="0" applyAlignment="0" applyProtection="0"/>
    <xf numFmtId="0" fontId="42" fillId="13" borderId="981" applyNumberFormat="0" applyAlignment="0" applyProtection="0"/>
    <xf numFmtId="5" fontId="40" fillId="0" borderId="980" applyAlignment="0" applyProtection="0"/>
    <xf numFmtId="3" fontId="44" fillId="0" borderId="996"/>
    <xf numFmtId="0" fontId="89" fillId="13" borderId="992" applyNumberFormat="0" applyAlignment="0" applyProtection="0"/>
    <xf numFmtId="0" fontId="101" fillId="0" borderId="975" applyNumberFormat="0" applyFill="0" applyAlignment="0" applyProtection="0"/>
    <xf numFmtId="0" fontId="56" fillId="9" borderId="991" applyNumberFormat="0" applyFont="0" applyAlignment="0" applyProtection="0"/>
    <xf numFmtId="0" fontId="90" fillId="13" borderId="973" applyNumberFormat="0" applyAlignment="0" applyProtection="0"/>
    <xf numFmtId="0" fontId="42" fillId="13" borderId="971" applyNumberFormat="0" applyAlignment="0" applyProtection="0"/>
    <xf numFmtId="0" fontId="75" fillId="7" borderId="971" applyNumberFormat="0" applyAlignment="0" applyProtection="0"/>
    <xf numFmtId="0" fontId="101" fillId="0" borderId="975" applyNumberFormat="0" applyFill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4" fillId="9" borderId="972" applyNumberFormat="0" applyFont="0" applyAlignment="0" applyProtection="0"/>
    <xf numFmtId="0" fontId="101" fillId="0" borderId="993" applyNumberFormat="0" applyFill="0" applyAlignment="0" applyProtection="0"/>
    <xf numFmtId="0" fontId="107" fillId="31" borderId="990" applyNumberFormat="0" applyAlignment="0" applyProtection="0"/>
    <xf numFmtId="0" fontId="76" fillId="7" borderId="981" applyNumberFormat="0" applyAlignment="0" applyProtection="0"/>
    <xf numFmtId="0" fontId="97" fillId="53" borderId="996"/>
    <xf numFmtId="0" fontId="75" fillId="7" borderId="990" applyNumberFormat="0" applyAlignment="0" applyProtection="0"/>
    <xf numFmtId="3" fontId="44" fillId="0" borderId="988"/>
    <xf numFmtId="0" fontId="34" fillId="9" borderId="991" applyNumberFormat="0" applyFont="0" applyAlignment="0" applyProtection="0"/>
    <xf numFmtId="0" fontId="56" fillId="9" borderId="991" applyNumberFormat="0" applyFont="0" applyAlignment="0" applyProtection="0"/>
    <xf numFmtId="0" fontId="107" fillId="31" borderId="990" applyNumberFormat="0" applyAlignment="0" applyProtection="0"/>
    <xf numFmtId="0" fontId="75" fillId="7" borderId="990" applyNumberFormat="0" applyAlignment="0" applyProtection="0"/>
    <xf numFmtId="0" fontId="90" fillId="13" borderId="983" applyNumberFormat="0" applyAlignment="0" applyProtection="0"/>
    <xf numFmtId="0" fontId="76" fillId="7" borderId="981" applyNumberFormat="0" applyAlignment="0" applyProtection="0"/>
    <xf numFmtId="0" fontId="89" fillId="13" borderId="992" applyNumberFormat="0" applyAlignment="0" applyProtection="0"/>
    <xf numFmtId="0" fontId="75" fillId="7" borderId="990" applyNumberFormat="0" applyAlignment="0" applyProtection="0"/>
    <xf numFmtId="0" fontId="54" fillId="0" borderId="996"/>
    <xf numFmtId="0" fontId="76" fillId="7" borderId="990" applyNumberFormat="0" applyAlignment="0" applyProtection="0"/>
    <xf numFmtId="0" fontId="100" fillId="0" borderId="993" applyNumberFormat="0" applyFill="0" applyAlignment="0" applyProtection="0"/>
    <xf numFmtId="0" fontId="75" fillId="7" borderId="990" applyNumberFormat="0" applyAlignment="0" applyProtection="0"/>
    <xf numFmtId="0" fontId="41" fillId="13" borderId="981" applyNumberFormat="0" applyAlignment="0" applyProtection="0"/>
    <xf numFmtId="3" fontId="44" fillId="0" borderId="978"/>
    <xf numFmtId="0" fontId="54" fillId="0" borderId="978"/>
    <xf numFmtId="0" fontId="65" fillId="0" borderId="979">
      <alignment horizontal="left" vertical="center"/>
    </xf>
    <xf numFmtId="10" fontId="63" fillId="27" borderId="978" applyNumberFormat="0" applyBorder="0" applyAlignment="0" applyProtection="0"/>
    <xf numFmtId="0" fontId="76" fillId="7" borderId="981" applyNumberFormat="0" applyAlignment="0" applyProtection="0"/>
    <xf numFmtId="0" fontId="34" fillId="9" borderId="982" applyNumberFormat="0" applyFon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97" fillId="53" borderId="978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76" fillId="7" borderId="981" applyNumberFormat="0" applyAlignment="0" applyProtection="0"/>
    <xf numFmtId="0" fontId="41" fillId="13" borderId="981" applyNumberFormat="0" applyAlignment="0" applyProtection="0"/>
    <xf numFmtId="0" fontId="41" fillId="13" borderId="981" applyNumberFormat="0" applyAlignment="0" applyProtection="0"/>
    <xf numFmtId="0" fontId="65" fillId="0" borderId="979">
      <alignment horizontal="left" vertical="center"/>
    </xf>
    <xf numFmtId="0" fontId="4" fillId="9" borderId="982" applyNumberFormat="0" applyFont="0" applyAlignment="0" applyProtection="0"/>
    <xf numFmtId="0" fontId="100" fillId="0" borderId="985" applyNumberFormat="0" applyFill="0" applyAlignment="0" applyProtection="0"/>
    <xf numFmtId="0" fontId="65" fillId="0" borderId="979">
      <alignment horizontal="left" vertical="center"/>
    </xf>
    <xf numFmtId="0" fontId="106" fillId="31" borderId="986" applyNumberFormat="0" applyAlignment="0" applyProtection="0"/>
    <xf numFmtId="0" fontId="107" fillId="31" borderId="981" applyNumberFormat="0" applyAlignment="0" applyProtection="0"/>
    <xf numFmtId="0" fontId="76" fillId="7" borderId="981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89" fillId="13" borderId="983" applyNumberFormat="0" applyAlignment="0" applyProtection="0"/>
    <xf numFmtId="0" fontId="101" fillId="0" borderId="987" applyNumberFormat="0" applyFill="0" applyAlignment="0" applyProtection="0"/>
    <xf numFmtId="0" fontId="92" fillId="0" borderId="984"/>
    <xf numFmtId="0" fontId="56" fillId="9" borderId="982" applyNumberFormat="0" applyFont="0" applyAlignment="0" applyProtection="0"/>
    <xf numFmtId="0" fontId="112" fillId="14" borderId="981" applyNumberFormat="0" applyAlignment="0" applyProtection="0"/>
    <xf numFmtId="0" fontId="90" fillId="13" borderId="992" applyNumberForma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0" fontId="4" fillId="9" borderId="991" applyNumberFormat="0" applyFon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0" fontId="4" fillId="9" borderId="991" applyNumberFormat="0" applyFon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101" fillId="0" borderId="985" applyNumberFormat="0" applyFill="0" applyAlignment="0" applyProtection="0"/>
    <xf numFmtId="0" fontId="90" fillId="13" borderId="983" applyNumberFormat="0" applyAlignment="0" applyProtection="0"/>
    <xf numFmtId="0" fontId="42" fillId="13" borderId="981" applyNumberFormat="0" applyAlignment="0" applyProtection="0"/>
    <xf numFmtId="0" fontId="75" fillId="7" borderId="981" applyNumberFormat="0" applyAlignment="0" applyProtection="0"/>
    <xf numFmtId="0" fontId="101" fillId="0" borderId="985" applyNumberFormat="0" applyFill="0" applyAlignment="0" applyProtection="0"/>
    <xf numFmtId="0" fontId="56" fillId="9" borderId="982" applyNumberFormat="0" applyFont="0" applyAlignment="0" applyProtection="0"/>
    <xf numFmtId="0" fontId="4" fillId="9" borderId="982" applyNumberFormat="0" applyFont="0" applyAlignment="0" applyProtection="0"/>
    <xf numFmtId="0" fontId="41" fillId="13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90" fillId="13" borderId="992" applyNumberFormat="0" applyAlignment="0" applyProtection="0"/>
    <xf numFmtId="0" fontId="41" fillId="13" borderId="990" applyNumberFormat="0" applyAlignment="0" applyProtection="0"/>
    <xf numFmtId="3" fontId="44" fillId="0" borderId="988"/>
    <xf numFmtId="0" fontId="54" fillId="0" borderId="988"/>
    <xf numFmtId="0" fontId="65" fillId="0" borderId="997">
      <alignment horizontal="left" vertical="center"/>
    </xf>
    <xf numFmtId="10" fontId="63" fillId="27" borderId="988" applyNumberFormat="0" applyBorder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92" fillId="0" borderId="999"/>
    <xf numFmtId="0" fontId="97" fillId="53" borderId="988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3" fontId="44" fillId="0" borderId="996"/>
    <xf numFmtId="0" fontId="4" fillId="9" borderId="991" applyNumberFormat="0" applyFont="0" applyAlignment="0" applyProtection="0"/>
    <xf numFmtId="0" fontId="54" fillId="0" borderId="996"/>
    <xf numFmtId="0" fontId="100" fillId="0" borderId="993" applyNumberFormat="0" applyFill="0" applyAlignment="0" applyProtection="0"/>
    <xf numFmtId="0" fontId="65" fillId="0" borderId="997">
      <alignment horizontal="left" vertical="center"/>
    </xf>
    <xf numFmtId="0" fontId="106" fillId="31" borderId="994" applyNumberFormat="0" applyAlignment="0" applyProtection="0"/>
    <xf numFmtId="0" fontId="107" fillId="31" borderId="990" applyNumberFormat="0" applyAlignment="0" applyProtection="0"/>
    <xf numFmtId="10" fontId="63" fillId="27" borderId="996" applyNumberFormat="0" applyBorder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92" fillId="0" borderId="999"/>
    <xf numFmtId="0" fontId="97" fillId="53" borderId="996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92" fillId="0" borderId="999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112" fillId="14" borderId="990" applyNumberFormat="0" applyAlignment="0" applyProtection="0"/>
    <xf numFmtId="0" fontId="106" fillId="31" borderId="994" applyNumberFormat="0" applyAlignment="0" applyProtection="0"/>
    <xf numFmtId="0" fontId="100" fillId="0" borderId="993" applyNumberFormat="0" applyFill="0" applyAlignment="0" applyProtection="0"/>
    <xf numFmtId="0" fontId="97" fillId="53" borderId="988"/>
    <xf numFmtId="0" fontId="4" fillId="9" borderId="991" applyNumberFormat="0" applyFont="0" applyAlignment="0" applyProtection="0"/>
    <xf numFmtId="0" fontId="76" fillId="7" borderId="990" applyNumberFormat="0" applyAlignment="0" applyProtection="0"/>
    <xf numFmtId="10" fontId="63" fillId="27" borderId="988" applyNumberFormat="0" applyBorder="0" applyAlignment="0" applyProtection="0"/>
    <xf numFmtId="0" fontId="54" fillId="0" borderId="988"/>
    <xf numFmtId="0" fontId="41" fillId="13" borderId="990" applyNumberFormat="0" applyAlignment="0" applyProtection="0"/>
    <xf numFmtId="5" fontId="40" fillId="0" borderId="989" applyAlignment="0" applyProtection="0"/>
    <xf numFmtId="0" fontId="4" fillId="9" borderId="991" applyNumberFormat="0" applyFont="0" applyAlignment="0" applyProtection="0"/>
    <xf numFmtId="0" fontId="106" fillId="31" borderId="994" applyNumberFormat="0" applyAlignment="0" applyProtection="0"/>
    <xf numFmtId="0" fontId="101" fillId="0" borderId="995" applyNumberFormat="0" applyFill="0" applyAlignment="0" applyProtection="0"/>
    <xf numFmtId="0" fontId="42" fillId="13" borderId="990" applyNumberFormat="0" applyAlignment="0" applyProtection="0"/>
    <xf numFmtId="0" fontId="112" fillId="14" borderId="990" applyNumberFormat="0" applyAlignment="0" applyProtection="0"/>
    <xf numFmtId="10" fontId="63" fillId="27" borderId="996" applyNumberFormat="0" applyBorder="0" applyAlignment="0" applyProtection="0"/>
    <xf numFmtId="0" fontId="75" fillId="7" borderId="990" applyNumberFormat="0" applyAlignment="0" applyProtection="0"/>
    <xf numFmtId="0" fontId="4" fillId="9" borderId="982" applyNumberFormat="0" applyFont="0" applyAlignment="0" applyProtection="0"/>
    <xf numFmtId="0" fontId="101" fillId="0" borderId="985" applyNumberFormat="0" applyFill="0" applyAlignment="0" applyProtection="0"/>
    <xf numFmtId="0" fontId="75" fillId="7" borderId="981" applyNumberFormat="0" applyAlignment="0" applyProtection="0"/>
    <xf numFmtId="0" fontId="42" fillId="13" borderId="981" applyNumberFormat="0" applyAlignment="0" applyProtection="0"/>
    <xf numFmtId="0" fontId="101" fillId="0" borderId="985" applyNumberFormat="0" applyFill="0" applyAlignment="0" applyProtection="0"/>
    <xf numFmtId="5" fontId="40" fillId="0" borderId="989" applyAlignment="0" applyProtection="0"/>
    <xf numFmtId="0" fontId="42" fillId="13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90" fillId="13" borderId="983" applyNumberFormat="0" applyAlignment="0" applyProtection="0"/>
    <xf numFmtId="0" fontId="4" fillId="9" borderId="982" applyNumberFormat="0" applyFon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4" fillId="9" borderId="991" applyNumberFormat="0" applyFon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34" fillId="9" borderId="991" applyNumberFormat="0" applyFont="0" applyAlignment="0" applyProtection="0"/>
    <xf numFmtId="0" fontId="4" fillId="9" borderId="991" applyNumberFormat="0" applyFont="0" applyAlignment="0" applyProtection="0"/>
    <xf numFmtId="0" fontId="90" fillId="13" borderId="992" applyNumberFormat="0" applyAlignment="0" applyProtection="0"/>
    <xf numFmtId="0" fontId="101" fillId="0" borderId="993" applyNumberFormat="0" applyFill="0" applyAlignment="0" applyProtection="0"/>
    <xf numFmtId="0" fontId="42" fillId="13" borderId="990" applyNumberFormat="0" applyAlignment="0" applyProtection="0"/>
    <xf numFmtId="0" fontId="4" fillId="9" borderId="991" applyNumberFormat="0" applyFont="0" applyAlignment="0" applyProtection="0"/>
    <xf numFmtId="0" fontId="42" fillId="13" borderId="981" applyNumberFormat="0" applyAlignment="0" applyProtection="0"/>
    <xf numFmtId="5" fontId="40" fillId="0" borderId="998" applyAlignment="0" applyProtection="0"/>
    <xf numFmtId="3" fontId="44" fillId="0" borderId="996"/>
    <xf numFmtId="0" fontId="89" fillId="13" borderId="992" applyNumberFormat="0" applyAlignment="0" applyProtection="0"/>
    <xf numFmtId="0" fontId="101" fillId="0" borderId="993" applyNumberFormat="0" applyFill="0" applyAlignment="0" applyProtection="0"/>
    <xf numFmtId="0" fontId="56" fillId="9" borderId="991" applyNumberFormat="0" applyFont="0" applyAlignment="0" applyProtection="0"/>
    <xf numFmtId="0" fontId="90" fillId="13" borderId="992" applyNumberFormat="0" applyAlignment="0" applyProtection="0"/>
    <xf numFmtId="0" fontId="42" fillId="13" borderId="990" applyNumberFormat="0" applyAlignment="0" applyProtection="0"/>
    <xf numFmtId="0" fontId="75" fillId="7" borderId="990" applyNumberFormat="0" applyAlignment="0" applyProtection="0"/>
    <xf numFmtId="0" fontId="101" fillId="0" borderId="993" applyNumberFormat="0" applyFill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4" fillId="9" borderId="991" applyNumberFormat="0" applyFont="0" applyAlignment="0" applyProtection="0"/>
    <xf numFmtId="0" fontId="101" fillId="0" borderId="993" applyNumberFormat="0" applyFill="0" applyAlignment="0" applyProtection="0"/>
    <xf numFmtId="0" fontId="107" fillId="31" borderId="990" applyNumberFormat="0" applyAlignment="0" applyProtection="0"/>
    <xf numFmtId="0" fontId="76" fillId="7" borderId="981" applyNumberFormat="0" applyAlignment="0" applyProtection="0"/>
    <xf numFmtId="0" fontId="97" fillId="53" borderId="996"/>
    <xf numFmtId="0" fontId="75" fillId="7" borderId="990" applyNumberFormat="0" applyAlignment="0" applyProtection="0"/>
    <xf numFmtId="3" fontId="44" fillId="0" borderId="988"/>
    <xf numFmtId="0" fontId="34" fillId="9" borderId="991" applyNumberFormat="0" applyFont="0" applyAlignment="0" applyProtection="0"/>
    <xf numFmtId="0" fontId="56" fillId="9" borderId="991" applyNumberFormat="0" applyFont="0" applyAlignment="0" applyProtection="0"/>
    <xf numFmtId="0" fontId="107" fillId="31" borderId="990" applyNumberFormat="0" applyAlignment="0" applyProtection="0"/>
    <xf numFmtId="0" fontId="75" fillId="7" borderId="990" applyNumberFormat="0" applyAlignment="0" applyProtection="0"/>
    <xf numFmtId="0" fontId="90" fillId="13" borderId="983" applyNumberFormat="0" applyAlignment="0" applyProtection="0"/>
    <xf numFmtId="0" fontId="76" fillId="7" borderId="981" applyNumberFormat="0" applyAlignment="0" applyProtection="0"/>
    <xf numFmtId="0" fontId="89" fillId="13" borderId="992" applyNumberFormat="0" applyAlignment="0" applyProtection="0"/>
    <xf numFmtId="0" fontId="75" fillId="7" borderId="990" applyNumberFormat="0" applyAlignment="0" applyProtection="0"/>
    <xf numFmtId="0" fontId="65" fillId="0" borderId="997">
      <alignment horizontal="left" vertical="center"/>
    </xf>
    <xf numFmtId="0" fontId="54" fillId="0" borderId="996"/>
    <xf numFmtId="0" fontId="76" fillId="7" borderId="990" applyNumberFormat="0" applyAlignment="0" applyProtection="0"/>
    <xf numFmtId="0" fontId="100" fillId="0" borderId="993" applyNumberFormat="0" applyFill="0" applyAlignment="0" applyProtection="0"/>
    <xf numFmtId="0" fontId="75" fillId="7" borderId="990" applyNumberFormat="0" applyAlignment="0" applyProtection="0"/>
    <xf numFmtId="0" fontId="41" fillId="13" borderId="981" applyNumberFormat="0" applyAlignment="0" applyProtection="0"/>
    <xf numFmtId="3" fontId="44" fillId="0" borderId="996"/>
    <xf numFmtId="0" fontId="54" fillId="0" borderId="996"/>
    <xf numFmtId="0" fontId="65" fillId="0" borderId="997">
      <alignment horizontal="left" vertical="center"/>
    </xf>
    <xf numFmtId="10" fontId="63" fillId="27" borderId="996" applyNumberFormat="0" applyBorder="0" applyAlignment="0" applyProtection="0"/>
    <xf numFmtId="0" fontId="76" fillId="7" borderId="981" applyNumberFormat="0" applyAlignment="0" applyProtection="0"/>
    <xf numFmtId="0" fontId="34" fillId="9" borderId="982" applyNumberFormat="0" applyFon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97" fillId="53" borderId="996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76" fillId="7" borderId="981" applyNumberFormat="0" applyAlignment="0" applyProtection="0"/>
    <xf numFmtId="0" fontId="41" fillId="13" borderId="981" applyNumberFormat="0" applyAlignment="0" applyProtection="0"/>
    <xf numFmtId="0" fontId="41" fillId="13" borderId="981" applyNumberFormat="0" applyAlignment="0" applyProtection="0"/>
    <xf numFmtId="0" fontId="65" fillId="0" borderId="997">
      <alignment horizontal="left" vertical="center"/>
    </xf>
    <xf numFmtId="0" fontId="4" fillId="9" borderId="982" applyNumberFormat="0" applyFont="0" applyAlignment="0" applyProtection="0"/>
    <xf numFmtId="0" fontId="100" fillId="0" borderId="985" applyNumberFormat="0" applyFill="0" applyAlignment="0" applyProtection="0"/>
    <xf numFmtId="0" fontId="65" fillId="0" borderId="997">
      <alignment horizontal="left" vertical="center"/>
    </xf>
    <xf numFmtId="0" fontId="106" fillId="31" borderId="986" applyNumberFormat="0" applyAlignment="0" applyProtection="0"/>
    <xf numFmtId="0" fontId="107" fillId="31" borderId="981" applyNumberFormat="0" applyAlignment="0" applyProtection="0"/>
    <xf numFmtId="0" fontId="76" fillId="7" borderId="981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89" fillId="13" borderId="983" applyNumberFormat="0" applyAlignment="0" applyProtection="0"/>
    <xf numFmtId="0" fontId="101" fillId="0" borderId="987" applyNumberFormat="0" applyFill="0" applyAlignment="0" applyProtection="0"/>
    <xf numFmtId="0" fontId="92" fillId="0" borderId="984"/>
    <xf numFmtId="0" fontId="56" fillId="9" borderId="982" applyNumberFormat="0" applyFont="0" applyAlignment="0" applyProtection="0"/>
    <xf numFmtId="0" fontId="112" fillId="14" borderId="981" applyNumberFormat="0" applyAlignment="0" applyProtection="0"/>
    <xf numFmtId="0" fontId="90" fillId="13" borderId="992" applyNumberForma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0" fontId="65" fillId="0" borderId="997">
      <alignment horizontal="left" vertical="center"/>
    </xf>
    <xf numFmtId="0" fontId="4" fillId="9" borderId="991" applyNumberFormat="0" applyFont="0" applyAlignment="0" applyProtection="0"/>
    <xf numFmtId="0" fontId="100" fillId="0" borderId="993" applyNumberFormat="0" applyFill="0" applyAlignment="0" applyProtection="0"/>
    <xf numFmtId="0" fontId="65" fillId="0" borderId="997">
      <alignment horizontal="left" vertical="center"/>
    </xf>
    <xf numFmtId="0" fontId="106" fillId="31" borderId="994" applyNumberFormat="0" applyAlignment="0" applyProtection="0"/>
    <xf numFmtId="0" fontId="107" fillId="31" borderId="990" applyNumberFormat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0" fontId="4" fillId="9" borderId="991" applyNumberFormat="0" applyFon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76" fillId="7" borderId="1009" applyNumberFormat="0" applyAlignment="0" applyProtection="0"/>
    <xf numFmtId="0" fontId="92" fillId="0" borderId="1012"/>
    <xf numFmtId="0" fontId="101" fillId="0" borderId="1015" applyNumberFormat="0" applyFill="0" applyAlignment="0" applyProtection="0"/>
    <xf numFmtId="0" fontId="4" fillId="9" borderId="1010" applyNumberFormat="0" applyFont="0" applyAlignment="0" applyProtection="0"/>
    <xf numFmtId="0" fontId="65" fillId="0" borderId="1007">
      <alignment horizontal="left" vertical="center"/>
    </xf>
    <xf numFmtId="0" fontId="41" fillId="13" borderId="1009" applyNumberFormat="0" applyAlignment="0" applyProtection="0"/>
    <xf numFmtId="0" fontId="41" fillId="13" borderId="1009" applyNumberFormat="0" applyAlignment="0" applyProtection="0"/>
    <xf numFmtId="0" fontId="112" fillId="14" borderId="1009" applyNumberFormat="0" applyAlignment="0" applyProtection="0"/>
    <xf numFmtId="0" fontId="106" fillId="31" borderId="1014" applyNumberFormat="0" applyAlignment="0" applyProtection="0"/>
    <xf numFmtId="0" fontId="100" fillId="0" borderId="1013" applyNumberFormat="0" applyFill="0" applyAlignment="0" applyProtection="0"/>
    <xf numFmtId="0" fontId="4" fillId="9" borderId="1010" applyNumberFormat="0" applyFont="0" applyAlignment="0" applyProtection="0"/>
    <xf numFmtId="0" fontId="65" fillId="0" borderId="1007">
      <alignment horizontal="left" vertical="center"/>
    </xf>
    <xf numFmtId="0" fontId="41" fillId="13" borderId="1009" applyNumberFormat="0" applyAlignment="0" applyProtection="0"/>
    <xf numFmtId="0" fontId="75" fillId="7" borderId="1028" applyNumberFormat="0" applyAlignment="0" applyProtection="0"/>
    <xf numFmtId="0" fontId="34" fillId="9" borderId="991" applyNumberFormat="0" applyFont="0" applyAlignment="0" applyProtection="0"/>
    <xf numFmtId="0" fontId="4" fillId="9" borderId="991" applyNumberFormat="0" applyFont="0" applyAlignment="0" applyProtection="0"/>
    <xf numFmtId="0" fontId="4" fillId="9" borderId="991" applyNumberFormat="0" applyFont="0" applyAlignment="0" applyProtection="0"/>
    <xf numFmtId="0" fontId="41" fillId="13" borderId="1000" applyNumberFormat="0" applyAlignment="0" applyProtection="0"/>
    <xf numFmtId="0" fontId="75" fillId="7" borderId="1000" applyNumberFormat="0" applyAlignment="0" applyProtection="0"/>
    <xf numFmtId="0" fontId="76" fillId="7" borderId="1000" applyNumberFormat="0" applyAlignment="0" applyProtection="0"/>
    <xf numFmtId="0" fontId="76" fillId="7" borderId="1000" applyNumberFormat="0" applyAlignment="0" applyProtection="0"/>
    <xf numFmtId="0" fontId="90" fillId="13" borderId="1002" applyNumberFormat="0" applyAlignment="0" applyProtection="0"/>
    <xf numFmtId="0" fontId="76" fillId="7" borderId="1028" applyNumberFormat="0" applyAlignment="0" applyProtection="0"/>
    <xf numFmtId="0" fontId="41" fillId="13" borderId="1028" applyNumberFormat="0" applyAlignment="0" applyProtection="0"/>
    <xf numFmtId="0" fontId="56" fillId="9" borderId="1010" applyNumberFormat="0" applyFont="0" applyAlignment="0" applyProtection="0"/>
    <xf numFmtId="0" fontId="107" fillId="31" borderId="1009" applyNumberFormat="0" applyAlignment="0" applyProtection="0"/>
    <xf numFmtId="0" fontId="89" fillId="13" borderId="1011" applyNumberFormat="0" applyAlignment="0" applyProtection="0"/>
    <xf numFmtId="0" fontId="76" fillId="7" borderId="1009" applyNumberFormat="0" applyAlignment="0" applyProtection="0"/>
    <xf numFmtId="0" fontId="41" fillId="13" borderId="981" applyNumberFormat="0" applyAlignment="0" applyProtection="0"/>
    <xf numFmtId="0" fontId="90" fillId="13" borderId="1030" applyNumberFormat="0" applyAlignment="0" applyProtection="0"/>
    <xf numFmtId="0" fontId="65" fillId="0" borderId="997">
      <alignment horizontal="left" vertical="center"/>
    </xf>
    <xf numFmtId="0" fontId="76" fillId="7" borderId="981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76" fillId="7" borderId="1028" applyNumberFormat="0" applyAlignment="0" applyProtection="0"/>
    <xf numFmtId="0" fontId="76" fillId="7" borderId="981" applyNumberFormat="0" applyAlignment="0" applyProtection="0"/>
    <xf numFmtId="0" fontId="41" fillId="13" borderId="981" applyNumberFormat="0" applyAlignment="0" applyProtection="0"/>
    <xf numFmtId="0" fontId="41" fillId="13" borderId="981" applyNumberFormat="0" applyAlignment="0" applyProtection="0"/>
    <xf numFmtId="0" fontId="65" fillId="0" borderId="997">
      <alignment horizontal="left" vertical="center"/>
    </xf>
    <xf numFmtId="0" fontId="4" fillId="9" borderId="982" applyNumberFormat="0" applyFont="0" applyAlignment="0" applyProtection="0"/>
    <xf numFmtId="0" fontId="100" fillId="0" borderId="985" applyNumberFormat="0" applyFill="0" applyAlignment="0" applyProtection="0"/>
    <xf numFmtId="0" fontId="65" fillId="0" borderId="997">
      <alignment horizontal="left" vertical="center"/>
    </xf>
    <xf numFmtId="0" fontId="106" fillId="31" borderId="986" applyNumberFormat="0" applyAlignment="0" applyProtection="0"/>
    <xf numFmtId="0" fontId="107" fillId="31" borderId="981" applyNumberFormat="0" applyAlignment="0" applyProtection="0"/>
    <xf numFmtId="0" fontId="76" fillId="7" borderId="981" applyNumberFormat="0" applyAlignment="0" applyProtection="0"/>
    <xf numFmtId="0" fontId="4" fillId="9" borderId="982" applyNumberFormat="0" applyFont="0" applyAlignment="0" applyProtection="0"/>
    <xf numFmtId="0" fontId="89" fillId="13" borderId="983" applyNumberFormat="0" applyAlignment="0" applyProtection="0"/>
    <xf numFmtId="0" fontId="92" fillId="0" borderId="984"/>
    <xf numFmtId="0" fontId="100" fillId="0" borderId="985" applyNumberFormat="0" applyFill="0" applyAlignment="0" applyProtection="0"/>
    <xf numFmtId="0" fontId="106" fillId="31" borderId="986" applyNumberFormat="0" applyAlignment="0" applyProtection="0"/>
    <xf numFmtId="0" fontId="107" fillId="31" borderId="981" applyNumberFormat="0" applyAlignment="0" applyProtection="0"/>
    <xf numFmtId="0" fontId="112" fillId="14" borderId="981" applyNumberFormat="0" applyAlignment="0" applyProtection="0"/>
    <xf numFmtId="0" fontId="101" fillId="0" borderId="987" applyNumberFormat="0" applyFill="0" applyAlignment="0" applyProtection="0"/>
    <xf numFmtId="0" fontId="56" fillId="9" borderId="982" applyNumberFormat="0" applyFont="0" applyAlignment="0" applyProtection="0"/>
    <xf numFmtId="0" fontId="89" fillId="13" borderId="983" applyNumberFormat="0" applyAlignment="0" applyProtection="0"/>
    <xf numFmtId="0" fontId="101" fillId="0" borderId="987" applyNumberFormat="0" applyFill="0" applyAlignment="0" applyProtection="0"/>
    <xf numFmtId="0" fontId="92" fillId="0" borderId="984"/>
    <xf numFmtId="0" fontId="56" fillId="9" borderId="982" applyNumberFormat="0" applyFont="0" applyAlignment="0" applyProtection="0"/>
    <xf numFmtId="0" fontId="112" fillId="14" borderId="981" applyNumberFormat="0" applyAlignment="0" applyProtection="0"/>
    <xf numFmtId="0" fontId="101" fillId="0" borderId="1005" applyNumberFormat="0" applyFill="0" applyAlignment="0" applyProtection="0"/>
    <xf numFmtId="0" fontId="112" fillId="14" borderId="1000" applyNumberFormat="0" applyAlignment="0" applyProtection="0"/>
    <xf numFmtId="0" fontId="106" fillId="31" borderId="1004" applyNumberFormat="0" applyAlignment="0" applyProtection="0"/>
    <xf numFmtId="0" fontId="100" fillId="0" borderId="1003" applyNumberFormat="0" applyFill="0" applyAlignment="0" applyProtection="0"/>
    <xf numFmtId="0" fontId="97" fillId="53" borderId="996"/>
    <xf numFmtId="0" fontId="4" fillId="9" borderId="1001" applyNumberFormat="0" applyFont="0" applyAlignment="0" applyProtection="0"/>
    <xf numFmtId="0" fontId="76" fillId="7" borderId="1000" applyNumberFormat="0" applyAlignment="0" applyProtection="0"/>
    <xf numFmtId="10" fontId="63" fillId="27" borderId="996" applyNumberFormat="0" applyBorder="0" applyAlignment="0" applyProtection="0"/>
    <xf numFmtId="0" fontId="54" fillId="0" borderId="996"/>
    <xf numFmtId="0" fontId="41" fillId="13" borderId="1000" applyNumberFormat="0" applyAlignment="0" applyProtection="0"/>
    <xf numFmtId="5" fontId="40" fillId="0" borderId="998" applyAlignment="0" applyProtection="0"/>
    <xf numFmtId="0" fontId="4" fillId="9" borderId="1001" applyNumberFormat="0" applyFont="0" applyAlignment="0" applyProtection="0"/>
    <xf numFmtId="0" fontId="106" fillId="31" borderId="1004" applyNumberFormat="0" applyAlignment="0" applyProtection="0"/>
    <xf numFmtId="0" fontId="101" fillId="0" borderId="1005" applyNumberFormat="0" applyFill="0" applyAlignment="0" applyProtection="0"/>
    <xf numFmtId="0" fontId="42" fillId="13" borderId="981" applyNumberFormat="0" applyAlignment="0" applyProtection="0"/>
    <xf numFmtId="0" fontId="112" fillId="14" borderId="1000" applyNumberFormat="0" applyAlignment="0" applyProtection="0"/>
    <xf numFmtId="10" fontId="63" fillId="27" borderId="1006" applyNumberFormat="0" applyBorder="0" applyAlignment="0" applyProtection="0"/>
    <xf numFmtId="0" fontId="75" fillId="7" borderId="1000" applyNumberFormat="0" applyAlignment="0" applyProtection="0"/>
    <xf numFmtId="0" fontId="4" fillId="9" borderId="991" applyNumberFormat="0" applyFont="0" applyAlignment="0" applyProtection="0"/>
    <xf numFmtId="0" fontId="101" fillId="0" borderId="993" applyNumberFormat="0" applyFill="0" applyAlignment="0" applyProtection="0"/>
    <xf numFmtId="0" fontId="75" fillId="7" borderId="990" applyNumberFormat="0" applyAlignment="0" applyProtection="0"/>
    <xf numFmtId="0" fontId="42" fillId="13" borderId="990" applyNumberFormat="0" applyAlignment="0" applyProtection="0"/>
    <xf numFmtId="0" fontId="101" fillId="0" borderId="993" applyNumberFormat="0" applyFill="0" applyAlignment="0" applyProtection="0"/>
    <xf numFmtId="5" fontId="40" fillId="0" borderId="998" applyAlignment="0" applyProtection="0"/>
    <xf numFmtId="0" fontId="42" fillId="13" borderId="1000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6" fillId="7" borderId="981" applyNumberFormat="0" applyAlignment="0" applyProtection="0"/>
    <xf numFmtId="0" fontId="76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75" fillId="7" borderId="981" applyNumberFormat="0" applyAlignment="0" applyProtection="0"/>
    <xf numFmtId="0" fontId="90" fillId="13" borderId="992" applyNumberFormat="0" applyAlignment="0" applyProtection="0"/>
    <xf numFmtId="0" fontId="4" fillId="9" borderId="991" applyNumberFormat="0" applyFont="0" applyAlignment="0" applyProtection="0"/>
    <xf numFmtId="0" fontId="75" fillId="7" borderId="1000" applyNumberFormat="0" applyAlignment="0" applyProtection="0"/>
    <xf numFmtId="0" fontId="75" fillId="7" borderId="1000" applyNumberFormat="0" applyAlignment="0" applyProtection="0"/>
    <xf numFmtId="0" fontId="76" fillId="7" borderId="1000" applyNumberFormat="0" applyAlignment="0" applyProtection="0"/>
    <xf numFmtId="0" fontId="76" fillId="7" borderId="1000" applyNumberFormat="0" applyAlignment="0" applyProtection="0"/>
    <xf numFmtId="0" fontId="76" fillId="7" borderId="1000" applyNumberFormat="0" applyAlignment="0" applyProtection="0"/>
    <xf numFmtId="0" fontId="75" fillId="7" borderId="1000" applyNumberFormat="0" applyAlignment="0" applyProtection="0"/>
    <xf numFmtId="0" fontId="75" fillId="7" borderId="1000" applyNumberFormat="0" applyAlignment="0" applyProtection="0"/>
    <xf numFmtId="0" fontId="75" fillId="7" borderId="1000" applyNumberFormat="0" applyAlignment="0" applyProtection="0"/>
    <xf numFmtId="0" fontId="75" fillId="7" borderId="1000" applyNumberFormat="0" applyAlignment="0" applyProtection="0"/>
    <xf numFmtId="0" fontId="4" fillId="9" borderId="1001" applyNumberFormat="0" applyFon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6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75" fillId="7" borderId="990" applyNumberFormat="0" applyAlignment="0" applyProtection="0"/>
    <xf numFmtId="0" fontId="34" fillId="9" borderId="982" applyNumberFormat="0" applyFont="0" applyAlignment="0" applyProtection="0"/>
    <xf numFmtId="0" fontId="4" fillId="9" borderId="982" applyNumberFormat="0" applyFont="0" applyAlignment="0" applyProtection="0"/>
    <xf numFmtId="0" fontId="90" fillId="13" borderId="983" applyNumberFormat="0" applyAlignment="0" applyProtection="0"/>
    <xf numFmtId="0" fontId="101" fillId="0" borderId="1003" applyNumberFormat="0" applyFill="0" applyAlignment="0" applyProtection="0"/>
    <xf numFmtId="0" fontId="42" fillId="13" borderId="1000" applyNumberFormat="0" applyAlignment="0" applyProtection="0"/>
    <xf numFmtId="0" fontId="4" fillId="9" borderId="1001" applyNumberFormat="0" applyFont="0" applyAlignment="0" applyProtection="0"/>
    <xf numFmtId="0" fontId="42" fillId="13" borderId="990" applyNumberFormat="0" applyAlignment="0" applyProtection="0"/>
    <xf numFmtId="5" fontId="40" fillId="0" borderId="989" applyAlignment="0" applyProtection="0"/>
    <xf numFmtId="3" fontId="44" fillId="0" borderId="1006"/>
    <xf numFmtId="0" fontId="89" fillId="13" borderId="1002" applyNumberFormat="0" applyAlignment="0" applyProtection="0"/>
    <xf numFmtId="0" fontId="101" fillId="0" borderId="985" applyNumberFormat="0" applyFill="0" applyAlignment="0" applyProtection="0"/>
    <xf numFmtId="0" fontId="56" fillId="9" borderId="1001" applyNumberFormat="0" applyFont="0" applyAlignment="0" applyProtection="0"/>
    <xf numFmtId="0" fontId="90" fillId="13" borderId="983" applyNumberFormat="0" applyAlignment="0" applyProtection="0"/>
    <xf numFmtId="0" fontId="42" fillId="13" borderId="981" applyNumberFormat="0" applyAlignment="0" applyProtection="0"/>
    <xf numFmtId="0" fontId="75" fillId="7" borderId="981" applyNumberFormat="0" applyAlignment="0" applyProtection="0"/>
    <xf numFmtId="0" fontId="101" fillId="0" borderId="985" applyNumberFormat="0" applyFill="0" applyAlignment="0" applyProtection="0"/>
    <xf numFmtId="0" fontId="76" fillId="7" borderId="1000" applyNumberFormat="0" applyAlignment="0" applyProtection="0"/>
    <xf numFmtId="0" fontId="75" fillId="7" borderId="1000" applyNumberFormat="0" applyAlignment="0" applyProtection="0"/>
    <xf numFmtId="0" fontId="4" fillId="9" borderId="982" applyNumberFormat="0" applyFont="0" applyAlignment="0" applyProtection="0"/>
    <xf numFmtId="0" fontId="101" fillId="0" borderId="1003" applyNumberFormat="0" applyFill="0" applyAlignment="0" applyProtection="0"/>
    <xf numFmtId="0" fontId="107" fillId="31" borderId="1000" applyNumberFormat="0" applyAlignment="0" applyProtection="0"/>
    <xf numFmtId="0" fontId="76" fillId="7" borderId="990" applyNumberFormat="0" applyAlignment="0" applyProtection="0"/>
    <xf numFmtId="0" fontId="97" fillId="53" borderId="1006"/>
    <xf numFmtId="0" fontId="75" fillId="7" borderId="1000" applyNumberFormat="0" applyAlignment="0" applyProtection="0"/>
    <xf numFmtId="3" fontId="44" fillId="0" borderId="996"/>
    <xf numFmtId="0" fontId="34" fillId="9" borderId="1001" applyNumberFormat="0" applyFont="0" applyAlignment="0" applyProtection="0"/>
    <xf numFmtId="0" fontId="56" fillId="9" borderId="1001" applyNumberFormat="0" applyFont="0" applyAlignment="0" applyProtection="0"/>
    <xf numFmtId="0" fontId="107" fillId="31" borderId="1000" applyNumberFormat="0" applyAlignment="0" applyProtection="0"/>
    <xf numFmtId="0" fontId="75" fillId="7" borderId="1000" applyNumberFormat="0" applyAlignment="0" applyProtection="0"/>
    <xf numFmtId="0" fontId="90" fillId="13" borderId="992" applyNumberFormat="0" applyAlignment="0" applyProtection="0"/>
    <xf numFmtId="0" fontId="76" fillId="7" borderId="990" applyNumberFormat="0" applyAlignment="0" applyProtection="0"/>
    <xf numFmtId="0" fontId="89" fillId="13" borderId="1002" applyNumberFormat="0" applyAlignment="0" applyProtection="0"/>
    <xf numFmtId="0" fontId="75" fillId="7" borderId="1000" applyNumberFormat="0" applyAlignment="0" applyProtection="0"/>
    <xf numFmtId="0" fontId="54" fillId="0" borderId="1006"/>
    <xf numFmtId="0" fontId="76" fillId="7" borderId="1000" applyNumberFormat="0" applyAlignment="0" applyProtection="0"/>
    <xf numFmtId="0" fontId="100" fillId="0" borderId="1003" applyNumberFormat="0" applyFill="0" applyAlignment="0" applyProtection="0"/>
    <xf numFmtId="0" fontId="75" fillId="7" borderId="1000" applyNumberFormat="0" applyAlignment="0" applyProtection="0"/>
    <xf numFmtId="0" fontId="41" fillId="13" borderId="990" applyNumberFormat="0" applyAlignment="0" applyProtection="0"/>
    <xf numFmtId="3" fontId="44" fillId="0" borderId="988"/>
    <xf numFmtId="0" fontId="54" fillId="0" borderId="988"/>
    <xf numFmtId="0" fontId="65" fillId="0" borderId="997">
      <alignment horizontal="left" vertical="center"/>
    </xf>
    <xf numFmtId="10" fontId="63" fillId="27" borderId="988" applyNumberFormat="0" applyBorder="0" applyAlignment="0" applyProtection="0"/>
    <xf numFmtId="0" fontId="76" fillId="7" borderId="990" applyNumberFormat="0" applyAlignment="0" applyProtection="0"/>
    <xf numFmtId="0" fontId="34" fillId="9" borderId="991" applyNumberFormat="0" applyFont="0" applyAlignment="0" applyProtection="0"/>
    <xf numFmtId="0" fontId="75" fillId="7" borderId="1000" applyNumberFormat="0" applyAlignment="0" applyProtection="0"/>
    <xf numFmtId="0" fontId="76" fillId="7" borderId="1000" applyNumberFormat="0" applyAlignment="0" applyProtection="0"/>
    <xf numFmtId="0" fontId="76" fillId="7" borderId="1000" applyNumberFormat="0" applyAlignment="0" applyProtection="0"/>
    <xf numFmtId="0" fontId="75" fillId="7" borderId="1000" applyNumberFormat="0" applyAlignment="0" applyProtection="0"/>
    <xf numFmtId="0" fontId="75" fillId="7" borderId="100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92" fillId="0" borderId="999"/>
    <xf numFmtId="0" fontId="97" fillId="53" borderId="988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76" fillId="7" borderId="990" applyNumberFormat="0" applyAlignment="0" applyProtection="0"/>
    <xf numFmtId="0" fontId="41" fillId="13" borderId="990" applyNumberFormat="0" applyAlignment="0" applyProtection="0"/>
    <xf numFmtId="0" fontId="41" fillId="13" borderId="990" applyNumberFormat="0" applyAlignment="0" applyProtection="0"/>
    <xf numFmtId="0" fontId="65" fillId="0" borderId="997">
      <alignment horizontal="left" vertical="center"/>
    </xf>
    <xf numFmtId="0" fontId="4" fillId="9" borderId="991" applyNumberFormat="0" applyFont="0" applyAlignment="0" applyProtection="0"/>
    <xf numFmtId="0" fontId="100" fillId="0" borderId="993" applyNumberFormat="0" applyFill="0" applyAlignment="0" applyProtection="0"/>
    <xf numFmtId="0" fontId="65" fillId="0" borderId="997">
      <alignment horizontal="left" vertical="center"/>
    </xf>
    <xf numFmtId="0" fontId="106" fillId="31" borderId="994" applyNumberFormat="0" applyAlignment="0" applyProtection="0"/>
    <xf numFmtId="0" fontId="107" fillId="31" borderId="990" applyNumberFormat="0" applyAlignment="0" applyProtection="0"/>
    <xf numFmtId="0" fontId="76" fillId="7" borderId="990" applyNumberFormat="0" applyAlignment="0" applyProtection="0"/>
    <xf numFmtId="0" fontId="4" fillId="9" borderId="991" applyNumberFormat="0" applyFont="0" applyAlignment="0" applyProtection="0"/>
    <xf numFmtId="0" fontId="89" fillId="13" borderId="992" applyNumberFormat="0" applyAlignment="0" applyProtection="0"/>
    <xf numFmtId="0" fontId="92" fillId="0" borderId="999"/>
    <xf numFmtId="0" fontId="100" fillId="0" borderId="993" applyNumberFormat="0" applyFill="0" applyAlignment="0" applyProtection="0"/>
    <xf numFmtId="0" fontId="106" fillId="31" borderId="994" applyNumberFormat="0" applyAlignment="0" applyProtection="0"/>
    <xf numFmtId="0" fontId="107" fillId="31" borderId="990" applyNumberFormat="0" applyAlignment="0" applyProtection="0"/>
    <xf numFmtId="0" fontId="112" fillId="14" borderId="990" applyNumberFormat="0" applyAlignment="0" applyProtection="0"/>
    <xf numFmtId="0" fontId="101" fillId="0" borderId="995" applyNumberFormat="0" applyFill="0" applyAlignment="0" applyProtection="0"/>
    <xf numFmtId="0" fontId="56" fillId="9" borderId="991" applyNumberFormat="0" applyFont="0" applyAlignment="0" applyProtection="0"/>
    <xf numFmtId="0" fontId="89" fillId="13" borderId="992" applyNumberFormat="0" applyAlignment="0" applyProtection="0"/>
    <xf numFmtId="0" fontId="101" fillId="0" borderId="995" applyNumberFormat="0" applyFill="0" applyAlignment="0" applyProtection="0"/>
    <xf numFmtId="0" fontId="92" fillId="0" borderId="999"/>
    <xf numFmtId="0" fontId="56" fillId="9" borderId="991" applyNumberFormat="0" applyFont="0" applyAlignment="0" applyProtection="0"/>
    <xf numFmtId="0" fontId="112" fillId="14" borderId="990" applyNumberFormat="0" applyAlignment="0" applyProtection="0"/>
    <xf numFmtId="0" fontId="90" fillId="13" borderId="1002" applyNumberFormat="0" applyAlignment="0" applyProtection="0"/>
    <xf numFmtId="0" fontId="76" fillId="7" borderId="1000" applyNumberFormat="0" applyAlignment="0" applyProtection="0"/>
    <xf numFmtId="0" fontId="41" fillId="13" borderId="1000" applyNumberFormat="0" applyAlignment="0" applyProtection="0"/>
    <xf numFmtId="0" fontId="41" fillId="13" borderId="1000" applyNumberFormat="0" applyAlignment="0" applyProtection="0"/>
    <xf numFmtId="0" fontId="4" fillId="9" borderId="1001" applyNumberFormat="0" applyFont="0" applyAlignment="0" applyProtection="0"/>
    <xf numFmtId="0" fontId="100" fillId="0" borderId="1003" applyNumberFormat="0" applyFill="0" applyAlignment="0" applyProtection="0"/>
    <xf numFmtId="0" fontId="106" fillId="31" borderId="1004" applyNumberFormat="0" applyAlignment="0" applyProtection="0"/>
    <xf numFmtId="0" fontId="107" fillId="31" borderId="1000" applyNumberFormat="0" applyAlignment="0" applyProtection="0"/>
    <xf numFmtId="0" fontId="76" fillId="7" borderId="1000" applyNumberFormat="0" applyAlignment="0" applyProtection="0"/>
    <xf numFmtId="0" fontId="4" fillId="9" borderId="1001" applyNumberFormat="0" applyFont="0" applyAlignment="0" applyProtection="0"/>
    <xf numFmtId="0" fontId="89" fillId="13" borderId="1002" applyNumberFormat="0" applyAlignment="0" applyProtection="0"/>
    <xf numFmtId="0" fontId="100" fillId="0" borderId="1003" applyNumberFormat="0" applyFill="0" applyAlignment="0" applyProtection="0"/>
    <xf numFmtId="0" fontId="106" fillId="31" borderId="1004" applyNumberFormat="0" applyAlignment="0" applyProtection="0"/>
    <xf numFmtId="0" fontId="107" fillId="31" borderId="1000" applyNumberFormat="0" applyAlignment="0" applyProtection="0"/>
    <xf numFmtId="0" fontId="112" fillId="14" borderId="1000" applyNumberFormat="0" applyAlignment="0" applyProtection="0"/>
    <xf numFmtId="0" fontId="101" fillId="0" borderId="1005" applyNumberFormat="0" applyFill="0" applyAlignment="0" applyProtection="0"/>
    <xf numFmtId="0" fontId="56" fillId="9" borderId="1001" applyNumberFormat="0" applyFont="0" applyAlignment="0" applyProtection="0"/>
    <xf numFmtId="0" fontId="89" fillId="13" borderId="1002" applyNumberFormat="0" applyAlignment="0" applyProtection="0"/>
    <xf numFmtId="0" fontId="101" fillId="0" borderId="1005" applyNumberFormat="0" applyFill="0" applyAlignment="0" applyProtection="0"/>
    <xf numFmtId="0" fontId="56" fillId="9" borderId="1001" applyNumberFormat="0" applyFont="0" applyAlignment="0" applyProtection="0"/>
    <xf numFmtId="0" fontId="112" fillId="14" borderId="1000" applyNumberFormat="0" applyAlignment="0" applyProtection="0"/>
    <xf numFmtId="0" fontId="76" fillId="7" borderId="1000" applyNumberFormat="0" applyAlignment="0" applyProtection="0"/>
    <xf numFmtId="0" fontId="41" fillId="13" borderId="1000" applyNumberFormat="0" applyAlignment="0" applyProtection="0"/>
    <xf numFmtId="0" fontId="41" fillId="13" borderId="1000" applyNumberFormat="0" applyAlignment="0" applyProtection="0"/>
    <xf numFmtId="0" fontId="4" fillId="9" borderId="1001" applyNumberFormat="0" applyFont="0" applyAlignment="0" applyProtection="0"/>
    <xf numFmtId="0" fontId="100" fillId="0" borderId="1003" applyNumberFormat="0" applyFill="0" applyAlignment="0" applyProtection="0"/>
    <xf numFmtId="0" fontId="106" fillId="31" borderId="1004" applyNumberFormat="0" applyAlignment="0" applyProtection="0"/>
    <xf numFmtId="0" fontId="107" fillId="31" borderId="1000" applyNumberFormat="0" applyAlignment="0" applyProtection="0"/>
    <xf numFmtId="0" fontId="76" fillId="7" borderId="1000" applyNumberFormat="0" applyAlignment="0" applyProtection="0"/>
    <xf numFmtId="0" fontId="4" fillId="9" borderId="1001" applyNumberFormat="0" applyFont="0" applyAlignment="0" applyProtection="0"/>
    <xf numFmtId="0" fontId="89" fillId="13" borderId="1002" applyNumberFormat="0" applyAlignment="0" applyProtection="0"/>
    <xf numFmtId="0" fontId="100" fillId="0" borderId="1003" applyNumberFormat="0" applyFill="0" applyAlignment="0" applyProtection="0"/>
    <xf numFmtId="0" fontId="106" fillId="31" borderId="1004" applyNumberFormat="0" applyAlignment="0" applyProtection="0"/>
    <xf numFmtId="0" fontId="107" fillId="31" borderId="1000" applyNumberFormat="0" applyAlignment="0" applyProtection="0"/>
    <xf numFmtId="0" fontId="112" fillId="14" borderId="1000" applyNumberFormat="0" applyAlignment="0" applyProtection="0"/>
    <xf numFmtId="0" fontId="101" fillId="0" borderId="1005" applyNumberFormat="0" applyFill="0" applyAlignment="0" applyProtection="0"/>
    <xf numFmtId="0" fontId="56" fillId="9" borderId="1001" applyNumberFormat="0" applyFont="0" applyAlignment="0" applyProtection="0"/>
    <xf numFmtId="0" fontId="89" fillId="13" borderId="1002" applyNumberFormat="0" applyAlignment="0" applyProtection="0"/>
    <xf numFmtId="0" fontId="101" fillId="0" borderId="1005" applyNumberFormat="0" applyFill="0" applyAlignment="0" applyProtection="0"/>
    <xf numFmtId="0" fontId="56" fillId="9" borderId="1001" applyNumberFormat="0" applyFont="0" applyAlignment="0" applyProtection="0"/>
    <xf numFmtId="0" fontId="112" fillId="14" borderId="1000" applyNumberFormat="0" applyAlignment="0" applyProtection="0"/>
    <xf numFmtId="0" fontId="100" fillId="0" borderId="1013" applyNumberFormat="0" applyFill="0" applyAlignment="0" applyProtection="0"/>
    <xf numFmtId="0" fontId="65" fillId="0" borderId="1007">
      <alignment horizontal="left" vertical="center"/>
    </xf>
    <xf numFmtId="0" fontId="106" fillId="31" borderId="1014" applyNumberFormat="0" applyAlignment="0" applyProtection="0"/>
    <xf numFmtId="0" fontId="107" fillId="31" borderId="1009" applyNumberFormat="0" applyAlignment="0" applyProtection="0"/>
    <xf numFmtId="0" fontId="76" fillId="7" borderId="1009" applyNumberFormat="0" applyAlignment="0" applyProtection="0"/>
    <xf numFmtId="0" fontId="4" fillId="9" borderId="1010" applyNumberFormat="0" applyFont="0" applyAlignment="0" applyProtection="0"/>
    <xf numFmtId="0" fontId="89" fillId="13" borderId="1011" applyNumberFormat="0" applyAlignment="0" applyProtection="0"/>
    <xf numFmtId="0" fontId="92" fillId="0" borderId="1012"/>
    <xf numFmtId="0" fontId="100" fillId="0" borderId="1013" applyNumberFormat="0" applyFill="0" applyAlignment="0" applyProtection="0"/>
    <xf numFmtId="0" fontId="106" fillId="31" borderId="1014" applyNumberFormat="0" applyAlignment="0" applyProtection="0"/>
    <xf numFmtId="0" fontId="107" fillId="31" borderId="1009" applyNumberFormat="0" applyAlignment="0" applyProtection="0"/>
    <xf numFmtId="0" fontId="112" fillId="14" borderId="1009" applyNumberFormat="0" applyAlignment="0" applyProtection="0"/>
    <xf numFmtId="0" fontId="101" fillId="0" borderId="1015" applyNumberFormat="0" applyFill="0" applyAlignment="0" applyProtection="0"/>
    <xf numFmtId="0" fontId="56" fillId="9" borderId="1010" applyNumberFormat="0" applyFont="0" applyAlignment="0" applyProtection="0"/>
    <xf numFmtId="0" fontId="89" fillId="13" borderId="1011" applyNumberFormat="0" applyAlignment="0" applyProtection="0"/>
    <xf numFmtId="0" fontId="101" fillId="0" borderId="1015" applyNumberFormat="0" applyFill="0" applyAlignment="0" applyProtection="0"/>
    <xf numFmtId="0" fontId="92" fillId="0" borderId="1012"/>
    <xf numFmtId="0" fontId="56" fillId="9" borderId="1010" applyNumberFormat="0" applyFont="0" applyAlignment="0" applyProtection="0"/>
    <xf numFmtId="0" fontId="112" fillId="14" borderId="1009" applyNumberFormat="0" applyAlignment="0" applyProtection="0"/>
    <xf numFmtId="0" fontId="101" fillId="0" borderId="1033" applyNumberFormat="0" applyFill="0" applyAlignment="0" applyProtection="0"/>
    <xf numFmtId="0" fontId="112" fillId="14" borderId="1028" applyNumberFormat="0" applyAlignment="0" applyProtection="0"/>
    <xf numFmtId="0" fontId="106" fillId="31" borderId="1032" applyNumberFormat="0" applyAlignment="0" applyProtection="0"/>
    <xf numFmtId="0" fontId="100" fillId="0" borderId="1031" applyNumberFormat="0" applyFill="0" applyAlignment="0" applyProtection="0"/>
    <xf numFmtId="0" fontId="97" fillId="53" borderId="1026"/>
    <xf numFmtId="0" fontId="4" fillId="9" borderId="1029" applyNumberFormat="0" applyFont="0" applyAlignment="0" applyProtection="0"/>
    <xf numFmtId="0" fontId="76" fillId="7" borderId="1028" applyNumberFormat="0" applyAlignment="0" applyProtection="0"/>
    <xf numFmtId="10" fontId="63" fillId="27" borderId="1026" applyNumberFormat="0" applyBorder="0" applyAlignment="0" applyProtection="0"/>
    <xf numFmtId="0" fontId="54" fillId="0" borderId="1026"/>
    <xf numFmtId="0" fontId="41" fillId="13" borderId="1028" applyNumberFormat="0" applyAlignment="0" applyProtection="0"/>
    <xf numFmtId="5" fontId="40" fillId="0" borderId="1008" applyAlignment="0" applyProtection="0"/>
    <xf numFmtId="0" fontId="4" fillId="9" borderId="1029" applyNumberFormat="0" applyFont="0" applyAlignment="0" applyProtection="0"/>
    <xf numFmtId="0" fontId="106" fillId="31" borderId="1032" applyNumberFormat="0" applyAlignment="0" applyProtection="0"/>
    <xf numFmtId="0" fontId="101" fillId="0" borderId="1033" applyNumberFormat="0" applyFill="0" applyAlignment="0" applyProtection="0"/>
    <xf numFmtId="0" fontId="42" fillId="13" borderId="1009" applyNumberFormat="0" applyAlignment="0" applyProtection="0"/>
    <xf numFmtId="0" fontId="112" fillId="14" borderId="1028" applyNumberFormat="0" applyAlignment="0" applyProtection="0"/>
    <xf numFmtId="10" fontId="63" fillId="27" borderId="1034" applyNumberFormat="0" applyBorder="0" applyAlignment="0" applyProtection="0"/>
    <xf numFmtId="0" fontId="75" fillId="7" borderId="1028" applyNumberFormat="0" applyAlignment="0" applyProtection="0"/>
    <xf numFmtId="0" fontId="4" fillId="9" borderId="1020" applyNumberFormat="0" applyFont="0" applyAlignment="0" applyProtection="0"/>
    <xf numFmtId="0" fontId="101" fillId="0" borderId="1023" applyNumberFormat="0" applyFill="0" applyAlignment="0" applyProtection="0"/>
    <xf numFmtId="0" fontId="75" fillId="7" borderId="1019" applyNumberFormat="0" applyAlignment="0" applyProtection="0"/>
    <xf numFmtId="0" fontId="42" fillId="13" borderId="1019" applyNumberFormat="0" applyAlignment="0" applyProtection="0"/>
    <xf numFmtId="0" fontId="101" fillId="0" borderId="1023" applyNumberFormat="0" applyFill="0" applyAlignment="0" applyProtection="0"/>
    <xf numFmtId="5" fontId="40" fillId="0" borderId="1027" applyAlignment="0" applyProtection="0"/>
    <xf numFmtId="0" fontId="42" fillId="13" borderId="1028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6" fillId="7" borderId="1009" applyNumberFormat="0" applyAlignment="0" applyProtection="0"/>
    <xf numFmtId="0" fontId="76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75" fillId="7" borderId="1009" applyNumberFormat="0" applyAlignment="0" applyProtection="0"/>
    <xf numFmtId="0" fontId="90" fillId="13" borderId="1021" applyNumberFormat="0" applyAlignment="0" applyProtection="0"/>
    <xf numFmtId="0" fontId="4" fillId="9" borderId="1020" applyNumberFormat="0" applyFont="0" applyAlignment="0" applyProtection="0"/>
    <xf numFmtId="0" fontId="75" fillId="7" borderId="1028" applyNumberFormat="0" applyAlignment="0" applyProtection="0"/>
    <xf numFmtId="0" fontId="75" fillId="7" borderId="1028" applyNumberFormat="0" applyAlignment="0" applyProtection="0"/>
    <xf numFmtId="0" fontId="76" fillId="7" borderId="1028" applyNumberFormat="0" applyAlignment="0" applyProtection="0"/>
    <xf numFmtId="0" fontId="76" fillId="7" borderId="1028" applyNumberFormat="0" applyAlignment="0" applyProtection="0"/>
    <xf numFmtId="0" fontId="76" fillId="7" borderId="1028" applyNumberFormat="0" applyAlignment="0" applyProtection="0"/>
    <xf numFmtId="0" fontId="75" fillId="7" borderId="1028" applyNumberFormat="0" applyAlignment="0" applyProtection="0"/>
    <xf numFmtId="0" fontId="75" fillId="7" borderId="1028" applyNumberFormat="0" applyAlignment="0" applyProtection="0"/>
    <xf numFmtId="0" fontId="75" fillId="7" borderId="1028" applyNumberFormat="0" applyAlignment="0" applyProtection="0"/>
    <xf numFmtId="0" fontId="75" fillId="7" borderId="1028" applyNumberFormat="0" applyAlignment="0" applyProtection="0"/>
    <xf numFmtId="0" fontId="4" fillId="9" borderId="1029" applyNumberFormat="0" applyFon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6" fillId="7" borderId="1019" applyNumberFormat="0" applyAlignment="0" applyProtection="0"/>
    <xf numFmtId="0" fontId="76" fillId="7" borderId="1019" applyNumberFormat="0" applyAlignment="0" applyProtection="0"/>
    <xf numFmtId="0" fontId="76" fillId="7" borderId="1019" applyNumberFormat="0" applyAlignment="0" applyProtection="0"/>
    <xf numFmtId="0" fontId="76" fillId="7" borderId="1019" applyNumberFormat="0" applyAlignment="0" applyProtection="0"/>
    <xf numFmtId="0" fontId="76" fillId="7" borderId="1019" applyNumberFormat="0" applyAlignment="0" applyProtection="0"/>
    <xf numFmtId="0" fontId="76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75" fillId="7" borderId="1019" applyNumberFormat="0" applyAlignment="0" applyProtection="0"/>
    <xf numFmtId="0" fontId="34" fillId="9" borderId="1010" applyNumberFormat="0" applyFont="0" applyAlignment="0" applyProtection="0"/>
    <xf numFmtId="0" fontId="4" fillId="9" borderId="1010" applyNumberFormat="0" applyFont="0" applyAlignment="0" applyProtection="0"/>
    <xf numFmtId="0" fontId="90" fillId="13" borderId="1011" applyNumberFormat="0" applyAlignment="0" applyProtection="0"/>
    <xf numFmtId="0" fontId="101" fillId="0" borderId="1031" applyNumberFormat="0" applyFill="0" applyAlignment="0" applyProtection="0"/>
    <xf numFmtId="0" fontId="42" fillId="13" borderId="1028" applyNumberFormat="0" applyAlignment="0" applyProtection="0"/>
    <xf numFmtId="0" fontId="4" fillId="9" borderId="1029" applyNumberFormat="0" applyFont="0" applyAlignment="0" applyProtection="0"/>
    <xf numFmtId="0" fontId="42" fillId="13" borderId="1019" applyNumberFormat="0" applyAlignment="0" applyProtection="0"/>
    <xf numFmtId="5" fontId="40" fillId="0" borderId="1018" applyAlignment="0" applyProtection="0"/>
    <xf numFmtId="3" fontId="44" fillId="0" borderId="1034"/>
    <xf numFmtId="0" fontId="89" fillId="13" borderId="1030" applyNumberFormat="0" applyAlignment="0" applyProtection="0"/>
    <xf numFmtId="0" fontId="101" fillId="0" borderId="1013" applyNumberFormat="0" applyFill="0" applyAlignment="0" applyProtection="0"/>
    <xf numFmtId="0" fontId="56" fillId="9" borderId="1029" applyNumberFormat="0" applyFont="0" applyAlignment="0" applyProtection="0"/>
    <xf numFmtId="0" fontId="90" fillId="13" borderId="1011" applyNumberFormat="0" applyAlignment="0" applyProtection="0"/>
    <xf numFmtId="0" fontId="42" fillId="13" borderId="1009" applyNumberFormat="0" applyAlignment="0" applyProtection="0"/>
    <xf numFmtId="0" fontId="75" fillId="7" borderId="1009" applyNumberFormat="0" applyAlignment="0" applyProtection="0"/>
    <xf numFmtId="0" fontId="101" fillId="0" borderId="1013" applyNumberFormat="0" applyFill="0" applyAlignment="0" applyProtection="0"/>
    <xf numFmtId="0" fontId="76" fillId="7" borderId="1028" applyNumberFormat="0" applyAlignment="0" applyProtection="0"/>
    <xf numFmtId="0" fontId="75" fillId="7" borderId="1028" applyNumberFormat="0" applyAlignment="0" applyProtection="0"/>
    <xf numFmtId="0" fontId="4" fillId="9" borderId="1010" applyNumberFormat="0" applyFont="0" applyAlignment="0" applyProtection="0"/>
    <xf numFmtId="0" fontId="101" fillId="0" borderId="1031" applyNumberFormat="0" applyFill="0" applyAlignment="0" applyProtection="0"/>
    <xf numFmtId="0" fontId="107" fillId="31" borderId="1028" applyNumberFormat="0" applyAlignment="0" applyProtection="0"/>
    <xf numFmtId="0" fontId="76" fillId="7" borderId="1019" applyNumberFormat="0" applyAlignment="0" applyProtection="0"/>
    <xf numFmtId="0" fontId="97" fillId="53" borderId="1034"/>
    <xf numFmtId="0" fontId="75" fillId="7" borderId="1028" applyNumberFormat="0" applyAlignment="0" applyProtection="0"/>
    <xf numFmtId="3" fontId="44" fillId="0" borderId="1026"/>
    <xf numFmtId="0" fontId="34" fillId="9" borderId="1029" applyNumberFormat="0" applyFont="0" applyAlignment="0" applyProtection="0"/>
    <xf numFmtId="0" fontId="56" fillId="9" borderId="1029" applyNumberFormat="0" applyFont="0" applyAlignment="0" applyProtection="0"/>
    <xf numFmtId="0" fontId="107" fillId="31" borderId="1028" applyNumberFormat="0" applyAlignment="0" applyProtection="0"/>
    <xf numFmtId="0" fontId="75" fillId="7" borderId="1028" applyNumberFormat="0" applyAlignment="0" applyProtection="0"/>
    <xf numFmtId="0" fontId="90" fillId="13" borderId="1021" applyNumberFormat="0" applyAlignment="0" applyProtection="0"/>
    <xf numFmtId="0" fontId="76" fillId="7" borderId="1019" applyNumberFormat="0" applyAlignment="0" applyProtection="0"/>
    <xf numFmtId="0" fontId="89" fillId="13" borderId="1030" applyNumberFormat="0" applyAlignment="0" applyProtection="0"/>
    <xf numFmtId="0" fontId="75" fillId="7" borderId="1028" applyNumberFormat="0" applyAlignment="0" applyProtection="0"/>
    <xf numFmtId="0" fontId="54" fillId="0" borderId="1034"/>
    <xf numFmtId="0" fontId="76" fillId="7" borderId="1028" applyNumberFormat="0" applyAlignment="0" applyProtection="0"/>
    <xf numFmtId="0" fontId="100" fillId="0" borderId="1031" applyNumberFormat="0" applyFill="0" applyAlignment="0" applyProtection="0"/>
    <xf numFmtId="0" fontId="75" fillId="7" borderId="1028" applyNumberFormat="0" applyAlignment="0" applyProtection="0"/>
    <xf numFmtId="0" fontId="41" fillId="13" borderId="1019" applyNumberFormat="0" applyAlignment="0" applyProtection="0"/>
    <xf numFmtId="3" fontId="44" fillId="0" borderId="1016"/>
    <xf numFmtId="0" fontId="54" fillId="0" borderId="1016"/>
    <xf numFmtId="0" fontId="65" fillId="0" borderId="1017">
      <alignment horizontal="left" vertical="center"/>
    </xf>
    <xf numFmtId="10" fontId="63" fillId="27" borderId="1016" applyNumberFormat="0" applyBorder="0" applyAlignment="0" applyProtection="0"/>
    <xf numFmtId="0" fontId="76" fillId="7" borderId="1019" applyNumberFormat="0" applyAlignment="0" applyProtection="0"/>
    <xf numFmtId="0" fontId="34" fillId="9" borderId="1020" applyNumberFormat="0" applyFont="0" applyAlignment="0" applyProtection="0"/>
    <xf numFmtId="0" fontId="75" fillId="7" borderId="1028" applyNumberFormat="0" applyAlignment="0" applyProtection="0"/>
    <xf numFmtId="0" fontId="76" fillId="7" borderId="1028" applyNumberFormat="0" applyAlignment="0" applyProtection="0"/>
    <xf numFmtId="0" fontId="76" fillId="7" borderId="1028" applyNumberFormat="0" applyAlignment="0" applyProtection="0"/>
    <xf numFmtId="0" fontId="75" fillId="7" borderId="1028" applyNumberFormat="0" applyAlignment="0" applyProtection="0"/>
    <xf numFmtId="0" fontId="75" fillId="7" borderId="1028" applyNumberFormat="0" applyAlignment="0" applyProtection="0"/>
    <xf numFmtId="0" fontId="4" fillId="9" borderId="1020" applyNumberFormat="0" applyFont="0" applyAlignment="0" applyProtection="0"/>
    <xf numFmtId="0" fontId="89" fillId="13" borderId="1021" applyNumberFormat="0" applyAlignment="0" applyProtection="0"/>
    <xf numFmtId="0" fontId="92" fillId="0" borderId="1022"/>
    <xf numFmtId="0" fontId="97" fillId="53" borderId="1016"/>
    <xf numFmtId="0" fontId="100" fillId="0" borderId="1023" applyNumberFormat="0" applyFill="0" applyAlignment="0" applyProtection="0"/>
    <xf numFmtId="0" fontId="106" fillId="31" borderId="1024" applyNumberFormat="0" applyAlignment="0" applyProtection="0"/>
    <xf numFmtId="0" fontId="107" fillId="31" borderId="1019" applyNumberFormat="0" applyAlignment="0" applyProtection="0"/>
    <xf numFmtId="0" fontId="112" fillId="14" borderId="1019" applyNumberFormat="0" applyAlignment="0" applyProtection="0"/>
    <xf numFmtId="0" fontId="101" fillId="0" borderId="1025" applyNumberFormat="0" applyFill="0" applyAlignment="0" applyProtection="0"/>
    <xf numFmtId="0" fontId="56" fillId="9" borderId="1020" applyNumberFormat="0" applyFont="0" applyAlignment="0" applyProtection="0"/>
    <xf numFmtId="0" fontId="76" fillId="7" borderId="1019" applyNumberFormat="0" applyAlignment="0" applyProtection="0"/>
    <xf numFmtId="0" fontId="41" fillId="13" borderId="1019" applyNumberFormat="0" applyAlignment="0" applyProtection="0"/>
    <xf numFmtId="0" fontId="41" fillId="13" borderId="1019" applyNumberFormat="0" applyAlignment="0" applyProtection="0"/>
    <xf numFmtId="0" fontId="65" fillId="0" borderId="1017">
      <alignment horizontal="left" vertical="center"/>
    </xf>
    <xf numFmtId="0" fontId="4" fillId="9" borderId="1020" applyNumberFormat="0" applyFont="0" applyAlignment="0" applyProtection="0"/>
    <xf numFmtId="0" fontId="100" fillId="0" borderId="1023" applyNumberFormat="0" applyFill="0" applyAlignment="0" applyProtection="0"/>
    <xf numFmtId="0" fontId="65" fillId="0" borderId="1017">
      <alignment horizontal="left" vertical="center"/>
    </xf>
    <xf numFmtId="0" fontId="106" fillId="31" borderId="1024" applyNumberFormat="0" applyAlignment="0" applyProtection="0"/>
    <xf numFmtId="0" fontId="107" fillId="31" borderId="1019" applyNumberFormat="0" applyAlignment="0" applyProtection="0"/>
    <xf numFmtId="0" fontId="76" fillId="7" borderId="1019" applyNumberFormat="0" applyAlignment="0" applyProtection="0"/>
    <xf numFmtId="0" fontId="4" fillId="9" borderId="1020" applyNumberFormat="0" applyFont="0" applyAlignment="0" applyProtection="0"/>
    <xf numFmtId="0" fontId="89" fillId="13" borderId="1021" applyNumberFormat="0" applyAlignment="0" applyProtection="0"/>
    <xf numFmtId="0" fontId="92" fillId="0" borderId="1022"/>
    <xf numFmtId="0" fontId="100" fillId="0" borderId="1023" applyNumberFormat="0" applyFill="0" applyAlignment="0" applyProtection="0"/>
    <xf numFmtId="0" fontId="106" fillId="31" borderId="1024" applyNumberFormat="0" applyAlignment="0" applyProtection="0"/>
    <xf numFmtId="0" fontId="107" fillId="31" borderId="1019" applyNumberFormat="0" applyAlignment="0" applyProtection="0"/>
    <xf numFmtId="0" fontId="112" fillId="14" borderId="1019" applyNumberFormat="0" applyAlignment="0" applyProtection="0"/>
    <xf numFmtId="0" fontId="101" fillId="0" borderId="1025" applyNumberFormat="0" applyFill="0" applyAlignment="0" applyProtection="0"/>
    <xf numFmtId="0" fontId="56" fillId="9" borderId="1020" applyNumberFormat="0" applyFont="0" applyAlignment="0" applyProtection="0"/>
    <xf numFmtId="0" fontId="89" fillId="13" borderId="1021" applyNumberFormat="0" applyAlignment="0" applyProtection="0"/>
    <xf numFmtId="0" fontId="101" fillId="0" borderId="1025" applyNumberFormat="0" applyFill="0" applyAlignment="0" applyProtection="0"/>
    <xf numFmtId="0" fontId="92" fillId="0" borderId="1022"/>
    <xf numFmtId="0" fontId="56" fillId="9" borderId="1020" applyNumberFormat="0" applyFont="0" applyAlignment="0" applyProtection="0"/>
    <xf numFmtId="0" fontId="112" fillId="14" borderId="1019" applyNumberFormat="0" applyAlignment="0" applyProtection="0"/>
    <xf numFmtId="0" fontId="90" fillId="13" borderId="1030" applyNumberFormat="0" applyAlignment="0" applyProtection="0"/>
    <xf numFmtId="0" fontId="76" fillId="7" borderId="1028" applyNumberFormat="0" applyAlignment="0" applyProtection="0"/>
    <xf numFmtId="0" fontId="41" fillId="13" borderId="1028" applyNumberFormat="0" applyAlignment="0" applyProtection="0"/>
    <xf numFmtId="0" fontId="41" fillId="13" borderId="1028" applyNumberFormat="0" applyAlignment="0" applyProtection="0"/>
    <xf numFmtId="0" fontId="4" fillId="9" borderId="1029" applyNumberFormat="0" applyFont="0" applyAlignment="0" applyProtection="0"/>
    <xf numFmtId="0" fontId="100" fillId="0" borderId="1031" applyNumberFormat="0" applyFill="0" applyAlignment="0" applyProtection="0"/>
    <xf numFmtId="0" fontId="106" fillId="31" borderId="1032" applyNumberFormat="0" applyAlignment="0" applyProtection="0"/>
    <xf numFmtId="0" fontId="107" fillId="31" borderId="1028" applyNumberFormat="0" applyAlignment="0" applyProtection="0"/>
    <xf numFmtId="0" fontId="76" fillId="7" borderId="1028" applyNumberFormat="0" applyAlignment="0" applyProtection="0"/>
    <xf numFmtId="0" fontId="4" fillId="9" borderId="1029" applyNumberFormat="0" applyFont="0" applyAlignment="0" applyProtection="0"/>
    <xf numFmtId="0" fontId="89" fillId="13" borderId="1030" applyNumberFormat="0" applyAlignment="0" applyProtection="0"/>
    <xf numFmtId="0" fontId="100" fillId="0" borderId="1031" applyNumberFormat="0" applyFill="0" applyAlignment="0" applyProtection="0"/>
    <xf numFmtId="0" fontId="106" fillId="31" borderId="1032" applyNumberFormat="0" applyAlignment="0" applyProtection="0"/>
    <xf numFmtId="0" fontId="107" fillId="31" borderId="1028" applyNumberFormat="0" applyAlignment="0" applyProtection="0"/>
    <xf numFmtId="0" fontId="112" fillId="14" borderId="1028" applyNumberFormat="0" applyAlignment="0" applyProtection="0"/>
    <xf numFmtId="0" fontId="101" fillId="0" borderId="1033" applyNumberFormat="0" applyFill="0" applyAlignment="0" applyProtection="0"/>
    <xf numFmtId="0" fontId="56" fillId="9" borderId="1029" applyNumberFormat="0" applyFont="0" applyAlignment="0" applyProtection="0"/>
    <xf numFmtId="0" fontId="89" fillId="13" borderId="1030" applyNumberFormat="0" applyAlignment="0" applyProtection="0"/>
    <xf numFmtId="0" fontId="101" fillId="0" borderId="1033" applyNumberFormat="0" applyFill="0" applyAlignment="0" applyProtection="0"/>
    <xf numFmtId="0" fontId="56" fillId="9" borderId="1029" applyNumberFormat="0" applyFont="0" applyAlignment="0" applyProtection="0"/>
    <xf numFmtId="0" fontId="112" fillId="14" borderId="1028" applyNumberFormat="0" applyAlignment="0" applyProtection="0"/>
    <xf numFmtId="0" fontId="76" fillId="7" borderId="1028" applyNumberFormat="0" applyAlignment="0" applyProtection="0"/>
    <xf numFmtId="0" fontId="41" fillId="13" borderId="1028" applyNumberFormat="0" applyAlignment="0" applyProtection="0"/>
    <xf numFmtId="0" fontId="41" fillId="13" borderId="1028" applyNumberFormat="0" applyAlignment="0" applyProtection="0"/>
    <xf numFmtId="0" fontId="4" fillId="9" borderId="1029" applyNumberFormat="0" applyFont="0" applyAlignment="0" applyProtection="0"/>
    <xf numFmtId="0" fontId="100" fillId="0" borderId="1031" applyNumberFormat="0" applyFill="0" applyAlignment="0" applyProtection="0"/>
    <xf numFmtId="0" fontId="106" fillId="31" borderId="1032" applyNumberFormat="0" applyAlignment="0" applyProtection="0"/>
    <xf numFmtId="0" fontId="107" fillId="31" borderId="1028" applyNumberFormat="0" applyAlignment="0" applyProtection="0"/>
    <xf numFmtId="0" fontId="76" fillId="7" borderId="1028" applyNumberFormat="0" applyAlignment="0" applyProtection="0"/>
    <xf numFmtId="0" fontId="4" fillId="9" borderId="1029" applyNumberFormat="0" applyFont="0" applyAlignment="0" applyProtection="0"/>
    <xf numFmtId="0" fontId="89" fillId="13" borderId="1030" applyNumberFormat="0" applyAlignment="0" applyProtection="0"/>
    <xf numFmtId="0" fontId="100" fillId="0" borderId="1031" applyNumberFormat="0" applyFill="0" applyAlignment="0" applyProtection="0"/>
    <xf numFmtId="0" fontId="106" fillId="31" borderId="1032" applyNumberFormat="0" applyAlignment="0" applyProtection="0"/>
    <xf numFmtId="0" fontId="107" fillId="31" borderId="1028" applyNumberFormat="0" applyAlignment="0" applyProtection="0"/>
    <xf numFmtId="0" fontId="112" fillId="14" borderId="1028" applyNumberFormat="0" applyAlignment="0" applyProtection="0"/>
    <xf numFmtId="0" fontId="101" fillId="0" borderId="1033" applyNumberFormat="0" applyFill="0" applyAlignment="0" applyProtection="0"/>
    <xf numFmtId="0" fontId="56" fillId="9" borderId="1029" applyNumberFormat="0" applyFont="0" applyAlignment="0" applyProtection="0"/>
    <xf numFmtId="0" fontId="89" fillId="13" borderId="1030" applyNumberFormat="0" applyAlignment="0" applyProtection="0"/>
    <xf numFmtId="0" fontId="101" fillId="0" borderId="1033" applyNumberFormat="0" applyFill="0" applyAlignment="0" applyProtection="0"/>
    <xf numFmtId="0" fontId="56" fillId="9" borderId="1029" applyNumberFormat="0" applyFont="0" applyAlignment="0" applyProtection="0"/>
    <xf numFmtId="0" fontId="112" fillId="14" borderId="1028" applyNumberFormat="0" applyAlignment="0" applyProtection="0"/>
    <xf numFmtId="181" fontId="54" fillId="0" borderId="1034"/>
    <xf numFmtId="0" fontId="65" fillId="0" borderId="1036">
      <alignment horizontal="left" vertical="center"/>
    </xf>
    <xf numFmtId="10" fontId="63" fillId="27" borderId="1034" applyNumberFormat="0" applyBorder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5" fillId="7" borderId="1037" applyNumberFormat="0" applyAlignment="0" applyProtection="0"/>
    <xf numFmtId="0" fontId="76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6" fillId="7" borderId="1037" applyNumberFormat="0" applyAlignment="0" applyProtection="0"/>
    <xf numFmtId="0" fontId="76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34" fillId="9" borderId="1038" applyNumberFormat="0" applyFont="0" applyAlignment="0" applyProtection="0"/>
    <xf numFmtId="0" fontId="4" fillId="9" borderId="1038" applyNumberFormat="0" applyFont="0" applyAlignment="0" applyProtection="0"/>
    <xf numFmtId="0" fontId="4" fillId="9" borderId="1038" applyNumberFormat="0" applyFont="0" applyAlignment="0" applyProtection="0"/>
    <xf numFmtId="0" fontId="89" fillId="13" borderId="1039" applyNumberFormat="0" applyAlignment="0" applyProtection="0"/>
    <xf numFmtId="0" fontId="90" fillId="13" borderId="1039" applyNumberFormat="0" applyAlignment="0" applyProtection="0"/>
    <xf numFmtId="0" fontId="32" fillId="0" borderId="22" applyNumberFormat="0" applyAlignment="0" applyProtection="0"/>
    <xf numFmtId="0" fontId="92" fillId="0" borderId="1040"/>
    <xf numFmtId="0" fontId="100" fillId="0" borderId="1041" applyNumberFormat="0" applyFill="0" applyAlignment="0" applyProtection="0"/>
    <xf numFmtId="0" fontId="101" fillId="0" borderId="1041" applyNumberFormat="0" applyFill="0" applyAlignment="0" applyProtection="0"/>
    <xf numFmtId="0" fontId="106" fillId="31" borderId="1042" applyNumberFormat="0" applyAlignment="0" applyProtection="0"/>
    <xf numFmtId="0" fontId="90" fillId="13" borderId="1039" applyNumberFormat="0" applyAlignment="0" applyProtection="0"/>
    <xf numFmtId="0" fontId="107" fillId="31" borderId="1037" applyNumberFormat="0" applyAlignment="0" applyProtection="0"/>
    <xf numFmtId="0" fontId="42" fillId="13" borderId="1037" applyNumberFormat="0" applyAlignment="0" applyProtection="0"/>
    <xf numFmtId="0" fontId="112" fillId="14" borderId="1037" applyNumberFormat="0" applyAlignment="0" applyProtection="0"/>
    <xf numFmtId="0" fontId="75" fillId="7" borderId="1037" applyNumberFormat="0" applyAlignment="0" applyProtection="0"/>
    <xf numFmtId="0" fontId="101" fillId="0" borderId="1043" applyNumberFormat="0" applyFill="0" applyAlignment="0" applyProtection="0"/>
    <xf numFmtId="0" fontId="101" fillId="0" borderId="1041" applyNumberFormat="0" applyFill="0" applyAlignment="0" applyProtection="0"/>
    <xf numFmtId="0" fontId="56" fillId="9" borderId="1038" applyNumberFormat="0" applyFont="0" applyAlignment="0" applyProtection="0"/>
    <xf numFmtId="0" fontId="56" fillId="9" borderId="1038" applyNumberFormat="0" applyFont="0" applyAlignment="0" applyProtection="0"/>
    <xf numFmtId="0" fontId="4" fillId="9" borderId="1038" applyNumberFormat="0" applyFont="0" applyAlignment="0" applyProtection="0"/>
    <xf numFmtId="0" fontId="41" fillId="13" borderId="1066" applyNumberFormat="0" applyAlignment="0" applyProtection="0"/>
    <xf numFmtId="0" fontId="75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90" fillId="13" borderId="1068" applyNumberFormat="0" applyAlignment="0" applyProtection="0"/>
    <xf numFmtId="0" fontId="41" fillId="13" borderId="1047" applyNumberFormat="0" applyAlignment="0" applyProtection="0"/>
    <xf numFmtId="3" fontId="44" fillId="0" borderId="1044"/>
    <xf numFmtId="0" fontId="54" fillId="0" borderId="1044"/>
    <xf numFmtId="0" fontId="65" fillId="0" borderId="1045">
      <alignment horizontal="left" vertical="center"/>
    </xf>
    <xf numFmtId="10" fontId="63" fillId="27" borderId="1044" applyNumberFormat="0" applyBorder="0" applyAlignment="0" applyProtection="0"/>
    <xf numFmtId="0" fontId="76" fillId="7" borderId="1047" applyNumberFormat="0" applyAlignment="0" applyProtection="0"/>
    <xf numFmtId="0" fontId="4" fillId="9" borderId="1048" applyNumberFormat="0" applyFont="0" applyAlignment="0" applyProtection="0"/>
    <xf numFmtId="0" fontId="89" fillId="13" borderId="1049" applyNumberFormat="0" applyAlignment="0" applyProtection="0"/>
    <xf numFmtId="0" fontId="92" fillId="0" borderId="1050"/>
    <xf numFmtId="0" fontId="97" fillId="53" borderId="1044"/>
    <xf numFmtId="0" fontId="100" fillId="0" borderId="1051" applyNumberFormat="0" applyFill="0" applyAlignment="0" applyProtection="0"/>
    <xf numFmtId="0" fontId="106" fillId="31" borderId="1052" applyNumberFormat="0" applyAlignment="0" applyProtection="0"/>
    <xf numFmtId="0" fontId="107" fillId="31" borderId="1047" applyNumberFormat="0" applyAlignment="0" applyProtection="0"/>
    <xf numFmtId="0" fontId="112" fillId="14" borderId="1047" applyNumberFormat="0" applyAlignment="0" applyProtection="0"/>
    <xf numFmtId="0" fontId="101" fillId="0" borderId="1053" applyNumberFormat="0" applyFill="0" applyAlignment="0" applyProtection="0"/>
    <xf numFmtId="0" fontId="56" fillId="9" borderId="1048" applyNumberFormat="0" applyFont="0" applyAlignment="0" applyProtection="0"/>
    <xf numFmtId="0" fontId="76" fillId="7" borderId="1047" applyNumberFormat="0" applyAlignment="0" applyProtection="0"/>
    <xf numFmtId="0" fontId="41" fillId="13" borderId="1047" applyNumberFormat="0" applyAlignment="0" applyProtection="0"/>
    <xf numFmtId="0" fontId="41" fillId="13" borderId="1047" applyNumberFormat="0" applyAlignment="0" applyProtection="0"/>
    <xf numFmtId="3" fontId="44" fillId="0" borderId="1034"/>
    <xf numFmtId="0" fontId="65" fillId="0" borderId="1045">
      <alignment horizontal="left" vertical="center"/>
    </xf>
    <xf numFmtId="0" fontId="4" fillId="9" borderId="1048" applyNumberFormat="0" applyFont="0" applyAlignment="0" applyProtection="0"/>
    <xf numFmtId="0" fontId="54" fillId="0" borderId="1034"/>
    <xf numFmtId="0" fontId="100" fillId="0" borderId="1051" applyNumberFormat="0" applyFill="0" applyAlignment="0" applyProtection="0"/>
    <xf numFmtId="0" fontId="65" fillId="0" borderId="1045">
      <alignment horizontal="left" vertical="center"/>
    </xf>
    <xf numFmtId="0" fontId="106" fillId="31" borderId="1052" applyNumberFormat="0" applyAlignment="0" applyProtection="0"/>
    <xf numFmtId="0" fontId="107" fillId="31" borderId="1047" applyNumberFormat="0" applyAlignment="0" applyProtection="0"/>
    <xf numFmtId="10" fontId="63" fillId="27" borderId="1034" applyNumberFormat="0" applyBorder="0" applyAlignment="0" applyProtection="0"/>
    <xf numFmtId="0" fontId="76" fillId="7" borderId="1047" applyNumberFormat="0" applyAlignment="0" applyProtection="0"/>
    <xf numFmtId="0" fontId="4" fillId="9" borderId="1048" applyNumberFormat="0" applyFont="0" applyAlignment="0" applyProtection="0"/>
    <xf numFmtId="0" fontId="89" fillId="13" borderId="1049" applyNumberFormat="0" applyAlignment="0" applyProtection="0"/>
    <xf numFmtId="0" fontId="92" fillId="0" borderId="1050"/>
    <xf numFmtId="0" fontId="97" fillId="53" borderId="1034"/>
    <xf numFmtId="0" fontId="100" fillId="0" borderId="1051" applyNumberFormat="0" applyFill="0" applyAlignment="0" applyProtection="0"/>
    <xf numFmtId="0" fontId="106" fillId="31" borderId="1052" applyNumberFormat="0" applyAlignment="0" applyProtection="0"/>
    <xf numFmtId="0" fontId="107" fillId="31" borderId="1047" applyNumberFormat="0" applyAlignment="0" applyProtection="0"/>
    <xf numFmtId="0" fontId="112" fillId="14" borderId="1047" applyNumberFormat="0" applyAlignment="0" applyProtection="0"/>
    <xf numFmtId="0" fontId="101" fillId="0" borderId="1053" applyNumberFormat="0" applyFill="0" applyAlignment="0" applyProtection="0"/>
    <xf numFmtId="0" fontId="56" fillId="9" borderId="1048" applyNumberFormat="0" applyFont="0" applyAlignment="0" applyProtection="0"/>
    <xf numFmtId="0" fontId="89" fillId="13" borderId="1049" applyNumberFormat="0" applyAlignment="0" applyProtection="0"/>
    <xf numFmtId="0" fontId="101" fillId="0" borderId="1053" applyNumberFormat="0" applyFill="0" applyAlignment="0" applyProtection="0"/>
    <xf numFmtId="0" fontId="92" fillId="0" borderId="1050"/>
    <xf numFmtId="0" fontId="56" fillId="9" borderId="1048" applyNumberFormat="0" applyFont="0" applyAlignment="0" applyProtection="0"/>
    <xf numFmtId="0" fontId="112" fillId="14" borderId="1047" applyNumberFormat="0" applyAlignment="0" applyProtection="0"/>
    <xf numFmtId="0" fontId="101" fillId="0" borderId="1071" applyNumberFormat="0" applyFill="0" applyAlignment="0" applyProtection="0"/>
    <xf numFmtId="0" fontId="112" fillId="14" borderId="1066" applyNumberFormat="0" applyAlignment="0" applyProtection="0"/>
    <xf numFmtId="0" fontId="106" fillId="31" borderId="1070" applyNumberFormat="0" applyAlignment="0" applyProtection="0"/>
    <xf numFmtId="0" fontId="100" fillId="0" borderId="1069" applyNumberFormat="0" applyFill="0" applyAlignment="0" applyProtection="0"/>
    <xf numFmtId="0" fontId="97" fillId="53" borderId="1064"/>
    <xf numFmtId="0" fontId="4" fillId="9" borderId="1067" applyNumberFormat="0" applyFont="0" applyAlignment="0" applyProtection="0"/>
    <xf numFmtId="0" fontId="76" fillId="7" borderId="1066" applyNumberFormat="0" applyAlignment="0" applyProtection="0"/>
    <xf numFmtId="10" fontId="63" fillId="27" borderId="1064" applyNumberFormat="0" applyBorder="0" applyAlignment="0" applyProtection="0"/>
    <xf numFmtId="0" fontId="54" fillId="0" borderId="1064"/>
    <xf numFmtId="0" fontId="41" fillId="13" borderId="1066" applyNumberFormat="0" applyAlignment="0" applyProtection="0"/>
    <xf numFmtId="5" fontId="40" fillId="0" borderId="1046" applyAlignment="0" applyProtection="0"/>
    <xf numFmtId="0" fontId="4" fillId="9" borderId="1067" applyNumberFormat="0" applyFont="0" applyAlignment="0" applyProtection="0"/>
    <xf numFmtId="0" fontId="106" fillId="31" borderId="1070" applyNumberFormat="0" applyAlignment="0" applyProtection="0"/>
    <xf numFmtId="0" fontId="101" fillId="0" borderId="1071" applyNumberFormat="0" applyFill="0" applyAlignment="0" applyProtection="0"/>
    <xf numFmtId="0" fontId="42" fillId="13" borderId="1047" applyNumberFormat="0" applyAlignment="0" applyProtection="0"/>
    <xf numFmtId="0" fontId="112" fillId="14" borderId="1066" applyNumberFormat="0" applyAlignment="0" applyProtection="0"/>
    <xf numFmtId="10" fontId="63" fillId="27" borderId="1072" applyNumberFormat="0" applyBorder="0" applyAlignment="0" applyProtection="0"/>
    <xf numFmtId="0" fontId="75" fillId="7" borderId="1066" applyNumberFormat="0" applyAlignment="0" applyProtection="0"/>
    <xf numFmtId="0" fontId="4" fillId="9" borderId="1058" applyNumberFormat="0" applyFont="0" applyAlignment="0" applyProtection="0"/>
    <xf numFmtId="0" fontId="101" fillId="0" borderId="1061" applyNumberFormat="0" applyFill="0" applyAlignment="0" applyProtection="0"/>
    <xf numFmtId="0" fontId="75" fillId="7" borderId="1057" applyNumberFormat="0" applyAlignment="0" applyProtection="0"/>
    <xf numFmtId="0" fontId="42" fillId="13" borderId="1057" applyNumberFormat="0" applyAlignment="0" applyProtection="0"/>
    <xf numFmtId="0" fontId="101" fillId="0" borderId="1061" applyNumberFormat="0" applyFill="0" applyAlignment="0" applyProtection="0"/>
    <xf numFmtId="5" fontId="40" fillId="0" borderId="1065" applyAlignment="0" applyProtection="0"/>
    <xf numFmtId="0" fontId="42" fillId="13" borderId="1066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6" fillId="7" borderId="1047" applyNumberFormat="0" applyAlignment="0" applyProtection="0"/>
    <xf numFmtId="0" fontId="76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75" fillId="7" borderId="1047" applyNumberFormat="0" applyAlignment="0" applyProtection="0"/>
    <xf numFmtId="0" fontId="90" fillId="13" borderId="1059" applyNumberFormat="0" applyAlignment="0" applyProtection="0"/>
    <xf numFmtId="0" fontId="4" fillId="9" borderId="1058" applyNumberFormat="0" applyFon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4" fillId="9" borderId="1067" applyNumberFormat="0" applyFon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6" fillId="7" borderId="1057" applyNumberFormat="0" applyAlignment="0" applyProtection="0"/>
    <xf numFmtId="0" fontId="76" fillId="7" borderId="1057" applyNumberFormat="0" applyAlignment="0" applyProtection="0"/>
    <xf numFmtId="0" fontId="76" fillId="7" borderId="1057" applyNumberFormat="0" applyAlignment="0" applyProtection="0"/>
    <xf numFmtId="0" fontId="76" fillId="7" borderId="1057" applyNumberFormat="0" applyAlignment="0" applyProtection="0"/>
    <xf numFmtId="0" fontId="76" fillId="7" borderId="1057" applyNumberFormat="0" applyAlignment="0" applyProtection="0"/>
    <xf numFmtId="0" fontId="76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75" fillId="7" borderId="1057" applyNumberFormat="0" applyAlignment="0" applyProtection="0"/>
    <xf numFmtId="0" fontId="34" fillId="9" borderId="1048" applyNumberFormat="0" applyFont="0" applyAlignment="0" applyProtection="0"/>
    <xf numFmtId="0" fontId="4" fillId="9" borderId="1048" applyNumberFormat="0" applyFont="0" applyAlignment="0" applyProtection="0"/>
    <xf numFmtId="0" fontId="90" fillId="13" borderId="1049" applyNumberFormat="0" applyAlignment="0" applyProtection="0"/>
    <xf numFmtId="0" fontId="101" fillId="0" borderId="1069" applyNumberFormat="0" applyFill="0" applyAlignment="0" applyProtection="0"/>
    <xf numFmtId="0" fontId="42" fillId="13" borderId="1066" applyNumberFormat="0" applyAlignment="0" applyProtection="0"/>
    <xf numFmtId="0" fontId="4" fillId="9" borderId="1067" applyNumberFormat="0" applyFont="0" applyAlignment="0" applyProtection="0"/>
    <xf numFmtId="0" fontId="42" fillId="13" borderId="1057" applyNumberFormat="0" applyAlignment="0" applyProtection="0"/>
    <xf numFmtId="5" fontId="40" fillId="0" borderId="1056" applyAlignment="0" applyProtection="0"/>
    <xf numFmtId="3" fontId="44" fillId="0" borderId="1072"/>
    <xf numFmtId="0" fontId="89" fillId="13" borderId="1068" applyNumberFormat="0" applyAlignment="0" applyProtection="0"/>
    <xf numFmtId="0" fontId="101" fillId="0" borderId="1051" applyNumberFormat="0" applyFill="0" applyAlignment="0" applyProtection="0"/>
    <xf numFmtId="0" fontId="56" fillId="9" borderId="1067" applyNumberFormat="0" applyFont="0" applyAlignment="0" applyProtection="0"/>
    <xf numFmtId="0" fontId="90" fillId="13" borderId="1049" applyNumberFormat="0" applyAlignment="0" applyProtection="0"/>
    <xf numFmtId="0" fontId="42" fillId="13" borderId="1047" applyNumberFormat="0" applyAlignment="0" applyProtection="0"/>
    <xf numFmtId="0" fontId="75" fillId="7" borderId="1047" applyNumberFormat="0" applyAlignment="0" applyProtection="0"/>
    <xf numFmtId="0" fontId="101" fillId="0" borderId="1051" applyNumberFormat="0" applyFill="0" applyAlignment="0" applyProtection="0"/>
    <xf numFmtId="0" fontId="76" fillId="7" borderId="1066" applyNumberFormat="0" applyAlignment="0" applyProtection="0"/>
    <xf numFmtId="0" fontId="75" fillId="7" borderId="1066" applyNumberFormat="0" applyAlignment="0" applyProtection="0"/>
    <xf numFmtId="0" fontId="4" fillId="9" borderId="1048" applyNumberFormat="0" applyFont="0" applyAlignment="0" applyProtection="0"/>
    <xf numFmtId="0" fontId="101" fillId="0" borderId="1069" applyNumberFormat="0" applyFill="0" applyAlignment="0" applyProtection="0"/>
    <xf numFmtId="0" fontId="107" fillId="31" borderId="1066" applyNumberFormat="0" applyAlignment="0" applyProtection="0"/>
    <xf numFmtId="0" fontId="76" fillId="7" borderId="1057" applyNumberFormat="0" applyAlignment="0" applyProtection="0"/>
    <xf numFmtId="0" fontId="97" fillId="53" borderId="1072"/>
    <xf numFmtId="0" fontId="75" fillId="7" borderId="1066" applyNumberFormat="0" applyAlignment="0" applyProtection="0"/>
    <xf numFmtId="3" fontId="44" fillId="0" borderId="1064"/>
    <xf numFmtId="0" fontId="34" fillId="9" borderId="1067" applyNumberFormat="0" applyFont="0" applyAlignment="0" applyProtection="0"/>
    <xf numFmtId="0" fontId="56" fillId="9" borderId="1067" applyNumberFormat="0" applyFont="0" applyAlignment="0" applyProtection="0"/>
    <xf numFmtId="0" fontId="107" fillId="31" borderId="1066" applyNumberFormat="0" applyAlignment="0" applyProtection="0"/>
    <xf numFmtId="0" fontId="75" fillId="7" borderId="1066" applyNumberFormat="0" applyAlignment="0" applyProtection="0"/>
    <xf numFmtId="0" fontId="90" fillId="13" borderId="1059" applyNumberFormat="0" applyAlignment="0" applyProtection="0"/>
    <xf numFmtId="0" fontId="76" fillId="7" borderId="1057" applyNumberFormat="0" applyAlignment="0" applyProtection="0"/>
    <xf numFmtId="0" fontId="89" fillId="13" borderId="1068" applyNumberFormat="0" applyAlignment="0" applyProtection="0"/>
    <xf numFmtId="0" fontId="75" fillId="7" borderId="1066" applyNumberFormat="0" applyAlignment="0" applyProtection="0"/>
    <xf numFmtId="0" fontId="65" fillId="0" borderId="1036">
      <alignment horizontal="left" vertical="center"/>
    </xf>
    <xf numFmtId="0" fontId="54" fillId="0" borderId="1072"/>
    <xf numFmtId="0" fontId="76" fillId="7" borderId="1066" applyNumberFormat="0" applyAlignment="0" applyProtection="0"/>
    <xf numFmtId="0" fontId="100" fillId="0" borderId="1069" applyNumberFormat="0" applyFill="0" applyAlignment="0" applyProtection="0"/>
    <xf numFmtId="0" fontId="75" fillId="7" borderId="1066" applyNumberFormat="0" applyAlignment="0" applyProtection="0"/>
    <xf numFmtId="0" fontId="41" fillId="13" borderId="1057" applyNumberFormat="0" applyAlignment="0" applyProtection="0"/>
    <xf numFmtId="3" fontId="44" fillId="0" borderId="1054"/>
    <xf numFmtId="0" fontId="54" fillId="0" borderId="1054"/>
    <xf numFmtId="0" fontId="65" fillId="0" borderId="1055">
      <alignment horizontal="left" vertical="center"/>
    </xf>
    <xf numFmtId="10" fontId="63" fillId="27" borderId="1054" applyNumberFormat="0" applyBorder="0" applyAlignment="0" applyProtection="0"/>
    <xf numFmtId="0" fontId="76" fillId="7" borderId="1057" applyNumberFormat="0" applyAlignment="0" applyProtection="0"/>
    <xf numFmtId="0" fontId="34" fillId="9" borderId="1058" applyNumberFormat="0" applyFont="0" applyAlignment="0" applyProtection="0"/>
    <xf numFmtId="0" fontId="75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4" fillId="9" borderId="1058" applyNumberFormat="0" applyFont="0" applyAlignment="0" applyProtection="0"/>
    <xf numFmtId="0" fontId="89" fillId="13" borderId="1059" applyNumberFormat="0" applyAlignment="0" applyProtection="0"/>
    <xf numFmtId="0" fontId="92" fillId="0" borderId="1060"/>
    <xf numFmtId="0" fontId="97" fillId="53" borderId="1054"/>
    <xf numFmtId="0" fontId="100" fillId="0" borderId="1061" applyNumberFormat="0" applyFill="0" applyAlignment="0" applyProtection="0"/>
    <xf numFmtId="0" fontId="106" fillId="31" borderId="1062" applyNumberFormat="0" applyAlignment="0" applyProtection="0"/>
    <xf numFmtId="0" fontId="107" fillId="31" borderId="1057" applyNumberFormat="0" applyAlignment="0" applyProtection="0"/>
    <xf numFmtId="0" fontId="112" fillId="14" borderId="1057" applyNumberFormat="0" applyAlignment="0" applyProtection="0"/>
    <xf numFmtId="0" fontId="101" fillId="0" borderId="1063" applyNumberFormat="0" applyFill="0" applyAlignment="0" applyProtection="0"/>
    <xf numFmtId="0" fontId="56" fillId="9" borderId="1058" applyNumberFormat="0" applyFont="0" applyAlignment="0" applyProtection="0"/>
    <xf numFmtId="0" fontId="76" fillId="7" borderId="1057" applyNumberFormat="0" applyAlignment="0" applyProtection="0"/>
    <xf numFmtId="0" fontId="41" fillId="13" borderId="1057" applyNumberFormat="0" applyAlignment="0" applyProtection="0"/>
    <xf numFmtId="0" fontId="41" fillId="13" borderId="1057" applyNumberFormat="0" applyAlignment="0" applyProtection="0"/>
    <xf numFmtId="0" fontId="65" fillId="0" borderId="1055">
      <alignment horizontal="left" vertical="center"/>
    </xf>
    <xf numFmtId="0" fontId="4" fillId="9" borderId="1058" applyNumberFormat="0" applyFont="0" applyAlignment="0" applyProtection="0"/>
    <xf numFmtId="0" fontId="100" fillId="0" borderId="1061" applyNumberFormat="0" applyFill="0" applyAlignment="0" applyProtection="0"/>
    <xf numFmtId="0" fontId="65" fillId="0" borderId="1055">
      <alignment horizontal="left" vertical="center"/>
    </xf>
    <xf numFmtId="0" fontId="106" fillId="31" borderId="1062" applyNumberFormat="0" applyAlignment="0" applyProtection="0"/>
    <xf numFmtId="0" fontId="107" fillId="31" borderId="1057" applyNumberFormat="0" applyAlignment="0" applyProtection="0"/>
    <xf numFmtId="0" fontId="76" fillId="7" borderId="1057" applyNumberFormat="0" applyAlignment="0" applyProtection="0"/>
    <xf numFmtId="0" fontId="4" fillId="9" borderId="1058" applyNumberFormat="0" applyFont="0" applyAlignment="0" applyProtection="0"/>
    <xf numFmtId="0" fontId="89" fillId="13" borderId="1059" applyNumberFormat="0" applyAlignment="0" applyProtection="0"/>
    <xf numFmtId="0" fontId="92" fillId="0" borderId="1060"/>
    <xf numFmtId="0" fontId="100" fillId="0" borderId="1061" applyNumberFormat="0" applyFill="0" applyAlignment="0" applyProtection="0"/>
    <xf numFmtId="0" fontId="106" fillId="31" borderId="1062" applyNumberFormat="0" applyAlignment="0" applyProtection="0"/>
    <xf numFmtId="0" fontId="107" fillId="31" borderId="1057" applyNumberFormat="0" applyAlignment="0" applyProtection="0"/>
    <xf numFmtId="0" fontId="112" fillId="14" borderId="1057" applyNumberFormat="0" applyAlignment="0" applyProtection="0"/>
    <xf numFmtId="0" fontId="101" fillId="0" borderId="1063" applyNumberFormat="0" applyFill="0" applyAlignment="0" applyProtection="0"/>
    <xf numFmtId="0" fontId="56" fillId="9" borderId="1058" applyNumberFormat="0" applyFont="0" applyAlignment="0" applyProtection="0"/>
    <xf numFmtId="0" fontId="89" fillId="13" borderId="1059" applyNumberFormat="0" applyAlignment="0" applyProtection="0"/>
    <xf numFmtId="0" fontId="101" fillId="0" borderId="1063" applyNumberFormat="0" applyFill="0" applyAlignment="0" applyProtection="0"/>
    <xf numFmtId="0" fontId="92" fillId="0" borderId="1060"/>
    <xf numFmtId="0" fontId="56" fillId="9" borderId="1058" applyNumberFormat="0" applyFont="0" applyAlignment="0" applyProtection="0"/>
    <xf numFmtId="0" fontId="112" fillId="14" borderId="1057" applyNumberFormat="0" applyAlignment="0" applyProtection="0"/>
    <xf numFmtId="0" fontId="90" fillId="13" borderId="1068" applyNumberFormat="0" applyAlignment="0" applyProtection="0"/>
    <xf numFmtId="0" fontId="76" fillId="7" borderId="1066" applyNumberFormat="0" applyAlignment="0" applyProtection="0"/>
    <xf numFmtId="0" fontId="41" fillId="13" borderId="1066" applyNumberFormat="0" applyAlignment="0" applyProtection="0"/>
    <xf numFmtId="0" fontId="41" fillId="13" borderId="1066" applyNumberFormat="0" applyAlignment="0" applyProtection="0"/>
    <xf numFmtId="0" fontId="65" fillId="0" borderId="1036">
      <alignment horizontal="left" vertical="center"/>
    </xf>
    <xf numFmtId="0" fontId="4" fillId="9" borderId="1067" applyNumberFormat="0" applyFont="0" applyAlignment="0" applyProtection="0"/>
    <xf numFmtId="0" fontId="100" fillId="0" borderId="1069" applyNumberFormat="0" applyFill="0" applyAlignment="0" applyProtection="0"/>
    <xf numFmtId="0" fontId="65" fillId="0" borderId="1036">
      <alignment horizontal="left" vertical="center"/>
    </xf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76" fillId="7" borderId="1066" applyNumberFormat="0" applyAlignment="0" applyProtection="0"/>
    <xf numFmtId="0" fontId="4" fillId="9" borderId="1067" applyNumberFormat="0" applyFont="0" applyAlignment="0" applyProtection="0"/>
    <xf numFmtId="0" fontId="89" fillId="13" borderId="1068" applyNumberFormat="0" applyAlignment="0" applyProtection="0"/>
    <xf numFmtId="0" fontId="100" fillId="0" borderId="1069" applyNumberFormat="0" applyFill="0" applyAlignment="0" applyProtection="0"/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112" fillId="14" borderId="1066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89" fillId="13" borderId="1068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112" fillId="14" borderId="1066" applyNumberFormat="0" applyAlignment="0" applyProtection="0"/>
    <xf numFmtId="0" fontId="76" fillId="7" borderId="1066" applyNumberFormat="0" applyAlignment="0" applyProtection="0"/>
    <xf numFmtId="0" fontId="41" fillId="13" borderId="1066" applyNumberFormat="0" applyAlignment="0" applyProtection="0"/>
    <xf numFmtId="0" fontId="41" fillId="13" borderId="1066" applyNumberFormat="0" applyAlignment="0" applyProtection="0"/>
    <xf numFmtId="0" fontId="4" fillId="9" borderId="1067" applyNumberFormat="0" applyFont="0" applyAlignment="0" applyProtection="0"/>
    <xf numFmtId="0" fontId="100" fillId="0" borderId="1069" applyNumberFormat="0" applyFill="0" applyAlignment="0" applyProtection="0"/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76" fillId="7" borderId="1066" applyNumberFormat="0" applyAlignment="0" applyProtection="0"/>
    <xf numFmtId="0" fontId="4" fillId="9" borderId="1067" applyNumberFormat="0" applyFont="0" applyAlignment="0" applyProtection="0"/>
    <xf numFmtId="0" fontId="89" fillId="13" borderId="1068" applyNumberFormat="0" applyAlignment="0" applyProtection="0"/>
    <xf numFmtId="0" fontId="100" fillId="0" borderId="1069" applyNumberFormat="0" applyFill="0" applyAlignment="0" applyProtection="0"/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112" fillId="14" borderId="1066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89" fillId="13" borderId="1068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112" fillId="14" borderId="1066" applyNumberFormat="0" applyAlignment="0" applyProtection="0"/>
    <xf numFmtId="0" fontId="76" fillId="7" borderId="1093" applyNumberFormat="0" applyAlignment="0" applyProtection="0"/>
    <xf numFmtId="0" fontId="92" fillId="0" borderId="1096"/>
    <xf numFmtId="0" fontId="101" fillId="0" borderId="1099" applyNumberFormat="0" applyFill="0" applyAlignment="0" applyProtection="0"/>
    <xf numFmtId="0" fontId="4" fillId="9" borderId="1094" applyNumberFormat="0" applyFont="0" applyAlignment="0" applyProtection="0"/>
    <xf numFmtId="0" fontId="65" fillId="0" borderId="1091">
      <alignment horizontal="left" vertical="center"/>
    </xf>
    <xf numFmtId="0" fontId="41" fillId="13" borderId="1093" applyNumberFormat="0" applyAlignment="0" applyProtection="0"/>
    <xf numFmtId="0" fontId="41" fillId="13" borderId="1093" applyNumberFormat="0" applyAlignment="0" applyProtection="0"/>
    <xf numFmtId="0" fontId="112" fillId="14" borderId="1093" applyNumberFormat="0" applyAlignment="0" applyProtection="0"/>
    <xf numFmtId="0" fontId="106" fillId="31" borderId="1098" applyNumberFormat="0" applyAlignment="0" applyProtection="0"/>
    <xf numFmtId="0" fontId="100" fillId="0" borderId="1097" applyNumberFormat="0" applyFill="0" applyAlignment="0" applyProtection="0"/>
    <xf numFmtId="0" fontId="4" fillId="9" borderId="1094" applyNumberFormat="0" applyFont="0" applyAlignment="0" applyProtection="0"/>
    <xf numFmtId="0" fontId="65" fillId="0" borderId="1091">
      <alignment horizontal="left" vertical="center"/>
    </xf>
    <xf numFmtId="0" fontId="41" fillId="13" borderId="1093" applyNumberFormat="0" applyAlignment="0" applyProtection="0"/>
    <xf numFmtId="0" fontId="75" fillId="7" borderId="1112" applyNumberFormat="0" applyAlignment="0" applyProtection="0"/>
    <xf numFmtId="0" fontId="34" fillId="9" borderId="1067" applyNumberFormat="0" applyFont="0" applyAlignment="0" applyProtection="0"/>
    <xf numFmtId="0" fontId="4" fillId="9" borderId="1067" applyNumberFormat="0" applyFont="0" applyAlignment="0" applyProtection="0"/>
    <xf numFmtId="0" fontId="4" fillId="9" borderId="1067" applyNumberFormat="0" applyFont="0" applyAlignment="0" applyProtection="0"/>
    <xf numFmtId="0" fontId="41" fillId="13" borderId="1084" applyNumberFormat="0" applyAlignment="0" applyProtection="0"/>
    <xf numFmtId="0" fontId="75" fillId="7" borderId="1084" applyNumberFormat="0" applyAlignment="0" applyProtection="0"/>
    <xf numFmtId="0" fontId="76" fillId="7" borderId="1084" applyNumberFormat="0" applyAlignment="0" applyProtection="0"/>
    <xf numFmtId="0" fontId="76" fillId="7" borderId="1084" applyNumberFormat="0" applyAlignment="0" applyProtection="0"/>
    <xf numFmtId="0" fontId="90" fillId="13" borderId="1086" applyNumberFormat="0" applyAlignment="0" applyProtection="0"/>
    <xf numFmtId="0" fontId="76" fillId="7" borderId="1112" applyNumberFormat="0" applyAlignment="0" applyProtection="0"/>
    <xf numFmtId="0" fontId="41" fillId="13" borderId="1112" applyNumberFormat="0" applyAlignment="0" applyProtection="0"/>
    <xf numFmtId="0" fontId="56" fillId="9" borderId="1094" applyNumberFormat="0" applyFont="0" applyAlignment="0" applyProtection="0"/>
    <xf numFmtId="0" fontId="107" fillId="31" borderId="1093" applyNumberFormat="0" applyAlignment="0" applyProtection="0"/>
    <xf numFmtId="0" fontId="89" fillId="13" borderId="1095" applyNumberFormat="0" applyAlignment="0" applyProtection="0"/>
    <xf numFmtId="0" fontId="76" fillId="7" borderId="1093" applyNumberFormat="0" applyAlignment="0" applyProtection="0"/>
    <xf numFmtId="0" fontId="41" fillId="13" borderId="1066" applyNumberFormat="0" applyAlignment="0" applyProtection="0"/>
    <xf numFmtId="0" fontId="90" fillId="13" borderId="1114" applyNumberFormat="0" applyAlignment="0" applyProtection="0"/>
    <xf numFmtId="0" fontId="65" fillId="0" borderId="1073">
      <alignment horizontal="left" vertical="center"/>
    </xf>
    <xf numFmtId="0" fontId="76" fillId="7" borderId="1066" applyNumberFormat="0" applyAlignment="0" applyProtection="0"/>
    <xf numFmtId="0" fontId="4" fillId="9" borderId="1067" applyNumberFormat="0" applyFont="0" applyAlignment="0" applyProtection="0"/>
    <xf numFmtId="0" fontId="89" fillId="13" borderId="1068" applyNumberFormat="0" applyAlignment="0" applyProtection="0"/>
    <xf numFmtId="0" fontId="92" fillId="0" borderId="1074"/>
    <xf numFmtId="0" fontId="100" fillId="0" borderId="1069" applyNumberFormat="0" applyFill="0" applyAlignment="0" applyProtection="0"/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112" fillId="14" borderId="1066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76" fillId="7" borderId="1112" applyNumberFormat="0" applyAlignment="0" applyProtection="0"/>
    <xf numFmtId="0" fontId="76" fillId="7" borderId="1066" applyNumberFormat="0" applyAlignment="0" applyProtection="0"/>
    <xf numFmtId="0" fontId="41" fillId="13" borderId="1066" applyNumberFormat="0" applyAlignment="0" applyProtection="0"/>
    <xf numFmtId="0" fontId="41" fillId="13" borderId="1066" applyNumberFormat="0" applyAlignment="0" applyProtection="0"/>
    <xf numFmtId="0" fontId="65" fillId="0" borderId="1073">
      <alignment horizontal="left" vertical="center"/>
    </xf>
    <xf numFmtId="0" fontId="4" fillId="9" borderId="1067" applyNumberFormat="0" applyFont="0" applyAlignment="0" applyProtection="0"/>
    <xf numFmtId="0" fontId="100" fillId="0" borderId="1069" applyNumberFormat="0" applyFill="0" applyAlignment="0" applyProtection="0"/>
    <xf numFmtId="0" fontId="65" fillId="0" borderId="1073">
      <alignment horizontal="left" vertical="center"/>
    </xf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76" fillId="7" borderId="1066" applyNumberFormat="0" applyAlignment="0" applyProtection="0"/>
    <xf numFmtId="0" fontId="4" fillId="9" borderId="1067" applyNumberFormat="0" applyFont="0" applyAlignment="0" applyProtection="0"/>
    <xf numFmtId="0" fontId="89" fillId="13" borderId="1068" applyNumberFormat="0" applyAlignment="0" applyProtection="0"/>
    <xf numFmtId="0" fontId="92" fillId="0" borderId="1074"/>
    <xf numFmtId="0" fontId="100" fillId="0" borderId="1069" applyNumberFormat="0" applyFill="0" applyAlignment="0" applyProtection="0"/>
    <xf numFmtId="0" fontId="106" fillId="31" borderId="1070" applyNumberFormat="0" applyAlignment="0" applyProtection="0"/>
    <xf numFmtId="0" fontId="107" fillId="31" borderId="1066" applyNumberFormat="0" applyAlignment="0" applyProtection="0"/>
    <xf numFmtId="0" fontId="112" fillId="14" borderId="1066" applyNumberFormat="0" applyAlignment="0" applyProtection="0"/>
    <xf numFmtId="0" fontId="101" fillId="0" borderId="1071" applyNumberFormat="0" applyFill="0" applyAlignment="0" applyProtection="0"/>
    <xf numFmtId="0" fontId="56" fillId="9" borderId="1067" applyNumberFormat="0" applyFont="0" applyAlignment="0" applyProtection="0"/>
    <xf numFmtId="0" fontId="89" fillId="13" borderId="1068" applyNumberFormat="0" applyAlignment="0" applyProtection="0"/>
    <xf numFmtId="0" fontId="101" fillId="0" borderId="1071" applyNumberFormat="0" applyFill="0" applyAlignment="0" applyProtection="0"/>
    <xf numFmtId="0" fontId="92" fillId="0" borderId="1074"/>
    <xf numFmtId="0" fontId="56" fillId="9" borderId="1067" applyNumberFormat="0" applyFont="0" applyAlignment="0" applyProtection="0"/>
    <xf numFmtId="0" fontId="112" fillId="14" borderId="1066" applyNumberFormat="0" applyAlignment="0" applyProtection="0"/>
    <xf numFmtId="0" fontId="101" fillId="0" borderId="1089" applyNumberFormat="0" applyFill="0" applyAlignment="0" applyProtection="0"/>
    <xf numFmtId="0" fontId="112" fillId="14" borderId="1084" applyNumberFormat="0" applyAlignment="0" applyProtection="0"/>
    <xf numFmtId="0" fontId="106" fillId="31" borderId="1088" applyNumberFormat="0" applyAlignment="0" applyProtection="0"/>
    <xf numFmtId="0" fontId="100" fillId="0" borderId="1087" applyNumberFormat="0" applyFill="0" applyAlignment="0" applyProtection="0"/>
    <xf numFmtId="0" fontId="97" fillId="53" borderId="1082"/>
    <xf numFmtId="0" fontId="4" fillId="9" borderId="1085" applyNumberFormat="0" applyFont="0" applyAlignment="0" applyProtection="0"/>
    <xf numFmtId="0" fontId="76" fillId="7" borderId="1084" applyNumberFormat="0" applyAlignment="0" applyProtection="0"/>
    <xf numFmtId="10" fontId="63" fillId="27" borderId="1082" applyNumberFormat="0" applyBorder="0" applyAlignment="0" applyProtection="0"/>
    <xf numFmtId="0" fontId="54" fillId="0" borderId="1082"/>
    <xf numFmtId="0" fontId="41" fillId="13" borderId="1084" applyNumberFormat="0" applyAlignment="0" applyProtection="0"/>
    <xf numFmtId="5" fontId="40" fillId="0" borderId="1065" applyAlignment="0" applyProtection="0"/>
    <xf numFmtId="0" fontId="4" fillId="9" borderId="1085" applyNumberFormat="0" applyFont="0" applyAlignment="0" applyProtection="0"/>
    <xf numFmtId="0" fontId="106" fillId="31" borderId="1088" applyNumberFormat="0" applyAlignment="0" applyProtection="0"/>
    <xf numFmtId="0" fontId="101" fillId="0" borderId="1089" applyNumberFormat="0" applyFill="0" applyAlignment="0" applyProtection="0"/>
    <xf numFmtId="0" fontId="42" fillId="13" borderId="1066" applyNumberFormat="0" applyAlignment="0" applyProtection="0"/>
    <xf numFmtId="0" fontId="112" fillId="14" borderId="1084" applyNumberFormat="0" applyAlignment="0" applyProtection="0"/>
    <xf numFmtId="10" fontId="63" fillId="27" borderId="1090" applyNumberFormat="0" applyBorder="0" applyAlignment="0" applyProtection="0"/>
    <xf numFmtId="0" fontId="75" fillId="7" borderId="1084" applyNumberFormat="0" applyAlignment="0" applyProtection="0"/>
    <xf numFmtId="0" fontId="4" fillId="9" borderId="1077" applyNumberFormat="0" applyFont="0" applyAlignment="0" applyProtection="0"/>
    <xf numFmtId="0" fontId="101" fillId="0" borderId="1079" applyNumberFormat="0" applyFill="0" applyAlignment="0" applyProtection="0"/>
    <xf numFmtId="0" fontId="75" fillId="7" borderId="1076" applyNumberFormat="0" applyAlignment="0" applyProtection="0"/>
    <xf numFmtId="0" fontId="42" fillId="13" borderId="1076" applyNumberFormat="0" applyAlignment="0" applyProtection="0"/>
    <xf numFmtId="0" fontId="101" fillId="0" borderId="1079" applyNumberFormat="0" applyFill="0" applyAlignment="0" applyProtection="0"/>
    <xf numFmtId="5" fontId="40" fillId="0" borderId="1083" applyAlignment="0" applyProtection="0"/>
    <xf numFmtId="0" fontId="42" fillId="13" borderId="1084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6" fillId="7" borderId="1066" applyNumberFormat="0" applyAlignment="0" applyProtection="0"/>
    <xf numFmtId="0" fontId="76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75" fillId="7" borderId="1066" applyNumberFormat="0" applyAlignment="0" applyProtection="0"/>
    <xf numFmtId="0" fontId="90" fillId="13" borderId="1078" applyNumberFormat="0" applyAlignment="0" applyProtection="0"/>
    <xf numFmtId="0" fontId="4" fillId="9" borderId="1077" applyNumberFormat="0" applyFont="0" applyAlignment="0" applyProtection="0"/>
    <xf numFmtId="0" fontId="75" fillId="7" borderId="1084" applyNumberFormat="0" applyAlignment="0" applyProtection="0"/>
    <xf numFmtId="0" fontId="75" fillId="7" borderId="1084" applyNumberFormat="0" applyAlignment="0" applyProtection="0"/>
    <xf numFmtId="0" fontId="76" fillId="7" borderId="1084" applyNumberFormat="0" applyAlignment="0" applyProtection="0"/>
    <xf numFmtId="0" fontId="76" fillId="7" borderId="1084" applyNumberFormat="0" applyAlignment="0" applyProtection="0"/>
    <xf numFmtId="0" fontId="76" fillId="7" borderId="1084" applyNumberFormat="0" applyAlignment="0" applyProtection="0"/>
    <xf numFmtId="0" fontId="75" fillId="7" borderId="1084" applyNumberFormat="0" applyAlignment="0" applyProtection="0"/>
    <xf numFmtId="0" fontId="75" fillId="7" borderId="1084" applyNumberFormat="0" applyAlignment="0" applyProtection="0"/>
    <xf numFmtId="0" fontId="75" fillId="7" borderId="1084" applyNumberFormat="0" applyAlignment="0" applyProtection="0"/>
    <xf numFmtId="0" fontId="75" fillId="7" borderId="1084" applyNumberFormat="0" applyAlignment="0" applyProtection="0"/>
    <xf numFmtId="0" fontId="4" fillId="9" borderId="1085" applyNumberFormat="0" applyFon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6" fillId="7" borderId="1076" applyNumberFormat="0" applyAlignment="0" applyProtection="0"/>
    <xf numFmtId="0" fontId="76" fillId="7" borderId="1076" applyNumberFormat="0" applyAlignment="0" applyProtection="0"/>
    <xf numFmtId="0" fontId="76" fillId="7" borderId="1076" applyNumberFormat="0" applyAlignment="0" applyProtection="0"/>
    <xf numFmtId="0" fontId="76" fillId="7" borderId="1076" applyNumberFormat="0" applyAlignment="0" applyProtection="0"/>
    <xf numFmtId="0" fontId="76" fillId="7" borderId="1076" applyNumberFormat="0" applyAlignment="0" applyProtection="0"/>
    <xf numFmtId="0" fontId="76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75" fillId="7" borderId="1076" applyNumberFormat="0" applyAlignment="0" applyProtection="0"/>
    <xf numFmtId="0" fontId="34" fillId="9" borderId="1067" applyNumberFormat="0" applyFont="0" applyAlignment="0" applyProtection="0"/>
    <xf numFmtId="0" fontId="4" fillId="9" borderId="1067" applyNumberFormat="0" applyFont="0" applyAlignment="0" applyProtection="0"/>
    <xf numFmtId="0" fontId="90" fillId="13" borderId="1068" applyNumberFormat="0" applyAlignment="0" applyProtection="0"/>
    <xf numFmtId="0" fontId="101" fillId="0" borderId="1087" applyNumberFormat="0" applyFill="0" applyAlignment="0" applyProtection="0"/>
    <xf numFmtId="0" fontId="42" fillId="13" borderId="1084" applyNumberFormat="0" applyAlignment="0" applyProtection="0"/>
    <xf numFmtId="0" fontId="4" fillId="9" borderId="1085" applyNumberFormat="0" applyFont="0" applyAlignment="0" applyProtection="0"/>
    <xf numFmtId="0" fontId="42" fillId="13" borderId="1076" applyNumberFormat="0" applyAlignment="0" applyProtection="0"/>
    <xf numFmtId="5" fontId="40" fillId="0" borderId="1075" applyAlignment="0" applyProtection="0"/>
    <xf numFmtId="3" fontId="44" fillId="0" borderId="1090"/>
    <xf numFmtId="0" fontId="89" fillId="13" borderId="1086" applyNumberFormat="0" applyAlignment="0" applyProtection="0"/>
    <xf numFmtId="0" fontId="101" fillId="0" borderId="1069" applyNumberFormat="0" applyFill="0" applyAlignment="0" applyProtection="0"/>
    <xf numFmtId="0" fontId="56" fillId="9" borderId="1085" applyNumberFormat="0" applyFont="0" applyAlignment="0" applyProtection="0"/>
    <xf numFmtId="0" fontId="90" fillId="13" borderId="1068" applyNumberFormat="0" applyAlignment="0" applyProtection="0"/>
    <xf numFmtId="0" fontId="42" fillId="13" borderId="1066" applyNumberFormat="0" applyAlignment="0" applyProtection="0"/>
    <xf numFmtId="0" fontId="75" fillId="7" borderId="1066" applyNumberFormat="0" applyAlignment="0" applyProtection="0"/>
    <xf numFmtId="0" fontId="101" fillId="0" borderId="1069" applyNumberFormat="0" applyFill="0" applyAlignment="0" applyProtection="0"/>
    <xf numFmtId="0" fontId="76" fillId="7" borderId="1084" applyNumberFormat="0" applyAlignment="0" applyProtection="0"/>
    <xf numFmtId="0" fontId="75" fillId="7" borderId="1084" applyNumberFormat="0" applyAlignment="0" applyProtection="0"/>
    <xf numFmtId="0" fontId="4" fillId="9" borderId="1067" applyNumberFormat="0" applyFont="0" applyAlignment="0" applyProtection="0"/>
    <xf numFmtId="0" fontId="101" fillId="0" borderId="1087" applyNumberFormat="0" applyFill="0" applyAlignment="0" applyProtection="0"/>
    <xf numFmtId="0" fontId="107" fillId="31" borderId="1084" applyNumberFormat="0" applyAlignment="0" applyProtection="0"/>
    <xf numFmtId="0" fontId="76" fillId="7" borderId="1076" applyNumberFormat="0" applyAlignment="0" applyProtection="0"/>
    <xf numFmtId="0" fontId="97" fillId="53" borderId="1090"/>
    <xf numFmtId="0" fontId="75" fillId="7" borderId="1084" applyNumberFormat="0" applyAlignment="0" applyProtection="0"/>
    <xf numFmtId="3" fontId="44" fillId="0" borderId="1082"/>
    <xf numFmtId="0" fontId="34" fillId="9" borderId="1085" applyNumberFormat="0" applyFont="0" applyAlignment="0" applyProtection="0"/>
    <xf numFmtId="0" fontId="56" fillId="9" borderId="1085" applyNumberFormat="0" applyFont="0" applyAlignment="0" applyProtection="0"/>
    <xf numFmtId="0" fontId="107" fillId="31" borderId="1084" applyNumberFormat="0" applyAlignment="0" applyProtection="0"/>
    <xf numFmtId="0" fontId="75" fillId="7" borderId="1084" applyNumberFormat="0" applyAlignment="0" applyProtection="0"/>
    <xf numFmtId="0" fontId="90" fillId="13" borderId="1078" applyNumberFormat="0" applyAlignment="0" applyProtection="0"/>
    <xf numFmtId="0" fontId="76" fillId="7" borderId="1076" applyNumberFormat="0" applyAlignment="0" applyProtection="0"/>
    <xf numFmtId="0" fontId="89" fillId="13" borderId="1086" applyNumberFormat="0" applyAlignment="0" applyProtection="0"/>
    <xf numFmtId="0" fontId="75" fillId="7" borderId="1084" applyNumberFormat="0" applyAlignment="0" applyProtection="0"/>
    <xf numFmtId="0" fontId="54" fillId="0" borderId="1090"/>
    <xf numFmtId="0" fontId="76" fillId="7" borderId="1084" applyNumberFormat="0" applyAlignment="0" applyProtection="0"/>
    <xf numFmtId="0" fontId="100" fillId="0" borderId="1087" applyNumberFormat="0" applyFill="0" applyAlignment="0" applyProtection="0"/>
    <xf numFmtId="0" fontId="75" fillId="7" borderId="1084" applyNumberFormat="0" applyAlignment="0" applyProtection="0"/>
    <xf numFmtId="0" fontId="41" fillId="13" borderId="1076" applyNumberFormat="0" applyAlignment="0" applyProtection="0"/>
    <xf numFmtId="3" fontId="44" fillId="0" borderId="1072"/>
    <xf numFmtId="0" fontId="54" fillId="0" borderId="1072"/>
    <xf numFmtId="0" fontId="65" fillId="0" borderId="1073">
      <alignment horizontal="left" vertical="center"/>
    </xf>
    <xf numFmtId="10" fontId="63" fillId="27" borderId="1072" applyNumberFormat="0" applyBorder="0" applyAlignment="0" applyProtection="0"/>
    <xf numFmtId="0" fontId="76" fillId="7" borderId="1076" applyNumberFormat="0" applyAlignment="0" applyProtection="0"/>
    <xf numFmtId="0" fontId="34" fillId="9" borderId="1077" applyNumberFormat="0" applyFont="0" applyAlignment="0" applyProtection="0"/>
    <xf numFmtId="0" fontId="75" fillId="7" borderId="1084" applyNumberFormat="0" applyAlignment="0" applyProtection="0"/>
    <xf numFmtId="0" fontId="76" fillId="7" borderId="1084" applyNumberFormat="0" applyAlignment="0" applyProtection="0"/>
    <xf numFmtId="0" fontId="76" fillId="7" borderId="1084" applyNumberFormat="0" applyAlignment="0" applyProtection="0"/>
    <xf numFmtId="0" fontId="75" fillId="7" borderId="1084" applyNumberFormat="0" applyAlignment="0" applyProtection="0"/>
    <xf numFmtId="0" fontId="75" fillId="7" borderId="1084" applyNumberFormat="0" applyAlignment="0" applyProtection="0"/>
    <xf numFmtId="0" fontId="4" fillId="9" borderId="1077" applyNumberFormat="0" applyFont="0" applyAlignment="0" applyProtection="0"/>
    <xf numFmtId="0" fontId="89" fillId="13" borderId="1078" applyNumberFormat="0" applyAlignment="0" applyProtection="0"/>
    <xf numFmtId="0" fontId="92" fillId="0" borderId="1074"/>
    <xf numFmtId="0" fontId="97" fillId="53" borderId="1072"/>
    <xf numFmtId="0" fontId="100" fillId="0" borderId="1079" applyNumberFormat="0" applyFill="0" applyAlignment="0" applyProtection="0"/>
    <xf numFmtId="0" fontId="106" fillId="31" borderId="1080" applyNumberFormat="0" applyAlignment="0" applyProtection="0"/>
    <xf numFmtId="0" fontId="107" fillId="31" borderId="1076" applyNumberFormat="0" applyAlignment="0" applyProtection="0"/>
    <xf numFmtId="0" fontId="112" fillId="14" borderId="1076" applyNumberFormat="0" applyAlignment="0" applyProtection="0"/>
    <xf numFmtId="0" fontId="101" fillId="0" borderId="1081" applyNumberFormat="0" applyFill="0" applyAlignment="0" applyProtection="0"/>
    <xf numFmtId="0" fontId="56" fillId="9" borderId="1077" applyNumberFormat="0" applyFont="0" applyAlignment="0" applyProtection="0"/>
    <xf numFmtId="0" fontId="76" fillId="7" borderId="1076" applyNumberFormat="0" applyAlignment="0" applyProtection="0"/>
    <xf numFmtId="0" fontId="41" fillId="13" borderId="1076" applyNumberFormat="0" applyAlignment="0" applyProtection="0"/>
    <xf numFmtId="0" fontId="41" fillId="13" borderId="1076" applyNumberFormat="0" applyAlignment="0" applyProtection="0"/>
    <xf numFmtId="0" fontId="65" fillId="0" borderId="1073">
      <alignment horizontal="left" vertical="center"/>
    </xf>
    <xf numFmtId="0" fontId="4" fillId="9" borderId="1077" applyNumberFormat="0" applyFont="0" applyAlignment="0" applyProtection="0"/>
    <xf numFmtId="0" fontId="100" fillId="0" borderId="1079" applyNumberFormat="0" applyFill="0" applyAlignment="0" applyProtection="0"/>
    <xf numFmtId="0" fontId="65" fillId="0" borderId="1073">
      <alignment horizontal="left" vertical="center"/>
    </xf>
    <xf numFmtId="0" fontId="106" fillId="31" borderId="1080" applyNumberFormat="0" applyAlignment="0" applyProtection="0"/>
    <xf numFmtId="0" fontId="107" fillId="31" borderId="1076" applyNumberFormat="0" applyAlignment="0" applyProtection="0"/>
    <xf numFmtId="0" fontId="76" fillId="7" borderId="1076" applyNumberFormat="0" applyAlignment="0" applyProtection="0"/>
    <xf numFmtId="0" fontId="4" fillId="9" borderId="1077" applyNumberFormat="0" applyFont="0" applyAlignment="0" applyProtection="0"/>
    <xf numFmtId="0" fontId="89" fillId="13" borderId="1078" applyNumberFormat="0" applyAlignment="0" applyProtection="0"/>
    <xf numFmtId="0" fontId="92" fillId="0" borderId="1074"/>
    <xf numFmtId="0" fontId="100" fillId="0" borderId="1079" applyNumberFormat="0" applyFill="0" applyAlignment="0" applyProtection="0"/>
    <xf numFmtId="0" fontId="106" fillId="31" borderId="1080" applyNumberFormat="0" applyAlignment="0" applyProtection="0"/>
    <xf numFmtId="0" fontId="107" fillId="31" borderId="1076" applyNumberFormat="0" applyAlignment="0" applyProtection="0"/>
    <xf numFmtId="0" fontId="112" fillId="14" borderId="1076" applyNumberFormat="0" applyAlignment="0" applyProtection="0"/>
    <xf numFmtId="0" fontId="101" fillId="0" borderId="1081" applyNumberFormat="0" applyFill="0" applyAlignment="0" applyProtection="0"/>
    <xf numFmtId="0" fontId="56" fillId="9" borderId="1077" applyNumberFormat="0" applyFont="0" applyAlignment="0" applyProtection="0"/>
    <xf numFmtId="0" fontId="89" fillId="13" borderId="1078" applyNumberFormat="0" applyAlignment="0" applyProtection="0"/>
    <xf numFmtId="0" fontId="101" fillId="0" borderId="1081" applyNumberFormat="0" applyFill="0" applyAlignment="0" applyProtection="0"/>
    <xf numFmtId="0" fontId="92" fillId="0" borderId="1074"/>
    <xf numFmtId="0" fontId="56" fillId="9" borderId="1077" applyNumberFormat="0" applyFont="0" applyAlignment="0" applyProtection="0"/>
    <xf numFmtId="0" fontId="112" fillId="14" borderId="1076" applyNumberFormat="0" applyAlignment="0" applyProtection="0"/>
    <xf numFmtId="0" fontId="90" fillId="13" borderId="1086" applyNumberFormat="0" applyAlignment="0" applyProtection="0"/>
    <xf numFmtId="0" fontId="76" fillId="7" borderId="1084" applyNumberFormat="0" applyAlignment="0" applyProtection="0"/>
    <xf numFmtId="0" fontId="41" fillId="13" borderId="1084" applyNumberFormat="0" applyAlignment="0" applyProtection="0"/>
    <xf numFmtId="0" fontId="41" fillId="13" borderId="1084" applyNumberFormat="0" applyAlignment="0" applyProtection="0"/>
    <xf numFmtId="0" fontId="4" fillId="9" borderId="1085" applyNumberFormat="0" applyFont="0" applyAlignment="0" applyProtection="0"/>
    <xf numFmtId="0" fontId="100" fillId="0" borderId="1087" applyNumberFormat="0" applyFill="0" applyAlignment="0" applyProtection="0"/>
    <xf numFmtId="0" fontId="106" fillId="31" borderId="1088" applyNumberFormat="0" applyAlignment="0" applyProtection="0"/>
    <xf numFmtId="0" fontId="107" fillId="31" borderId="1084" applyNumberFormat="0" applyAlignment="0" applyProtection="0"/>
    <xf numFmtId="0" fontId="76" fillId="7" borderId="1084" applyNumberFormat="0" applyAlignment="0" applyProtection="0"/>
    <xf numFmtId="0" fontId="4" fillId="9" borderId="1085" applyNumberFormat="0" applyFont="0" applyAlignment="0" applyProtection="0"/>
    <xf numFmtId="0" fontId="89" fillId="13" borderId="1086" applyNumberFormat="0" applyAlignment="0" applyProtection="0"/>
    <xf numFmtId="0" fontId="100" fillId="0" borderId="1087" applyNumberFormat="0" applyFill="0" applyAlignment="0" applyProtection="0"/>
    <xf numFmtId="0" fontId="106" fillId="31" borderId="1088" applyNumberFormat="0" applyAlignment="0" applyProtection="0"/>
    <xf numFmtId="0" fontId="107" fillId="31" borderId="1084" applyNumberFormat="0" applyAlignment="0" applyProtection="0"/>
    <xf numFmtId="0" fontId="112" fillId="14" borderId="1084" applyNumberFormat="0" applyAlignment="0" applyProtection="0"/>
    <xf numFmtId="0" fontId="101" fillId="0" borderId="1089" applyNumberFormat="0" applyFill="0" applyAlignment="0" applyProtection="0"/>
    <xf numFmtId="0" fontId="56" fillId="9" borderId="1085" applyNumberFormat="0" applyFont="0" applyAlignment="0" applyProtection="0"/>
    <xf numFmtId="0" fontId="89" fillId="13" borderId="1086" applyNumberFormat="0" applyAlignment="0" applyProtection="0"/>
    <xf numFmtId="0" fontId="101" fillId="0" borderId="1089" applyNumberFormat="0" applyFill="0" applyAlignment="0" applyProtection="0"/>
    <xf numFmtId="0" fontId="56" fillId="9" borderId="1085" applyNumberFormat="0" applyFont="0" applyAlignment="0" applyProtection="0"/>
    <xf numFmtId="0" fontId="112" fillId="14" borderId="1084" applyNumberFormat="0" applyAlignment="0" applyProtection="0"/>
    <xf numFmtId="0" fontId="76" fillId="7" borderId="1084" applyNumberFormat="0" applyAlignment="0" applyProtection="0"/>
    <xf numFmtId="0" fontId="41" fillId="13" borderId="1084" applyNumberFormat="0" applyAlignment="0" applyProtection="0"/>
    <xf numFmtId="0" fontId="41" fillId="13" borderId="1084" applyNumberFormat="0" applyAlignment="0" applyProtection="0"/>
    <xf numFmtId="0" fontId="4" fillId="9" borderId="1085" applyNumberFormat="0" applyFont="0" applyAlignment="0" applyProtection="0"/>
    <xf numFmtId="0" fontId="100" fillId="0" borderId="1087" applyNumberFormat="0" applyFill="0" applyAlignment="0" applyProtection="0"/>
    <xf numFmtId="0" fontId="106" fillId="31" borderId="1088" applyNumberFormat="0" applyAlignment="0" applyProtection="0"/>
    <xf numFmtId="0" fontId="107" fillId="31" borderId="1084" applyNumberFormat="0" applyAlignment="0" applyProtection="0"/>
    <xf numFmtId="0" fontId="76" fillId="7" borderId="1084" applyNumberFormat="0" applyAlignment="0" applyProtection="0"/>
    <xf numFmtId="0" fontId="4" fillId="9" borderId="1085" applyNumberFormat="0" applyFont="0" applyAlignment="0" applyProtection="0"/>
    <xf numFmtId="0" fontId="89" fillId="13" borderId="1086" applyNumberFormat="0" applyAlignment="0" applyProtection="0"/>
    <xf numFmtId="0" fontId="100" fillId="0" borderId="1087" applyNumberFormat="0" applyFill="0" applyAlignment="0" applyProtection="0"/>
    <xf numFmtId="0" fontId="106" fillId="31" borderId="1088" applyNumberFormat="0" applyAlignment="0" applyProtection="0"/>
    <xf numFmtId="0" fontId="107" fillId="31" borderId="1084" applyNumberFormat="0" applyAlignment="0" applyProtection="0"/>
    <xf numFmtId="0" fontId="112" fillId="14" borderId="1084" applyNumberFormat="0" applyAlignment="0" applyProtection="0"/>
    <xf numFmtId="0" fontId="101" fillId="0" borderId="1089" applyNumberFormat="0" applyFill="0" applyAlignment="0" applyProtection="0"/>
    <xf numFmtId="0" fontId="56" fillId="9" borderId="1085" applyNumberFormat="0" applyFont="0" applyAlignment="0" applyProtection="0"/>
    <xf numFmtId="0" fontId="89" fillId="13" borderId="1086" applyNumberFormat="0" applyAlignment="0" applyProtection="0"/>
    <xf numFmtId="0" fontId="101" fillId="0" borderId="1089" applyNumberFormat="0" applyFill="0" applyAlignment="0" applyProtection="0"/>
    <xf numFmtId="0" fontId="56" fillId="9" borderId="1085" applyNumberFormat="0" applyFont="0" applyAlignment="0" applyProtection="0"/>
    <xf numFmtId="0" fontId="112" fillId="14" borderId="1084" applyNumberFormat="0" applyAlignment="0" applyProtection="0"/>
    <xf numFmtId="0" fontId="100" fillId="0" borderId="1097" applyNumberFormat="0" applyFill="0" applyAlignment="0" applyProtection="0"/>
    <xf numFmtId="0" fontId="65" fillId="0" borderId="1091">
      <alignment horizontal="left" vertical="center"/>
    </xf>
    <xf numFmtId="0" fontId="106" fillId="31" borderId="1098" applyNumberFormat="0" applyAlignment="0" applyProtection="0"/>
    <xf numFmtId="0" fontId="107" fillId="31" borderId="1093" applyNumberFormat="0" applyAlignment="0" applyProtection="0"/>
    <xf numFmtId="0" fontId="76" fillId="7" borderId="1093" applyNumberFormat="0" applyAlignment="0" applyProtection="0"/>
    <xf numFmtId="0" fontId="4" fillId="9" borderId="1094" applyNumberFormat="0" applyFont="0" applyAlignment="0" applyProtection="0"/>
    <xf numFmtId="0" fontId="89" fillId="13" borderId="1095" applyNumberFormat="0" applyAlignment="0" applyProtection="0"/>
    <xf numFmtId="0" fontId="92" fillId="0" borderId="1096"/>
    <xf numFmtId="0" fontId="100" fillId="0" borderId="1097" applyNumberFormat="0" applyFill="0" applyAlignment="0" applyProtection="0"/>
    <xf numFmtId="0" fontId="106" fillId="31" borderId="1098" applyNumberFormat="0" applyAlignment="0" applyProtection="0"/>
    <xf numFmtId="0" fontId="107" fillId="31" borderId="1093" applyNumberFormat="0" applyAlignment="0" applyProtection="0"/>
    <xf numFmtId="0" fontId="112" fillId="14" borderId="1093" applyNumberFormat="0" applyAlignment="0" applyProtection="0"/>
    <xf numFmtId="0" fontId="101" fillId="0" borderId="1099" applyNumberFormat="0" applyFill="0" applyAlignment="0" applyProtection="0"/>
    <xf numFmtId="0" fontId="56" fillId="9" borderId="1094" applyNumberFormat="0" applyFont="0" applyAlignment="0" applyProtection="0"/>
    <xf numFmtId="0" fontId="89" fillId="13" borderId="1095" applyNumberFormat="0" applyAlignment="0" applyProtection="0"/>
    <xf numFmtId="0" fontId="101" fillId="0" borderId="1099" applyNumberFormat="0" applyFill="0" applyAlignment="0" applyProtection="0"/>
    <xf numFmtId="0" fontId="92" fillId="0" borderId="1096"/>
    <xf numFmtId="0" fontId="56" fillId="9" borderId="1094" applyNumberFormat="0" applyFont="0" applyAlignment="0" applyProtection="0"/>
    <xf numFmtId="0" fontId="112" fillId="14" borderId="1093" applyNumberFormat="0" applyAlignment="0" applyProtection="0"/>
    <xf numFmtId="0" fontId="101" fillId="0" borderId="1117" applyNumberFormat="0" applyFill="0" applyAlignment="0" applyProtection="0"/>
    <xf numFmtId="0" fontId="112" fillId="14" borderId="1112" applyNumberFormat="0" applyAlignment="0" applyProtection="0"/>
    <xf numFmtId="0" fontId="106" fillId="31" borderId="1116" applyNumberFormat="0" applyAlignment="0" applyProtection="0"/>
    <xf numFmtId="0" fontId="100" fillId="0" borderId="1115" applyNumberFormat="0" applyFill="0" applyAlignment="0" applyProtection="0"/>
    <xf numFmtId="0" fontId="97" fillId="53" borderId="1110"/>
    <xf numFmtId="0" fontId="4" fillId="9" borderId="1113" applyNumberFormat="0" applyFont="0" applyAlignment="0" applyProtection="0"/>
    <xf numFmtId="0" fontId="76" fillId="7" borderId="1112" applyNumberFormat="0" applyAlignment="0" applyProtection="0"/>
    <xf numFmtId="10" fontId="63" fillId="27" borderId="1110" applyNumberFormat="0" applyBorder="0" applyAlignment="0" applyProtection="0"/>
    <xf numFmtId="0" fontId="54" fillId="0" borderId="1110"/>
    <xf numFmtId="0" fontId="41" fillId="13" borderId="1112" applyNumberFormat="0" applyAlignment="0" applyProtection="0"/>
    <xf numFmtId="5" fontId="40" fillId="0" borderId="1092" applyAlignment="0" applyProtection="0"/>
    <xf numFmtId="0" fontId="4" fillId="9" borderId="1113" applyNumberFormat="0" applyFont="0" applyAlignment="0" applyProtection="0"/>
    <xf numFmtId="0" fontId="106" fillId="31" borderId="1116" applyNumberFormat="0" applyAlignment="0" applyProtection="0"/>
    <xf numFmtId="0" fontId="101" fillId="0" borderId="1117" applyNumberFormat="0" applyFill="0" applyAlignment="0" applyProtection="0"/>
    <xf numFmtId="0" fontId="42" fillId="13" borderId="1093" applyNumberFormat="0" applyAlignment="0" applyProtection="0"/>
    <xf numFmtId="0" fontId="112" fillId="14" borderId="1112" applyNumberFormat="0" applyAlignment="0" applyProtection="0"/>
    <xf numFmtId="10" fontId="63" fillId="27" borderId="1118" applyNumberFormat="0" applyBorder="0" applyAlignment="0" applyProtection="0"/>
    <xf numFmtId="0" fontId="75" fillId="7" borderId="1112" applyNumberFormat="0" applyAlignment="0" applyProtection="0"/>
    <xf numFmtId="0" fontId="4" fillId="9" borderId="1104" applyNumberFormat="0" applyFont="0" applyAlignment="0" applyProtection="0"/>
    <xf numFmtId="0" fontId="101" fillId="0" borderId="1107" applyNumberFormat="0" applyFill="0" applyAlignment="0" applyProtection="0"/>
    <xf numFmtId="0" fontId="75" fillId="7" borderId="1103" applyNumberFormat="0" applyAlignment="0" applyProtection="0"/>
    <xf numFmtId="0" fontId="42" fillId="13" borderId="1103" applyNumberFormat="0" applyAlignment="0" applyProtection="0"/>
    <xf numFmtId="0" fontId="101" fillId="0" borderId="1107" applyNumberFormat="0" applyFill="0" applyAlignment="0" applyProtection="0"/>
    <xf numFmtId="5" fontId="40" fillId="0" borderId="1111" applyAlignment="0" applyProtection="0"/>
    <xf numFmtId="0" fontId="42" fillId="13" borderId="1112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6" fillId="7" borderId="1093" applyNumberFormat="0" applyAlignment="0" applyProtection="0"/>
    <xf numFmtId="0" fontId="76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75" fillId="7" borderId="1093" applyNumberFormat="0" applyAlignment="0" applyProtection="0"/>
    <xf numFmtId="0" fontId="90" fillId="13" borderId="1105" applyNumberFormat="0" applyAlignment="0" applyProtection="0"/>
    <xf numFmtId="0" fontId="4" fillId="9" borderId="1104" applyNumberFormat="0" applyFont="0" applyAlignment="0" applyProtection="0"/>
    <xf numFmtId="0" fontId="75" fillId="7" borderId="1112" applyNumberFormat="0" applyAlignment="0" applyProtection="0"/>
    <xf numFmtId="0" fontId="75" fillId="7" borderId="1112" applyNumberFormat="0" applyAlignment="0" applyProtection="0"/>
    <xf numFmtId="0" fontId="76" fillId="7" borderId="1112" applyNumberFormat="0" applyAlignment="0" applyProtection="0"/>
    <xf numFmtId="0" fontId="76" fillId="7" borderId="1112" applyNumberFormat="0" applyAlignment="0" applyProtection="0"/>
    <xf numFmtId="0" fontId="76" fillId="7" borderId="1112" applyNumberFormat="0" applyAlignment="0" applyProtection="0"/>
    <xf numFmtId="0" fontId="75" fillId="7" borderId="1112" applyNumberFormat="0" applyAlignment="0" applyProtection="0"/>
    <xf numFmtId="0" fontId="75" fillId="7" borderId="1112" applyNumberFormat="0" applyAlignment="0" applyProtection="0"/>
    <xf numFmtId="0" fontId="75" fillId="7" borderId="1112" applyNumberFormat="0" applyAlignment="0" applyProtection="0"/>
    <xf numFmtId="0" fontId="75" fillId="7" borderId="1112" applyNumberFormat="0" applyAlignment="0" applyProtection="0"/>
    <xf numFmtId="0" fontId="4" fillId="9" borderId="1113" applyNumberFormat="0" applyFon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6" fillId="7" borderId="1103" applyNumberFormat="0" applyAlignment="0" applyProtection="0"/>
    <xf numFmtId="0" fontId="76" fillId="7" borderId="1103" applyNumberFormat="0" applyAlignment="0" applyProtection="0"/>
    <xf numFmtId="0" fontId="76" fillId="7" borderId="1103" applyNumberFormat="0" applyAlignment="0" applyProtection="0"/>
    <xf numFmtId="0" fontId="76" fillId="7" borderId="1103" applyNumberFormat="0" applyAlignment="0" applyProtection="0"/>
    <xf numFmtId="0" fontId="76" fillId="7" borderId="1103" applyNumberFormat="0" applyAlignment="0" applyProtection="0"/>
    <xf numFmtId="0" fontId="76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75" fillId="7" borderId="1103" applyNumberFormat="0" applyAlignment="0" applyProtection="0"/>
    <xf numFmtId="0" fontId="34" fillId="9" borderId="1094" applyNumberFormat="0" applyFont="0" applyAlignment="0" applyProtection="0"/>
    <xf numFmtId="0" fontId="4" fillId="9" borderId="1094" applyNumberFormat="0" applyFont="0" applyAlignment="0" applyProtection="0"/>
    <xf numFmtId="0" fontId="90" fillId="13" borderId="1095" applyNumberFormat="0" applyAlignment="0" applyProtection="0"/>
    <xf numFmtId="0" fontId="101" fillId="0" borderId="1115" applyNumberFormat="0" applyFill="0" applyAlignment="0" applyProtection="0"/>
    <xf numFmtId="0" fontId="42" fillId="13" borderId="1112" applyNumberFormat="0" applyAlignment="0" applyProtection="0"/>
    <xf numFmtId="0" fontId="4" fillId="9" borderId="1113" applyNumberFormat="0" applyFont="0" applyAlignment="0" applyProtection="0"/>
    <xf numFmtId="0" fontId="42" fillId="13" borderId="1103" applyNumberFormat="0" applyAlignment="0" applyProtection="0"/>
    <xf numFmtId="5" fontId="40" fillId="0" borderId="1102" applyAlignment="0" applyProtection="0"/>
    <xf numFmtId="3" fontId="44" fillId="0" borderId="1118"/>
    <xf numFmtId="0" fontId="89" fillId="13" borderId="1114" applyNumberFormat="0" applyAlignment="0" applyProtection="0"/>
    <xf numFmtId="0" fontId="101" fillId="0" borderId="1097" applyNumberFormat="0" applyFill="0" applyAlignment="0" applyProtection="0"/>
    <xf numFmtId="0" fontId="56" fillId="9" borderId="1113" applyNumberFormat="0" applyFont="0" applyAlignment="0" applyProtection="0"/>
    <xf numFmtId="0" fontId="90" fillId="13" borderId="1095" applyNumberFormat="0" applyAlignment="0" applyProtection="0"/>
    <xf numFmtId="0" fontId="42" fillId="13" borderId="1093" applyNumberFormat="0" applyAlignment="0" applyProtection="0"/>
    <xf numFmtId="0" fontId="75" fillId="7" borderId="1093" applyNumberFormat="0" applyAlignment="0" applyProtection="0"/>
    <xf numFmtId="0" fontId="101" fillId="0" borderId="1097" applyNumberFormat="0" applyFill="0" applyAlignment="0" applyProtection="0"/>
    <xf numFmtId="0" fontId="76" fillId="7" borderId="1112" applyNumberFormat="0" applyAlignment="0" applyProtection="0"/>
    <xf numFmtId="0" fontId="75" fillId="7" borderId="1112" applyNumberFormat="0" applyAlignment="0" applyProtection="0"/>
    <xf numFmtId="0" fontId="4" fillId="9" borderId="1094" applyNumberFormat="0" applyFont="0" applyAlignment="0" applyProtection="0"/>
    <xf numFmtId="0" fontId="101" fillId="0" borderId="1115" applyNumberFormat="0" applyFill="0" applyAlignment="0" applyProtection="0"/>
    <xf numFmtId="0" fontId="107" fillId="31" borderId="1112" applyNumberFormat="0" applyAlignment="0" applyProtection="0"/>
    <xf numFmtId="0" fontId="76" fillId="7" borderId="1103" applyNumberFormat="0" applyAlignment="0" applyProtection="0"/>
    <xf numFmtId="0" fontId="97" fillId="53" borderId="1118"/>
    <xf numFmtId="0" fontId="75" fillId="7" borderId="1112" applyNumberFormat="0" applyAlignment="0" applyProtection="0"/>
    <xf numFmtId="3" fontId="44" fillId="0" borderId="1110"/>
    <xf numFmtId="0" fontId="34" fillId="9" borderId="1113" applyNumberFormat="0" applyFont="0" applyAlignment="0" applyProtection="0"/>
    <xf numFmtId="0" fontId="56" fillId="9" borderId="1113" applyNumberFormat="0" applyFont="0" applyAlignment="0" applyProtection="0"/>
    <xf numFmtId="0" fontId="107" fillId="31" borderId="1112" applyNumberFormat="0" applyAlignment="0" applyProtection="0"/>
    <xf numFmtId="0" fontId="75" fillId="7" borderId="1112" applyNumberFormat="0" applyAlignment="0" applyProtection="0"/>
    <xf numFmtId="0" fontId="90" fillId="13" borderId="1105" applyNumberFormat="0" applyAlignment="0" applyProtection="0"/>
    <xf numFmtId="0" fontId="76" fillId="7" borderId="1103" applyNumberFormat="0" applyAlignment="0" applyProtection="0"/>
    <xf numFmtId="0" fontId="89" fillId="13" borderId="1114" applyNumberFormat="0" applyAlignment="0" applyProtection="0"/>
    <xf numFmtId="0" fontId="75" fillId="7" borderId="1112" applyNumberFormat="0" applyAlignment="0" applyProtection="0"/>
    <xf numFmtId="0" fontId="54" fillId="0" borderId="1118"/>
    <xf numFmtId="0" fontId="76" fillId="7" borderId="1112" applyNumberFormat="0" applyAlignment="0" applyProtection="0"/>
    <xf numFmtId="0" fontId="100" fillId="0" borderId="1115" applyNumberFormat="0" applyFill="0" applyAlignment="0" applyProtection="0"/>
    <xf numFmtId="0" fontId="75" fillId="7" borderId="1112" applyNumberFormat="0" applyAlignment="0" applyProtection="0"/>
    <xf numFmtId="0" fontId="41" fillId="13" borderId="1103" applyNumberFormat="0" applyAlignment="0" applyProtection="0"/>
    <xf numFmtId="3" fontId="44" fillId="0" borderId="1100"/>
    <xf numFmtId="0" fontId="54" fillId="0" borderId="1100"/>
    <xf numFmtId="0" fontId="65" fillId="0" borderId="1101">
      <alignment horizontal="left" vertical="center"/>
    </xf>
    <xf numFmtId="10" fontId="63" fillId="27" borderId="1100" applyNumberFormat="0" applyBorder="0" applyAlignment="0" applyProtection="0"/>
    <xf numFmtId="0" fontId="76" fillId="7" borderId="1103" applyNumberFormat="0" applyAlignment="0" applyProtection="0"/>
    <xf numFmtId="0" fontId="34" fillId="9" borderId="1104" applyNumberFormat="0" applyFont="0" applyAlignment="0" applyProtection="0"/>
    <xf numFmtId="0" fontId="75" fillId="7" borderId="1112" applyNumberFormat="0" applyAlignment="0" applyProtection="0"/>
    <xf numFmtId="0" fontId="76" fillId="7" borderId="1112" applyNumberFormat="0" applyAlignment="0" applyProtection="0"/>
    <xf numFmtId="0" fontId="76" fillId="7" borderId="1112" applyNumberFormat="0" applyAlignment="0" applyProtection="0"/>
    <xf numFmtId="0" fontId="75" fillId="7" borderId="1112" applyNumberFormat="0" applyAlignment="0" applyProtection="0"/>
    <xf numFmtId="0" fontId="75" fillId="7" borderId="1112" applyNumberFormat="0" applyAlignment="0" applyProtection="0"/>
    <xf numFmtId="0" fontId="4" fillId="9" borderId="1104" applyNumberFormat="0" applyFont="0" applyAlignment="0" applyProtection="0"/>
    <xf numFmtId="0" fontId="89" fillId="13" borderId="1105" applyNumberFormat="0" applyAlignment="0" applyProtection="0"/>
    <xf numFmtId="0" fontId="92" fillId="0" borderId="1106"/>
    <xf numFmtId="0" fontId="97" fillId="53" borderId="1100"/>
    <xf numFmtId="0" fontId="100" fillId="0" borderId="1107" applyNumberFormat="0" applyFill="0" applyAlignment="0" applyProtection="0"/>
    <xf numFmtId="0" fontId="106" fillId="31" borderId="1108" applyNumberFormat="0" applyAlignment="0" applyProtection="0"/>
    <xf numFmtId="0" fontId="107" fillId="31" borderId="1103" applyNumberFormat="0" applyAlignment="0" applyProtection="0"/>
    <xf numFmtId="0" fontId="112" fillId="14" borderId="1103" applyNumberFormat="0" applyAlignment="0" applyProtection="0"/>
    <xf numFmtId="0" fontId="101" fillId="0" borderId="1109" applyNumberFormat="0" applyFill="0" applyAlignment="0" applyProtection="0"/>
    <xf numFmtId="0" fontId="56" fillId="9" borderId="1104" applyNumberFormat="0" applyFont="0" applyAlignment="0" applyProtection="0"/>
    <xf numFmtId="0" fontId="76" fillId="7" borderId="1103" applyNumberFormat="0" applyAlignment="0" applyProtection="0"/>
    <xf numFmtId="0" fontId="41" fillId="13" borderId="1103" applyNumberFormat="0" applyAlignment="0" applyProtection="0"/>
    <xf numFmtId="0" fontId="41" fillId="13" borderId="1103" applyNumberFormat="0" applyAlignment="0" applyProtection="0"/>
    <xf numFmtId="0" fontId="65" fillId="0" borderId="1101">
      <alignment horizontal="left" vertical="center"/>
    </xf>
    <xf numFmtId="0" fontId="4" fillId="9" borderId="1104" applyNumberFormat="0" applyFont="0" applyAlignment="0" applyProtection="0"/>
    <xf numFmtId="0" fontId="100" fillId="0" borderId="1107" applyNumberFormat="0" applyFill="0" applyAlignment="0" applyProtection="0"/>
    <xf numFmtId="0" fontId="65" fillId="0" borderId="1101">
      <alignment horizontal="left" vertical="center"/>
    </xf>
    <xf numFmtId="0" fontId="106" fillId="31" borderId="1108" applyNumberFormat="0" applyAlignment="0" applyProtection="0"/>
    <xf numFmtId="0" fontId="107" fillId="31" borderId="1103" applyNumberFormat="0" applyAlignment="0" applyProtection="0"/>
    <xf numFmtId="0" fontId="76" fillId="7" borderId="1103" applyNumberFormat="0" applyAlignment="0" applyProtection="0"/>
    <xf numFmtId="0" fontId="4" fillId="9" borderId="1104" applyNumberFormat="0" applyFont="0" applyAlignment="0" applyProtection="0"/>
    <xf numFmtId="0" fontId="89" fillId="13" borderId="1105" applyNumberFormat="0" applyAlignment="0" applyProtection="0"/>
    <xf numFmtId="0" fontId="92" fillId="0" borderId="1106"/>
    <xf numFmtId="0" fontId="100" fillId="0" borderId="1107" applyNumberFormat="0" applyFill="0" applyAlignment="0" applyProtection="0"/>
    <xf numFmtId="0" fontId="106" fillId="31" borderId="1108" applyNumberFormat="0" applyAlignment="0" applyProtection="0"/>
    <xf numFmtId="0" fontId="107" fillId="31" borderId="1103" applyNumberFormat="0" applyAlignment="0" applyProtection="0"/>
    <xf numFmtId="0" fontId="112" fillId="14" borderId="1103" applyNumberFormat="0" applyAlignment="0" applyProtection="0"/>
    <xf numFmtId="0" fontId="101" fillId="0" borderId="1109" applyNumberFormat="0" applyFill="0" applyAlignment="0" applyProtection="0"/>
    <xf numFmtId="0" fontId="56" fillId="9" borderId="1104" applyNumberFormat="0" applyFont="0" applyAlignment="0" applyProtection="0"/>
    <xf numFmtId="0" fontId="89" fillId="13" borderId="1105" applyNumberFormat="0" applyAlignment="0" applyProtection="0"/>
    <xf numFmtId="0" fontId="101" fillId="0" borderId="1109" applyNumberFormat="0" applyFill="0" applyAlignment="0" applyProtection="0"/>
    <xf numFmtId="0" fontId="92" fillId="0" borderId="1106"/>
    <xf numFmtId="0" fontId="56" fillId="9" borderId="1104" applyNumberFormat="0" applyFont="0" applyAlignment="0" applyProtection="0"/>
    <xf numFmtId="0" fontId="112" fillId="14" borderId="1103" applyNumberFormat="0" applyAlignment="0" applyProtection="0"/>
    <xf numFmtId="0" fontId="90" fillId="13" borderId="1114" applyNumberFormat="0" applyAlignment="0" applyProtection="0"/>
    <xf numFmtId="0" fontId="76" fillId="7" borderId="1112" applyNumberFormat="0" applyAlignment="0" applyProtection="0"/>
    <xf numFmtId="0" fontId="41" fillId="13" borderId="1112" applyNumberFormat="0" applyAlignment="0" applyProtection="0"/>
    <xf numFmtId="0" fontId="41" fillId="13" borderId="1112" applyNumberFormat="0" applyAlignment="0" applyProtection="0"/>
    <xf numFmtId="0" fontId="4" fillId="9" borderId="1113" applyNumberFormat="0" applyFont="0" applyAlignment="0" applyProtection="0"/>
    <xf numFmtId="0" fontId="100" fillId="0" borderId="1115" applyNumberFormat="0" applyFill="0" applyAlignment="0" applyProtection="0"/>
    <xf numFmtId="0" fontId="106" fillId="31" borderId="1116" applyNumberFormat="0" applyAlignment="0" applyProtection="0"/>
    <xf numFmtId="0" fontId="107" fillId="31" borderId="1112" applyNumberFormat="0" applyAlignment="0" applyProtection="0"/>
    <xf numFmtId="0" fontId="76" fillId="7" borderId="1112" applyNumberFormat="0" applyAlignment="0" applyProtection="0"/>
    <xf numFmtId="0" fontId="4" fillId="9" borderId="1113" applyNumberFormat="0" applyFont="0" applyAlignment="0" applyProtection="0"/>
    <xf numFmtId="0" fontId="89" fillId="13" borderId="1114" applyNumberFormat="0" applyAlignment="0" applyProtection="0"/>
    <xf numFmtId="0" fontId="100" fillId="0" borderId="1115" applyNumberFormat="0" applyFill="0" applyAlignment="0" applyProtection="0"/>
    <xf numFmtId="0" fontId="106" fillId="31" borderId="1116" applyNumberFormat="0" applyAlignment="0" applyProtection="0"/>
    <xf numFmtId="0" fontId="107" fillId="31" borderId="1112" applyNumberFormat="0" applyAlignment="0" applyProtection="0"/>
    <xf numFmtId="0" fontId="112" fillId="14" borderId="1112" applyNumberFormat="0" applyAlignment="0" applyProtection="0"/>
    <xf numFmtId="0" fontId="101" fillId="0" borderId="1117" applyNumberFormat="0" applyFill="0" applyAlignment="0" applyProtection="0"/>
    <xf numFmtId="0" fontId="56" fillId="9" borderId="1113" applyNumberFormat="0" applyFont="0" applyAlignment="0" applyProtection="0"/>
    <xf numFmtId="0" fontId="89" fillId="13" borderId="1114" applyNumberFormat="0" applyAlignment="0" applyProtection="0"/>
    <xf numFmtId="0" fontId="101" fillId="0" borderId="1117" applyNumberFormat="0" applyFill="0" applyAlignment="0" applyProtection="0"/>
    <xf numFmtId="0" fontId="56" fillId="9" borderId="1113" applyNumberFormat="0" applyFont="0" applyAlignment="0" applyProtection="0"/>
    <xf numFmtId="0" fontId="112" fillId="14" borderId="1112" applyNumberFormat="0" applyAlignment="0" applyProtection="0"/>
    <xf numFmtId="0" fontId="76" fillId="7" borderId="1112" applyNumberFormat="0" applyAlignment="0" applyProtection="0"/>
    <xf numFmtId="0" fontId="41" fillId="13" borderId="1112" applyNumberFormat="0" applyAlignment="0" applyProtection="0"/>
    <xf numFmtId="0" fontId="41" fillId="13" borderId="1112" applyNumberFormat="0" applyAlignment="0" applyProtection="0"/>
    <xf numFmtId="0" fontId="4" fillId="9" borderId="1113" applyNumberFormat="0" applyFont="0" applyAlignment="0" applyProtection="0"/>
    <xf numFmtId="0" fontId="100" fillId="0" borderId="1115" applyNumberFormat="0" applyFill="0" applyAlignment="0" applyProtection="0"/>
    <xf numFmtId="0" fontId="106" fillId="31" borderId="1116" applyNumberFormat="0" applyAlignment="0" applyProtection="0"/>
    <xf numFmtId="0" fontId="107" fillId="31" borderId="1112" applyNumberFormat="0" applyAlignment="0" applyProtection="0"/>
    <xf numFmtId="0" fontId="76" fillId="7" borderId="1112" applyNumberFormat="0" applyAlignment="0" applyProtection="0"/>
    <xf numFmtId="0" fontId="4" fillId="9" borderId="1113" applyNumberFormat="0" applyFont="0" applyAlignment="0" applyProtection="0"/>
    <xf numFmtId="0" fontId="89" fillId="13" borderId="1114" applyNumberFormat="0" applyAlignment="0" applyProtection="0"/>
    <xf numFmtId="0" fontId="100" fillId="0" borderId="1115" applyNumberFormat="0" applyFill="0" applyAlignment="0" applyProtection="0"/>
    <xf numFmtId="0" fontId="106" fillId="31" borderId="1116" applyNumberFormat="0" applyAlignment="0" applyProtection="0"/>
    <xf numFmtId="0" fontId="107" fillId="31" borderId="1112" applyNumberFormat="0" applyAlignment="0" applyProtection="0"/>
    <xf numFmtId="0" fontId="112" fillId="14" borderId="1112" applyNumberFormat="0" applyAlignment="0" applyProtection="0"/>
    <xf numFmtId="0" fontId="101" fillId="0" borderId="1117" applyNumberFormat="0" applyFill="0" applyAlignment="0" applyProtection="0"/>
    <xf numFmtId="0" fontId="56" fillId="9" borderId="1113" applyNumberFormat="0" applyFont="0" applyAlignment="0" applyProtection="0"/>
    <xf numFmtId="0" fontId="89" fillId="13" borderId="1114" applyNumberFormat="0" applyAlignment="0" applyProtection="0"/>
    <xf numFmtId="0" fontId="101" fillId="0" borderId="1117" applyNumberFormat="0" applyFill="0" applyAlignment="0" applyProtection="0"/>
    <xf numFmtId="0" fontId="56" fillId="9" borderId="1113" applyNumberFormat="0" applyFont="0" applyAlignment="0" applyProtection="0"/>
    <xf numFmtId="0" fontId="112" fillId="14" borderId="1112" applyNumberFormat="0" applyAlignment="0" applyProtection="0"/>
    <xf numFmtId="0" fontId="65" fillId="0" borderId="1278">
      <alignment horizontal="left" vertical="center"/>
    </xf>
    <xf numFmtId="0" fontId="76" fillId="7" borderId="1363" applyNumberFormat="0" applyAlignment="0" applyProtection="0"/>
    <xf numFmtId="0" fontId="76" fillId="7" borderId="1279" applyNumberFormat="0" applyAlignment="0" applyProtection="0"/>
    <xf numFmtId="0" fontId="90" fillId="13" borderId="1281" applyNumberFormat="0" applyAlignment="0" applyProtection="0"/>
    <xf numFmtId="0" fontId="89" fillId="13" borderId="1365" applyNumberFormat="0" applyAlignment="0" applyProtection="0"/>
    <xf numFmtId="0" fontId="106" fillId="31" borderId="1378" applyNumberFormat="0" applyAlignment="0" applyProtection="0"/>
    <xf numFmtId="0" fontId="112" fillId="14" borderId="1363" applyNumberFormat="0" applyAlignment="0" applyProtection="0"/>
    <xf numFmtId="0" fontId="76" fillId="7" borderId="1373" applyNumberFormat="0" applyAlignment="0" applyProtection="0"/>
    <xf numFmtId="10" fontId="63" fillId="27" borderId="1370" applyNumberFormat="0" applyBorder="0" applyAlignment="0" applyProtection="0"/>
    <xf numFmtId="10" fontId="63" fillId="27" borderId="1118" applyNumberFormat="0" applyBorder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41" fillId="13" borderId="1363" applyNumberFormat="0" applyAlignment="0" applyProtection="0"/>
    <xf numFmtId="0" fontId="75" fillId="7" borderId="1308" applyNumberFormat="0" applyAlignment="0" applyProtection="0"/>
    <xf numFmtId="0" fontId="76" fillId="7" borderId="1308" applyNumberFormat="0" applyAlignment="0" applyProtection="0"/>
    <xf numFmtId="0" fontId="56" fillId="9" borderId="1280" applyNumberFormat="0" applyFont="0" applyAlignment="0" applyProtection="0"/>
    <xf numFmtId="0" fontId="75" fillId="7" borderId="1279" applyNumberFormat="0" applyAlignment="0" applyProtection="0"/>
    <xf numFmtId="10" fontId="63" fillId="27" borderId="1352" applyNumberFormat="0" applyBorder="0" applyAlignment="0" applyProtection="0"/>
    <xf numFmtId="0" fontId="41" fillId="13" borderId="1392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41" fillId="13" borderId="1224" applyNumberFormat="0" applyAlignment="0" applyProtection="0"/>
    <xf numFmtId="0" fontId="75" fillId="7" borderId="1363" applyNumberFormat="0" applyAlignment="0" applyProtection="0"/>
    <xf numFmtId="0" fontId="4" fillId="9" borderId="1196" applyNumberFormat="0" applyFont="0" applyAlignment="0" applyProtection="0"/>
    <xf numFmtId="0" fontId="56" fillId="9" borderId="1196" applyNumberFormat="0" applyFont="0" applyAlignment="0" applyProtection="0"/>
    <xf numFmtId="0" fontId="56" fillId="9" borderId="1196" applyNumberFormat="0" applyFont="0" applyAlignment="0" applyProtection="0"/>
    <xf numFmtId="0" fontId="101" fillId="0" borderId="1379" applyNumberFormat="0" applyFill="0" applyAlignment="0" applyProtection="0"/>
    <xf numFmtId="0" fontId="101" fillId="0" borderId="1199" applyNumberFormat="0" applyFill="0" applyAlignment="0" applyProtection="0"/>
    <xf numFmtId="0" fontId="75" fillId="7" borderId="1195" applyNumberFormat="0" applyAlignment="0" applyProtection="0"/>
    <xf numFmtId="0" fontId="100" fillId="0" borderId="1377" applyNumberFormat="0" applyFill="0" applyAlignment="0" applyProtection="0"/>
    <xf numFmtId="5" fontId="40" fillId="0" borderId="1120" applyAlignment="0" applyProtection="0"/>
    <xf numFmtId="0" fontId="42" fillId="13" borderId="1195" applyNumberFormat="0" applyAlignment="0" applyProtection="0"/>
    <xf numFmtId="0" fontId="90" fillId="13" borderId="1197" applyNumberFormat="0" applyAlignment="0" applyProtection="0"/>
    <xf numFmtId="0" fontId="106" fillId="31" borderId="1200" applyNumberFormat="0" applyAlignment="0" applyProtection="0"/>
    <xf numFmtId="0" fontId="101" fillId="0" borderId="1199" applyNumberFormat="0" applyFill="0" applyAlignment="0" applyProtection="0"/>
    <xf numFmtId="3" fontId="44" fillId="0" borderId="1118"/>
    <xf numFmtId="0" fontId="92" fillId="0" borderId="1198"/>
    <xf numFmtId="0" fontId="112" fillId="14" borderId="1373" applyNumberFormat="0" applyAlignment="0" applyProtection="0"/>
    <xf numFmtId="0" fontId="4" fillId="9" borderId="1374" applyNumberFormat="0" applyFont="0" applyAlignment="0" applyProtection="0"/>
    <xf numFmtId="0" fontId="65" fillId="0" borderId="1371">
      <alignment horizontal="left" vertical="center"/>
    </xf>
    <xf numFmtId="3" fontId="44" fillId="0" borderId="1370"/>
    <xf numFmtId="0" fontId="41" fillId="13" borderId="1373" applyNumberFormat="0" applyAlignment="0" applyProtection="0"/>
    <xf numFmtId="0" fontId="41" fillId="13" borderId="1279" applyNumberFormat="0" applyAlignment="0" applyProtection="0"/>
    <xf numFmtId="0" fontId="90" fillId="13" borderId="1394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42" fillId="13" borderId="1363" applyNumberFormat="0" applyAlignment="0" applyProtection="0"/>
    <xf numFmtId="0" fontId="107" fillId="31" borderId="1363" applyNumberFormat="0" applyAlignment="0" applyProtection="0"/>
    <xf numFmtId="0" fontId="90" fillId="13" borderId="1365" applyNumberFormat="0" applyAlignment="0" applyProtection="0"/>
    <xf numFmtId="0" fontId="106" fillId="31" borderId="1368" applyNumberFormat="0" applyAlignment="0" applyProtection="0"/>
    <xf numFmtId="0" fontId="32" fillId="0" borderId="22" applyNumberFormat="0" applyAlignment="0" applyProtection="0"/>
    <xf numFmtId="0" fontId="90" fillId="13" borderId="1197" applyNumberFormat="0" applyAlignment="0" applyProtection="0"/>
    <xf numFmtId="0" fontId="89" fillId="13" borderId="1197" applyNumberFormat="0" applyAlignment="0" applyProtection="0"/>
    <xf numFmtId="0" fontId="4" fillId="9" borderId="1196" applyNumberFormat="0" applyFont="0" applyAlignment="0" applyProtection="0"/>
    <xf numFmtId="181" fontId="54" fillId="0" borderId="1118"/>
    <xf numFmtId="181" fontId="54" fillId="0" borderId="1276"/>
    <xf numFmtId="0" fontId="90" fillId="13" borderId="1365" applyNumberFormat="0" applyAlignment="0" applyProtection="0"/>
    <xf numFmtId="0" fontId="65" fillId="0" borderId="1119">
      <alignment horizontal="left" vertical="center"/>
    </xf>
    <xf numFmtId="0" fontId="34" fillId="9" borderId="1364" applyNumberFormat="0" applyFont="0" applyAlignment="0" applyProtection="0"/>
    <xf numFmtId="10" fontId="63" fillId="27" borderId="1276" applyNumberFormat="0" applyBorder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6" fillId="7" borderId="1279" applyNumberFormat="0" applyAlignment="0" applyProtection="0"/>
    <xf numFmtId="0" fontId="76" fillId="7" borderId="1279" applyNumberFormat="0" applyAlignment="0" applyProtection="0"/>
    <xf numFmtId="0" fontId="76" fillId="7" borderId="1279" applyNumberFormat="0" applyAlignment="0" applyProtection="0"/>
    <xf numFmtId="0" fontId="76" fillId="7" borderId="1279" applyNumberFormat="0" applyAlignment="0" applyProtection="0"/>
    <xf numFmtId="10" fontId="63" fillId="27" borderId="1118" applyNumberFormat="0" applyBorder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6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6" fillId="7" borderId="1363" applyNumberFormat="0" applyAlignment="0" applyProtection="0"/>
    <xf numFmtId="0" fontId="76" fillId="7" borderId="1363" applyNumberFormat="0" applyAlignment="0" applyProtection="0"/>
    <xf numFmtId="0" fontId="76" fillId="7" borderId="1363" applyNumberFormat="0" applyAlignment="0" applyProtection="0"/>
    <xf numFmtId="0" fontId="75" fillId="7" borderId="1363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6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6" fillId="7" borderId="1195" applyNumberFormat="0" applyAlignment="0" applyProtection="0"/>
    <xf numFmtId="0" fontId="76" fillId="7" borderId="1195" applyNumberFormat="0" applyAlignment="0" applyProtection="0"/>
    <xf numFmtId="0" fontId="76" fillId="7" borderId="1195" applyNumberFormat="0" applyAlignment="0" applyProtection="0"/>
    <xf numFmtId="0" fontId="76" fillId="7" borderId="1195" applyNumberFormat="0" applyAlignment="0" applyProtection="0"/>
    <xf numFmtId="0" fontId="76" fillId="7" borderId="1195" applyNumberFormat="0" applyAlignment="0" applyProtection="0"/>
    <xf numFmtId="0" fontId="76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10" fontId="63" fillId="27" borderId="1184" applyNumberFormat="0" applyBorder="0" applyAlignment="0" applyProtection="0"/>
    <xf numFmtId="0" fontId="65" fillId="0" borderId="1194">
      <alignment horizontal="left" vertical="center"/>
    </xf>
    <xf numFmtId="0" fontId="4" fillId="9" borderId="1280" applyNumberFormat="0" applyFont="0" applyAlignment="0" applyProtection="0"/>
    <xf numFmtId="0" fontId="4" fillId="9" borderId="1280" applyNumberFormat="0" applyFont="0" applyAlignment="0" applyProtection="0"/>
    <xf numFmtId="181" fontId="54" fillId="0" borderId="1184"/>
    <xf numFmtId="0" fontId="34" fillId="9" borderId="1121" applyNumberFormat="0" applyFont="0" applyAlignment="0" applyProtection="0"/>
    <xf numFmtId="0" fontId="4" fillId="9" borderId="1121" applyNumberFormat="0" applyFont="0" applyAlignment="0" applyProtection="0"/>
    <xf numFmtId="0" fontId="4" fillId="9" borderId="1121" applyNumberFormat="0" applyFont="0" applyAlignment="0" applyProtection="0"/>
    <xf numFmtId="0" fontId="89" fillId="13" borderId="1122" applyNumberFormat="0" applyAlignment="0" applyProtection="0"/>
    <xf numFmtId="0" fontId="90" fillId="13" borderId="1122" applyNumberFormat="0" applyAlignment="0" applyProtection="0"/>
    <xf numFmtId="0" fontId="101" fillId="0" borderId="1283" applyNumberFormat="0" applyFill="0" applyAlignment="0" applyProtection="0"/>
    <xf numFmtId="0" fontId="41" fillId="13" borderId="1308" applyNumberFormat="0" applyAlignment="0" applyProtection="0"/>
    <xf numFmtId="0" fontId="76" fillId="7" borderId="1308" applyNumberFormat="0" applyAlignment="0" applyProtection="0"/>
    <xf numFmtId="0" fontId="90" fillId="13" borderId="1310" applyNumberFormat="0" applyAlignment="0" applyProtection="0"/>
    <xf numFmtId="0" fontId="56" fillId="9" borderId="1364" applyNumberFormat="0" applyFont="0" applyAlignment="0" applyProtection="0"/>
    <xf numFmtId="0" fontId="42" fillId="13" borderId="1195" applyNumberFormat="0" applyAlignment="0" applyProtection="0"/>
    <xf numFmtId="0" fontId="41" fillId="13" borderId="1195" applyNumberFormat="0" applyAlignment="0" applyProtection="0"/>
    <xf numFmtId="5" fontId="40" fillId="0" borderId="1193" applyAlignment="0" applyProtection="0"/>
    <xf numFmtId="0" fontId="56" fillId="9" borderId="1374" applyNumberFormat="0" applyFont="0" applyAlignment="0" applyProtection="0"/>
    <xf numFmtId="0" fontId="97" fillId="53" borderId="1370"/>
    <xf numFmtId="0" fontId="41" fillId="13" borderId="1289" applyNumberFormat="0" applyAlignment="0" applyProtection="0"/>
    <xf numFmtId="3" fontId="44" fillId="0" borderId="1286"/>
    <xf numFmtId="0" fontId="65" fillId="0" borderId="1287">
      <alignment horizontal="left" vertical="center"/>
    </xf>
    <xf numFmtId="10" fontId="63" fillId="27" borderId="1286" applyNumberFormat="0" applyBorder="0" applyAlignment="0" applyProtection="0"/>
    <xf numFmtId="0" fontId="76" fillId="7" borderId="1289" applyNumberFormat="0" applyAlignment="0" applyProtection="0"/>
    <xf numFmtId="0" fontId="75" fillId="7" borderId="1363" applyNumberFormat="0" applyAlignment="0" applyProtection="0"/>
    <xf numFmtId="0" fontId="65" fillId="0" borderId="1362">
      <alignment horizontal="left" vertical="center"/>
    </xf>
    <xf numFmtId="0" fontId="4" fillId="9" borderId="1290" applyNumberFormat="0" applyFont="0" applyAlignment="0" applyProtection="0"/>
    <xf numFmtId="0" fontId="89" fillId="13" borderId="1291" applyNumberFormat="0" applyAlignment="0" applyProtection="0"/>
    <xf numFmtId="0" fontId="92" fillId="0" borderId="1292"/>
    <xf numFmtId="0" fontId="107" fillId="31" borderId="1289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97" fillId="53" borderId="1118"/>
    <xf numFmtId="0" fontId="100" fillId="0" borderId="1123" applyNumberFormat="0" applyFill="0" applyAlignment="0" applyProtection="0"/>
    <xf numFmtId="0" fontId="101" fillId="0" borderId="1123" applyNumberFormat="0" applyFill="0" applyAlignment="0" applyProtection="0"/>
    <xf numFmtId="0" fontId="75" fillId="7" borderId="1363" applyNumberFormat="0" applyAlignment="0" applyProtection="0"/>
    <xf numFmtId="0" fontId="101" fillId="0" borderId="1285" applyNumberFormat="0" applyFill="0" applyAlignment="0" applyProtection="0"/>
    <xf numFmtId="0" fontId="106" fillId="31" borderId="1124" applyNumberFormat="0" applyAlignment="0" applyProtection="0"/>
    <xf numFmtId="0" fontId="90" fillId="13" borderId="1122" applyNumberFormat="0" applyAlignment="0" applyProtection="0"/>
    <xf numFmtId="0" fontId="101" fillId="0" borderId="1125" applyNumberFormat="0" applyFill="0" applyAlignment="0" applyProtection="0"/>
    <xf numFmtId="0" fontId="101" fillId="0" borderId="1123" applyNumberFormat="0" applyFill="0" applyAlignment="0" applyProtection="0"/>
    <xf numFmtId="0" fontId="112" fillId="14" borderId="1289" applyNumberFormat="0" applyAlignment="0" applyProtection="0"/>
    <xf numFmtId="0" fontId="56" fillId="9" borderId="1121" applyNumberFormat="0" applyFont="0" applyAlignment="0" applyProtection="0"/>
    <xf numFmtId="0" fontId="56" fillId="9" borderId="1121" applyNumberFormat="0" applyFont="0" applyAlignment="0" applyProtection="0"/>
    <xf numFmtId="0" fontId="4" fillId="9" borderId="1121" applyNumberFormat="0" applyFont="0" applyAlignment="0" applyProtection="0"/>
    <xf numFmtId="0" fontId="107" fillId="31" borderId="1373" applyNumberFormat="0" applyAlignment="0" applyProtection="0"/>
    <xf numFmtId="0" fontId="34" fillId="9" borderId="1280" applyNumberFormat="0" applyFont="0" applyAlignment="0" applyProtection="0"/>
    <xf numFmtId="5" fontId="40" fillId="0" borderId="1361" applyAlignment="0" applyProtection="0"/>
    <xf numFmtId="0" fontId="90" fillId="13" borderId="1281" applyNumberFormat="0" applyAlignment="0" applyProtection="0"/>
    <xf numFmtId="0" fontId="41" fillId="13" borderId="1130" applyNumberFormat="0" applyAlignment="0" applyProtection="0"/>
    <xf numFmtId="0" fontId="75" fillId="7" borderId="1130" applyNumberFormat="0" applyAlignment="0" applyProtection="0"/>
    <xf numFmtId="0" fontId="76" fillId="7" borderId="1130" applyNumberFormat="0" applyAlignment="0" applyProtection="0"/>
    <xf numFmtId="0" fontId="76" fillId="7" borderId="1130" applyNumberFormat="0" applyAlignment="0" applyProtection="0"/>
    <xf numFmtId="0" fontId="90" fillId="13" borderId="1132" applyNumberFormat="0" applyAlignment="0" applyProtection="0"/>
    <xf numFmtId="0" fontId="34" fillId="9" borderId="1196" applyNumberFormat="0" applyFont="0" applyAlignment="0" applyProtection="0"/>
    <xf numFmtId="0" fontId="90" fillId="13" borderId="1226" applyNumberFormat="0" applyAlignment="0" applyProtection="0"/>
    <xf numFmtId="0" fontId="75" fillId="7" borderId="1224" applyNumberFormat="0" applyAlignment="0" applyProtection="0"/>
    <xf numFmtId="0" fontId="4" fillId="9" borderId="1364" applyNumberFormat="0" applyFont="0" applyAlignment="0" applyProtection="0"/>
    <xf numFmtId="0" fontId="101" fillId="0" borderId="1201" applyNumberFormat="0" applyFill="0" applyAlignment="0" applyProtection="0"/>
    <xf numFmtId="0" fontId="112" fillId="14" borderId="1195" applyNumberFormat="0" applyAlignment="0" applyProtection="0"/>
    <xf numFmtId="0" fontId="107" fillId="31" borderId="1195" applyNumberFormat="0" applyAlignment="0" applyProtection="0"/>
    <xf numFmtId="0" fontId="101" fillId="0" borderId="1367" applyNumberFormat="0" applyFill="0" applyAlignment="0" applyProtection="0"/>
    <xf numFmtId="0" fontId="41" fillId="13" borderId="1127" applyNumberFormat="0" applyAlignment="0" applyProtection="0"/>
    <xf numFmtId="0" fontId="100" fillId="0" borderId="1199" applyNumberFormat="0" applyFill="0" applyAlignment="0" applyProtection="0"/>
    <xf numFmtId="3" fontId="44" fillId="0" borderId="1126"/>
    <xf numFmtId="0" fontId="101" fillId="0" borderId="1369" applyNumberFormat="0" applyFill="0" applyAlignment="0" applyProtection="0"/>
    <xf numFmtId="0" fontId="4" fillId="9" borderId="1196" applyNumberFormat="0" applyFont="0" applyAlignment="0" applyProtection="0"/>
    <xf numFmtId="0" fontId="54" fillId="0" borderId="1126"/>
    <xf numFmtId="0" fontId="65" fillId="0" borderId="1119">
      <alignment horizontal="left" vertical="center"/>
    </xf>
    <xf numFmtId="0" fontId="75" fillId="7" borderId="1279" applyNumberFormat="0" applyAlignment="0" applyProtection="0"/>
    <xf numFmtId="10" fontId="63" fillId="27" borderId="1126" applyNumberFormat="0" applyBorder="0" applyAlignment="0" applyProtection="0"/>
    <xf numFmtId="0" fontId="76" fillId="7" borderId="1127" applyNumberFormat="0" applyAlignment="0" applyProtection="0"/>
    <xf numFmtId="0" fontId="75" fillId="7" borderId="1363" applyNumberFormat="0" applyAlignment="0" applyProtection="0"/>
    <xf numFmtId="0" fontId="75" fillId="7" borderId="1195" applyNumberFormat="0" applyAlignment="0" applyProtection="0"/>
    <xf numFmtId="0" fontId="76" fillId="7" borderId="1195" applyNumberFormat="0" applyAlignment="0" applyProtection="0"/>
    <xf numFmtId="0" fontId="75" fillId="7" borderId="1195" applyNumberFormat="0" applyAlignment="0" applyProtection="0"/>
    <xf numFmtId="0" fontId="76" fillId="7" borderId="1195" applyNumberFormat="0" applyAlignment="0" applyProtection="0"/>
    <xf numFmtId="0" fontId="75" fillId="7" borderId="1195" applyNumberFormat="0" applyAlignment="0" applyProtection="0"/>
    <xf numFmtId="0" fontId="101" fillId="0" borderId="1283" applyNumberFormat="0" applyFill="0" applyAlignment="0" applyProtection="0"/>
    <xf numFmtId="0" fontId="4" fillId="9" borderId="1121" applyNumberFormat="0" applyFont="0" applyAlignment="0" applyProtection="0"/>
    <xf numFmtId="0" fontId="106" fillId="31" borderId="1284" applyNumberFormat="0" applyAlignment="0" applyProtection="0"/>
    <xf numFmtId="0" fontId="89" fillId="13" borderId="1122" applyNumberFormat="0" applyAlignment="0" applyProtection="0"/>
    <xf numFmtId="0" fontId="107" fillId="31" borderId="1279" applyNumberFormat="0" applyAlignment="0" applyProtection="0"/>
    <xf numFmtId="0" fontId="97" fillId="53" borderId="1286"/>
    <xf numFmtId="0" fontId="56" fillId="9" borderId="1290" applyNumberFormat="0" applyFont="0" applyAlignment="0" applyProtection="0"/>
    <xf numFmtId="0" fontId="92" fillId="0" borderId="1128"/>
    <xf numFmtId="5" fontId="40" fillId="0" borderId="1277" applyAlignment="0" applyProtection="0"/>
    <xf numFmtId="0" fontId="97" fillId="53" borderId="1126"/>
    <xf numFmtId="0" fontId="56" fillId="9" borderId="1364" applyNumberFormat="0" applyFont="0" applyAlignment="0" applyProtection="0"/>
    <xf numFmtId="0" fontId="100" fillId="0" borderId="1123" applyNumberFormat="0" applyFill="0" applyAlignment="0" applyProtection="0"/>
    <xf numFmtId="0" fontId="106" fillId="31" borderId="1124" applyNumberFormat="0" applyAlignment="0" applyProtection="0"/>
    <xf numFmtId="0" fontId="107" fillId="31" borderId="1127" applyNumberFormat="0" applyAlignment="0" applyProtection="0"/>
    <xf numFmtId="0" fontId="112" fillId="14" borderId="1127" applyNumberFormat="0" applyAlignment="0" applyProtection="0"/>
    <xf numFmtId="0" fontId="101" fillId="0" borderId="1125" applyNumberFormat="0" applyFill="0" applyAlignment="0" applyProtection="0"/>
    <xf numFmtId="0" fontId="56" fillId="9" borderId="1121" applyNumberFormat="0" applyFont="0" applyAlignment="0" applyProtection="0"/>
    <xf numFmtId="0" fontId="89" fillId="13" borderId="1281" applyNumberFormat="0" applyAlignment="0" applyProtection="0"/>
    <xf numFmtId="0" fontId="76" fillId="7" borderId="1279" applyNumberFormat="0" applyAlignment="0" applyProtection="0"/>
    <xf numFmtId="0" fontId="76" fillId="7" borderId="1127" applyNumberFormat="0" applyAlignment="0" applyProtection="0"/>
    <xf numFmtId="0" fontId="41" fillId="13" borderId="1127" applyNumberFormat="0" applyAlignment="0" applyProtection="0"/>
    <xf numFmtId="0" fontId="41" fillId="13" borderId="1127" applyNumberFormat="0" applyAlignment="0" applyProtection="0"/>
    <xf numFmtId="3" fontId="44" fillId="0" borderId="1118"/>
    <xf numFmtId="0" fontId="65" fillId="0" borderId="1119">
      <alignment horizontal="left" vertical="center"/>
    </xf>
    <xf numFmtId="0" fontId="4" fillId="9" borderId="1121" applyNumberFormat="0" applyFont="0" applyAlignment="0" applyProtection="0"/>
    <xf numFmtId="0" fontId="54" fillId="0" borderId="1118"/>
    <xf numFmtId="0" fontId="100" fillId="0" borderId="1123" applyNumberFormat="0" applyFill="0" applyAlignment="0" applyProtection="0"/>
    <xf numFmtId="0" fontId="65" fillId="0" borderId="1119">
      <alignment horizontal="left" vertical="center"/>
    </xf>
    <xf numFmtId="0" fontId="106" fillId="31" borderId="1124" applyNumberFormat="0" applyAlignment="0" applyProtection="0"/>
    <xf numFmtId="0" fontId="107" fillId="31" borderId="1127" applyNumberFormat="0" applyAlignment="0" applyProtection="0"/>
    <xf numFmtId="10" fontId="63" fillId="27" borderId="1118" applyNumberFormat="0" applyBorder="0" applyAlignment="0" applyProtection="0"/>
    <xf numFmtId="0" fontId="76" fillId="7" borderId="1127" applyNumberFormat="0" applyAlignment="0" applyProtection="0"/>
    <xf numFmtId="0" fontId="4" fillId="9" borderId="1121" applyNumberFormat="0" applyFont="0" applyAlignment="0" applyProtection="0"/>
    <xf numFmtId="0" fontId="89" fillId="13" borderId="1122" applyNumberFormat="0" applyAlignment="0" applyProtection="0"/>
    <xf numFmtId="0" fontId="92" fillId="0" borderId="1128"/>
    <xf numFmtId="0" fontId="97" fillId="53" borderId="1118"/>
    <xf numFmtId="0" fontId="100" fillId="0" borderId="1123" applyNumberFormat="0" applyFill="0" applyAlignment="0" applyProtection="0"/>
    <xf numFmtId="0" fontId="106" fillId="31" borderId="1124" applyNumberFormat="0" applyAlignment="0" applyProtection="0"/>
    <xf numFmtId="0" fontId="107" fillId="31" borderId="1127" applyNumberFormat="0" applyAlignment="0" applyProtection="0"/>
    <xf numFmtId="0" fontId="112" fillId="14" borderId="1127" applyNumberFormat="0" applyAlignment="0" applyProtection="0"/>
    <xf numFmtId="0" fontId="101" fillId="0" borderId="1125" applyNumberFormat="0" applyFill="0" applyAlignment="0" applyProtection="0"/>
    <xf numFmtId="0" fontId="56" fillId="9" borderId="1121" applyNumberFormat="0" applyFont="0" applyAlignment="0" applyProtection="0"/>
    <xf numFmtId="0" fontId="89" fillId="13" borderId="1122" applyNumberFormat="0" applyAlignment="0" applyProtection="0"/>
    <xf numFmtId="0" fontId="101" fillId="0" borderId="1125" applyNumberFormat="0" applyFill="0" applyAlignment="0" applyProtection="0"/>
    <xf numFmtId="0" fontId="92" fillId="0" borderId="1128"/>
    <xf numFmtId="0" fontId="56" fillId="9" borderId="1121" applyNumberFormat="0" applyFont="0" applyAlignment="0" applyProtection="0"/>
    <xf numFmtId="0" fontId="112" fillId="14" borderId="1127" applyNumberFormat="0" applyAlignment="0" applyProtection="0"/>
    <xf numFmtId="0" fontId="92" fillId="0" borderId="1282"/>
    <xf numFmtId="0" fontId="101" fillId="0" borderId="1135" applyNumberFormat="0" applyFill="0" applyAlignment="0" applyProtection="0"/>
    <xf numFmtId="0" fontId="112" fillId="14" borderId="1130" applyNumberFormat="0" applyAlignment="0" applyProtection="0"/>
    <xf numFmtId="0" fontId="106" fillId="31" borderId="1134" applyNumberFormat="0" applyAlignment="0" applyProtection="0"/>
    <xf numFmtId="0" fontId="100" fillId="0" borderId="1133" applyNumberFormat="0" applyFill="0" applyAlignment="0" applyProtection="0"/>
    <xf numFmtId="0" fontId="97" fillId="53" borderId="1126"/>
    <xf numFmtId="0" fontId="4" fillId="9" borderId="1131" applyNumberFormat="0" applyFont="0" applyAlignment="0" applyProtection="0"/>
    <xf numFmtId="0" fontId="76" fillId="7" borderId="1130" applyNumberFormat="0" applyAlignment="0" applyProtection="0"/>
    <xf numFmtId="10" fontId="63" fillId="27" borderId="1126" applyNumberFormat="0" applyBorder="0" applyAlignment="0" applyProtection="0"/>
    <xf numFmtId="0" fontId="54" fillId="0" borderId="1126"/>
    <xf numFmtId="0" fontId="41" fillId="13" borderId="1130" applyNumberFormat="0" applyAlignment="0" applyProtection="0"/>
    <xf numFmtId="5" fontId="40" fillId="0" borderId="1120" applyAlignment="0" applyProtection="0"/>
    <xf numFmtId="0" fontId="4" fillId="9" borderId="1131" applyNumberFormat="0" applyFont="0" applyAlignment="0" applyProtection="0"/>
    <xf numFmtId="0" fontId="106" fillId="31" borderId="1134" applyNumberFormat="0" applyAlignment="0" applyProtection="0"/>
    <xf numFmtId="0" fontId="101" fillId="0" borderId="1135" applyNumberFormat="0" applyFill="0" applyAlignment="0" applyProtection="0"/>
    <xf numFmtId="0" fontId="42" fillId="13" borderId="1127" applyNumberFormat="0" applyAlignment="0" applyProtection="0"/>
    <xf numFmtId="0" fontId="112" fillId="14" borderId="1130" applyNumberFormat="0" applyAlignment="0" applyProtection="0"/>
    <xf numFmtId="10" fontId="63" fillId="27" borderId="1136" applyNumberFormat="0" applyBorder="0" applyAlignment="0" applyProtection="0"/>
    <xf numFmtId="0" fontId="75" fillId="7" borderId="1130" applyNumberFormat="0" applyAlignment="0" applyProtection="0"/>
    <xf numFmtId="0" fontId="4" fillId="9" borderId="1121" applyNumberFormat="0" applyFont="0" applyAlignment="0" applyProtection="0"/>
    <xf numFmtId="0" fontId="101" fillId="0" borderId="1123" applyNumberFormat="0" applyFill="0" applyAlignment="0" applyProtection="0"/>
    <xf numFmtId="0" fontId="75" fillId="7" borderId="1127" applyNumberFormat="0" applyAlignment="0" applyProtection="0"/>
    <xf numFmtId="0" fontId="42" fillId="13" borderId="1127" applyNumberFormat="0" applyAlignment="0" applyProtection="0"/>
    <xf numFmtId="0" fontId="101" fillId="0" borderId="1123" applyNumberFormat="0" applyFill="0" applyAlignment="0" applyProtection="0"/>
    <xf numFmtId="5" fontId="40" fillId="0" borderId="1129" applyAlignment="0" applyProtection="0"/>
    <xf numFmtId="0" fontId="42" fillId="13" borderId="1130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90" fillId="13" borderId="1122" applyNumberFormat="0" applyAlignment="0" applyProtection="0"/>
    <xf numFmtId="0" fontId="4" fillId="9" borderId="1121" applyNumberFormat="0" applyFon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6" fillId="7" borderId="1130" applyNumberFormat="0" applyAlignment="0" applyProtection="0"/>
    <xf numFmtId="0" fontId="76" fillId="7" borderId="1130" applyNumberFormat="0" applyAlignment="0" applyProtection="0"/>
    <xf numFmtId="0" fontId="76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4" fillId="9" borderId="1131" applyNumberFormat="0" applyFon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6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75" fillId="7" borderId="1127" applyNumberFormat="0" applyAlignment="0" applyProtection="0"/>
    <xf numFmtId="0" fontId="34" fillId="9" borderId="1121" applyNumberFormat="0" applyFont="0" applyAlignment="0" applyProtection="0"/>
    <xf numFmtId="0" fontId="4" fillId="9" borderId="1121" applyNumberFormat="0" applyFont="0" applyAlignment="0" applyProtection="0"/>
    <xf numFmtId="0" fontId="90" fillId="13" borderId="1122" applyNumberFormat="0" applyAlignment="0" applyProtection="0"/>
    <xf numFmtId="0" fontId="101" fillId="0" borderId="1133" applyNumberFormat="0" applyFill="0" applyAlignment="0" applyProtection="0"/>
    <xf numFmtId="0" fontId="42" fillId="13" borderId="1130" applyNumberFormat="0" applyAlignment="0" applyProtection="0"/>
    <xf numFmtId="0" fontId="4" fillId="9" borderId="1131" applyNumberFormat="0" applyFont="0" applyAlignment="0" applyProtection="0"/>
    <xf numFmtId="0" fontId="42" fillId="13" borderId="1127" applyNumberFormat="0" applyAlignment="0" applyProtection="0"/>
    <xf numFmtId="5" fontId="40" fillId="0" borderId="1120" applyAlignment="0" applyProtection="0"/>
    <xf numFmtId="3" fontId="44" fillId="0" borderId="1136"/>
    <xf numFmtId="0" fontId="89" fillId="13" borderId="1132" applyNumberFormat="0" applyAlignment="0" applyProtection="0"/>
    <xf numFmtId="0" fontId="101" fillId="0" borderId="1123" applyNumberFormat="0" applyFill="0" applyAlignment="0" applyProtection="0"/>
    <xf numFmtId="0" fontId="56" fillId="9" borderId="1131" applyNumberFormat="0" applyFont="0" applyAlignment="0" applyProtection="0"/>
    <xf numFmtId="0" fontId="90" fillId="13" borderId="1122" applyNumberFormat="0" applyAlignment="0" applyProtection="0"/>
    <xf numFmtId="0" fontId="42" fillId="13" borderId="1127" applyNumberFormat="0" applyAlignment="0" applyProtection="0"/>
    <xf numFmtId="0" fontId="75" fillId="7" borderId="1127" applyNumberFormat="0" applyAlignment="0" applyProtection="0"/>
    <xf numFmtId="0" fontId="101" fillId="0" borderId="1123" applyNumberFormat="0" applyFill="0" applyAlignment="0" applyProtection="0"/>
    <xf numFmtId="0" fontId="76" fillId="7" borderId="1130" applyNumberFormat="0" applyAlignment="0" applyProtection="0"/>
    <xf numFmtId="0" fontId="75" fillId="7" borderId="1130" applyNumberFormat="0" applyAlignment="0" applyProtection="0"/>
    <xf numFmtId="0" fontId="4" fillId="9" borderId="1121" applyNumberFormat="0" applyFont="0" applyAlignment="0" applyProtection="0"/>
    <xf numFmtId="0" fontId="101" fillId="0" borderId="1133" applyNumberFormat="0" applyFill="0" applyAlignment="0" applyProtection="0"/>
    <xf numFmtId="0" fontId="107" fillId="31" borderId="1130" applyNumberFormat="0" applyAlignment="0" applyProtection="0"/>
    <xf numFmtId="0" fontId="76" fillId="7" borderId="1127" applyNumberFormat="0" applyAlignment="0" applyProtection="0"/>
    <xf numFmtId="0" fontId="97" fillId="53" borderId="1136"/>
    <xf numFmtId="0" fontId="75" fillId="7" borderId="1130" applyNumberFormat="0" applyAlignment="0" applyProtection="0"/>
    <xf numFmtId="3" fontId="44" fillId="0" borderId="1126"/>
    <xf numFmtId="0" fontId="34" fillId="9" borderId="1131" applyNumberFormat="0" applyFont="0" applyAlignment="0" applyProtection="0"/>
    <xf numFmtId="0" fontId="56" fillId="9" borderId="1131" applyNumberFormat="0" applyFont="0" applyAlignment="0" applyProtection="0"/>
    <xf numFmtId="0" fontId="107" fillId="31" borderId="1130" applyNumberFormat="0" applyAlignment="0" applyProtection="0"/>
    <xf numFmtId="0" fontId="75" fillId="7" borderId="1130" applyNumberFormat="0" applyAlignment="0" applyProtection="0"/>
    <xf numFmtId="0" fontId="90" fillId="13" borderId="1122" applyNumberFormat="0" applyAlignment="0" applyProtection="0"/>
    <xf numFmtId="0" fontId="76" fillId="7" borderId="1127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65" fillId="0" borderId="1119">
      <alignment horizontal="left" vertical="center"/>
    </xf>
    <xf numFmtId="0" fontId="54" fillId="0" borderId="1136"/>
    <xf numFmtId="0" fontId="76" fillId="7" borderId="1130" applyNumberFormat="0" applyAlignment="0" applyProtection="0"/>
    <xf numFmtId="0" fontId="100" fillId="0" borderId="1133" applyNumberFormat="0" applyFill="0" applyAlignment="0" applyProtection="0"/>
    <xf numFmtId="0" fontId="75" fillId="7" borderId="1130" applyNumberFormat="0" applyAlignment="0" applyProtection="0"/>
    <xf numFmtId="0" fontId="41" fillId="13" borderId="1127" applyNumberFormat="0" applyAlignment="0" applyProtection="0"/>
    <xf numFmtId="3" fontId="44" fillId="0" borderId="1126"/>
    <xf numFmtId="0" fontId="54" fillId="0" borderId="1126"/>
    <xf numFmtId="0" fontId="65" fillId="0" borderId="1119">
      <alignment horizontal="left" vertical="center"/>
    </xf>
    <xf numFmtId="10" fontId="63" fillId="27" borderId="1126" applyNumberFormat="0" applyBorder="0" applyAlignment="0" applyProtection="0"/>
    <xf numFmtId="0" fontId="76" fillId="7" borderId="1127" applyNumberFormat="0" applyAlignment="0" applyProtection="0"/>
    <xf numFmtId="0" fontId="34" fillId="9" borderId="1121" applyNumberFormat="0" applyFont="0" applyAlignment="0" applyProtection="0"/>
    <xf numFmtId="0" fontId="75" fillId="7" borderId="1130" applyNumberFormat="0" applyAlignment="0" applyProtection="0"/>
    <xf numFmtId="0" fontId="76" fillId="7" borderId="1130" applyNumberFormat="0" applyAlignment="0" applyProtection="0"/>
    <xf numFmtId="0" fontId="76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4" fillId="9" borderId="1121" applyNumberFormat="0" applyFont="0" applyAlignment="0" applyProtection="0"/>
    <xf numFmtId="0" fontId="89" fillId="13" borderId="1122" applyNumberFormat="0" applyAlignment="0" applyProtection="0"/>
    <xf numFmtId="0" fontId="92" fillId="0" borderId="1128"/>
    <xf numFmtId="0" fontId="97" fillId="53" borderId="1126"/>
    <xf numFmtId="0" fontId="100" fillId="0" borderId="1123" applyNumberFormat="0" applyFill="0" applyAlignment="0" applyProtection="0"/>
    <xf numFmtId="0" fontId="106" fillId="31" borderId="1124" applyNumberFormat="0" applyAlignment="0" applyProtection="0"/>
    <xf numFmtId="0" fontId="107" fillId="31" borderId="1127" applyNumberFormat="0" applyAlignment="0" applyProtection="0"/>
    <xf numFmtId="0" fontId="112" fillId="14" borderId="1127" applyNumberFormat="0" applyAlignment="0" applyProtection="0"/>
    <xf numFmtId="0" fontId="101" fillId="0" borderId="1125" applyNumberFormat="0" applyFill="0" applyAlignment="0" applyProtection="0"/>
    <xf numFmtId="0" fontId="56" fillId="9" borderId="1121" applyNumberFormat="0" applyFont="0" applyAlignment="0" applyProtection="0"/>
    <xf numFmtId="0" fontId="76" fillId="7" borderId="1127" applyNumberFormat="0" applyAlignment="0" applyProtection="0"/>
    <xf numFmtId="0" fontId="41" fillId="13" borderId="1127" applyNumberFormat="0" applyAlignment="0" applyProtection="0"/>
    <xf numFmtId="0" fontId="41" fillId="13" borderId="1127" applyNumberFormat="0" applyAlignment="0" applyProtection="0"/>
    <xf numFmtId="0" fontId="65" fillId="0" borderId="1119">
      <alignment horizontal="left" vertical="center"/>
    </xf>
    <xf numFmtId="0" fontId="4" fillId="9" borderId="1121" applyNumberFormat="0" applyFont="0" applyAlignment="0" applyProtection="0"/>
    <xf numFmtId="0" fontId="100" fillId="0" borderId="1123" applyNumberFormat="0" applyFill="0" applyAlignment="0" applyProtection="0"/>
    <xf numFmtId="0" fontId="65" fillId="0" borderId="1119">
      <alignment horizontal="left" vertical="center"/>
    </xf>
    <xf numFmtId="0" fontId="106" fillId="31" borderId="1124" applyNumberFormat="0" applyAlignment="0" applyProtection="0"/>
    <xf numFmtId="0" fontId="107" fillId="31" borderId="1127" applyNumberFormat="0" applyAlignment="0" applyProtection="0"/>
    <xf numFmtId="0" fontId="76" fillId="7" borderId="1127" applyNumberFormat="0" applyAlignment="0" applyProtection="0"/>
    <xf numFmtId="0" fontId="4" fillId="9" borderId="1121" applyNumberFormat="0" applyFont="0" applyAlignment="0" applyProtection="0"/>
    <xf numFmtId="0" fontId="89" fillId="13" borderId="1122" applyNumberFormat="0" applyAlignment="0" applyProtection="0"/>
    <xf numFmtId="0" fontId="92" fillId="0" borderId="1128"/>
    <xf numFmtId="0" fontId="100" fillId="0" borderId="1123" applyNumberFormat="0" applyFill="0" applyAlignment="0" applyProtection="0"/>
    <xf numFmtId="0" fontId="106" fillId="31" borderId="1124" applyNumberFormat="0" applyAlignment="0" applyProtection="0"/>
    <xf numFmtId="0" fontId="107" fillId="31" borderId="1127" applyNumberFormat="0" applyAlignment="0" applyProtection="0"/>
    <xf numFmtId="0" fontId="112" fillId="14" borderId="1127" applyNumberFormat="0" applyAlignment="0" applyProtection="0"/>
    <xf numFmtId="0" fontId="101" fillId="0" borderId="1125" applyNumberFormat="0" applyFill="0" applyAlignment="0" applyProtection="0"/>
    <xf numFmtId="0" fontId="56" fillId="9" borderId="1121" applyNumberFormat="0" applyFont="0" applyAlignment="0" applyProtection="0"/>
    <xf numFmtId="0" fontId="89" fillId="13" borderId="1122" applyNumberFormat="0" applyAlignment="0" applyProtection="0"/>
    <xf numFmtId="0" fontId="101" fillId="0" borderId="1125" applyNumberFormat="0" applyFill="0" applyAlignment="0" applyProtection="0"/>
    <xf numFmtId="0" fontId="92" fillId="0" borderId="1128"/>
    <xf numFmtId="0" fontId="56" fillId="9" borderId="1121" applyNumberFormat="0" applyFont="0" applyAlignment="0" applyProtection="0"/>
    <xf numFmtId="0" fontId="112" fillId="14" borderId="1127" applyNumberFormat="0" applyAlignment="0" applyProtection="0"/>
    <xf numFmtId="0" fontId="90" fillId="13" borderId="1132" applyNumberFormat="0" applyAlignment="0" applyProtection="0"/>
    <xf numFmtId="0" fontId="76" fillId="7" borderId="1130" applyNumberFormat="0" applyAlignment="0" applyProtection="0"/>
    <xf numFmtId="0" fontId="41" fillId="13" borderId="1130" applyNumberFormat="0" applyAlignment="0" applyProtection="0"/>
    <xf numFmtId="0" fontId="41" fillId="13" borderId="1130" applyNumberFormat="0" applyAlignment="0" applyProtection="0"/>
    <xf numFmtId="0" fontId="65" fillId="0" borderId="1119">
      <alignment horizontal="left" vertical="center"/>
    </xf>
    <xf numFmtId="0" fontId="4" fillId="9" borderId="1131" applyNumberFormat="0" applyFont="0" applyAlignment="0" applyProtection="0"/>
    <xf numFmtId="0" fontId="100" fillId="0" borderId="1133" applyNumberFormat="0" applyFill="0" applyAlignment="0" applyProtection="0"/>
    <xf numFmtId="0" fontId="65" fillId="0" borderId="1119">
      <alignment horizontal="left" vertical="center"/>
    </xf>
    <xf numFmtId="0" fontId="106" fillId="31" borderId="1134" applyNumberFormat="0" applyAlignment="0" applyProtection="0"/>
    <xf numFmtId="0" fontId="107" fillId="31" borderId="1130" applyNumberFormat="0" applyAlignment="0" applyProtection="0"/>
    <xf numFmtId="0" fontId="76" fillId="7" borderId="1130" applyNumberFormat="0" applyAlignment="0" applyProtection="0"/>
    <xf numFmtId="0" fontId="4" fillId="9" borderId="1131" applyNumberFormat="0" applyFont="0" applyAlignment="0" applyProtection="0"/>
    <xf numFmtId="0" fontId="89" fillId="13" borderId="1132" applyNumberFormat="0" applyAlignment="0" applyProtection="0"/>
    <xf numFmtId="0" fontId="100" fillId="0" borderId="1133" applyNumberFormat="0" applyFill="0" applyAlignment="0" applyProtection="0"/>
    <xf numFmtId="0" fontId="106" fillId="31" borderId="1134" applyNumberFormat="0" applyAlignment="0" applyProtection="0"/>
    <xf numFmtId="0" fontId="107" fillId="31" borderId="1130" applyNumberFormat="0" applyAlignment="0" applyProtection="0"/>
    <xf numFmtId="0" fontId="112" fillId="14" borderId="1130" applyNumberFormat="0" applyAlignment="0" applyProtection="0"/>
    <xf numFmtId="0" fontId="101" fillId="0" borderId="1135" applyNumberFormat="0" applyFill="0" applyAlignment="0" applyProtection="0"/>
    <xf numFmtId="0" fontId="56" fillId="9" borderId="1131" applyNumberFormat="0" applyFont="0" applyAlignment="0" applyProtection="0"/>
    <xf numFmtId="0" fontId="89" fillId="13" borderId="1132" applyNumberFormat="0" applyAlignment="0" applyProtection="0"/>
    <xf numFmtId="0" fontId="101" fillId="0" borderId="1135" applyNumberFormat="0" applyFill="0" applyAlignment="0" applyProtection="0"/>
    <xf numFmtId="0" fontId="56" fillId="9" borderId="1131" applyNumberFormat="0" applyFont="0" applyAlignment="0" applyProtection="0"/>
    <xf numFmtId="0" fontId="112" fillId="14" borderId="1130" applyNumberFormat="0" applyAlignment="0" applyProtection="0"/>
    <xf numFmtId="0" fontId="76" fillId="7" borderId="1130" applyNumberFormat="0" applyAlignment="0" applyProtection="0"/>
    <xf numFmtId="0" fontId="41" fillId="13" borderId="1130" applyNumberFormat="0" applyAlignment="0" applyProtection="0"/>
    <xf numFmtId="0" fontId="41" fillId="13" borderId="1130" applyNumberFormat="0" applyAlignment="0" applyProtection="0"/>
    <xf numFmtId="0" fontId="4" fillId="9" borderId="1131" applyNumberFormat="0" applyFont="0" applyAlignment="0" applyProtection="0"/>
    <xf numFmtId="0" fontId="100" fillId="0" borderId="1133" applyNumberFormat="0" applyFill="0" applyAlignment="0" applyProtection="0"/>
    <xf numFmtId="0" fontId="106" fillId="31" borderId="1134" applyNumberFormat="0" applyAlignment="0" applyProtection="0"/>
    <xf numFmtId="0" fontId="107" fillId="31" borderId="1130" applyNumberFormat="0" applyAlignment="0" applyProtection="0"/>
    <xf numFmtId="0" fontId="76" fillId="7" borderId="1130" applyNumberFormat="0" applyAlignment="0" applyProtection="0"/>
    <xf numFmtId="0" fontId="4" fillId="9" borderId="1131" applyNumberFormat="0" applyFont="0" applyAlignment="0" applyProtection="0"/>
    <xf numFmtId="0" fontId="89" fillId="13" borderId="1132" applyNumberFormat="0" applyAlignment="0" applyProtection="0"/>
    <xf numFmtId="0" fontId="100" fillId="0" borderId="1133" applyNumberFormat="0" applyFill="0" applyAlignment="0" applyProtection="0"/>
    <xf numFmtId="0" fontId="106" fillId="31" borderId="1134" applyNumberFormat="0" applyAlignment="0" applyProtection="0"/>
    <xf numFmtId="0" fontId="107" fillId="31" borderId="1130" applyNumberFormat="0" applyAlignment="0" applyProtection="0"/>
    <xf numFmtId="0" fontId="112" fillId="14" borderId="1130" applyNumberFormat="0" applyAlignment="0" applyProtection="0"/>
    <xf numFmtId="0" fontId="101" fillId="0" borderId="1135" applyNumberFormat="0" applyFill="0" applyAlignment="0" applyProtection="0"/>
    <xf numFmtId="0" fontId="56" fillId="9" borderId="1131" applyNumberFormat="0" applyFont="0" applyAlignment="0" applyProtection="0"/>
    <xf numFmtId="0" fontId="89" fillId="13" borderId="1132" applyNumberFormat="0" applyAlignment="0" applyProtection="0"/>
    <xf numFmtId="0" fontId="101" fillId="0" borderId="1135" applyNumberFormat="0" applyFill="0" applyAlignment="0" applyProtection="0"/>
    <xf numFmtId="0" fontId="56" fillId="9" borderId="1131" applyNumberFormat="0" applyFont="0" applyAlignment="0" applyProtection="0"/>
    <xf numFmtId="0" fontId="112" fillId="14" borderId="1130" applyNumberFormat="0" applyAlignment="0" applyProtection="0"/>
    <xf numFmtId="0" fontId="75" fillId="7" borderId="1195" applyNumberFormat="0" applyAlignment="0" applyProtection="0"/>
    <xf numFmtId="0" fontId="76" fillId="7" borderId="1167" applyNumberFormat="0" applyAlignment="0" applyProtection="0"/>
    <xf numFmtId="0" fontId="92" fillId="0" borderId="1170"/>
    <xf numFmtId="0" fontId="101" fillId="0" borderId="1173" applyNumberFormat="0" applyFill="0" applyAlignment="0" applyProtection="0"/>
    <xf numFmtId="0" fontId="4" fillId="9" borderId="1168" applyNumberFormat="0" applyFont="0" applyAlignment="0" applyProtection="0"/>
    <xf numFmtId="0" fontId="65" fillId="0" borderId="1165">
      <alignment horizontal="left" vertical="center"/>
    </xf>
    <xf numFmtId="0" fontId="41" fillId="13" borderId="1167" applyNumberFormat="0" applyAlignment="0" applyProtection="0"/>
    <xf numFmtId="0" fontId="41" fillId="13" borderId="1167" applyNumberFormat="0" applyAlignment="0" applyProtection="0"/>
    <xf numFmtId="0" fontId="112" fillId="14" borderId="1167" applyNumberFormat="0" applyAlignment="0" applyProtection="0"/>
    <xf numFmtId="0" fontId="106" fillId="31" borderId="1172" applyNumberFormat="0" applyAlignment="0" applyProtection="0"/>
    <xf numFmtId="0" fontId="100" fillId="0" borderId="1171" applyNumberFormat="0" applyFill="0" applyAlignment="0" applyProtection="0"/>
    <xf numFmtId="0" fontId="4" fillId="9" borderId="1168" applyNumberFormat="0" applyFont="0" applyAlignment="0" applyProtection="0"/>
    <xf numFmtId="0" fontId="65" fillId="0" borderId="1165">
      <alignment horizontal="left" vertical="center"/>
    </xf>
    <xf numFmtId="0" fontId="41" fillId="13" borderId="1167" applyNumberFormat="0" applyAlignment="0" applyProtection="0"/>
    <xf numFmtId="0" fontId="75" fillId="7" borderId="1186" applyNumberFormat="0" applyAlignment="0" applyProtection="0"/>
    <xf numFmtId="0" fontId="34" fillId="9" borderId="1131" applyNumberFormat="0" applyFont="0" applyAlignment="0" applyProtection="0"/>
    <xf numFmtId="0" fontId="4" fillId="9" borderId="1131" applyNumberFormat="0" applyFont="0" applyAlignment="0" applyProtection="0"/>
    <xf numFmtId="0" fontId="4" fillId="9" borderId="1131" applyNumberFormat="0" applyFont="0" applyAlignment="0" applyProtection="0"/>
    <xf numFmtId="0" fontId="41" fillId="13" borderId="1158" applyNumberFormat="0" applyAlignment="0" applyProtection="0"/>
    <xf numFmtId="0" fontId="75" fillId="7" borderId="1158" applyNumberFormat="0" applyAlignment="0" applyProtection="0"/>
    <xf numFmtId="0" fontId="76" fillId="7" borderId="1158" applyNumberFormat="0" applyAlignment="0" applyProtection="0"/>
    <xf numFmtId="0" fontId="76" fillId="7" borderId="1158" applyNumberFormat="0" applyAlignment="0" applyProtection="0"/>
    <xf numFmtId="0" fontId="90" fillId="13" borderId="1160" applyNumberFormat="0" applyAlignment="0" applyProtection="0"/>
    <xf numFmtId="0" fontId="76" fillId="7" borderId="1186" applyNumberFormat="0" applyAlignment="0" applyProtection="0"/>
    <xf numFmtId="0" fontId="41" fillId="13" borderId="1186" applyNumberFormat="0" applyAlignment="0" applyProtection="0"/>
    <xf numFmtId="0" fontId="56" fillId="9" borderId="1168" applyNumberFormat="0" applyFont="0" applyAlignment="0" applyProtection="0"/>
    <xf numFmtId="0" fontId="107" fillId="31" borderId="1167" applyNumberFormat="0" applyAlignment="0" applyProtection="0"/>
    <xf numFmtId="0" fontId="89" fillId="13" borderId="1169" applyNumberFormat="0" applyAlignment="0" applyProtection="0"/>
    <xf numFmtId="0" fontId="76" fillId="7" borderId="1167" applyNumberFormat="0" applyAlignment="0" applyProtection="0"/>
    <xf numFmtId="0" fontId="41" fillId="13" borderId="1139" applyNumberFormat="0" applyAlignment="0" applyProtection="0"/>
    <xf numFmtId="0" fontId="90" fillId="13" borderId="1188" applyNumberFormat="0" applyAlignment="0" applyProtection="0"/>
    <xf numFmtId="0" fontId="65" fillId="0" borderId="1138">
      <alignment horizontal="left" vertical="center"/>
    </xf>
    <xf numFmtId="0" fontId="76" fillId="7" borderId="1139" applyNumberFormat="0" applyAlignment="0" applyProtection="0"/>
    <xf numFmtId="0" fontId="4" fillId="9" borderId="1140" applyNumberFormat="0" applyFont="0" applyAlignment="0" applyProtection="0"/>
    <xf numFmtId="0" fontId="89" fillId="13" borderId="1141" applyNumberFormat="0" applyAlignment="0" applyProtection="0"/>
    <xf numFmtId="0" fontId="92" fillId="0" borderId="1142"/>
    <xf numFmtId="0" fontId="100" fillId="0" borderId="1143" applyNumberFormat="0" applyFill="0" applyAlignment="0" applyProtection="0"/>
    <xf numFmtId="0" fontId="106" fillId="31" borderId="1144" applyNumberFormat="0" applyAlignment="0" applyProtection="0"/>
    <xf numFmtId="0" fontId="107" fillId="31" borderId="1139" applyNumberFormat="0" applyAlignment="0" applyProtection="0"/>
    <xf numFmtId="0" fontId="112" fillId="14" borderId="1139" applyNumberFormat="0" applyAlignment="0" applyProtection="0"/>
    <xf numFmtId="0" fontId="101" fillId="0" borderId="1145" applyNumberFormat="0" applyFill="0" applyAlignment="0" applyProtection="0"/>
    <xf numFmtId="0" fontId="56" fillId="9" borderId="1140" applyNumberFormat="0" applyFont="0" applyAlignment="0" applyProtection="0"/>
    <xf numFmtId="0" fontId="76" fillId="7" borderId="1186" applyNumberFormat="0" applyAlignment="0" applyProtection="0"/>
    <xf numFmtId="0" fontId="76" fillId="7" borderId="1139" applyNumberFormat="0" applyAlignment="0" applyProtection="0"/>
    <xf numFmtId="0" fontId="41" fillId="13" borderId="1139" applyNumberFormat="0" applyAlignment="0" applyProtection="0"/>
    <xf numFmtId="0" fontId="41" fillId="13" borderId="1139" applyNumberFormat="0" applyAlignment="0" applyProtection="0"/>
    <xf numFmtId="0" fontId="65" fillId="0" borderId="1138">
      <alignment horizontal="left" vertical="center"/>
    </xf>
    <xf numFmtId="0" fontId="4" fillId="9" borderId="1140" applyNumberFormat="0" applyFont="0" applyAlignment="0" applyProtection="0"/>
    <xf numFmtId="0" fontId="100" fillId="0" borderId="1143" applyNumberFormat="0" applyFill="0" applyAlignment="0" applyProtection="0"/>
    <xf numFmtId="0" fontId="65" fillId="0" borderId="1138">
      <alignment horizontal="left" vertical="center"/>
    </xf>
    <xf numFmtId="0" fontId="106" fillId="31" borderId="1144" applyNumberFormat="0" applyAlignment="0" applyProtection="0"/>
    <xf numFmtId="0" fontId="107" fillId="31" borderId="1139" applyNumberFormat="0" applyAlignment="0" applyProtection="0"/>
    <xf numFmtId="0" fontId="76" fillId="7" borderId="1139" applyNumberFormat="0" applyAlignment="0" applyProtection="0"/>
    <xf numFmtId="0" fontId="4" fillId="9" borderId="1140" applyNumberFormat="0" applyFont="0" applyAlignment="0" applyProtection="0"/>
    <xf numFmtId="0" fontId="89" fillId="13" borderId="1141" applyNumberFormat="0" applyAlignment="0" applyProtection="0"/>
    <xf numFmtId="0" fontId="92" fillId="0" borderId="1142"/>
    <xf numFmtId="0" fontId="100" fillId="0" borderId="1143" applyNumberFormat="0" applyFill="0" applyAlignment="0" applyProtection="0"/>
    <xf numFmtId="0" fontId="106" fillId="31" borderId="1144" applyNumberFormat="0" applyAlignment="0" applyProtection="0"/>
    <xf numFmtId="0" fontId="107" fillId="31" borderId="1139" applyNumberFormat="0" applyAlignment="0" applyProtection="0"/>
    <xf numFmtId="0" fontId="112" fillId="14" borderId="1139" applyNumberFormat="0" applyAlignment="0" applyProtection="0"/>
    <xf numFmtId="0" fontId="101" fillId="0" borderId="1145" applyNumberFormat="0" applyFill="0" applyAlignment="0" applyProtection="0"/>
    <xf numFmtId="0" fontId="56" fillId="9" borderId="1140" applyNumberFormat="0" applyFont="0" applyAlignment="0" applyProtection="0"/>
    <xf numFmtId="0" fontId="89" fillId="13" borderId="1141" applyNumberFormat="0" applyAlignment="0" applyProtection="0"/>
    <xf numFmtId="0" fontId="101" fillId="0" borderId="1145" applyNumberFormat="0" applyFill="0" applyAlignment="0" applyProtection="0"/>
    <xf numFmtId="0" fontId="92" fillId="0" borderId="1142"/>
    <xf numFmtId="0" fontId="56" fillId="9" borderId="1140" applyNumberFormat="0" applyFont="0" applyAlignment="0" applyProtection="0"/>
    <xf numFmtId="0" fontId="112" fillId="14" borderId="1139" applyNumberFormat="0" applyAlignment="0" applyProtection="0"/>
    <xf numFmtId="0" fontId="101" fillId="0" borderId="1163" applyNumberFormat="0" applyFill="0" applyAlignment="0" applyProtection="0"/>
    <xf numFmtId="0" fontId="112" fillId="14" borderId="1158" applyNumberFormat="0" applyAlignment="0" applyProtection="0"/>
    <xf numFmtId="0" fontId="106" fillId="31" borderId="1162" applyNumberFormat="0" applyAlignment="0" applyProtection="0"/>
    <xf numFmtId="0" fontId="100" fillId="0" borderId="1161" applyNumberFormat="0" applyFill="0" applyAlignment="0" applyProtection="0"/>
    <xf numFmtId="0" fontId="97" fillId="53" borderId="1156"/>
    <xf numFmtId="0" fontId="4" fillId="9" borderId="1159" applyNumberFormat="0" applyFont="0" applyAlignment="0" applyProtection="0"/>
    <xf numFmtId="0" fontId="76" fillId="7" borderId="1158" applyNumberFormat="0" applyAlignment="0" applyProtection="0"/>
    <xf numFmtId="10" fontId="63" fillId="27" borderId="1156" applyNumberFormat="0" applyBorder="0" applyAlignment="0" applyProtection="0"/>
    <xf numFmtId="0" fontId="54" fillId="0" borderId="1156"/>
    <xf numFmtId="0" fontId="41" fillId="13" borderId="1158" applyNumberFormat="0" applyAlignment="0" applyProtection="0"/>
    <xf numFmtId="5" fontId="40" fillId="0" borderId="1137" applyAlignment="0" applyProtection="0"/>
    <xf numFmtId="0" fontId="4" fillId="9" borderId="1159" applyNumberFormat="0" applyFont="0" applyAlignment="0" applyProtection="0"/>
    <xf numFmtId="0" fontId="106" fillId="31" borderId="1162" applyNumberFormat="0" applyAlignment="0" applyProtection="0"/>
    <xf numFmtId="0" fontId="101" fillId="0" borderId="1163" applyNumberFormat="0" applyFill="0" applyAlignment="0" applyProtection="0"/>
    <xf numFmtId="0" fontId="42" fillId="13" borderId="1139" applyNumberFormat="0" applyAlignment="0" applyProtection="0"/>
    <xf numFmtId="0" fontId="112" fillId="14" borderId="1158" applyNumberFormat="0" applyAlignment="0" applyProtection="0"/>
    <xf numFmtId="10" fontId="63" fillId="27" borderId="1164" applyNumberFormat="0" applyBorder="0" applyAlignment="0" applyProtection="0"/>
    <xf numFmtId="0" fontId="75" fillId="7" borderId="1158" applyNumberFormat="0" applyAlignment="0" applyProtection="0"/>
    <xf numFmtId="0" fontId="4" fillId="9" borderId="1150" applyNumberFormat="0" applyFont="0" applyAlignment="0" applyProtection="0"/>
    <xf numFmtId="0" fontId="101" fillId="0" borderId="1153" applyNumberFormat="0" applyFill="0" applyAlignment="0" applyProtection="0"/>
    <xf numFmtId="0" fontId="75" fillId="7" borderId="1149" applyNumberFormat="0" applyAlignment="0" applyProtection="0"/>
    <xf numFmtId="0" fontId="42" fillId="13" borderId="1149" applyNumberFormat="0" applyAlignment="0" applyProtection="0"/>
    <xf numFmtId="0" fontId="101" fillId="0" borderId="1153" applyNumberFormat="0" applyFill="0" applyAlignment="0" applyProtection="0"/>
    <xf numFmtId="5" fontId="40" fillId="0" borderId="1157" applyAlignment="0" applyProtection="0"/>
    <xf numFmtId="0" fontId="42" fillId="13" borderId="1158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6" fillId="7" borderId="1139" applyNumberFormat="0" applyAlignment="0" applyProtection="0"/>
    <xf numFmtId="0" fontId="76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90" fillId="13" borderId="1151" applyNumberFormat="0" applyAlignment="0" applyProtection="0"/>
    <xf numFmtId="0" fontId="4" fillId="9" borderId="1150" applyNumberFormat="0" applyFon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6" fillId="7" borderId="1158" applyNumberFormat="0" applyAlignment="0" applyProtection="0"/>
    <xf numFmtId="0" fontId="76" fillId="7" borderId="1158" applyNumberFormat="0" applyAlignment="0" applyProtection="0"/>
    <xf numFmtId="0" fontId="76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4" fillId="9" borderId="1159" applyNumberFormat="0" applyFon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6" fillId="7" borderId="1149" applyNumberFormat="0" applyAlignment="0" applyProtection="0"/>
    <xf numFmtId="0" fontId="76" fillId="7" borderId="1149" applyNumberFormat="0" applyAlignment="0" applyProtection="0"/>
    <xf numFmtId="0" fontId="76" fillId="7" borderId="1149" applyNumberFormat="0" applyAlignment="0" applyProtection="0"/>
    <xf numFmtId="0" fontId="76" fillId="7" borderId="1149" applyNumberFormat="0" applyAlignment="0" applyProtection="0"/>
    <xf numFmtId="0" fontId="76" fillId="7" borderId="1149" applyNumberFormat="0" applyAlignment="0" applyProtection="0"/>
    <xf numFmtId="0" fontId="76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75" fillId="7" borderId="1149" applyNumberFormat="0" applyAlignment="0" applyProtection="0"/>
    <xf numFmtId="0" fontId="34" fillId="9" borderId="1140" applyNumberFormat="0" applyFont="0" applyAlignment="0" applyProtection="0"/>
    <xf numFmtId="0" fontId="4" fillId="9" borderId="1140" applyNumberFormat="0" applyFont="0" applyAlignment="0" applyProtection="0"/>
    <xf numFmtId="0" fontId="90" fillId="13" borderId="1141" applyNumberFormat="0" applyAlignment="0" applyProtection="0"/>
    <xf numFmtId="0" fontId="101" fillId="0" borderId="1161" applyNumberFormat="0" applyFill="0" applyAlignment="0" applyProtection="0"/>
    <xf numFmtId="0" fontId="42" fillId="13" borderId="1158" applyNumberFormat="0" applyAlignment="0" applyProtection="0"/>
    <xf numFmtId="0" fontId="4" fillId="9" borderId="1159" applyNumberFormat="0" applyFont="0" applyAlignment="0" applyProtection="0"/>
    <xf numFmtId="0" fontId="42" fillId="13" borderId="1149" applyNumberFormat="0" applyAlignment="0" applyProtection="0"/>
    <xf numFmtId="5" fontId="40" fillId="0" borderId="1148" applyAlignment="0" applyProtection="0"/>
    <xf numFmtId="3" fontId="44" fillId="0" borderId="1164"/>
    <xf numFmtId="0" fontId="89" fillId="13" borderId="1160" applyNumberFormat="0" applyAlignment="0" applyProtection="0"/>
    <xf numFmtId="0" fontId="101" fillId="0" borderId="1143" applyNumberFormat="0" applyFill="0" applyAlignment="0" applyProtection="0"/>
    <xf numFmtId="0" fontId="56" fillId="9" borderId="1159" applyNumberFormat="0" applyFont="0" applyAlignment="0" applyProtection="0"/>
    <xf numFmtId="0" fontId="90" fillId="13" borderId="1141" applyNumberFormat="0" applyAlignment="0" applyProtection="0"/>
    <xf numFmtId="0" fontId="42" fillId="13" borderId="1139" applyNumberFormat="0" applyAlignment="0" applyProtection="0"/>
    <xf numFmtId="0" fontId="75" fillId="7" borderId="1139" applyNumberFormat="0" applyAlignment="0" applyProtection="0"/>
    <xf numFmtId="0" fontId="101" fillId="0" borderId="1143" applyNumberFormat="0" applyFill="0" applyAlignment="0" applyProtection="0"/>
    <xf numFmtId="0" fontId="76" fillId="7" borderId="1158" applyNumberFormat="0" applyAlignment="0" applyProtection="0"/>
    <xf numFmtId="0" fontId="75" fillId="7" borderId="1158" applyNumberFormat="0" applyAlignment="0" applyProtection="0"/>
    <xf numFmtId="0" fontId="4" fillId="9" borderId="1140" applyNumberFormat="0" applyFont="0" applyAlignment="0" applyProtection="0"/>
    <xf numFmtId="0" fontId="101" fillId="0" borderId="1161" applyNumberFormat="0" applyFill="0" applyAlignment="0" applyProtection="0"/>
    <xf numFmtId="0" fontId="107" fillId="31" borderId="1158" applyNumberFormat="0" applyAlignment="0" applyProtection="0"/>
    <xf numFmtId="0" fontId="76" fillId="7" borderId="1149" applyNumberFormat="0" applyAlignment="0" applyProtection="0"/>
    <xf numFmtId="0" fontId="97" fillId="53" borderId="1164"/>
    <xf numFmtId="0" fontId="75" fillId="7" borderId="1158" applyNumberFormat="0" applyAlignment="0" applyProtection="0"/>
    <xf numFmtId="3" fontId="44" fillId="0" borderId="1156"/>
    <xf numFmtId="0" fontId="34" fillId="9" borderId="1159" applyNumberFormat="0" applyFont="0" applyAlignment="0" applyProtection="0"/>
    <xf numFmtId="0" fontId="56" fillId="9" borderId="1159" applyNumberFormat="0" applyFont="0" applyAlignment="0" applyProtection="0"/>
    <xf numFmtId="0" fontId="107" fillId="31" borderId="1158" applyNumberFormat="0" applyAlignment="0" applyProtection="0"/>
    <xf numFmtId="0" fontId="75" fillId="7" borderId="1158" applyNumberFormat="0" applyAlignment="0" applyProtection="0"/>
    <xf numFmtId="0" fontId="90" fillId="13" borderId="1151" applyNumberFormat="0" applyAlignment="0" applyProtection="0"/>
    <xf numFmtId="0" fontId="76" fillId="7" borderId="1149" applyNumberFormat="0" applyAlignment="0" applyProtection="0"/>
    <xf numFmtId="0" fontId="89" fillId="13" borderId="1160" applyNumberFormat="0" applyAlignment="0" applyProtection="0"/>
    <xf numFmtId="0" fontId="75" fillId="7" borderId="1158" applyNumberFormat="0" applyAlignment="0" applyProtection="0"/>
    <xf numFmtId="0" fontId="54" fillId="0" borderId="1164"/>
    <xf numFmtId="0" fontId="76" fillId="7" borderId="1158" applyNumberFormat="0" applyAlignment="0" applyProtection="0"/>
    <xf numFmtId="0" fontId="100" fillId="0" borderId="1161" applyNumberFormat="0" applyFill="0" applyAlignment="0" applyProtection="0"/>
    <xf numFmtId="0" fontId="75" fillId="7" borderId="1158" applyNumberFormat="0" applyAlignment="0" applyProtection="0"/>
    <xf numFmtId="0" fontId="41" fillId="13" borderId="1149" applyNumberFormat="0" applyAlignment="0" applyProtection="0"/>
    <xf numFmtId="3" fontId="44" fillId="0" borderId="1146"/>
    <xf numFmtId="0" fontId="54" fillId="0" borderId="1146"/>
    <xf numFmtId="0" fontId="65" fillId="0" borderId="1147">
      <alignment horizontal="left" vertical="center"/>
    </xf>
    <xf numFmtId="10" fontId="63" fillId="27" borderId="1146" applyNumberFormat="0" applyBorder="0" applyAlignment="0" applyProtection="0"/>
    <xf numFmtId="0" fontId="76" fillId="7" borderId="1149" applyNumberFormat="0" applyAlignment="0" applyProtection="0"/>
    <xf numFmtId="0" fontId="34" fillId="9" borderId="1150" applyNumberFormat="0" applyFont="0" applyAlignment="0" applyProtection="0"/>
    <xf numFmtId="0" fontId="75" fillId="7" borderId="1158" applyNumberFormat="0" applyAlignment="0" applyProtection="0"/>
    <xf numFmtId="0" fontId="76" fillId="7" borderId="1158" applyNumberFormat="0" applyAlignment="0" applyProtection="0"/>
    <xf numFmtId="0" fontId="76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4" fillId="9" borderId="1150" applyNumberFormat="0" applyFont="0" applyAlignment="0" applyProtection="0"/>
    <xf numFmtId="0" fontId="89" fillId="13" borderId="1151" applyNumberFormat="0" applyAlignment="0" applyProtection="0"/>
    <xf numFmtId="0" fontId="92" fillId="0" borderId="1152"/>
    <xf numFmtId="0" fontId="97" fillId="53" borderId="1146"/>
    <xf numFmtId="0" fontId="100" fillId="0" borderId="1153" applyNumberFormat="0" applyFill="0" applyAlignment="0" applyProtection="0"/>
    <xf numFmtId="0" fontId="106" fillId="31" borderId="1154" applyNumberFormat="0" applyAlignment="0" applyProtection="0"/>
    <xf numFmtId="0" fontId="107" fillId="31" borderId="1149" applyNumberFormat="0" applyAlignment="0" applyProtection="0"/>
    <xf numFmtId="0" fontId="112" fillId="14" borderId="1149" applyNumberFormat="0" applyAlignment="0" applyProtection="0"/>
    <xf numFmtId="0" fontId="101" fillId="0" borderId="1155" applyNumberFormat="0" applyFill="0" applyAlignment="0" applyProtection="0"/>
    <xf numFmtId="0" fontId="56" fillId="9" borderId="1150" applyNumberFormat="0" applyFont="0" applyAlignment="0" applyProtection="0"/>
    <xf numFmtId="0" fontId="76" fillId="7" borderId="1149" applyNumberFormat="0" applyAlignment="0" applyProtection="0"/>
    <xf numFmtId="0" fontId="41" fillId="13" borderId="1149" applyNumberFormat="0" applyAlignment="0" applyProtection="0"/>
    <xf numFmtId="0" fontId="41" fillId="13" borderId="1149" applyNumberFormat="0" applyAlignment="0" applyProtection="0"/>
    <xf numFmtId="0" fontId="65" fillId="0" borderId="1147">
      <alignment horizontal="left" vertical="center"/>
    </xf>
    <xf numFmtId="0" fontId="4" fillId="9" borderId="1150" applyNumberFormat="0" applyFont="0" applyAlignment="0" applyProtection="0"/>
    <xf numFmtId="0" fontId="100" fillId="0" borderId="1153" applyNumberFormat="0" applyFill="0" applyAlignment="0" applyProtection="0"/>
    <xf numFmtId="0" fontId="65" fillId="0" borderId="1147">
      <alignment horizontal="left" vertical="center"/>
    </xf>
    <xf numFmtId="0" fontId="106" fillId="31" borderId="1154" applyNumberFormat="0" applyAlignment="0" applyProtection="0"/>
    <xf numFmtId="0" fontId="107" fillId="31" borderId="1149" applyNumberFormat="0" applyAlignment="0" applyProtection="0"/>
    <xf numFmtId="0" fontId="76" fillId="7" borderId="1149" applyNumberFormat="0" applyAlignment="0" applyProtection="0"/>
    <xf numFmtId="0" fontId="4" fillId="9" borderId="1150" applyNumberFormat="0" applyFont="0" applyAlignment="0" applyProtection="0"/>
    <xf numFmtId="0" fontId="89" fillId="13" borderId="1151" applyNumberFormat="0" applyAlignment="0" applyProtection="0"/>
    <xf numFmtId="0" fontId="92" fillId="0" borderId="1152"/>
    <xf numFmtId="0" fontId="100" fillId="0" borderId="1153" applyNumberFormat="0" applyFill="0" applyAlignment="0" applyProtection="0"/>
    <xf numFmtId="0" fontId="106" fillId="31" borderId="1154" applyNumberFormat="0" applyAlignment="0" applyProtection="0"/>
    <xf numFmtId="0" fontId="107" fillId="31" borderId="1149" applyNumberFormat="0" applyAlignment="0" applyProtection="0"/>
    <xf numFmtId="0" fontId="112" fillId="14" borderId="1149" applyNumberFormat="0" applyAlignment="0" applyProtection="0"/>
    <xf numFmtId="0" fontId="101" fillId="0" borderId="1155" applyNumberFormat="0" applyFill="0" applyAlignment="0" applyProtection="0"/>
    <xf numFmtId="0" fontId="56" fillId="9" borderId="1150" applyNumberFormat="0" applyFont="0" applyAlignment="0" applyProtection="0"/>
    <xf numFmtId="0" fontId="89" fillId="13" borderId="1151" applyNumberFormat="0" applyAlignment="0" applyProtection="0"/>
    <xf numFmtId="0" fontId="101" fillId="0" borderId="1155" applyNumberFormat="0" applyFill="0" applyAlignment="0" applyProtection="0"/>
    <xf numFmtId="0" fontId="92" fillId="0" borderId="1152"/>
    <xf numFmtId="0" fontId="56" fillId="9" borderId="1150" applyNumberFormat="0" applyFont="0" applyAlignment="0" applyProtection="0"/>
    <xf numFmtId="0" fontId="112" fillId="14" borderId="1149" applyNumberFormat="0" applyAlignment="0" applyProtection="0"/>
    <xf numFmtId="0" fontId="90" fillId="13" borderId="1160" applyNumberFormat="0" applyAlignment="0" applyProtection="0"/>
    <xf numFmtId="0" fontId="76" fillId="7" borderId="1158" applyNumberFormat="0" applyAlignment="0" applyProtection="0"/>
    <xf numFmtId="0" fontId="41" fillId="13" borderId="1158" applyNumberFormat="0" applyAlignment="0" applyProtection="0"/>
    <xf numFmtId="0" fontId="41" fillId="13" borderId="1158" applyNumberFormat="0" applyAlignment="0" applyProtection="0"/>
    <xf numFmtId="0" fontId="4" fillId="9" borderId="1159" applyNumberFormat="0" applyFont="0" applyAlignment="0" applyProtection="0"/>
    <xf numFmtId="0" fontId="100" fillId="0" borderId="1161" applyNumberFormat="0" applyFill="0" applyAlignment="0" applyProtection="0"/>
    <xf numFmtId="0" fontId="106" fillId="31" borderId="1162" applyNumberFormat="0" applyAlignment="0" applyProtection="0"/>
    <xf numFmtId="0" fontId="107" fillId="31" borderId="1158" applyNumberFormat="0" applyAlignment="0" applyProtection="0"/>
    <xf numFmtId="0" fontId="76" fillId="7" borderId="1158" applyNumberFormat="0" applyAlignment="0" applyProtection="0"/>
    <xf numFmtId="0" fontId="4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61" applyNumberFormat="0" applyFill="0" applyAlignment="0" applyProtection="0"/>
    <xf numFmtId="0" fontId="106" fillId="31" borderId="1162" applyNumberFormat="0" applyAlignment="0" applyProtection="0"/>
    <xf numFmtId="0" fontId="107" fillId="31" borderId="1158" applyNumberFormat="0" applyAlignment="0" applyProtection="0"/>
    <xf numFmtId="0" fontId="112" fillId="14" borderId="1158" applyNumberFormat="0" applyAlignment="0" applyProtection="0"/>
    <xf numFmtId="0" fontId="101" fillId="0" borderId="1163" applyNumberFormat="0" applyFill="0" applyAlignment="0" applyProtection="0"/>
    <xf numFmtId="0" fontId="56" fillId="9" borderId="1159" applyNumberFormat="0" applyFont="0" applyAlignment="0" applyProtection="0"/>
    <xf numFmtId="0" fontId="89" fillId="13" borderId="1160" applyNumberFormat="0" applyAlignment="0" applyProtection="0"/>
    <xf numFmtId="0" fontId="101" fillId="0" borderId="1163" applyNumberFormat="0" applyFill="0" applyAlignment="0" applyProtection="0"/>
    <xf numFmtId="0" fontId="56" fillId="9" borderId="1159" applyNumberFormat="0" applyFont="0" applyAlignment="0" applyProtection="0"/>
    <xf numFmtId="0" fontId="112" fillId="14" borderId="1158" applyNumberFormat="0" applyAlignment="0" applyProtection="0"/>
    <xf numFmtId="0" fontId="76" fillId="7" borderId="1158" applyNumberFormat="0" applyAlignment="0" applyProtection="0"/>
    <xf numFmtId="0" fontId="41" fillId="13" borderId="1158" applyNumberFormat="0" applyAlignment="0" applyProtection="0"/>
    <xf numFmtId="0" fontId="41" fillId="13" borderId="1158" applyNumberFormat="0" applyAlignment="0" applyProtection="0"/>
    <xf numFmtId="0" fontId="4" fillId="9" borderId="1159" applyNumberFormat="0" applyFont="0" applyAlignment="0" applyProtection="0"/>
    <xf numFmtId="0" fontId="100" fillId="0" borderId="1161" applyNumberFormat="0" applyFill="0" applyAlignment="0" applyProtection="0"/>
    <xf numFmtId="0" fontId="106" fillId="31" borderId="1162" applyNumberFormat="0" applyAlignment="0" applyProtection="0"/>
    <xf numFmtId="0" fontId="107" fillId="31" borderId="1158" applyNumberFormat="0" applyAlignment="0" applyProtection="0"/>
    <xf numFmtId="0" fontId="76" fillId="7" borderId="1158" applyNumberFormat="0" applyAlignment="0" applyProtection="0"/>
    <xf numFmtId="0" fontId="4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61" applyNumberFormat="0" applyFill="0" applyAlignment="0" applyProtection="0"/>
    <xf numFmtId="0" fontId="106" fillId="31" borderId="1162" applyNumberFormat="0" applyAlignment="0" applyProtection="0"/>
    <xf numFmtId="0" fontId="107" fillId="31" borderId="1158" applyNumberFormat="0" applyAlignment="0" applyProtection="0"/>
    <xf numFmtId="0" fontId="112" fillId="14" borderId="1158" applyNumberFormat="0" applyAlignment="0" applyProtection="0"/>
    <xf numFmtId="0" fontId="101" fillId="0" borderId="1163" applyNumberFormat="0" applyFill="0" applyAlignment="0" applyProtection="0"/>
    <xf numFmtId="0" fontId="56" fillId="9" borderId="1159" applyNumberFormat="0" applyFont="0" applyAlignment="0" applyProtection="0"/>
    <xf numFmtId="0" fontId="89" fillId="13" borderId="1160" applyNumberFormat="0" applyAlignment="0" applyProtection="0"/>
    <xf numFmtId="0" fontId="101" fillId="0" borderId="1163" applyNumberFormat="0" applyFill="0" applyAlignment="0" applyProtection="0"/>
    <xf numFmtId="0" fontId="56" fillId="9" borderId="1159" applyNumberFormat="0" applyFont="0" applyAlignment="0" applyProtection="0"/>
    <xf numFmtId="0" fontId="112" fillId="14" borderId="1158" applyNumberFormat="0" applyAlignment="0" applyProtection="0"/>
    <xf numFmtId="0" fontId="100" fillId="0" borderId="1171" applyNumberFormat="0" applyFill="0" applyAlignment="0" applyProtection="0"/>
    <xf numFmtId="0" fontId="65" fillId="0" borderId="1165">
      <alignment horizontal="left" vertical="center"/>
    </xf>
    <xf numFmtId="0" fontId="106" fillId="31" borderId="1172" applyNumberFormat="0" applyAlignment="0" applyProtection="0"/>
    <xf numFmtId="0" fontId="107" fillId="31" borderId="1167" applyNumberFormat="0" applyAlignment="0" applyProtection="0"/>
    <xf numFmtId="0" fontId="76" fillId="7" borderId="1167" applyNumberFormat="0" applyAlignment="0" applyProtection="0"/>
    <xf numFmtId="0" fontId="4" fillId="9" borderId="1168" applyNumberFormat="0" applyFont="0" applyAlignment="0" applyProtection="0"/>
    <xf numFmtId="0" fontId="89" fillId="13" borderId="1169" applyNumberFormat="0" applyAlignment="0" applyProtection="0"/>
    <xf numFmtId="0" fontId="92" fillId="0" borderId="1170"/>
    <xf numFmtId="0" fontId="100" fillId="0" borderId="1171" applyNumberFormat="0" applyFill="0" applyAlignment="0" applyProtection="0"/>
    <xf numFmtId="0" fontId="106" fillId="31" borderId="1172" applyNumberFormat="0" applyAlignment="0" applyProtection="0"/>
    <xf numFmtId="0" fontId="107" fillId="31" borderId="1167" applyNumberFormat="0" applyAlignment="0" applyProtection="0"/>
    <xf numFmtId="0" fontId="112" fillId="14" borderId="1167" applyNumberFormat="0" applyAlignment="0" applyProtection="0"/>
    <xf numFmtId="0" fontId="101" fillId="0" borderId="1173" applyNumberFormat="0" applyFill="0" applyAlignment="0" applyProtection="0"/>
    <xf numFmtId="0" fontId="56" fillId="9" borderId="1168" applyNumberFormat="0" applyFont="0" applyAlignment="0" applyProtection="0"/>
    <xf numFmtId="0" fontId="89" fillId="13" borderId="1169" applyNumberFormat="0" applyAlignment="0" applyProtection="0"/>
    <xf numFmtId="0" fontId="101" fillId="0" borderId="1173" applyNumberFormat="0" applyFill="0" applyAlignment="0" applyProtection="0"/>
    <xf numFmtId="0" fontId="92" fillId="0" borderId="1170"/>
    <xf numFmtId="0" fontId="56" fillId="9" borderId="1168" applyNumberFormat="0" applyFont="0" applyAlignment="0" applyProtection="0"/>
    <xf numFmtId="0" fontId="112" fillId="14" borderId="1167" applyNumberFormat="0" applyAlignment="0" applyProtection="0"/>
    <xf numFmtId="0" fontId="101" fillId="0" borderId="1191" applyNumberFormat="0" applyFill="0" applyAlignment="0" applyProtection="0"/>
    <xf numFmtId="0" fontId="112" fillId="14" borderId="1186" applyNumberFormat="0" applyAlignment="0" applyProtection="0"/>
    <xf numFmtId="0" fontId="106" fillId="31" borderId="1190" applyNumberFormat="0" applyAlignment="0" applyProtection="0"/>
    <xf numFmtId="0" fontId="100" fillId="0" borderId="1189" applyNumberFormat="0" applyFill="0" applyAlignment="0" applyProtection="0"/>
    <xf numFmtId="0" fontId="97" fillId="53" borderId="1184"/>
    <xf numFmtId="0" fontId="4" fillId="9" borderId="1187" applyNumberFormat="0" applyFont="0" applyAlignment="0" applyProtection="0"/>
    <xf numFmtId="0" fontId="76" fillId="7" borderId="1186" applyNumberFormat="0" applyAlignment="0" applyProtection="0"/>
    <xf numFmtId="10" fontId="63" fillId="27" borderId="1184" applyNumberFormat="0" applyBorder="0" applyAlignment="0" applyProtection="0"/>
    <xf numFmtId="0" fontId="54" fillId="0" borderId="1184"/>
    <xf numFmtId="0" fontId="41" fillId="13" borderId="1186" applyNumberFormat="0" applyAlignment="0" applyProtection="0"/>
    <xf numFmtId="5" fontId="40" fillId="0" borderId="1166" applyAlignment="0" applyProtection="0"/>
    <xf numFmtId="0" fontId="4" fillId="9" borderId="1187" applyNumberFormat="0" applyFont="0" applyAlignment="0" applyProtection="0"/>
    <xf numFmtId="0" fontId="106" fillId="31" borderId="1190" applyNumberFormat="0" applyAlignment="0" applyProtection="0"/>
    <xf numFmtId="0" fontId="101" fillId="0" borderId="1191" applyNumberFormat="0" applyFill="0" applyAlignment="0" applyProtection="0"/>
    <xf numFmtId="0" fontId="42" fillId="13" borderId="1167" applyNumberFormat="0" applyAlignment="0" applyProtection="0"/>
    <xf numFmtId="0" fontId="112" fillId="14" borderId="1186" applyNumberFormat="0" applyAlignment="0" applyProtection="0"/>
    <xf numFmtId="10" fontId="63" fillId="27" borderId="1192" applyNumberFormat="0" applyBorder="0" applyAlignment="0" applyProtection="0"/>
    <xf numFmtId="0" fontId="75" fillId="7" borderId="1186" applyNumberFormat="0" applyAlignment="0" applyProtection="0"/>
    <xf numFmtId="0" fontId="4" fillId="9" borderId="1178" applyNumberFormat="0" applyFont="0" applyAlignment="0" applyProtection="0"/>
    <xf numFmtId="0" fontId="101" fillId="0" borderId="1181" applyNumberFormat="0" applyFill="0" applyAlignment="0" applyProtection="0"/>
    <xf numFmtId="0" fontId="75" fillId="7" borderId="1177" applyNumberFormat="0" applyAlignment="0" applyProtection="0"/>
    <xf numFmtId="0" fontId="42" fillId="13" borderId="1177" applyNumberFormat="0" applyAlignment="0" applyProtection="0"/>
    <xf numFmtId="0" fontId="101" fillId="0" borderId="1181" applyNumberFormat="0" applyFill="0" applyAlignment="0" applyProtection="0"/>
    <xf numFmtId="5" fontId="40" fillId="0" borderId="1185" applyAlignment="0" applyProtection="0"/>
    <xf numFmtId="0" fontId="42" fillId="13" borderId="1186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6" fillId="7" borderId="1167" applyNumberFormat="0" applyAlignment="0" applyProtection="0"/>
    <xf numFmtId="0" fontId="76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90" fillId="13" borderId="1179" applyNumberFormat="0" applyAlignment="0" applyProtection="0"/>
    <xf numFmtId="0" fontId="4" fillId="9" borderId="1178" applyNumberFormat="0" applyFont="0" applyAlignment="0" applyProtection="0"/>
    <xf numFmtId="0" fontId="75" fillId="7" borderId="1186" applyNumberFormat="0" applyAlignment="0" applyProtection="0"/>
    <xf numFmtId="0" fontId="75" fillId="7" borderId="1186" applyNumberFormat="0" applyAlignment="0" applyProtection="0"/>
    <xf numFmtId="0" fontId="76" fillId="7" borderId="1186" applyNumberFormat="0" applyAlignment="0" applyProtection="0"/>
    <xf numFmtId="0" fontId="76" fillId="7" borderId="1186" applyNumberFormat="0" applyAlignment="0" applyProtection="0"/>
    <xf numFmtId="0" fontId="76" fillId="7" borderId="1186" applyNumberFormat="0" applyAlignment="0" applyProtection="0"/>
    <xf numFmtId="0" fontId="75" fillId="7" borderId="1186" applyNumberFormat="0" applyAlignment="0" applyProtection="0"/>
    <xf numFmtId="0" fontId="75" fillId="7" borderId="1186" applyNumberFormat="0" applyAlignment="0" applyProtection="0"/>
    <xf numFmtId="0" fontId="75" fillId="7" borderId="1186" applyNumberFormat="0" applyAlignment="0" applyProtection="0"/>
    <xf numFmtId="0" fontId="75" fillId="7" borderId="1186" applyNumberFormat="0" applyAlignment="0" applyProtection="0"/>
    <xf numFmtId="0" fontId="4" fillId="9" borderId="1187" applyNumberFormat="0" applyFon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6" fillId="7" borderId="1177" applyNumberFormat="0" applyAlignment="0" applyProtection="0"/>
    <xf numFmtId="0" fontId="76" fillId="7" borderId="1177" applyNumberFormat="0" applyAlignment="0" applyProtection="0"/>
    <xf numFmtId="0" fontId="76" fillId="7" borderId="1177" applyNumberFormat="0" applyAlignment="0" applyProtection="0"/>
    <xf numFmtId="0" fontId="76" fillId="7" borderId="1177" applyNumberFormat="0" applyAlignment="0" applyProtection="0"/>
    <xf numFmtId="0" fontId="76" fillId="7" borderId="1177" applyNumberFormat="0" applyAlignment="0" applyProtection="0"/>
    <xf numFmtId="0" fontId="76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34" fillId="9" borderId="1168" applyNumberFormat="0" applyFont="0" applyAlignment="0" applyProtection="0"/>
    <xf numFmtId="0" fontId="4" fillId="9" borderId="1168" applyNumberFormat="0" applyFont="0" applyAlignment="0" applyProtection="0"/>
    <xf numFmtId="0" fontId="90" fillId="13" borderId="1169" applyNumberFormat="0" applyAlignment="0" applyProtection="0"/>
    <xf numFmtId="0" fontId="101" fillId="0" borderId="1189" applyNumberFormat="0" applyFill="0" applyAlignment="0" applyProtection="0"/>
    <xf numFmtId="0" fontId="42" fillId="13" borderId="1186" applyNumberFormat="0" applyAlignment="0" applyProtection="0"/>
    <xf numFmtId="0" fontId="4" fillId="9" borderId="1187" applyNumberFormat="0" applyFont="0" applyAlignment="0" applyProtection="0"/>
    <xf numFmtId="0" fontId="42" fillId="13" borderId="1177" applyNumberFormat="0" applyAlignment="0" applyProtection="0"/>
    <xf numFmtId="5" fontId="40" fillId="0" borderId="1176" applyAlignment="0" applyProtection="0"/>
    <xf numFmtId="3" fontId="44" fillId="0" borderId="1192"/>
    <xf numFmtId="0" fontId="89" fillId="13" borderId="1188" applyNumberFormat="0" applyAlignment="0" applyProtection="0"/>
    <xf numFmtId="0" fontId="101" fillId="0" borderId="1171" applyNumberFormat="0" applyFill="0" applyAlignment="0" applyProtection="0"/>
    <xf numFmtId="0" fontId="56" fillId="9" borderId="1187" applyNumberFormat="0" applyFont="0" applyAlignment="0" applyProtection="0"/>
    <xf numFmtId="0" fontId="90" fillId="13" borderId="1169" applyNumberFormat="0" applyAlignment="0" applyProtection="0"/>
    <xf numFmtId="0" fontId="42" fillId="13" borderId="1167" applyNumberFormat="0" applyAlignment="0" applyProtection="0"/>
    <xf numFmtId="0" fontId="75" fillId="7" borderId="1167" applyNumberFormat="0" applyAlignment="0" applyProtection="0"/>
    <xf numFmtId="0" fontId="101" fillId="0" borderId="1171" applyNumberFormat="0" applyFill="0" applyAlignment="0" applyProtection="0"/>
    <xf numFmtId="0" fontId="76" fillId="7" borderId="1186" applyNumberFormat="0" applyAlignment="0" applyProtection="0"/>
    <xf numFmtId="0" fontId="75" fillId="7" borderId="1186" applyNumberFormat="0" applyAlignment="0" applyProtection="0"/>
    <xf numFmtId="0" fontId="4" fillId="9" borderId="1168" applyNumberFormat="0" applyFont="0" applyAlignment="0" applyProtection="0"/>
    <xf numFmtId="0" fontId="101" fillId="0" borderId="1189" applyNumberFormat="0" applyFill="0" applyAlignment="0" applyProtection="0"/>
    <xf numFmtId="0" fontId="107" fillId="31" borderId="1186" applyNumberFormat="0" applyAlignment="0" applyProtection="0"/>
    <xf numFmtId="0" fontId="76" fillId="7" borderId="1177" applyNumberFormat="0" applyAlignment="0" applyProtection="0"/>
    <xf numFmtId="0" fontId="97" fillId="53" borderId="1192"/>
    <xf numFmtId="0" fontId="75" fillId="7" borderId="1186" applyNumberFormat="0" applyAlignment="0" applyProtection="0"/>
    <xf numFmtId="3" fontId="44" fillId="0" borderId="1184"/>
    <xf numFmtId="0" fontId="34" fillId="9" borderId="1187" applyNumberFormat="0" applyFont="0" applyAlignment="0" applyProtection="0"/>
    <xf numFmtId="0" fontId="56" fillId="9" borderId="1187" applyNumberFormat="0" applyFont="0" applyAlignment="0" applyProtection="0"/>
    <xf numFmtId="0" fontId="107" fillId="31" borderId="1186" applyNumberFormat="0" applyAlignment="0" applyProtection="0"/>
    <xf numFmtId="0" fontId="75" fillId="7" borderId="1186" applyNumberFormat="0" applyAlignment="0" applyProtection="0"/>
    <xf numFmtId="0" fontId="90" fillId="13" borderId="1179" applyNumberFormat="0" applyAlignment="0" applyProtection="0"/>
    <xf numFmtId="0" fontId="76" fillId="7" borderId="1177" applyNumberFormat="0" applyAlignment="0" applyProtection="0"/>
    <xf numFmtId="0" fontId="89" fillId="13" borderId="1188" applyNumberFormat="0" applyAlignment="0" applyProtection="0"/>
    <xf numFmtId="0" fontId="75" fillId="7" borderId="1186" applyNumberFormat="0" applyAlignment="0" applyProtection="0"/>
    <xf numFmtId="0" fontId="54" fillId="0" borderId="1192"/>
    <xf numFmtId="0" fontId="76" fillId="7" borderId="1186" applyNumberFormat="0" applyAlignment="0" applyProtection="0"/>
    <xf numFmtId="0" fontId="100" fillId="0" borderId="1189" applyNumberFormat="0" applyFill="0" applyAlignment="0" applyProtection="0"/>
    <xf numFmtId="0" fontId="75" fillId="7" borderId="1186" applyNumberFormat="0" applyAlignment="0" applyProtection="0"/>
    <xf numFmtId="0" fontId="41" fillId="13" borderId="1177" applyNumberFormat="0" applyAlignment="0" applyProtection="0"/>
    <xf numFmtId="3" fontId="44" fillId="0" borderId="1174"/>
    <xf numFmtId="0" fontId="54" fillId="0" borderId="1174"/>
    <xf numFmtId="0" fontId="65" fillId="0" borderId="1175">
      <alignment horizontal="left" vertical="center"/>
    </xf>
    <xf numFmtId="10" fontId="63" fillId="27" borderId="1174" applyNumberFormat="0" applyBorder="0" applyAlignment="0" applyProtection="0"/>
    <xf numFmtId="0" fontId="76" fillId="7" borderId="1177" applyNumberFormat="0" applyAlignment="0" applyProtection="0"/>
    <xf numFmtId="0" fontId="34" fillId="9" borderId="1178" applyNumberFormat="0" applyFont="0" applyAlignment="0" applyProtection="0"/>
    <xf numFmtId="0" fontId="75" fillId="7" borderId="1186" applyNumberFormat="0" applyAlignment="0" applyProtection="0"/>
    <xf numFmtId="0" fontId="76" fillId="7" borderId="1186" applyNumberFormat="0" applyAlignment="0" applyProtection="0"/>
    <xf numFmtId="0" fontId="76" fillId="7" borderId="1186" applyNumberFormat="0" applyAlignment="0" applyProtection="0"/>
    <xf numFmtId="0" fontId="75" fillId="7" borderId="1186" applyNumberFormat="0" applyAlignment="0" applyProtection="0"/>
    <xf numFmtId="0" fontId="75" fillId="7" borderId="1186" applyNumberFormat="0" applyAlignment="0" applyProtection="0"/>
    <xf numFmtId="0" fontId="4" fillId="9" borderId="1178" applyNumberFormat="0" applyFont="0" applyAlignment="0" applyProtection="0"/>
    <xf numFmtId="0" fontId="89" fillId="13" borderId="1179" applyNumberFormat="0" applyAlignment="0" applyProtection="0"/>
    <xf numFmtId="0" fontId="92" fillId="0" borderId="1180"/>
    <xf numFmtId="0" fontId="97" fillId="53" borderId="1174"/>
    <xf numFmtId="0" fontId="100" fillId="0" borderId="1181" applyNumberFormat="0" applyFill="0" applyAlignment="0" applyProtection="0"/>
    <xf numFmtId="0" fontId="106" fillId="31" borderId="1182" applyNumberFormat="0" applyAlignment="0" applyProtection="0"/>
    <xf numFmtId="0" fontId="107" fillId="31" borderId="1177" applyNumberFormat="0" applyAlignment="0" applyProtection="0"/>
    <xf numFmtId="0" fontId="112" fillId="14" borderId="1177" applyNumberFormat="0" applyAlignment="0" applyProtection="0"/>
    <xf numFmtId="0" fontId="101" fillId="0" borderId="1183" applyNumberFormat="0" applyFill="0" applyAlignment="0" applyProtection="0"/>
    <xf numFmtId="0" fontId="56" fillId="9" borderId="1178" applyNumberFormat="0" applyFont="0" applyAlignment="0" applyProtection="0"/>
    <xf numFmtId="0" fontId="76" fillId="7" borderId="1177" applyNumberFormat="0" applyAlignment="0" applyProtection="0"/>
    <xf numFmtId="0" fontId="41" fillId="13" borderId="1177" applyNumberFormat="0" applyAlignment="0" applyProtection="0"/>
    <xf numFmtId="0" fontId="41" fillId="13" borderId="1177" applyNumberFormat="0" applyAlignment="0" applyProtection="0"/>
    <xf numFmtId="0" fontId="65" fillId="0" borderId="1175">
      <alignment horizontal="left" vertical="center"/>
    </xf>
    <xf numFmtId="0" fontId="4" fillId="9" borderId="1178" applyNumberFormat="0" applyFont="0" applyAlignment="0" applyProtection="0"/>
    <xf numFmtId="0" fontId="100" fillId="0" borderId="1181" applyNumberFormat="0" applyFill="0" applyAlignment="0" applyProtection="0"/>
    <xf numFmtId="0" fontId="65" fillId="0" borderId="1175">
      <alignment horizontal="left" vertical="center"/>
    </xf>
    <xf numFmtId="0" fontId="106" fillId="31" borderId="1182" applyNumberFormat="0" applyAlignment="0" applyProtection="0"/>
    <xf numFmtId="0" fontId="107" fillId="31" borderId="1177" applyNumberFormat="0" applyAlignment="0" applyProtection="0"/>
    <xf numFmtId="0" fontId="76" fillId="7" borderId="1177" applyNumberFormat="0" applyAlignment="0" applyProtection="0"/>
    <xf numFmtId="0" fontId="4" fillId="9" borderId="1178" applyNumberFormat="0" applyFont="0" applyAlignment="0" applyProtection="0"/>
    <xf numFmtId="0" fontId="89" fillId="13" borderId="1179" applyNumberFormat="0" applyAlignment="0" applyProtection="0"/>
    <xf numFmtId="0" fontId="92" fillId="0" borderId="1180"/>
    <xf numFmtId="0" fontId="100" fillId="0" borderId="1181" applyNumberFormat="0" applyFill="0" applyAlignment="0" applyProtection="0"/>
    <xf numFmtId="0" fontId="106" fillId="31" borderId="1182" applyNumberFormat="0" applyAlignment="0" applyProtection="0"/>
    <xf numFmtId="0" fontId="107" fillId="31" borderId="1177" applyNumberFormat="0" applyAlignment="0" applyProtection="0"/>
    <xf numFmtId="0" fontId="112" fillId="14" borderId="1177" applyNumberFormat="0" applyAlignment="0" applyProtection="0"/>
    <xf numFmtId="0" fontId="101" fillId="0" borderId="1183" applyNumberFormat="0" applyFill="0" applyAlignment="0" applyProtection="0"/>
    <xf numFmtId="0" fontId="56" fillId="9" borderId="1178" applyNumberFormat="0" applyFont="0" applyAlignment="0" applyProtection="0"/>
    <xf numFmtId="0" fontId="89" fillId="13" borderId="1179" applyNumberFormat="0" applyAlignment="0" applyProtection="0"/>
    <xf numFmtId="0" fontId="101" fillId="0" borderId="1183" applyNumberFormat="0" applyFill="0" applyAlignment="0" applyProtection="0"/>
    <xf numFmtId="0" fontId="92" fillId="0" borderId="1180"/>
    <xf numFmtId="0" fontId="56" fillId="9" borderId="1178" applyNumberFormat="0" applyFont="0" applyAlignment="0" applyProtection="0"/>
    <xf numFmtId="0" fontId="112" fillId="14" borderId="1177" applyNumberFormat="0" applyAlignment="0" applyProtection="0"/>
    <xf numFmtId="0" fontId="90" fillId="13" borderId="1188" applyNumberFormat="0" applyAlignment="0" applyProtection="0"/>
    <xf numFmtId="0" fontId="76" fillId="7" borderId="1186" applyNumberFormat="0" applyAlignment="0" applyProtection="0"/>
    <xf numFmtId="0" fontId="41" fillId="13" borderId="1186" applyNumberFormat="0" applyAlignment="0" applyProtection="0"/>
    <xf numFmtId="0" fontId="41" fillId="13" borderId="1186" applyNumberFormat="0" applyAlignment="0" applyProtection="0"/>
    <xf numFmtId="0" fontId="4" fillId="9" borderId="1187" applyNumberFormat="0" applyFont="0" applyAlignment="0" applyProtection="0"/>
    <xf numFmtId="0" fontId="100" fillId="0" borderId="1189" applyNumberFormat="0" applyFill="0" applyAlignment="0" applyProtection="0"/>
    <xf numFmtId="0" fontId="106" fillId="31" borderId="1190" applyNumberFormat="0" applyAlignment="0" applyProtection="0"/>
    <xf numFmtId="0" fontId="107" fillId="31" borderId="1186" applyNumberFormat="0" applyAlignment="0" applyProtection="0"/>
    <xf numFmtId="0" fontId="76" fillId="7" borderId="1186" applyNumberFormat="0" applyAlignment="0" applyProtection="0"/>
    <xf numFmtId="0" fontId="4" fillId="9" borderId="1187" applyNumberFormat="0" applyFont="0" applyAlignment="0" applyProtection="0"/>
    <xf numFmtId="0" fontId="89" fillId="13" borderId="1188" applyNumberFormat="0" applyAlignment="0" applyProtection="0"/>
    <xf numFmtId="0" fontId="100" fillId="0" borderId="1189" applyNumberFormat="0" applyFill="0" applyAlignment="0" applyProtection="0"/>
    <xf numFmtId="0" fontId="106" fillId="31" borderId="1190" applyNumberFormat="0" applyAlignment="0" applyProtection="0"/>
    <xf numFmtId="0" fontId="107" fillId="31" borderId="1186" applyNumberFormat="0" applyAlignment="0" applyProtection="0"/>
    <xf numFmtId="0" fontId="112" fillId="14" borderId="1186" applyNumberFormat="0" applyAlignment="0" applyProtection="0"/>
    <xf numFmtId="0" fontId="101" fillId="0" borderId="1191" applyNumberFormat="0" applyFill="0" applyAlignment="0" applyProtection="0"/>
    <xf numFmtId="0" fontId="56" fillId="9" borderId="1187" applyNumberFormat="0" applyFont="0" applyAlignment="0" applyProtection="0"/>
    <xf numFmtId="0" fontId="89" fillId="13" borderId="1188" applyNumberFormat="0" applyAlignment="0" applyProtection="0"/>
    <xf numFmtId="0" fontId="101" fillId="0" borderId="1191" applyNumberFormat="0" applyFill="0" applyAlignment="0" applyProtection="0"/>
    <xf numFmtId="0" fontId="56" fillId="9" borderId="1187" applyNumberFormat="0" applyFont="0" applyAlignment="0" applyProtection="0"/>
    <xf numFmtId="0" fontId="112" fillId="14" borderId="1186" applyNumberFormat="0" applyAlignment="0" applyProtection="0"/>
    <xf numFmtId="0" fontId="76" fillId="7" borderId="1186" applyNumberFormat="0" applyAlignment="0" applyProtection="0"/>
    <xf numFmtId="0" fontId="41" fillId="13" borderId="1186" applyNumberFormat="0" applyAlignment="0" applyProtection="0"/>
    <xf numFmtId="0" fontId="41" fillId="13" borderId="1186" applyNumberFormat="0" applyAlignment="0" applyProtection="0"/>
    <xf numFmtId="0" fontId="4" fillId="9" borderId="1187" applyNumberFormat="0" applyFont="0" applyAlignment="0" applyProtection="0"/>
    <xf numFmtId="0" fontId="100" fillId="0" borderId="1189" applyNumberFormat="0" applyFill="0" applyAlignment="0" applyProtection="0"/>
    <xf numFmtId="0" fontId="106" fillId="31" borderId="1190" applyNumberFormat="0" applyAlignment="0" applyProtection="0"/>
    <xf numFmtId="0" fontId="107" fillId="31" borderId="1186" applyNumberFormat="0" applyAlignment="0" applyProtection="0"/>
    <xf numFmtId="0" fontId="76" fillId="7" borderId="1186" applyNumberFormat="0" applyAlignment="0" applyProtection="0"/>
    <xf numFmtId="0" fontId="4" fillId="9" borderId="1187" applyNumberFormat="0" applyFont="0" applyAlignment="0" applyProtection="0"/>
    <xf numFmtId="0" fontId="89" fillId="13" borderId="1188" applyNumberFormat="0" applyAlignment="0" applyProtection="0"/>
    <xf numFmtId="0" fontId="100" fillId="0" borderId="1189" applyNumberFormat="0" applyFill="0" applyAlignment="0" applyProtection="0"/>
    <xf numFmtId="0" fontId="106" fillId="31" borderId="1190" applyNumberFormat="0" applyAlignment="0" applyProtection="0"/>
    <xf numFmtId="0" fontId="107" fillId="31" borderId="1186" applyNumberFormat="0" applyAlignment="0" applyProtection="0"/>
    <xf numFmtId="0" fontId="112" fillId="14" borderId="1186" applyNumberFormat="0" applyAlignment="0" applyProtection="0"/>
    <xf numFmtId="0" fontId="101" fillId="0" borderId="1191" applyNumberFormat="0" applyFill="0" applyAlignment="0" applyProtection="0"/>
    <xf numFmtId="0" fontId="56" fillId="9" borderId="1187" applyNumberFormat="0" applyFont="0" applyAlignment="0" applyProtection="0"/>
    <xf numFmtId="0" fontId="89" fillId="13" borderId="1188" applyNumberFormat="0" applyAlignment="0" applyProtection="0"/>
    <xf numFmtId="0" fontId="101" fillId="0" borderId="1191" applyNumberFormat="0" applyFill="0" applyAlignment="0" applyProtection="0"/>
    <xf numFmtId="0" fontId="56" fillId="9" borderId="1187" applyNumberFormat="0" applyFont="0" applyAlignment="0" applyProtection="0"/>
    <xf numFmtId="0" fontId="112" fillId="14" borderId="1186" applyNumberFormat="0" applyAlignment="0" applyProtection="0"/>
    <xf numFmtId="0" fontId="101" fillId="0" borderId="1295" applyNumberFormat="0" applyFill="0" applyAlignment="0" applyProtection="0"/>
    <xf numFmtId="0" fontId="106" fillId="31" borderId="1294" applyNumberFormat="0" applyAlignment="0" applyProtection="0"/>
    <xf numFmtId="0" fontId="100" fillId="0" borderId="1293" applyNumberFormat="0" applyFill="0" applyAlignment="0" applyProtection="0"/>
    <xf numFmtId="0" fontId="42" fillId="13" borderId="1363" applyNumberFormat="0" applyAlignment="0" applyProtection="0"/>
    <xf numFmtId="0" fontId="54" fillId="0" borderId="1286"/>
    <xf numFmtId="0" fontId="41" fillId="13" borderId="1205" applyNumberFormat="0" applyAlignment="0" applyProtection="0"/>
    <xf numFmtId="0" fontId="100" fillId="0" borderId="1367" applyNumberFormat="0" applyFill="0" applyAlignment="0" applyProtection="0"/>
    <xf numFmtId="3" fontId="44" fillId="0" borderId="1202"/>
    <xf numFmtId="0" fontId="4" fillId="9" borderId="1280" applyNumberFormat="0" applyFont="0" applyAlignment="0" applyProtection="0"/>
    <xf numFmtId="0" fontId="54" fillId="0" borderId="1202"/>
    <xf numFmtId="0" fontId="65" fillId="0" borderId="1203">
      <alignment horizontal="left" vertical="center"/>
    </xf>
    <xf numFmtId="10" fontId="63" fillId="27" borderId="1202" applyNumberFormat="0" applyBorder="0" applyAlignment="0" applyProtection="0"/>
    <xf numFmtId="0" fontId="76" fillId="7" borderId="1205" applyNumberFormat="0" applyAlignment="0" applyProtection="0"/>
    <xf numFmtId="181" fontId="54" fillId="0" borderId="1352"/>
    <xf numFmtId="0" fontId="75" fillId="7" borderId="1363" applyNumberFormat="0" applyAlignment="0" applyProtection="0"/>
    <xf numFmtId="0" fontId="76" fillId="7" borderId="1363" applyNumberFormat="0" applyAlignment="0" applyProtection="0"/>
    <xf numFmtId="0" fontId="76" fillId="7" borderId="1363" applyNumberFormat="0" applyAlignment="0" applyProtection="0"/>
    <xf numFmtId="0" fontId="76" fillId="7" borderId="1363" applyNumberFormat="0" applyAlignment="0" applyProtection="0"/>
    <xf numFmtId="0" fontId="76" fillId="7" borderId="1363" applyNumberFormat="0" applyAlignment="0" applyProtection="0"/>
    <xf numFmtId="0" fontId="75" fillId="7" borderId="1363" applyNumberFormat="0" applyAlignment="0" applyProtection="0"/>
    <xf numFmtId="0" fontId="76" fillId="7" borderId="1279" applyNumberFormat="0" applyAlignment="0" applyProtection="0"/>
    <xf numFmtId="0" fontId="4" fillId="9" borderId="1364" applyNumberFormat="0" applyFont="0" applyAlignment="0" applyProtection="0"/>
    <xf numFmtId="0" fontId="4" fillId="9" borderId="1206" applyNumberFormat="0" applyFont="0" applyAlignment="0" applyProtection="0"/>
    <xf numFmtId="0" fontId="89" fillId="13" borderId="1207" applyNumberFormat="0" applyAlignment="0" applyProtection="0"/>
    <xf numFmtId="0" fontId="42" fillId="13" borderId="1279" applyNumberFormat="0" applyAlignment="0" applyProtection="0"/>
    <xf numFmtId="0" fontId="92" fillId="0" borderId="1376"/>
    <xf numFmtId="0" fontId="92" fillId="0" borderId="1208"/>
    <xf numFmtId="0" fontId="97" fillId="53" borderId="1202"/>
    <xf numFmtId="0" fontId="100" fillId="0" borderId="1209" applyNumberFormat="0" applyFill="0" applyAlignment="0" applyProtection="0"/>
    <xf numFmtId="0" fontId="106" fillId="31" borderId="1210" applyNumberFormat="0" applyAlignment="0" applyProtection="0"/>
    <xf numFmtId="0" fontId="107" fillId="31" borderId="1205" applyNumberFormat="0" applyAlignment="0" applyProtection="0"/>
    <xf numFmtId="0" fontId="54" fillId="0" borderId="1370"/>
    <xf numFmtId="0" fontId="112" fillId="14" borderId="1205" applyNumberFormat="0" applyAlignment="0" applyProtection="0"/>
    <xf numFmtId="0" fontId="101" fillId="0" borderId="1211" applyNumberFormat="0" applyFill="0" applyAlignment="0" applyProtection="0"/>
    <xf numFmtId="0" fontId="56" fillId="9" borderId="1206" applyNumberFormat="0" applyFon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42" fillId="13" borderId="1279" applyNumberFormat="0" applyAlignment="0" applyProtection="0"/>
    <xf numFmtId="0" fontId="76" fillId="7" borderId="1279" applyNumberFormat="0" applyAlignment="0" applyProtection="0"/>
    <xf numFmtId="0" fontId="112" fillId="14" borderId="1279" applyNumberFormat="0" applyAlignment="0" applyProtection="0"/>
    <xf numFmtId="0" fontId="56" fillId="9" borderId="1280" applyNumberFormat="0" applyFont="0" applyAlignment="0" applyProtection="0"/>
    <xf numFmtId="0" fontId="100" fillId="0" borderId="1283" applyNumberFormat="0" applyFill="0" applyAlignment="0" applyProtection="0"/>
    <xf numFmtId="0" fontId="75" fillId="7" borderId="1279" applyNumberFormat="0" applyAlignment="0" applyProtection="0"/>
    <xf numFmtId="0" fontId="76" fillId="7" borderId="1205" applyNumberFormat="0" applyAlignment="0" applyProtection="0"/>
    <xf numFmtId="0" fontId="41" fillId="13" borderId="1205" applyNumberFormat="0" applyAlignment="0" applyProtection="0"/>
    <xf numFmtId="0" fontId="41" fillId="13" borderId="1205" applyNumberFormat="0" applyAlignment="0" applyProtection="0"/>
    <xf numFmtId="3" fontId="44" fillId="0" borderId="1184"/>
    <xf numFmtId="0" fontId="65" fillId="0" borderId="1203">
      <alignment horizontal="left" vertical="center"/>
    </xf>
    <xf numFmtId="0" fontId="4" fillId="9" borderId="1206" applyNumberFormat="0" applyFont="0" applyAlignment="0" applyProtection="0"/>
    <xf numFmtId="0" fontId="54" fillId="0" borderId="1184"/>
    <xf numFmtId="0" fontId="100" fillId="0" borderId="1209" applyNumberFormat="0" applyFill="0" applyAlignment="0" applyProtection="0"/>
    <xf numFmtId="0" fontId="65" fillId="0" borderId="1203">
      <alignment horizontal="left" vertical="center"/>
    </xf>
    <xf numFmtId="0" fontId="106" fillId="31" borderId="1210" applyNumberFormat="0" applyAlignment="0" applyProtection="0"/>
    <xf numFmtId="0" fontId="107" fillId="31" borderId="1205" applyNumberFormat="0" applyAlignment="0" applyProtection="0"/>
    <xf numFmtId="10" fontId="63" fillId="27" borderId="1184" applyNumberFormat="0" applyBorder="0" applyAlignment="0" applyProtection="0"/>
    <xf numFmtId="0" fontId="76" fillId="7" borderId="1205" applyNumberFormat="0" applyAlignment="0" applyProtection="0"/>
    <xf numFmtId="0" fontId="4" fillId="9" borderId="1206" applyNumberFormat="0" applyFont="0" applyAlignment="0" applyProtection="0"/>
    <xf numFmtId="0" fontId="89" fillId="13" borderId="1207" applyNumberFormat="0" applyAlignment="0" applyProtection="0"/>
    <xf numFmtId="0" fontId="92" fillId="0" borderId="1208"/>
    <xf numFmtId="0" fontId="97" fillId="53" borderId="1184"/>
    <xf numFmtId="0" fontId="100" fillId="0" borderId="1209" applyNumberFormat="0" applyFill="0" applyAlignment="0" applyProtection="0"/>
    <xf numFmtId="0" fontId="106" fillId="31" borderId="1210" applyNumberFormat="0" applyAlignment="0" applyProtection="0"/>
    <xf numFmtId="0" fontId="107" fillId="31" borderId="1205" applyNumberFormat="0" applyAlignment="0" applyProtection="0"/>
    <xf numFmtId="0" fontId="112" fillId="14" borderId="1205" applyNumberFormat="0" applyAlignment="0" applyProtection="0"/>
    <xf numFmtId="0" fontId="101" fillId="0" borderId="1211" applyNumberFormat="0" applyFill="0" applyAlignment="0" applyProtection="0"/>
    <xf numFmtId="0" fontId="56" fillId="9" borderId="1206" applyNumberFormat="0" applyFont="0" applyAlignment="0" applyProtection="0"/>
    <xf numFmtId="0" fontId="75" fillId="7" borderId="1279" applyNumberFormat="0" applyAlignment="0" applyProtection="0"/>
    <xf numFmtId="0" fontId="89" fillId="13" borderId="1207" applyNumberFormat="0" applyAlignment="0" applyProtection="0"/>
    <xf numFmtId="0" fontId="101" fillId="0" borderId="1211" applyNumberFormat="0" applyFill="0" applyAlignment="0" applyProtection="0"/>
    <xf numFmtId="0" fontId="75" fillId="7" borderId="1279" applyNumberFormat="0" applyAlignment="0" applyProtection="0"/>
    <xf numFmtId="0" fontId="92" fillId="0" borderId="1208"/>
    <xf numFmtId="0" fontId="56" fillId="9" borderId="1206" applyNumberFormat="0" applyFont="0" applyAlignment="0" applyProtection="0"/>
    <xf numFmtId="0" fontId="112" fillId="14" borderId="1205" applyNumberFormat="0" applyAlignment="0" applyProtection="0"/>
    <xf numFmtId="0" fontId="89" fillId="13" borderId="1375" applyNumberFormat="0" applyAlignment="0" applyProtection="0"/>
    <xf numFmtId="0" fontId="101" fillId="0" borderId="1229" applyNumberFormat="0" applyFill="0" applyAlignment="0" applyProtection="0"/>
    <xf numFmtId="0" fontId="112" fillId="14" borderId="1224" applyNumberFormat="0" applyAlignment="0" applyProtection="0"/>
    <xf numFmtId="0" fontId="106" fillId="31" borderId="1228" applyNumberFormat="0" applyAlignment="0" applyProtection="0"/>
    <xf numFmtId="0" fontId="100" fillId="0" borderId="1227" applyNumberFormat="0" applyFill="0" applyAlignment="0" applyProtection="0"/>
    <xf numFmtId="0" fontId="97" fillId="53" borderId="1222"/>
    <xf numFmtId="0" fontId="4" fillId="9" borderId="1225" applyNumberFormat="0" applyFont="0" applyAlignment="0" applyProtection="0"/>
    <xf numFmtId="0" fontId="76" fillId="7" borderId="1224" applyNumberFormat="0" applyAlignment="0" applyProtection="0"/>
    <xf numFmtId="10" fontId="63" fillId="27" borderId="1222" applyNumberFormat="0" applyBorder="0" applyAlignment="0" applyProtection="0"/>
    <xf numFmtId="0" fontId="54" fillId="0" borderId="1222"/>
    <xf numFmtId="0" fontId="41" fillId="13" borderId="1224" applyNumberFormat="0" applyAlignment="0" applyProtection="0"/>
    <xf numFmtId="5" fontId="40" fillId="0" borderId="1204" applyAlignment="0" applyProtection="0"/>
    <xf numFmtId="0" fontId="4" fillId="9" borderId="1225" applyNumberFormat="0" applyFont="0" applyAlignment="0" applyProtection="0"/>
    <xf numFmtId="0" fontId="106" fillId="31" borderId="1228" applyNumberFormat="0" applyAlignment="0" applyProtection="0"/>
    <xf numFmtId="0" fontId="101" fillId="0" borderId="1229" applyNumberFormat="0" applyFill="0" applyAlignment="0" applyProtection="0"/>
    <xf numFmtId="0" fontId="42" fillId="13" borderId="1205" applyNumberFormat="0" applyAlignment="0" applyProtection="0"/>
    <xf numFmtId="0" fontId="112" fillId="14" borderId="1224" applyNumberFormat="0" applyAlignment="0" applyProtection="0"/>
    <xf numFmtId="10" fontId="63" fillId="27" borderId="1230" applyNumberFormat="0" applyBorder="0" applyAlignment="0" applyProtection="0"/>
    <xf numFmtId="0" fontId="75" fillId="7" borderId="1224" applyNumberFormat="0" applyAlignment="0" applyProtection="0"/>
    <xf numFmtId="0" fontId="4" fillId="9" borderId="1216" applyNumberFormat="0" applyFont="0" applyAlignment="0" applyProtection="0"/>
    <xf numFmtId="0" fontId="101" fillId="0" borderId="1219" applyNumberFormat="0" applyFill="0" applyAlignment="0" applyProtection="0"/>
    <xf numFmtId="0" fontId="75" fillId="7" borderId="1215" applyNumberFormat="0" applyAlignment="0" applyProtection="0"/>
    <xf numFmtId="0" fontId="42" fillId="13" borderId="1215" applyNumberFormat="0" applyAlignment="0" applyProtection="0"/>
    <xf numFmtId="0" fontId="101" fillId="0" borderId="1219" applyNumberFormat="0" applyFill="0" applyAlignment="0" applyProtection="0"/>
    <xf numFmtId="5" fontId="40" fillId="0" borderId="1223" applyAlignment="0" applyProtection="0"/>
    <xf numFmtId="0" fontId="42" fillId="13" borderId="1224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6" fillId="7" borderId="1205" applyNumberFormat="0" applyAlignment="0" applyProtection="0"/>
    <xf numFmtId="0" fontId="76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75" fillId="7" borderId="1205" applyNumberFormat="0" applyAlignment="0" applyProtection="0"/>
    <xf numFmtId="0" fontId="90" fillId="13" borderId="1217" applyNumberFormat="0" applyAlignment="0" applyProtection="0"/>
    <xf numFmtId="0" fontId="4" fillId="9" borderId="1216" applyNumberFormat="0" applyFon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4" fillId="9" borderId="1225" applyNumberFormat="0" applyFon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6" fillId="7" borderId="1215" applyNumberFormat="0" applyAlignment="0" applyProtection="0"/>
    <xf numFmtId="0" fontId="76" fillId="7" borderId="1215" applyNumberFormat="0" applyAlignment="0" applyProtection="0"/>
    <xf numFmtId="0" fontId="76" fillId="7" borderId="1215" applyNumberFormat="0" applyAlignment="0" applyProtection="0"/>
    <xf numFmtId="0" fontId="76" fillId="7" borderId="1215" applyNumberFormat="0" applyAlignment="0" applyProtection="0"/>
    <xf numFmtId="0" fontId="76" fillId="7" borderId="1215" applyNumberFormat="0" applyAlignment="0" applyProtection="0"/>
    <xf numFmtId="0" fontId="76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75" fillId="7" borderId="1215" applyNumberFormat="0" applyAlignment="0" applyProtection="0"/>
    <xf numFmtId="0" fontId="34" fillId="9" borderId="1206" applyNumberFormat="0" applyFont="0" applyAlignment="0" applyProtection="0"/>
    <xf numFmtId="0" fontId="4" fillId="9" borderId="1206" applyNumberFormat="0" applyFont="0" applyAlignment="0" applyProtection="0"/>
    <xf numFmtId="0" fontId="90" fillId="13" borderId="1207" applyNumberFormat="0" applyAlignment="0" applyProtection="0"/>
    <xf numFmtId="0" fontId="101" fillId="0" borderId="1227" applyNumberFormat="0" applyFill="0" applyAlignment="0" applyProtection="0"/>
    <xf numFmtId="0" fontId="42" fillId="13" borderId="1224" applyNumberFormat="0" applyAlignment="0" applyProtection="0"/>
    <xf numFmtId="0" fontId="4" fillId="9" borderId="1225" applyNumberFormat="0" applyFont="0" applyAlignment="0" applyProtection="0"/>
    <xf numFmtId="0" fontId="42" fillId="13" borderId="1215" applyNumberFormat="0" applyAlignment="0" applyProtection="0"/>
    <xf numFmtId="5" fontId="40" fillId="0" borderId="1214" applyAlignment="0" applyProtection="0"/>
    <xf numFmtId="3" fontId="44" fillId="0" borderId="1230"/>
    <xf numFmtId="0" fontId="89" fillId="13" borderId="1226" applyNumberFormat="0" applyAlignment="0" applyProtection="0"/>
    <xf numFmtId="0" fontId="101" fillId="0" borderId="1209" applyNumberFormat="0" applyFill="0" applyAlignment="0" applyProtection="0"/>
    <xf numFmtId="0" fontId="56" fillId="9" borderId="1225" applyNumberFormat="0" applyFont="0" applyAlignment="0" applyProtection="0"/>
    <xf numFmtId="0" fontId="90" fillId="13" borderId="1207" applyNumberFormat="0" applyAlignment="0" applyProtection="0"/>
    <xf numFmtId="0" fontId="42" fillId="13" borderId="1205" applyNumberFormat="0" applyAlignment="0" applyProtection="0"/>
    <xf numFmtId="0" fontId="75" fillId="7" borderId="1205" applyNumberFormat="0" applyAlignment="0" applyProtection="0"/>
    <xf numFmtId="0" fontId="101" fillId="0" borderId="1209" applyNumberFormat="0" applyFill="0" applyAlignment="0" applyProtection="0"/>
    <xf numFmtId="0" fontId="76" fillId="7" borderId="1224" applyNumberFormat="0" applyAlignment="0" applyProtection="0"/>
    <xf numFmtId="0" fontId="75" fillId="7" borderId="1224" applyNumberFormat="0" applyAlignment="0" applyProtection="0"/>
    <xf numFmtId="0" fontId="4" fillId="9" borderId="1206" applyNumberFormat="0" applyFont="0" applyAlignment="0" applyProtection="0"/>
    <xf numFmtId="0" fontId="101" fillId="0" borderId="1227" applyNumberFormat="0" applyFill="0" applyAlignment="0" applyProtection="0"/>
    <xf numFmtId="0" fontId="107" fillId="31" borderId="1224" applyNumberFormat="0" applyAlignment="0" applyProtection="0"/>
    <xf numFmtId="0" fontId="76" fillId="7" borderId="1215" applyNumberFormat="0" applyAlignment="0" applyProtection="0"/>
    <xf numFmtId="0" fontId="97" fillId="53" borderId="1230"/>
    <xf numFmtId="0" fontId="75" fillId="7" borderId="1224" applyNumberFormat="0" applyAlignment="0" applyProtection="0"/>
    <xf numFmtId="3" fontId="44" fillId="0" borderId="1222"/>
    <xf numFmtId="0" fontId="34" fillId="9" borderId="1225" applyNumberFormat="0" applyFont="0" applyAlignment="0" applyProtection="0"/>
    <xf numFmtId="0" fontId="56" fillId="9" borderId="1225" applyNumberFormat="0" applyFont="0" applyAlignment="0" applyProtection="0"/>
    <xf numFmtId="0" fontId="107" fillId="31" borderId="1224" applyNumberFormat="0" applyAlignment="0" applyProtection="0"/>
    <xf numFmtId="0" fontId="75" fillId="7" borderId="1224" applyNumberFormat="0" applyAlignment="0" applyProtection="0"/>
    <xf numFmtId="0" fontId="90" fillId="13" borderId="1217" applyNumberFormat="0" applyAlignment="0" applyProtection="0"/>
    <xf numFmtId="0" fontId="76" fillId="7" borderId="1215" applyNumberFormat="0" applyAlignment="0" applyProtection="0"/>
    <xf numFmtId="0" fontId="89" fillId="13" borderId="1226" applyNumberFormat="0" applyAlignment="0" applyProtection="0"/>
    <xf numFmtId="0" fontId="75" fillId="7" borderId="1224" applyNumberFormat="0" applyAlignment="0" applyProtection="0"/>
    <xf numFmtId="0" fontId="65" fillId="0" borderId="1194">
      <alignment horizontal="left" vertical="center"/>
    </xf>
    <xf numFmtId="0" fontId="54" fillId="0" borderId="1230"/>
    <xf numFmtId="0" fontId="76" fillId="7" borderId="1224" applyNumberFormat="0" applyAlignment="0" applyProtection="0"/>
    <xf numFmtId="0" fontId="100" fillId="0" borderId="1227" applyNumberFormat="0" applyFill="0" applyAlignment="0" applyProtection="0"/>
    <xf numFmtId="0" fontId="75" fillId="7" borderId="1224" applyNumberFormat="0" applyAlignment="0" applyProtection="0"/>
    <xf numFmtId="0" fontId="41" fillId="13" borderId="1215" applyNumberFormat="0" applyAlignment="0" applyProtection="0"/>
    <xf numFmtId="3" fontId="44" fillId="0" borderId="1212"/>
    <xf numFmtId="0" fontId="54" fillId="0" borderId="1212"/>
    <xf numFmtId="0" fontId="65" fillId="0" borderId="1213">
      <alignment horizontal="left" vertical="center"/>
    </xf>
    <xf numFmtId="10" fontId="63" fillId="27" borderId="1212" applyNumberFormat="0" applyBorder="0" applyAlignment="0" applyProtection="0"/>
    <xf numFmtId="0" fontId="76" fillId="7" borderId="1215" applyNumberFormat="0" applyAlignment="0" applyProtection="0"/>
    <xf numFmtId="0" fontId="34" fillId="9" borderId="1216" applyNumberFormat="0" applyFont="0" applyAlignment="0" applyProtection="0"/>
    <xf numFmtId="0" fontId="75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4" fillId="9" borderId="1216" applyNumberFormat="0" applyFont="0" applyAlignment="0" applyProtection="0"/>
    <xf numFmtId="0" fontId="89" fillId="13" borderId="1217" applyNumberFormat="0" applyAlignment="0" applyProtection="0"/>
    <xf numFmtId="0" fontId="92" fillId="0" borderId="1218"/>
    <xf numFmtId="0" fontId="97" fillId="53" borderId="1212"/>
    <xf numFmtId="0" fontId="100" fillId="0" borderId="1219" applyNumberFormat="0" applyFill="0" applyAlignment="0" applyProtection="0"/>
    <xf numFmtId="0" fontId="106" fillId="31" borderId="1220" applyNumberFormat="0" applyAlignment="0" applyProtection="0"/>
    <xf numFmtId="0" fontId="107" fillId="31" borderId="1215" applyNumberFormat="0" applyAlignment="0" applyProtection="0"/>
    <xf numFmtId="0" fontId="112" fillId="14" borderId="1215" applyNumberFormat="0" applyAlignment="0" applyProtection="0"/>
    <xf numFmtId="0" fontId="101" fillId="0" borderId="1221" applyNumberFormat="0" applyFill="0" applyAlignment="0" applyProtection="0"/>
    <xf numFmtId="0" fontId="56" fillId="9" borderId="1216" applyNumberFormat="0" applyFont="0" applyAlignment="0" applyProtection="0"/>
    <xf numFmtId="0" fontId="76" fillId="7" borderId="1215" applyNumberFormat="0" applyAlignment="0" applyProtection="0"/>
    <xf numFmtId="0" fontId="41" fillId="13" borderId="1215" applyNumberFormat="0" applyAlignment="0" applyProtection="0"/>
    <xf numFmtId="0" fontId="41" fillId="13" borderId="1215" applyNumberFormat="0" applyAlignment="0" applyProtection="0"/>
    <xf numFmtId="0" fontId="65" fillId="0" borderId="1213">
      <alignment horizontal="left" vertical="center"/>
    </xf>
    <xf numFmtId="0" fontId="4" fillId="9" borderId="1216" applyNumberFormat="0" applyFont="0" applyAlignment="0" applyProtection="0"/>
    <xf numFmtId="0" fontId="100" fillId="0" borderId="1219" applyNumberFormat="0" applyFill="0" applyAlignment="0" applyProtection="0"/>
    <xf numFmtId="0" fontId="65" fillId="0" borderId="1213">
      <alignment horizontal="left" vertical="center"/>
    </xf>
    <xf numFmtId="0" fontId="106" fillId="31" borderId="1220" applyNumberFormat="0" applyAlignment="0" applyProtection="0"/>
    <xf numFmtId="0" fontId="107" fillId="31" borderId="1215" applyNumberFormat="0" applyAlignment="0" applyProtection="0"/>
    <xf numFmtId="0" fontId="76" fillId="7" borderId="1215" applyNumberFormat="0" applyAlignment="0" applyProtection="0"/>
    <xf numFmtId="0" fontId="4" fillId="9" borderId="1216" applyNumberFormat="0" applyFont="0" applyAlignment="0" applyProtection="0"/>
    <xf numFmtId="0" fontId="89" fillId="13" borderId="1217" applyNumberFormat="0" applyAlignment="0" applyProtection="0"/>
    <xf numFmtId="0" fontId="92" fillId="0" borderId="1218"/>
    <xf numFmtId="0" fontId="100" fillId="0" borderId="1219" applyNumberFormat="0" applyFill="0" applyAlignment="0" applyProtection="0"/>
    <xf numFmtId="0" fontId="106" fillId="31" borderId="1220" applyNumberFormat="0" applyAlignment="0" applyProtection="0"/>
    <xf numFmtId="0" fontId="107" fillId="31" borderId="1215" applyNumberFormat="0" applyAlignment="0" applyProtection="0"/>
    <xf numFmtId="0" fontId="112" fillId="14" borderId="1215" applyNumberFormat="0" applyAlignment="0" applyProtection="0"/>
    <xf numFmtId="0" fontId="101" fillId="0" borderId="1221" applyNumberFormat="0" applyFill="0" applyAlignment="0" applyProtection="0"/>
    <xf numFmtId="0" fontId="56" fillId="9" borderId="1216" applyNumberFormat="0" applyFont="0" applyAlignment="0" applyProtection="0"/>
    <xf numFmtId="0" fontId="89" fillId="13" borderId="1217" applyNumberFormat="0" applyAlignment="0" applyProtection="0"/>
    <xf numFmtId="0" fontId="101" fillId="0" borderId="1221" applyNumberFormat="0" applyFill="0" applyAlignment="0" applyProtection="0"/>
    <xf numFmtId="0" fontId="92" fillId="0" borderId="1218"/>
    <xf numFmtId="0" fontId="56" fillId="9" borderId="1216" applyNumberFormat="0" applyFont="0" applyAlignment="0" applyProtection="0"/>
    <xf numFmtId="0" fontId="112" fillId="14" borderId="1215" applyNumberFormat="0" applyAlignment="0" applyProtection="0"/>
    <xf numFmtId="0" fontId="90" fillId="13" borderId="1226" applyNumberFormat="0" applyAlignment="0" applyProtection="0"/>
    <xf numFmtId="0" fontId="76" fillId="7" borderId="1224" applyNumberFormat="0" applyAlignment="0" applyProtection="0"/>
    <xf numFmtId="0" fontId="41" fillId="13" borderId="1224" applyNumberFormat="0" applyAlignment="0" applyProtection="0"/>
    <xf numFmtId="0" fontId="41" fillId="13" borderId="1224" applyNumberFormat="0" applyAlignment="0" applyProtection="0"/>
    <xf numFmtId="0" fontId="65" fillId="0" borderId="1194">
      <alignment horizontal="left" vertical="center"/>
    </xf>
    <xf numFmtId="0" fontId="4" fillId="9" borderId="1225" applyNumberFormat="0" applyFont="0" applyAlignment="0" applyProtection="0"/>
    <xf numFmtId="0" fontId="100" fillId="0" borderId="1227" applyNumberFormat="0" applyFill="0" applyAlignment="0" applyProtection="0"/>
    <xf numFmtId="0" fontId="65" fillId="0" borderId="1194">
      <alignment horizontal="left" vertical="center"/>
    </xf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76" fillId="7" borderId="1224" applyNumberFormat="0" applyAlignment="0" applyProtection="0"/>
    <xf numFmtId="0" fontId="4" fillId="9" borderId="1225" applyNumberFormat="0" applyFont="0" applyAlignment="0" applyProtection="0"/>
    <xf numFmtId="0" fontId="89" fillId="13" borderId="1226" applyNumberFormat="0" applyAlignment="0" applyProtection="0"/>
    <xf numFmtId="0" fontId="100" fillId="0" borderId="1227" applyNumberFormat="0" applyFill="0" applyAlignment="0" applyProtection="0"/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112" fillId="14" borderId="1224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89" fillId="13" borderId="1226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112" fillId="14" borderId="1224" applyNumberFormat="0" applyAlignment="0" applyProtection="0"/>
    <xf numFmtId="0" fontId="76" fillId="7" borderId="1224" applyNumberFormat="0" applyAlignment="0" applyProtection="0"/>
    <xf numFmtId="0" fontId="41" fillId="13" borderId="1224" applyNumberFormat="0" applyAlignment="0" applyProtection="0"/>
    <xf numFmtId="0" fontId="41" fillId="13" borderId="1224" applyNumberFormat="0" applyAlignment="0" applyProtection="0"/>
    <xf numFmtId="0" fontId="4" fillId="9" borderId="1225" applyNumberFormat="0" applyFont="0" applyAlignment="0" applyProtection="0"/>
    <xf numFmtId="0" fontId="100" fillId="0" borderId="1227" applyNumberFormat="0" applyFill="0" applyAlignment="0" applyProtection="0"/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76" fillId="7" borderId="1224" applyNumberFormat="0" applyAlignment="0" applyProtection="0"/>
    <xf numFmtId="0" fontId="4" fillId="9" borderId="1225" applyNumberFormat="0" applyFont="0" applyAlignment="0" applyProtection="0"/>
    <xf numFmtId="0" fontId="89" fillId="13" borderId="1226" applyNumberFormat="0" applyAlignment="0" applyProtection="0"/>
    <xf numFmtId="0" fontId="100" fillId="0" borderId="1227" applyNumberFormat="0" applyFill="0" applyAlignment="0" applyProtection="0"/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112" fillId="14" borderId="1224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89" fillId="13" borderId="1226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112" fillId="14" borderId="1224" applyNumberFormat="0" applyAlignment="0" applyProtection="0"/>
    <xf numFmtId="0" fontId="92" fillId="0" borderId="1366"/>
    <xf numFmtId="0" fontId="76" fillId="7" borderId="1251" applyNumberFormat="0" applyAlignment="0" applyProtection="0"/>
    <xf numFmtId="0" fontId="92" fillId="0" borderId="1254"/>
    <xf numFmtId="0" fontId="101" fillId="0" borderId="1257" applyNumberFormat="0" applyFill="0" applyAlignment="0" applyProtection="0"/>
    <xf numFmtId="0" fontId="4" fillId="9" borderId="1252" applyNumberFormat="0" applyFont="0" applyAlignment="0" applyProtection="0"/>
    <xf numFmtId="0" fontId="65" fillId="0" borderId="1249">
      <alignment horizontal="left" vertical="center"/>
    </xf>
    <xf numFmtId="0" fontId="41" fillId="13" borderId="1251" applyNumberFormat="0" applyAlignment="0" applyProtection="0"/>
    <xf numFmtId="0" fontId="41" fillId="13" borderId="1251" applyNumberFormat="0" applyAlignment="0" applyProtection="0"/>
    <xf numFmtId="0" fontId="112" fillId="14" borderId="1251" applyNumberFormat="0" applyAlignment="0" applyProtection="0"/>
    <xf numFmtId="0" fontId="106" fillId="31" borderId="1256" applyNumberFormat="0" applyAlignment="0" applyProtection="0"/>
    <xf numFmtId="0" fontId="100" fillId="0" borderId="1255" applyNumberFormat="0" applyFill="0" applyAlignment="0" applyProtection="0"/>
    <xf numFmtId="0" fontId="4" fillId="9" borderId="1252" applyNumberFormat="0" applyFont="0" applyAlignment="0" applyProtection="0"/>
    <xf numFmtId="0" fontId="65" fillId="0" borderId="1249">
      <alignment horizontal="left" vertical="center"/>
    </xf>
    <xf numFmtId="0" fontId="41" fillId="13" borderId="1251" applyNumberFormat="0" applyAlignment="0" applyProtection="0"/>
    <xf numFmtId="0" fontId="75" fillId="7" borderId="1270" applyNumberFormat="0" applyAlignment="0" applyProtection="0"/>
    <xf numFmtId="0" fontId="34" fillId="9" borderId="1225" applyNumberFormat="0" applyFont="0" applyAlignment="0" applyProtection="0"/>
    <xf numFmtId="0" fontId="4" fillId="9" borderId="1225" applyNumberFormat="0" applyFont="0" applyAlignment="0" applyProtection="0"/>
    <xf numFmtId="0" fontId="4" fillId="9" borderId="1225" applyNumberFormat="0" applyFont="0" applyAlignment="0" applyProtection="0"/>
    <xf numFmtId="0" fontId="41" fillId="13" borderId="1242" applyNumberFormat="0" applyAlignment="0" applyProtection="0"/>
    <xf numFmtId="0" fontId="75" fillId="7" borderId="1242" applyNumberFormat="0" applyAlignment="0" applyProtection="0"/>
    <xf numFmtId="0" fontId="76" fillId="7" borderId="1242" applyNumberFormat="0" applyAlignment="0" applyProtection="0"/>
    <xf numFmtId="0" fontId="76" fillId="7" borderId="1242" applyNumberFormat="0" applyAlignment="0" applyProtection="0"/>
    <xf numFmtId="0" fontId="90" fillId="13" borderId="1244" applyNumberFormat="0" applyAlignment="0" applyProtection="0"/>
    <xf numFmtId="0" fontId="76" fillId="7" borderId="1270" applyNumberFormat="0" applyAlignment="0" applyProtection="0"/>
    <xf numFmtId="0" fontId="41" fillId="13" borderId="1270" applyNumberFormat="0" applyAlignment="0" applyProtection="0"/>
    <xf numFmtId="0" fontId="56" fillId="9" borderId="1252" applyNumberFormat="0" applyFont="0" applyAlignment="0" applyProtection="0"/>
    <xf numFmtId="0" fontId="107" fillId="31" borderId="1251" applyNumberFormat="0" applyAlignment="0" applyProtection="0"/>
    <xf numFmtId="0" fontId="89" fillId="13" borderId="1253" applyNumberFormat="0" applyAlignment="0" applyProtection="0"/>
    <xf numFmtId="0" fontId="76" fillId="7" borderId="1251" applyNumberFormat="0" applyAlignment="0" applyProtection="0"/>
    <xf numFmtId="0" fontId="41" fillId="13" borderId="1224" applyNumberFormat="0" applyAlignment="0" applyProtection="0"/>
    <xf numFmtId="0" fontId="90" fillId="13" borderId="1272" applyNumberFormat="0" applyAlignment="0" applyProtection="0"/>
    <xf numFmtId="0" fontId="65" fillId="0" borderId="1231">
      <alignment horizontal="left" vertical="center"/>
    </xf>
    <xf numFmtId="0" fontId="76" fillId="7" borderId="1224" applyNumberFormat="0" applyAlignment="0" applyProtection="0"/>
    <xf numFmtId="0" fontId="4" fillId="9" borderId="1225" applyNumberFormat="0" applyFont="0" applyAlignment="0" applyProtection="0"/>
    <xf numFmtId="0" fontId="89" fillId="13" borderId="1226" applyNumberFormat="0" applyAlignment="0" applyProtection="0"/>
    <xf numFmtId="0" fontId="92" fillId="0" borderId="1232"/>
    <xf numFmtId="0" fontId="100" fillId="0" borderId="1227" applyNumberFormat="0" applyFill="0" applyAlignment="0" applyProtection="0"/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112" fillId="14" borderId="1224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76" fillId="7" borderId="1270" applyNumberFormat="0" applyAlignment="0" applyProtection="0"/>
    <xf numFmtId="0" fontId="76" fillId="7" borderId="1224" applyNumberFormat="0" applyAlignment="0" applyProtection="0"/>
    <xf numFmtId="0" fontId="41" fillId="13" borderId="1224" applyNumberFormat="0" applyAlignment="0" applyProtection="0"/>
    <xf numFmtId="0" fontId="41" fillId="13" borderId="1224" applyNumberFormat="0" applyAlignment="0" applyProtection="0"/>
    <xf numFmtId="0" fontId="65" fillId="0" borderId="1231">
      <alignment horizontal="left" vertical="center"/>
    </xf>
    <xf numFmtId="0" fontId="4" fillId="9" borderId="1225" applyNumberFormat="0" applyFont="0" applyAlignment="0" applyProtection="0"/>
    <xf numFmtId="0" fontId="100" fillId="0" borderId="1227" applyNumberFormat="0" applyFill="0" applyAlignment="0" applyProtection="0"/>
    <xf numFmtId="0" fontId="65" fillId="0" borderId="1231">
      <alignment horizontal="left" vertical="center"/>
    </xf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76" fillId="7" borderId="1224" applyNumberFormat="0" applyAlignment="0" applyProtection="0"/>
    <xf numFmtId="0" fontId="4" fillId="9" borderId="1225" applyNumberFormat="0" applyFont="0" applyAlignment="0" applyProtection="0"/>
    <xf numFmtId="0" fontId="89" fillId="13" borderId="1226" applyNumberFormat="0" applyAlignment="0" applyProtection="0"/>
    <xf numFmtId="0" fontId="92" fillId="0" borderId="1232"/>
    <xf numFmtId="0" fontId="100" fillId="0" borderId="1227" applyNumberFormat="0" applyFill="0" applyAlignment="0" applyProtection="0"/>
    <xf numFmtId="0" fontId="106" fillId="31" borderId="1228" applyNumberFormat="0" applyAlignment="0" applyProtection="0"/>
    <xf numFmtId="0" fontId="107" fillId="31" borderId="1224" applyNumberFormat="0" applyAlignment="0" applyProtection="0"/>
    <xf numFmtId="0" fontId="112" fillId="14" borderId="1224" applyNumberFormat="0" applyAlignment="0" applyProtection="0"/>
    <xf numFmtId="0" fontId="101" fillId="0" borderId="1229" applyNumberFormat="0" applyFill="0" applyAlignment="0" applyProtection="0"/>
    <xf numFmtId="0" fontId="56" fillId="9" borderId="1225" applyNumberFormat="0" applyFont="0" applyAlignment="0" applyProtection="0"/>
    <xf numFmtId="0" fontId="89" fillId="13" borderId="1226" applyNumberFormat="0" applyAlignment="0" applyProtection="0"/>
    <xf numFmtId="0" fontId="101" fillId="0" borderId="1229" applyNumberFormat="0" applyFill="0" applyAlignment="0" applyProtection="0"/>
    <xf numFmtId="0" fontId="92" fillId="0" borderId="1232"/>
    <xf numFmtId="0" fontId="56" fillId="9" borderId="1225" applyNumberFormat="0" applyFont="0" applyAlignment="0" applyProtection="0"/>
    <xf numFmtId="0" fontId="112" fillId="14" borderId="1224" applyNumberFormat="0" applyAlignment="0" applyProtection="0"/>
    <xf numFmtId="0" fontId="101" fillId="0" borderId="1247" applyNumberFormat="0" applyFill="0" applyAlignment="0" applyProtection="0"/>
    <xf numFmtId="0" fontId="112" fillId="14" borderId="1242" applyNumberFormat="0" applyAlignment="0" applyProtection="0"/>
    <xf numFmtId="0" fontId="106" fillId="31" borderId="1246" applyNumberFormat="0" applyAlignment="0" applyProtection="0"/>
    <xf numFmtId="0" fontId="100" fillId="0" borderId="1245" applyNumberFormat="0" applyFill="0" applyAlignment="0" applyProtection="0"/>
    <xf numFmtId="0" fontId="97" fillId="53" borderId="1240"/>
    <xf numFmtId="0" fontId="4" fillId="9" borderId="1243" applyNumberFormat="0" applyFont="0" applyAlignment="0" applyProtection="0"/>
    <xf numFmtId="0" fontId="76" fillId="7" borderId="1242" applyNumberFormat="0" applyAlignment="0" applyProtection="0"/>
    <xf numFmtId="10" fontId="63" fillId="27" borderId="1240" applyNumberFormat="0" applyBorder="0" applyAlignment="0" applyProtection="0"/>
    <xf numFmtId="0" fontId="54" fillId="0" borderId="1240"/>
    <xf numFmtId="0" fontId="41" fillId="13" borderId="1242" applyNumberFormat="0" applyAlignment="0" applyProtection="0"/>
    <xf numFmtId="5" fontId="40" fillId="0" borderId="1185" applyAlignment="0" applyProtection="0"/>
    <xf numFmtId="0" fontId="4" fillId="9" borderId="1243" applyNumberFormat="0" applyFont="0" applyAlignment="0" applyProtection="0"/>
    <xf numFmtId="0" fontId="106" fillId="31" borderId="1246" applyNumberFormat="0" applyAlignment="0" applyProtection="0"/>
    <xf numFmtId="0" fontId="101" fillId="0" borderId="1247" applyNumberFormat="0" applyFill="0" applyAlignment="0" applyProtection="0"/>
    <xf numFmtId="0" fontId="42" fillId="13" borderId="1224" applyNumberFormat="0" applyAlignment="0" applyProtection="0"/>
    <xf numFmtId="0" fontId="112" fillId="14" borderId="1242" applyNumberFormat="0" applyAlignment="0" applyProtection="0"/>
    <xf numFmtId="10" fontId="63" fillId="27" borderId="1248" applyNumberFormat="0" applyBorder="0" applyAlignment="0" applyProtection="0"/>
    <xf numFmtId="0" fontId="75" fillId="7" borderId="1242" applyNumberFormat="0" applyAlignment="0" applyProtection="0"/>
    <xf numFmtId="0" fontId="4" fillId="9" borderId="1235" applyNumberFormat="0" applyFont="0" applyAlignment="0" applyProtection="0"/>
    <xf numFmtId="0" fontId="101" fillId="0" borderId="1237" applyNumberFormat="0" applyFill="0" applyAlignment="0" applyProtection="0"/>
    <xf numFmtId="0" fontId="75" fillId="7" borderId="1234" applyNumberFormat="0" applyAlignment="0" applyProtection="0"/>
    <xf numFmtId="0" fontId="42" fillId="13" borderId="1234" applyNumberFormat="0" applyAlignment="0" applyProtection="0"/>
    <xf numFmtId="0" fontId="101" fillId="0" borderId="1237" applyNumberFormat="0" applyFill="0" applyAlignment="0" applyProtection="0"/>
    <xf numFmtId="5" fontId="40" fillId="0" borderId="1241" applyAlignment="0" applyProtection="0"/>
    <xf numFmtId="0" fontId="42" fillId="13" borderId="1242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6" fillId="7" borderId="1224" applyNumberFormat="0" applyAlignment="0" applyProtection="0"/>
    <xf numFmtId="0" fontId="76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75" fillId="7" borderId="1224" applyNumberFormat="0" applyAlignment="0" applyProtection="0"/>
    <xf numFmtId="0" fontId="90" fillId="13" borderId="1236" applyNumberFormat="0" applyAlignment="0" applyProtection="0"/>
    <xf numFmtId="0" fontId="4" fillId="9" borderId="1235" applyNumberFormat="0" applyFon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6" fillId="7" borderId="1242" applyNumberFormat="0" applyAlignment="0" applyProtection="0"/>
    <xf numFmtId="0" fontId="76" fillId="7" borderId="1242" applyNumberFormat="0" applyAlignment="0" applyProtection="0"/>
    <xf numFmtId="0" fontId="76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4" fillId="9" borderId="1243" applyNumberFormat="0" applyFon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6" fillId="7" borderId="1234" applyNumberFormat="0" applyAlignment="0" applyProtection="0"/>
    <xf numFmtId="0" fontId="76" fillId="7" borderId="1234" applyNumberFormat="0" applyAlignment="0" applyProtection="0"/>
    <xf numFmtId="0" fontId="76" fillId="7" borderId="1234" applyNumberFormat="0" applyAlignment="0" applyProtection="0"/>
    <xf numFmtId="0" fontId="76" fillId="7" borderId="1234" applyNumberFormat="0" applyAlignment="0" applyProtection="0"/>
    <xf numFmtId="0" fontId="76" fillId="7" borderId="1234" applyNumberFormat="0" applyAlignment="0" applyProtection="0"/>
    <xf numFmtId="0" fontId="76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75" fillId="7" borderId="1234" applyNumberFormat="0" applyAlignment="0" applyProtection="0"/>
    <xf numFmtId="0" fontId="34" fillId="9" borderId="1225" applyNumberFormat="0" applyFont="0" applyAlignment="0" applyProtection="0"/>
    <xf numFmtId="0" fontId="4" fillId="9" borderId="1225" applyNumberFormat="0" applyFont="0" applyAlignment="0" applyProtection="0"/>
    <xf numFmtId="0" fontId="90" fillId="13" borderId="1226" applyNumberFormat="0" applyAlignment="0" applyProtection="0"/>
    <xf numFmtId="0" fontId="101" fillId="0" borderId="1245" applyNumberFormat="0" applyFill="0" applyAlignment="0" applyProtection="0"/>
    <xf numFmtId="0" fontId="42" fillId="13" borderId="1242" applyNumberFormat="0" applyAlignment="0" applyProtection="0"/>
    <xf numFmtId="0" fontId="4" fillId="9" borderId="1243" applyNumberFormat="0" applyFont="0" applyAlignment="0" applyProtection="0"/>
    <xf numFmtId="0" fontId="42" fillId="13" borderId="1234" applyNumberFormat="0" applyAlignment="0" applyProtection="0"/>
    <xf numFmtId="5" fontId="40" fillId="0" borderId="1233" applyAlignment="0" applyProtection="0"/>
    <xf numFmtId="3" fontId="44" fillId="0" borderId="1248"/>
    <xf numFmtId="0" fontId="89" fillId="13" borderId="1244" applyNumberFormat="0" applyAlignment="0" applyProtection="0"/>
    <xf numFmtId="0" fontId="101" fillId="0" borderId="1227" applyNumberFormat="0" applyFill="0" applyAlignment="0" applyProtection="0"/>
    <xf numFmtId="0" fontId="56" fillId="9" borderId="1243" applyNumberFormat="0" applyFont="0" applyAlignment="0" applyProtection="0"/>
    <xf numFmtId="0" fontId="90" fillId="13" borderId="1226" applyNumberFormat="0" applyAlignment="0" applyProtection="0"/>
    <xf numFmtId="0" fontId="42" fillId="13" borderId="1224" applyNumberFormat="0" applyAlignment="0" applyProtection="0"/>
    <xf numFmtId="0" fontId="75" fillId="7" borderId="1224" applyNumberFormat="0" applyAlignment="0" applyProtection="0"/>
    <xf numFmtId="0" fontId="101" fillId="0" borderId="1227" applyNumberFormat="0" applyFill="0" applyAlignment="0" applyProtection="0"/>
    <xf numFmtId="0" fontId="76" fillId="7" borderId="1242" applyNumberFormat="0" applyAlignment="0" applyProtection="0"/>
    <xf numFmtId="0" fontId="75" fillId="7" borderId="1242" applyNumberFormat="0" applyAlignment="0" applyProtection="0"/>
    <xf numFmtId="0" fontId="4" fillId="9" borderId="1225" applyNumberFormat="0" applyFont="0" applyAlignment="0" applyProtection="0"/>
    <xf numFmtId="0" fontId="101" fillId="0" borderId="1245" applyNumberFormat="0" applyFill="0" applyAlignment="0" applyProtection="0"/>
    <xf numFmtId="0" fontId="107" fillId="31" borderId="1242" applyNumberFormat="0" applyAlignment="0" applyProtection="0"/>
    <xf numFmtId="0" fontId="76" fillId="7" borderId="1234" applyNumberFormat="0" applyAlignment="0" applyProtection="0"/>
    <xf numFmtId="0" fontId="97" fillId="53" borderId="1248"/>
    <xf numFmtId="0" fontId="75" fillId="7" borderId="1242" applyNumberFormat="0" applyAlignment="0" applyProtection="0"/>
    <xf numFmtId="3" fontId="44" fillId="0" borderId="1240"/>
    <xf numFmtId="0" fontId="34" fillId="9" borderId="1243" applyNumberFormat="0" applyFont="0" applyAlignment="0" applyProtection="0"/>
    <xf numFmtId="0" fontId="56" fillId="9" borderId="1243" applyNumberFormat="0" applyFont="0" applyAlignment="0" applyProtection="0"/>
    <xf numFmtId="0" fontId="107" fillId="31" borderId="1242" applyNumberFormat="0" applyAlignment="0" applyProtection="0"/>
    <xf numFmtId="0" fontId="75" fillId="7" borderId="1242" applyNumberFormat="0" applyAlignment="0" applyProtection="0"/>
    <xf numFmtId="0" fontId="90" fillId="13" borderId="1236" applyNumberFormat="0" applyAlignment="0" applyProtection="0"/>
    <xf numFmtId="0" fontId="76" fillId="7" borderId="1234" applyNumberFormat="0" applyAlignment="0" applyProtection="0"/>
    <xf numFmtId="0" fontId="89" fillId="13" borderId="1244" applyNumberFormat="0" applyAlignment="0" applyProtection="0"/>
    <xf numFmtId="0" fontId="75" fillId="7" borderId="1242" applyNumberFormat="0" applyAlignment="0" applyProtection="0"/>
    <xf numFmtId="0" fontId="54" fillId="0" borderId="1248"/>
    <xf numFmtId="0" fontId="76" fillId="7" borderId="1242" applyNumberFormat="0" applyAlignment="0" applyProtection="0"/>
    <xf numFmtId="0" fontId="100" fillId="0" borderId="1245" applyNumberFormat="0" applyFill="0" applyAlignment="0" applyProtection="0"/>
    <xf numFmtId="0" fontId="75" fillId="7" borderId="1242" applyNumberFormat="0" applyAlignment="0" applyProtection="0"/>
    <xf numFmtId="0" fontId="41" fillId="13" borderId="1234" applyNumberFormat="0" applyAlignment="0" applyProtection="0"/>
    <xf numFmtId="3" fontId="44" fillId="0" borderId="1230"/>
    <xf numFmtId="0" fontId="54" fillId="0" borderId="1230"/>
    <xf numFmtId="0" fontId="65" fillId="0" borderId="1231">
      <alignment horizontal="left" vertical="center"/>
    </xf>
    <xf numFmtId="10" fontId="63" fillId="27" borderId="1230" applyNumberFormat="0" applyBorder="0" applyAlignment="0" applyProtection="0"/>
    <xf numFmtId="0" fontId="76" fillId="7" borderId="1234" applyNumberFormat="0" applyAlignment="0" applyProtection="0"/>
    <xf numFmtId="0" fontId="34" fillId="9" borderId="1235" applyNumberFormat="0" applyFont="0" applyAlignment="0" applyProtection="0"/>
    <xf numFmtId="0" fontId="75" fillId="7" borderId="1242" applyNumberFormat="0" applyAlignment="0" applyProtection="0"/>
    <xf numFmtId="0" fontId="76" fillId="7" borderId="1242" applyNumberFormat="0" applyAlignment="0" applyProtection="0"/>
    <xf numFmtId="0" fontId="76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4" fillId="9" borderId="1235" applyNumberFormat="0" applyFont="0" applyAlignment="0" applyProtection="0"/>
    <xf numFmtId="0" fontId="89" fillId="13" borderId="1236" applyNumberFormat="0" applyAlignment="0" applyProtection="0"/>
    <xf numFmtId="0" fontId="92" fillId="0" borderId="1232"/>
    <xf numFmtId="0" fontId="97" fillId="53" borderId="1230"/>
    <xf numFmtId="0" fontId="100" fillId="0" borderId="1237" applyNumberFormat="0" applyFill="0" applyAlignment="0" applyProtection="0"/>
    <xf numFmtId="0" fontId="106" fillId="31" borderId="1238" applyNumberFormat="0" applyAlignment="0" applyProtection="0"/>
    <xf numFmtId="0" fontId="107" fillId="31" borderId="1234" applyNumberFormat="0" applyAlignment="0" applyProtection="0"/>
    <xf numFmtId="0" fontId="112" fillId="14" borderId="1234" applyNumberFormat="0" applyAlignment="0" applyProtection="0"/>
    <xf numFmtId="0" fontId="101" fillId="0" borderId="1239" applyNumberFormat="0" applyFill="0" applyAlignment="0" applyProtection="0"/>
    <xf numFmtId="0" fontId="56" fillId="9" borderId="1235" applyNumberFormat="0" applyFont="0" applyAlignment="0" applyProtection="0"/>
    <xf numFmtId="0" fontId="76" fillId="7" borderId="1234" applyNumberFormat="0" applyAlignment="0" applyProtection="0"/>
    <xf numFmtId="0" fontId="41" fillId="13" borderId="1234" applyNumberFormat="0" applyAlignment="0" applyProtection="0"/>
    <xf numFmtId="0" fontId="41" fillId="13" borderId="1234" applyNumberFormat="0" applyAlignment="0" applyProtection="0"/>
    <xf numFmtId="0" fontId="65" fillId="0" borderId="1231">
      <alignment horizontal="left" vertical="center"/>
    </xf>
    <xf numFmtId="0" fontId="4" fillId="9" borderId="1235" applyNumberFormat="0" applyFont="0" applyAlignment="0" applyProtection="0"/>
    <xf numFmtId="0" fontId="100" fillId="0" borderId="1237" applyNumberFormat="0" applyFill="0" applyAlignment="0" applyProtection="0"/>
    <xf numFmtId="0" fontId="65" fillId="0" borderId="1231">
      <alignment horizontal="left" vertical="center"/>
    </xf>
    <xf numFmtId="0" fontId="106" fillId="31" borderId="1238" applyNumberFormat="0" applyAlignment="0" applyProtection="0"/>
    <xf numFmtId="0" fontId="107" fillId="31" borderId="1234" applyNumberFormat="0" applyAlignment="0" applyProtection="0"/>
    <xf numFmtId="0" fontId="76" fillId="7" borderId="1234" applyNumberFormat="0" applyAlignment="0" applyProtection="0"/>
    <xf numFmtId="0" fontId="4" fillId="9" borderId="1235" applyNumberFormat="0" applyFont="0" applyAlignment="0" applyProtection="0"/>
    <xf numFmtId="0" fontId="89" fillId="13" borderId="1236" applyNumberFormat="0" applyAlignment="0" applyProtection="0"/>
    <xf numFmtId="0" fontId="92" fillId="0" borderId="1232"/>
    <xf numFmtId="0" fontId="100" fillId="0" borderId="1237" applyNumberFormat="0" applyFill="0" applyAlignment="0" applyProtection="0"/>
    <xf numFmtId="0" fontId="106" fillId="31" borderId="1238" applyNumberFormat="0" applyAlignment="0" applyProtection="0"/>
    <xf numFmtId="0" fontId="107" fillId="31" borderId="1234" applyNumberFormat="0" applyAlignment="0" applyProtection="0"/>
    <xf numFmtId="0" fontId="112" fillId="14" borderId="1234" applyNumberFormat="0" applyAlignment="0" applyProtection="0"/>
    <xf numFmtId="0" fontId="101" fillId="0" borderId="1239" applyNumberFormat="0" applyFill="0" applyAlignment="0" applyProtection="0"/>
    <xf numFmtId="0" fontId="56" fillId="9" borderId="1235" applyNumberFormat="0" applyFont="0" applyAlignment="0" applyProtection="0"/>
    <xf numFmtId="0" fontId="89" fillId="13" borderId="1236" applyNumberFormat="0" applyAlignment="0" applyProtection="0"/>
    <xf numFmtId="0" fontId="101" fillId="0" borderId="1239" applyNumberFormat="0" applyFill="0" applyAlignment="0" applyProtection="0"/>
    <xf numFmtId="0" fontId="92" fillId="0" borderId="1232"/>
    <xf numFmtId="0" fontId="56" fillId="9" borderId="1235" applyNumberFormat="0" applyFont="0" applyAlignment="0" applyProtection="0"/>
    <xf numFmtId="0" fontId="112" fillId="14" borderId="1234" applyNumberFormat="0" applyAlignment="0" applyProtection="0"/>
    <xf numFmtId="0" fontId="90" fillId="13" borderId="1244" applyNumberFormat="0" applyAlignment="0" applyProtection="0"/>
    <xf numFmtId="0" fontId="76" fillId="7" borderId="1242" applyNumberFormat="0" applyAlignment="0" applyProtection="0"/>
    <xf numFmtId="0" fontId="41" fillId="13" borderId="1242" applyNumberFormat="0" applyAlignment="0" applyProtection="0"/>
    <xf numFmtId="0" fontId="41" fillId="13" borderId="1242" applyNumberFormat="0" applyAlignment="0" applyProtection="0"/>
    <xf numFmtId="0" fontId="4" fillId="9" borderId="1243" applyNumberFormat="0" applyFont="0" applyAlignment="0" applyProtection="0"/>
    <xf numFmtId="0" fontId="100" fillId="0" borderId="1245" applyNumberFormat="0" applyFill="0" applyAlignment="0" applyProtection="0"/>
    <xf numFmtId="0" fontId="106" fillId="31" borderId="1246" applyNumberFormat="0" applyAlignment="0" applyProtection="0"/>
    <xf numFmtId="0" fontId="107" fillId="31" borderId="1242" applyNumberFormat="0" applyAlignment="0" applyProtection="0"/>
    <xf numFmtId="0" fontId="76" fillId="7" borderId="1242" applyNumberFormat="0" applyAlignment="0" applyProtection="0"/>
    <xf numFmtId="0" fontId="4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45" applyNumberFormat="0" applyFill="0" applyAlignment="0" applyProtection="0"/>
    <xf numFmtId="0" fontId="106" fillId="31" borderId="1246" applyNumberFormat="0" applyAlignment="0" applyProtection="0"/>
    <xf numFmtId="0" fontId="107" fillId="31" borderId="1242" applyNumberFormat="0" applyAlignment="0" applyProtection="0"/>
    <xf numFmtId="0" fontId="112" fillId="14" borderId="1242" applyNumberFormat="0" applyAlignment="0" applyProtection="0"/>
    <xf numFmtId="0" fontId="101" fillId="0" borderId="1247" applyNumberFormat="0" applyFill="0" applyAlignment="0" applyProtection="0"/>
    <xf numFmtId="0" fontId="56" fillId="9" borderId="1243" applyNumberFormat="0" applyFont="0" applyAlignment="0" applyProtection="0"/>
    <xf numFmtId="0" fontId="89" fillId="13" borderId="1244" applyNumberFormat="0" applyAlignment="0" applyProtection="0"/>
    <xf numFmtId="0" fontId="101" fillId="0" borderId="1247" applyNumberFormat="0" applyFill="0" applyAlignment="0" applyProtection="0"/>
    <xf numFmtId="0" fontId="56" fillId="9" borderId="1243" applyNumberFormat="0" applyFont="0" applyAlignment="0" applyProtection="0"/>
    <xf numFmtId="0" fontId="112" fillId="14" borderId="1242" applyNumberFormat="0" applyAlignment="0" applyProtection="0"/>
    <xf numFmtId="0" fontId="76" fillId="7" borderId="1242" applyNumberFormat="0" applyAlignment="0" applyProtection="0"/>
    <xf numFmtId="0" fontId="41" fillId="13" borderId="1242" applyNumberFormat="0" applyAlignment="0" applyProtection="0"/>
    <xf numFmtId="0" fontId="41" fillId="13" borderId="1242" applyNumberFormat="0" applyAlignment="0" applyProtection="0"/>
    <xf numFmtId="0" fontId="4" fillId="9" borderId="1243" applyNumberFormat="0" applyFont="0" applyAlignment="0" applyProtection="0"/>
    <xf numFmtId="0" fontId="100" fillId="0" borderId="1245" applyNumberFormat="0" applyFill="0" applyAlignment="0" applyProtection="0"/>
    <xf numFmtId="0" fontId="106" fillId="31" borderId="1246" applyNumberFormat="0" applyAlignment="0" applyProtection="0"/>
    <xf numFmtId="0" fontId="107" fillId="31" borderId="1242" applyNumberFormat="0" applyAlignment="0" applyProtection="0"/>
    <xf numFmtId="0" fontId="76" fillId="7" borderId="1242" applyNumberFormat="0" applyAlignment="0" applyProtection="0"/>
    <xf numFmtId="0" fontId="4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45" applyNumberFormat="0" applyFill="0" applyAlignment="0" applyProtection="0"/>
    <xf numFmtId="0" fontId="106" fillId="31" borderId="1246" applyNumberFormat="0" applyAlignment="0" applyProtection="0"/>
    <xf numFmtId="0" fontId="107" fillId="31" borderId="1242" applyNumberFormat="0" applyAlignment="0" applyProtection="0"/>
    <xf numFmtId="0" fontId="112" fillId="14" borderId="1242" applyNumberFormat="0" applyAlignment="0" applyProtection="0"/>
    <xf numFmtId="0" fontId="101" fillId="0" borderId="1247" applyNumberFormat="0" applyFill="0" applyAlignment="0" applyProtection="0"/>
    <xf numFmtId="0" fontId="56" fillId="9" borderId="1243" applyNumberFormat="0" applyFont="0" applyAlignment="0" applyProtection="0"/>
    <xf numFmtId="0" fontId="89" fillId="13" borderId="1244" applyNumberFormat="0" applyAlignment="0" applyProtection="0"/>
    <xf numFmtId="0" fontId="101" fillId="0" borderId="1247" applyNumberFormat="0" applyFill="0" applyAlignment="0" applyProtection="0"/>
    <xf numFmtId="0" fontId="56" fillId="9" borderId="1243" applyNumberFormat="0" applyFont="0" applyAlignment="0" applyProtection="0"/>
    <xf numFmtId="0" fontId="112" fillId="14" borderId="1242" applyNumberFormat="0" applyAlignment="0" applyProtection="0"/>
    <xf numFmtId="0" fontId="100" fillId="0" borderId="1255" applyNumberFormat="0" applyFill="0" applyAlignment="0" applyProtection="0"/>
    <xf numFmtId="0" fontId="65" fillId="0" borderId="1249">
      <alignment horizontal="left" vertical="center"/>
    </xf>
    <xf numFmtId="0" fontId="106" fillId="31" borderId="1256" applyNumberFormat="0" applyAlignment="0" applyProtection="0"/>
    <xf numFmtId="0" fontId="107" fillId="31" borderId="1251" applyNumberFormat="0" applyAlignment="0" applyProtection="0"/>
    <xf numFmtId="0" fontId="76" fillId="7" borderId="1251" applyNumberFormat="0" applyAlignment="0" applyProtection="0"/>
    <xf numFmtId="0" fontId="4" fillId="9" borderId="1252" applyNumberFormat="0" applyFont="0" applyAlignment="0" applyProtection="0"/>
    <xf numFmtId="0" fontId="89" fillId="13" borderId="1253" applyNumberFormat="0" applyAlignment="0" applyProtection="0"/>
    <xf numFmtId="0" fontId="92" fillId="0" borderId="1254"/>
    <xf numFmtId="0" fontId="100" fillId="0" borderId="1255" applyNumberFormat="0" applyFill="0" applyAlignment="0" applyProtection="0"/>
    <xf numFmtId="0" fontId="106" fillId="31" borderId="1256" applyNumberFormat="0" applyAlignment="0" applyProtection="0"/>
    <xf numFmtId="0" fontId="107" fillId="31" borderId="1251" applyNumberFormat="0" applyAlignment="0" applyProtection="0"/>
    <xf numFmtId="0" fontId="112" fillId="14" borderId="1251" applyNumberFormat="0" applyAlignment="0" applyProtection="0"/>
    <xf numFmtId="0" fontId="101" fillId="0" borderId="1257" applyNumberFormat="0" applyFill="0" applyAlignment="0" applyProtection="0"/>
    <xf numFmtId="0" fontId="56" fillId="9" borderId="1252" applyNumberFormat="0" applyFont="0" applyAlignment="0" applyProtection="0"/>
    <xf numFmtId="0" fontId="89" fillId="13" borderId="1253" applyNumberFormat="0" applyAlignment="0" applyProtection="0"/>
    <xf numFmtId="0" fontId="101" fillId="0" borderId="1257" applyNumberFormat="0" applyFill="0" applyAlignment="0" applyProtection="0"/>
    <xf numFmtId="0" fontId="92" fillId="0" borderId="1254"/>
    <xf numFmtId="0" fontId="56" fillId="9" borderId="1252" applyNumberFormat="0" applyFont="0" applyAlignment="0" applyProtection="0"/>
    <xf numFmtId="0" fontId="112" fillId="14" borderId="1251" applyNumberFormat="0" applyAlignment="0" applyProtection="0"/>
    <xf numFmtId="0" fontId="101" fillId="0" borderId="1275" applyNumberFormat="0" applyFill="0" applyAlignment="0" applyProtection="0"/>
    <xf numFmtId="0" fontId="112" fillId="14" borderId="1270" applyNumberFormat="0" applyAlignment="0" applyProtection="0"/>
    <xf numFmtId="0" fontId="106" fillId="31" borderId="1274" applyNumberFormat="0" applyAlignment="0" applyProtection="0"/>
    <xf numFmtId="0" fontId="100" fillId="0" borderId="1273" applyNumberFormat="0" applyFill="0" applyAlignment="0" applyProtection="0"/>
    <xf numFmtId="0" fontId="97" fillId="53" borderId="1268"/>
    <xf numFmtId="0" fontId="4" fillId="9" borderId="1271" applyNumberFormat="0" applyFont="0" applyAlignment="0" applyProtection="0"/>
    <xf numFmtId="0" fontId="76" fillId="7" borderId="1270" applyNumberFormat="0" applyAlignment="0" applyProtection="0"/>
    <xf numFmtId="10" fontId="63" fillId="27" borderId="1268" applyNumberFormat="0" applyBorder="0" applyAlignment="0" applyProtection="0"/>
    <xf numFmtId="0" fontId="54" fillId="0" borderId="1268"/>
    <xf numFmtId="0" fontId="41" fillId="13" borderId="1270" applyNumberFormat="0" applyAlignment="0" applyProtection="0"/>
    <xf numFmtId="5" fontId="40" fillId="0" borderId="1250" applyAlignment="0" applyProtection="0"/>
    <xf numFmtId="0" fontId="4" fillId="9" borderId="1271" applyNumberFormat="0" applyFont="0" applyAlignment="0" applyProtection="0"/>
    <xf numFmtId="0" fontId="106" fillId="31" borderId="1274" applyNumberFormat="0" applyAlignment="0" applyProtection="0"/>
    <xf numFmtId="0" fontId="101" fillId="0" borderId="1275" applyNumberFormat="0" applyFill="0" applyAlignment="0" applyProtection="0"/>
    <xf numFmtId="0" fontId="42" fillId="13" borderId="1251" applyNumberFormat="0" applyAlignment="0" applyProtection="0"/>
    <xf numFmtId="0" fontId="112" fillId="14" borderId="1270" applyNumberFormat="0" applyAlignment="0" applyProtection="0"/>
    <xf numFmtId="10" fontId="63" fillId="27" borderId="1276" applyNumberFormat="0" applyBorder="0" applyAlignment="0" applyProtection="0"/>
    <xf numFmtId="0" fontId="75" fillId="7" borderId="1270" applyNumberFormat="0" applyAlignment="0" applyProtection="0"/>
    <xf numFmtId="0" fontId="4" fillId="9" borderId="1262" applyNumberFormat="0" applyFont="0" applyAlignment="0" applyProtection="0"/>
    <xf numFmtId="0" fontId="101" fillId="0" borderId="1265" applyNumberFormat="0" applyFill="0" applyAlignment="0" applyProtection="0"/>
    <xf numFmtId="0" fontId="75" fillId="7" borderId="1261" applyNumberFormat="0" applyAlignment="0" applyProtection="0"/>
    <xf numFmtId="0" fontId="42" fillId="13" borderId="1261" applyNumberFormat="0" applyAlignment="0" applyProtection="0"/>
    <xf numFmtId="0" fontId="101" fillId="0" borderId="1265" applyNumberFormat="0" applyFill="0" applyAlignment="0" applyProtection="0"/>
    <xf numFmtId="5" fontId="40" fillId="0" borderId="1269" applyAlignment="0" applyProtection="0"/>
    <xf numFmtId="0" fontId="42" fillId="13" borderId="1270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6" fillId="7" borderId="1251" applyNumberFormat="0" applyAlignment="0" applyProtection="0"/>
    <xf numFmtId="0" fontId="76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75" fillId="7" borderId="1251" applyNumberFormat="0" applyAlignment="0" applyProtection="0"/>
    <xf numFmtId="0" fontId="90" fillId="13" borderId="1263" applyNumberFormat="0" applyAlignment="0" applyProtection="0"/>
    <xf numFmtId="0" fontId="4" fillId="9" borderId="1262" applyNumberFormat="0" applyFon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6" fillId="7" borderId="1270" applyNumberFormat="0" applyAlignment="0" applyProtection="0"/>
    <xf numFmtId="0" fontId="76" fillId="7" borderId="1270" applyNumberFormat="0" applyAlignment="0" applyProtection="0"/>
    <xf numFmtId="0" fontId="76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4" fillId="9" borderId="1271" applyNumberFormat="0" applyFon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6" fillId="7" borderId="1261" applyNumberFormat="0" applyAlignment="0" applyProtection="0"/>
    <xf numFmtId="0" fontId="76" fillId="7" borderId="1261" applyNumberFormat="0" applyAlignment="0" applyProtection="0"/>
    <xf numFmtId="0" fontId="76" fillId="7" borderId="1261" applyNumberFormat="0" applyAlignment="0" applyProtection="0"/>
    <xf numFmtId="0" fontId="76" fillId="7" borderId="1261" applyNumberFormat="0" applyAlignment="0" applyProtection="0"/>
    <xf numFmtId="0" fontId="76" fillId="7" borderId="1261" applyNumberFormat="0" applyAlignment="0" applyProtection="0"/>
    <xf numFmtId="0" fontId="76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34" fillId="9" borderId="1252" applyNumberFormat="0" applyFont="0" applyAlignment="0" applyProtection="0"/>
    <xf numFmtId="0" fontId="4" fillId="9" borderId="1252" applyNumberFormat="0" applyFont="0" applyAlignment="0" applyProtection="0"/>
    <xf numFmtId="0" fontId="90" fillId="13" borderId="1253" applyNumberFormat="0" applyAlignment="0" applyProtection="0"/>
    <xf numFmtId="0" fontId="101" fillId="0" borderId="1273" applyNumberFormat="0" applyFill="0" applyAlignment="0" applyProtection="0"/>
    <xf numFmtId="0" fontId="42" fillId="13" borderId="1270" applyNumberFormat="0" applyAlignment="0" applyProtection="0"/>
    <xf numFmtId="0" fontId="4" fillId="9" borderId="1271" applyNumberFormat="0" applyFont="0" applyAlignment="0" applyProtection="0"/>
    <xf numFmtId="0" fontId="42" fillId="13" borderId="1261" applyNumberFormat="0" applyAlignment="0" applyProtection="0"/>
    <xf numFmtId="5" fontId="40" fillId="0" borderId="1260" applyAlignment="0" applyProtection="0"/>
    <xf numFmtId="3" fontId="44" fillId="0" borderId="1276"/>
    <xf numFmtId="0" fontId="89" fillId="13" borderId="1272" applyNumberFormat="0" applyAlignment="0" applyProtection="0"/>
    <xf numFmtId="0" fontId="101" fillId="0" borderId="1255" applyNumberFormat="0" applyFill="0" applyAlignment="0" applyProtection="0"/>
    <xf numFmtId="0" fontId="56" fillId="9" borderId="1271" applyNumberFormat="0" applyFont="0" applyAlignment="0" applyProtection="0"/>
    <xf numFmtId="0" fontId="90" fillId="13" borderId="1253" applyNumberFormat="0" applyAlignment="0" applyProtection="0"/>
    <xf numFmtId="0" fontId="42" fillId="13" borderId="1251" applyNumberFormat="0" applyAlignment="0" applyProtection="0"/>
    <xf numFmtId="0" fontId="75" fillId="7" borderId="1251" applyNumberFormat="0" applyAlignment="0" applyProtection="0"/>
    <xf numFmtId="0" fontId="101" fillId="0" borderId="1255" applyNumberFormat="0" applyFill="0" applyAlignment="0" applyProtection="0"/>
    <xf numFmtId="0" fontId="76" fillId="7" borderId="1270" applyNumberFormat="0" applyAlignment="0" applyProtection="0"/>
    <xf numFmtId="0" fontId="75" fillId="7" borderId="1270" applyNumberFormat="0" applyAlignment="0" applyProtection="0"/>
    <xf numFmtId="0" fontId="4" fillId="9" borderId="1252" applyNumberFormat="0" applyFont="0" applyAlignment="0" applyProtection="0"/>
    <xf numFmtId="0" fontId="101" fillId="0" borderId="1273" applyNumberFormat="0" applyFill="0" applyAlignment="0" applyProtection="0"/>
    <xf numFmtId="0" fontId="107" fillId="31" borderId="1270" applyNumberFormat="0" applyAlignment="0" applyProtection="0"/>
    <xf numFmtId="0" fontId="76" fillId="7" borderId="1261" applyNumberFormat="0" applyAlignment="0" applyProtection="0"/>
    <xf numFmtId="0" fontId="97" fillId="53" borderId="1276"/>
    <xf numFmtId="0" fontId="75" fillId="7" borderId="1270" applyNumberFormat="0" applyAlignment="0" applyProtection="0"/>
    <xf numFmtId="3" fontId="44" fillId="0" borderId="1268"/>
    <xf numFmtId="0" fontId="34" fillId="9" borderId="1271" applyNumberFormat="0" applyFont="0" applyAlignment="0" applyProtection="0"/>
    <xf numFmtId="0" fontId="56" fillId="9" borderId="1271" applyNumberFormat="0" applyFont="0" applyAlignment="0" applyProtection="0"/>
    <xf numFmtId="0" fontId="107" fillId="31" borderId="1270" applyNumberFormat="0" applyAlignment="0" applyProtection="0"/>
    <xf numFmtId="0" fontId="75" fillId="7" borderId="1270" applyNumberFormat="0" applyAlignment="0" applyProtection="0"/>
    <xf numFmtId="0" fontId="90" fillId="13" borderId="1263" applyNumberFormat="0" applyAlignment="0" applyProtection="0"/>
    <xf numFmtId="0" fontId="76" fillId="7" borderId="1261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54" fillId="0" borderId="1276"/>
    <xf numFmtId="0" fontId="76" fillId="7" borderId="1270" applyNumberFormat="0" applyAlignment="0" applyProtection="0"/>
    <xf numFmtId="0" fontId="100" fillId="0" borderId="1273" applyNumberFormat="0" applyFill="0" applyAlignment="0" applyProtection="0"/>
    <xf numFmtId="0" fontId="75" fillId="7" borderId="1270" applyNumberFormat="0" applyAlignment="0" applyProtection="0"/>
    <xf numFmtId="0" fontId="41" fillId="13" borderId="1261" applyNumberFormat="0" applyAlignment="0" applyProtection="0"/>
    <xf numFmtId="3" fontId="44" fillId="0" borderId="1258"/>
    <xf numFmtId="0" fontId="54" fillId="0" borderId="1258"/>
    <xf numFmtId="0" fontId="65" fillId="0" borderId="1259">
      <alignment horizontal="left" vertical="center"/>
    </xf>
    <xf numFmtId="10" fontId="63" fillId="27" borderId="1258" applyNumberFormat="0" applyBorder="0" applyAlignment="0" applyProtection="0"/>
    <xf numFmtId="0" fontId="76" fillId="7" borderId="1261" applyNumberFormat="0" applyAlignment="0" applyProtection="0"/>
    <xf numFmtId="0" fontId="34" fillId="9" borderId="1262" applyNumberFormat="0" applyFont="0" applyAlignment="0" applyProtection="0"/>
    <xf numFmtId="0" fontId="75" fillId="7" borderId="1270" applyNumberFormat="0" applyAlignment="0" applyProtection="0"/>
    <xf numFmtId="0" fontId="76" fillId="7" borderId="1270" applyNumberFormat="0" applyAlignment="0" applyProtection="0"/>
    <xf numFmtId="0" fontId="76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4" fillId="9" borderId="1262" applyNumberFormat="0" applyFont="0" applyAlignment="0" applyProtection="0"/>
    <xf numFmtId="0" fontId="89" fillId="13" borderId="1263" applyNumberFormat="0" applyAlignment="0" applyProtection="0"/>
    <xf numFmtId="0" fontId="92" fillId="0" borderId="1264"/>
    <xf numFmtId="0" fontId="97" fillId="53" borderId="1258"/>
    <xf numFmtId="0" fontId="100" fillId="0" borderId="1265" applyNumberFormat="0" applyFill="0" applyAlignment="0" applyProtection="0"/>
    <xf numFmtId="0" fontId="106" fillId="31" borderId="1266" applyNumberFormat="0" applyAlignment="0" applyProtection="0"/>
    <xf numFmtId="0" fontId="107" fillId="31" borderId="1261" applyNumberFormat="0" applyAlignment="0" applyProtection="0"/>
    <xf numFmtId="0" fontId="112" fillId="14" borderId="1261" applyNumberFormat="0" applyAlignment="0" applyProtection="0"/>
    <xf numFmtId="0" fontId="101" fillId="0" borderId="1267" applyNumberFormat="0" applyFill="0" applyAlignment="0" applyProtection="0"/>
    <xf numFmtId="0" fontId="56" fillId="9" borderId="1262" applyNumberFormat="0" applyFont="0" applyAlignment="0" applyProtection="0"/>
    <xf numFmtId="0" fontId="76" fillId="7" borderId="1261" applyNumberFormat="0" applyAlignment="0" applyProtection="0"/>
    <xf numFmtId="0" fontId="41" fillId="13" borderId="1261" applyNumberFormat="0" applyAlignment="0" applyProtection="0"/>
    <xf numFmtId="0" fontId="41" fillId="13" borderId="1261" applyNumberFormat="0" applyAlignment="0" applyProtection="0"/>
    <xf numFmtId="0" fontId="65" fillId="0" borderId="1259">
      <alignment horizontal="left" vertical="center"/>
    </xf>
    <xf numFmtId="0" fontId="4" fillId="9" borderId="1262" applyNumberFormat="0" applyFont="0" applyAlignment="0" applyProtection="0"/>
    <xf numFmtId="0" fontId="100" fillId="0" borderId="1265" applyNumberFormat="0" applyFill="0" applyAlignment="0" applyProtection="0"/>
    <xf numFmtId="0" fontId="65" fillId="0" borderId="1259">
      <alignment horizontal="left" vertical="center"/>
    </xf>
    <xf numFmtId="0" fontId="106" fillId="31" borderId="1266" applyNumberFormat="0" applyAlignment="0" applyProtection="0"/>
    <xf numFmtId="0" fontId="107" fillId="31" borderId="1261" applyNumberFormat="0" applyAlignment="0" applyProtection="0"/>
    <xf numFmtId="0" fontId="76" fillId="7" borderId="1261" applyNumberFormat="0" applyAlignment="0" applyProtection="0"/>
    <xf numFmtId="0" fontId="4" fillId="9" borderId="1262" applyNumberFormat="0" applyFont="0" applyAlignment="0" applyProtection="0"/>
    <xf numFmtId="0" fontId="89" fillId="13" borderId="1263" applyNumberFormat="0" applyAlignment="0" applyProtection="0"/>
    <xf numFmtId="0" fontId="92" fillId="0" borderId="1264"/>
    <xf numFmtId="0" fontId="100" fillId="0" borderId="1265" applyNumberFormat="0" applyFill="0" applyAlignment="0" applyProtection="0"/>
    <xf numFmtId="0" fontId="106" fillId="31" borderId="1266" applyNumberFormat="0" applyAlignment="0" applyProtection="0"/>
    <xf numFmtId="0" fontId="107" fillId="31" borderId="1261" applyNumberFormat="0" applyAlignment="0" applyProtection="0"/>
    <xf numFmtId="0" fontId="112" fillId="14" borderId="1261" applyNumberFormat="0" applyAlignment="0" applyProtection="0"/>
    <xf numFmtId="0" fontId="101" fillId="0" borderId="1267" applyNumberFormat="0" applyFill="0" applyAlignment="0" applyProtection="0"/>
    <xf numFmtId="0" fontId="56" fillId="9" borderId="1262" applyNumberFormat="0" applyFont="0" applyAlignment="0" applyProtection="0"/>
    <xf numFmtId="0" fontId="89" fillId="13" borderId="1263" applyNumberFormat="0" applyAlignment="0" applyProtection="0"/>
    <xf numFmtId="0" fontId="101" fillId="0" borderId="1267" applyNumberFormat="0" applyFill="0" applyAlignment="0" applyProtection="0"/>
    <xf numFmtId="0" fontId="92" fillId="0" borderId="1264"/>
    <xf numFmtId="0" fontId="56" fillId="9" borderId="1262" applyNumberFormat="0" applyFont="0" applyAlignment="0" applyProtection="0"/>
    <xf numFmtId="0" fontId="112" fillId="14" borderId="1261" applyNumberFormat="0" applyAlignment="0" applyProtection="0"/>
    <xf numFmtId="0" fontId="90" fillId="13" borderId="1272" applyNumberFormat="0" applyAlignment="0" applyProtection="0"/>
    <xf numFmtId="0" fontId="76" fillId="7" borderId="1270" applyNumberFormat="0" applyAlignment="0" applyProtection="0"/>
    <xf numFmtId="0" fontId="41" fillId="13" borderId="1270" applyNumberFormat="0" applyAlignment="0" applyProtection="0"/>
    <xf numFmtId="0" fontId="41" fillId="13" borderId="1270" applyNumberFormat="0" applyAlignment="0" applyProtection="0"/>
    <xf numFmtId="0" fontId="4" fillId="9" borderId="1271" applyNumberFormat="0" applyFont="0" applyAlignment="0" applyProtection="0"/>
    <xf numFmtId="0" fontId="100" fillId="0" borderId="1273" applyNumberFormat="0" applyFill="0" applyAlignment="0" applyProtection="0"/>
    <xf numFmtId="0" fontId="106" fillId="31" borderId="1274" applyNumberFormat="0" applyAlignment="0" applyProtection="0"/>
    <xf numFmtId="0" fontId="107" fillId="31" borderId="1270" applyNumberFormat="0" applyAlignment="0" applyProtection="0"/>
    <xf numFmtId="0" fontId="76" fillId="7" borderId="1270" applyNumberFormat="0" applyAlignment="0" applyProtection="0"/>
    <xf numFmtId="0" fontId="4" fillId="9" borderId="1271" applyNumberFormat="0" applyFont="0" applyAlignment="0" applyProtection="0"/>
    <xf numFmtId="0" fontId="89" fillId="13" borderId="1272" applyNumberFormat="0" applyAlignment="0" applyProtection="0"/>
    <xf numFmtId="0" fontId="100" fillId="0" borderId="1273" applyNumberFormat="0" applyFill="0" applyAlignment="0" applyProtection="0"/>
    <xf numFmtId="0" fontId="106" fillId="31" borderId="1274" applyNumberFormat="0" applyAlignment="0" applyProtection="0"/>
    <xf numFmtId="0" fontId="107" fillId="31" borderId="1270" applyNumberFormat="0" applyAlignment="0" applyProtection="0"/>
    <xf numFmtId="0" fontId="112" fillId="14" borderId="1270" applyNumberFormat="0" applyAlignment="0" applyProtection="0"/>
    <xf numFmtId="0" fontId="101" fillId="0" borderId="1275" applyNumberFormat="0" applyFill="0" applyAlignment="0" applyProtection="0"/>
    <xf numFmtId="0" fontId="56" fillId="9" borderId="1271" applyNumberFormat="0" applyFont="0" applyAlignment="0" applyProtection="0"/>
    <xf numFmtId="0" fontId="89" fillId="13" borderId="1272" applyNumberFormat="0" applyAlignment="0" applyProtection="0"/>
    <xf numFmtId="0" fontId="101" fillId="0" borderId="1275" applyNumberFormat="0" applyFill="0" applyAlignment="0" applyProtection="0"/>
    <xf numFmtId="0" fontId="56" fillId="9" borderId="1271" applyNumberFormat="0" applyFont="0" applyAlignment="0" applyProtection="0"/>
    <xf numFmtId="0" fontId="112" fillId="14" borderId="1270" applyNumberFormat="0" applyAlignment="0" applyProtection="0"/>
    <xf numFmtId="0" fontId="76" fillId="7" borderId="1270" applyNumberFormat="0" applyAlignment="0" applyProtection="0"/>
    <xf numFmtId="0" fontId="41" fillId="13" borderId="1270" applyNumberFormat="0" applyAlignment="0" applyProtection="0"/>
    <xf numFmtId="0" fontId="41" fillId="13" borderId="1270" applyNumberFormat="0" applyAlignment="0" applyProtection="0"/>
    <xf numFmtId="0" fontId="4" fillId="9" borderId="1271" applyNumberFormat="0" applyFont="0" applyAlignment="0" applyProtection="0"/>
    <xf numFmtId="0" fontId="100" fillId="0" borderId="1273" applyNumberFormat="0" applyFill="0" applyAlignment="0" applyProtection="0"/>
    <xf numFmtId="0" fontId="106" fillId="31" borderId="1274" applyNumberFormat="0" applyAlignment="0" applyProtection="0"/>
    <xf numFmtId="0" fontId="107" fillId="31" borderId="1270" applyNumberFormat="0" applyAlignment="0" applyProtection="0"/>
    <xf numFmtId="0" fontId="76" fillId="7" borderId="1270" applyNumberFormat="0" applyAlignment="0" applyProtection="0"/>
    <xf numFmtId="0" fontId="4" fillId="9" borderId="1271" applyNumberFormat="0" applyFont="0" applyAlignment="0" applyProtection="0"/>
    <xf numFmtId="0" fontId="89" fillId="13" borderId="1272" applyNumberFormat="0" applyAlignment="0" applyProtection="0"/>
    <xf numFmtId="0" fontId="100" fillId="0" borderId="1273" applyNumberFormat="0" applyFill="0" applyAlignment="0" applyProtection="0"/>
    <xf numFmtId="0" fontId="106" fillId="31" borderId="1274" applyNumberFormat="0" applyAlignment="0" applyProtection="0"/>
    <xf numFmtId="0" fontId="107" fillId="31" borderId="1270" applyNumberFormat="0" applyAlignment="0" applyProtection="0"/>
    <xf numFmtId="0" fontId="112" fillId="14" borderId="1270" applyNumberFormat="0" applyAlignment="0" applyProtection="0"/>
    <xf numFmtId="0" fontId="101" fillId="0" borderId="1275" applyNumberFormat="0" applyFill="0" applyAlignment="0" applyProtection="0"/>
    <xf numFmtId="0" fontId="56" fillId="9" borderId="1271" applyNumberFormat="0" applyFont="0" applyAlignment="0" applyProtection="0"/>
    <xf numFmtId="0" fontId="89" fillId="13" borderId="1272" applyNumberFormat="0" applyAlignment="0" applyProtection="0"/>
    <xf numFmtId="0" fontId="101" fillId="0" borderId="1275" applyNumberFormat="0" applyFill="0" applyAlignment="0" applyProtection="0"/>
    <xf numFmtId="0" fontId="56" fillId="9" borderId="1271" applyNumberFormat="0" applyFont="0" applyAlignment="0" applyProtection="0"/>
    <xf numFmtId="0" fontId="112" fillId="14" borderId="1270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4" fillId="9" borderId="1364" applyNumberFormat="0" applyFont="0" applyAlignment="0" applyProtection="0"/>
    <xf numFmtId="0" fontId="101" fillId="0" borderId="1367" applyNumberFormat="0" applyFill="0" applyAlignment="0" applyProtection="0"/>
    <xf numFmtId="0" fontId="76" fillId="7" borderId="1289" applyNumberFormat="0" applyAlignment="0" applyProtection="0"/>
    <xf numFmtId="0" fontId="41" fillId="13" borderId="1289" applyNumberFormat="0" applyAlignment="0" applyProtection="0"/>
    <xf numFmtId="0" fontId="41" fillId="13" borderId="1289" applyNumberFormat="0" applyAlignment="0" applyProtection="0"/>
    <xf numFmtId="3" fontId="44" fillId="0" borderId="1276"/>
    <xf numFmtId="0" fontId="65" fillId="0" borderId="1287">
      <alignment horizontal="left" vertical="center"/>
    </xf>
    <xf numFmtId="0" fontId="4" fillId="9" borderId="1290" applyNumberFormat="0" applyFont="0" applyAlignment="0" applyProtection="0"/>
    <xf numFmtId="0" fontId="54" fillId="0" borderId="1276"/>
    <xf numFmtId="0" fontId="100" fillId="0" borderId="1293" applyNumberFormat="0" applyFill="0" applyAlignment="0" applyProtection="0"/>
    <xf numFmtId="0" fontId="65" fillId="0" borderId="1287">
      <alignment horizontal="left" vertical="center"/>
    </xf>
    <xf numFmtId="0" fontId="106" fillId="31" borderId="1294" applyNumberFormat="0" applyAlignment="0" applyProtection="0"/>
    <xf numFmtId="0" fontId="107" fillId="31" borderId="1289" applyNumberFormat="0" applyAlignment="0" applyProtection="0"/>
    <xf numFmtId="10" fontId="63" fillId="27" borderId="1276" applyNumberFormat="0" applyBorder="0" applyAlignment="0" applyProtection="0"/>
    <xf numFmtId="0" fontId="76" fillId="7" borderId="1289" applyNumberFormat="0" applyAlignment="0" applyProtection="0"/>
    <xf numFmtId="0" fontId="4" fillId="9" borderId="1290" applyNumberFormat="0" applyFont="0" applyAlignment="0" applyProtection="0"/>
    <xf numFmtId="0" fontId="89" fillId="13" borderId="1291" applyNumberFormat="0" applyAlignment="0" applyProtection="0"/>
    <xf numFmtId="0" fontId="92" fillId="0" borderId="1292"/>
    <xf numFmtId="0" fontId="97" fillId="53" borderId="1276"/>
    <xf numFmtId="0" fontId="100" fillId="0" borderId="1293" applyNumberFormat="0" applyFill="0" applyAlignment="0" applyProtection="0"/>
    <xf numFmtId="0" fontId="106" fillId="31" borderId="1294" applyNumberFormat="0" applyAlignment="0" applyProtection="0"/>
    <xf numFmtId="0" fontId="107" fillId="31" borderId="1289" applyNumberFormat="0" applyAlignment="0" applyProtection="0"/>
    <xf numFmtId="0" fontId="112" fillId="14" borderId="1289" applyNumberFormat="0" applyAlignment="0" applyProtection="0"/>
    <xf numFmtId="0" fontId="101" fillId="0" borderId="1295" applyNumberFormat="0" applyFill="0" applyAlignment="0" applyProtection="0"/>
    <xf numFmtId="0" fontId="56" fillId="9" borderId="1290" applyNumberFormat="0" applyFont="0" applyAlignment="0" applyProtection="0"/>
    <xf numFmtId="0" fontId="76" fillId="7" borderId="1363" applyNumberFormat="0" applyAlignment="0" applyProtection="0"/>
    <xf numFmtId="0" fontId="89" fillId="13" borderId="1291" applyNumberFormat="0" applyAlignment="0" applyProtection="0"/>
    <xf numFmtId="0" fontId="101" fillId="0" borderId="1295" applyNumberFormat="0" applyFill="0" applyAlignment="0" applyProtection="0"/>
    <xf numFmtId="0" fontId="75" fillId="7" borderId="1363" applyNumberFormat="0" applyAlignment="0" applyProtection="0"/>
    <xf numFmtId="0" fontId="92" fillId="0" borderId="1292"/>
    <xf numFmtId="0" fontId="56" fillId="9" borderId="1290" applyNumberFormat="0" applyFont="0" applyAlignment="0" applyProtection="0"/>
    <xf numFmtId="0" fontId="112" fillId="14" borderId="1289" applyNumberFormat="0" applyAlignment="0" applyProtection="0"/>
    <xf numFmtId="0" fontId="101" fillId="0" borderId="1313" applyNumberFormat="0" applyFill="0" applyAlignment="0" applyProtection="0"/>
    <xf numFmtId="0" fontId="112" fillId="14" borderId="1308" applyNumberFormat="0" applyAlignment="0" applyProtection="0"/>
    <xf numFmtId="0" fontId="106" fillId="31" borderId="1312" applyNumberFormat="0" applyAlignment="0" applyProtection="0"/>
    <xf numFmtId="0" fontId="100" fillId="0" borderId="1311" applyNumberFormat="0" applyFill="0" applyAlignment="0" applyProtection="0"/>
    <xf numFmtId="0" fontId="97" fillId="53" borderId="1306"/>
    <xf numFmtId="0" fontId="4" fillId="9" borderId="1309" applyNumberFormat="0" applyFont="0" applyAlignment="0" applyProtection="0"/>
    <xf numFmtId="0" fontId="76" fillId="7" borderId="1308" applyNumberFormat="0" applyAlignment="0" applyProtection="0"/>
    <xf numFmtId="10" fontId="63" fillId="27" borderId="1306" applyNumberFormat="0" applyBorder="0" applyAlignment="0" applyProtection="0"/>
    <xf numFmtId="0" fontId="54" fillId="0" borderId="1306"/>
    <xf numFmtId="0" fontId="41" fillId="13" borderId="1308" applyNumberFormat="0" applyAlignment="0" applyProtection="0"/>
    <xf numFmtId="5" fontId="40" fillId="0" borderId="1288" applyAlignment="0" applyProtection="0"/>
    <xf numFmtId="0" fontId="4" fillId="9" borderId="1309" applyNumberFormat="0" applyFont="0" applyAlignment="0" applyProtection="0"/>
    <xf numFmtId="0" fontId="106" fillId="31" borderId="1312" applyNumberFormat="0" applyAlignment="0" applyProtection="0"/>
    <xf numFmtId="0" fontId="101" fillId="0" borderId="1313" applyNumberFormat="0" applyFill="0" applyAlignment="0" applyProtection="0"/>
    <xf numFmtId="0" fontId="42" fillId="13" borderId="1289" applyNumberFormat="0" applyAlignment="0" applyProtection="0"/>
    <xf numFmtId="0" fontId="112" fillId="14" borderId="1308" applyNumberFormat="0" applyAlignment="0" applyProtection="0"/>
    <xf numFmtId="10" fontId="63" fillId="27" borderId="1314" applyNumberFormat="0" applyBorder="0" applyAlignment="0" applyProtection="0"/>
    <xf numFmtId="0" fontId="75" fillId="7" borderId="1308" applyNumberFormat="0" applyAlignment="0" applyProtection="0"/>
    <xf numFmtId="0" fontId="4" fillId="9" borderId="1300" applyNumberFormat="0" applyFont="0" applyAlignment="0" applyProtection="0"/>
    <xf numFmtId="0" fontId="101" fillId="0" borderId="1303" applyNumberFormat="0" applyFill="0" applyAlignment="0" applyProtection="0"/>
    <xf numFmtId="0" fontId="75" fillId="7" borderId="1299" applyNumberFormat="0" applyAlignment="0" applyProtection="0"/>
    <xf numFmtId="0" fontId="42" fillId="13" borderId="1299" applyNumberFormat="0" applyAlignment="0" applyProtection="0"/>
    <xf numFmtId="0" fontId="101" fillId="0" borderId="1303" applyNumberFormat="0" applyFill="0" applyAlignment="0" applyProtection="0"/>
    <xf numFmtId="5" fontId="40" fillId="0" borderId="1307" applyAlignment="0" applyProtection="0"/>
    <xf numFmtId="0" fontId="42" fillId="13" borderId="1308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6" fillId="7" borderId="1289" applyNumberFormat="0" applyAlignment="0" applyProtection="0"/>
    <xf numFmtId="0" fontId="76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75" fillId="7" borderId="1289" applyNumberFormat="0" applyAlignment="0" applyProtection="0"/>
    <xf numFmtId="0" fontId="90" fillId="13" borderId="1301" applyNumberFormat="0" applyAlignment="0" applyProtection="0"/>
    <xf numFmtId="0" fontId="4" fillId="9" borderId="1300" applyNumberFormat="0" applyFon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4" fillId="9" borderId="1309" applyNumberFormat="0" applyFon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6" fillId="7" borderId="1299" applyNumberFormat="0" applyAlignment="0" applyProtection="0"/>
    <xf numFmtId="0" fontId="76" fillId="7" borderId="1299" applyNumberFormat="0" applyAlignment="0" applyProtection="0"/>
    <xf numFmtId="0" fontId="76" fillId="7" borderId="1299" applyNumberFormat="0" applyAlignment="0" applyProtection="0"/>
    <xf numFmtId="0" fontId="76" fillId="7" borderId="1299" applyNumberFormat="0" applyAlignment="0" applyProtection="0"/>
    <xf numFmtId="0" fontId="76" fillId="7" borderId="1299" applyNumberFormat="0" applyAlignment="0" applyProtection="0"/>
    <xf numFmtId="0" fontId="76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75" fillId="7" borderId="1299" applyNumberFormat="0" applyAlignment="0" applyProtection="0"/>
    <xf numFmtId="0" fontId="34" fillId="9" borderId="1290" applyNumberFormat="0" applyFont="0" applyAlignment="0" applyProtection="0"/>
    <xf numFmtId="0" fontId="4" fillId="9" borderId="1290" applyNumberFormat="0" applyFont="0" applyAlignment="0" applyProtection="0"/>
    <xf numFmtId="0" fontId="90" fillId="13" borderId="1291" applyNumberFormat="0" applyAlignment="0" applyProtection="0"/>
    <xf numFmtId="0" fontId="101" fillId="0" borderId="1311" applyNumberFormat="0" applyFill="0" applyAlignment="0" applyProtection="0"/>
    <xf numFmtId="0" fontId="42" fillId="13" borderId="1308" applyNumberFormat="0" applyAlignment="0" applyProtection="0"/>
    <xf numFmtId="0" fontId="4" fillId="9" borderId="1309" applyNumberFormat="0" applyFont="0" applyAlignment="0" applyProtection="0"/>
    <xf numFmtId="0" fontId="42" fillId="13" borderId="1299" applyNumberFormat="0" applyAlignment="0" applyProtection="0"/>
    <xf numFmtId="5" fontId="40" fillId="0" borderId="1298" applyAlignment="0" applyProtection="0"/>
    <xf numFmtId="3" fontId="44" fillId="0" borderId="1314"/>
    <xf numFmtId="0" fontId="89" fillId="13" borderId="1310" applyNumberFormat="0" applyAlignment="0" applyProtection="0"/>
    <xf numFmtId="0" fontId="101" fillId="0" borderId="1293" applyNumberFormat="0" applyFill="0" applyAlignment="0" applyProtection="0"/>
    <xf numFmtId="0" fontId="56" fillId="9" borderId="1309" applyNumberFormat="0" applyFont="0" applyAlignment="0" applyProtection="0"/>
    <xf numFmtId="0" fontId="90" fillId="13" borderId="1291" applyNumberFormat="0" applyAlignment="0" applyProtection="0"/>
    <xf numFmtId="0" fontId="42" fillId="13" borderId="1289" applyNumberFormat="0" applyAlignment="0" applyProtection="0"/>
    <xf numFmtId="0" fontId="75" fillId="7" borderId="1289" applyNumberFormat="0" applyAlignment="0" applyProtection="0"/>
    <xf numFmtId="0" fontId="101" fillId="0" borderId="1293" applyNumberFormat="0" applyFill="0" applyAlignment="0" applyProtection="0"/>
    <xf numFmtId="0" fontId="76" fillId="7" borderId="1308" applyNumberFormat="0" applyAlignment="0" applyProtection="0"/>
    <xf numFmtId="0" fontId="75" fillId="7" borderId="1308" applyNumberFormat="0" applyAlignment="0" applyProtection="0"/>
    <xf numFmtId="0" fontId="4" fillId="9" borderId="1290" applyNumberFormat="0" applyFont="0" applyAlignment="0" applyProtection="0"/>
    <xf numFmtId="0" fontId="101" fillId="0" borderId="1311" applyNumberFormat="0" applyFill="0" applyAlignment="0" applyProtection="0"/>
    <xf numFmtId="0" fontId="107" fillId="31" borderId="1308" applyNumberFormat="0" applyAlignment="0" applyProtection="0"/>
    <xf numFmtId="0" fontId="76" fillId="7" borderId="1299" applyNumberFormat="0" applyAlignment="0" applyProtection="0"/>
    <xf numFmtId="0" fontId="97" fillId="53" borderId="1314"/>
    <xf numFmtId="0" fontId="75" fillId="7" borderId="1308" applyNumberFormat="0" applyAlignment="0" applyProtection="0"/>
    <xf numFmtId="3" fontId="44" fillId="0" borderId="1306"/>
    <xf numFmtId="0" fontId="34" fillId="9" borderId="1309" applyNumberFormat="0" applyFont="0" applyAlignment="0" applyProtection="0"/>
    <xf numFmtId="0" fontId="56" fillId="9" borderId="1309" applyNumberFormat="0" applyFont="0" applyAlignment="0" applyProtection="0"/>
    <xf numFmtId="0" fontId="107" fillId="31" borderId="1308" applyNumberFormat="0" applyAlignment="0" applyProtection="0"/>
    <xf numFmtId="0" fontId="75" fillId="7" borderId="1308" applyNumberFormat="0" applyAlignment="0" applyProtection="0"/>
    <xf numFmtId="0" fontId="90" fillId="13" borderId="1301" applyNumberFormat="0" applyAlignment="0" applyProtection="0"/>
    <xf numFmtId="0" fontId="76" fillId="7" borderId="1299" applyNumberFormat="0" applyAlignment="0" applyProtection="0"/>
    <xf numFmtId="0" fontId="89" fillId="13" borderId="1310" applyNumberFormat="0" applyAlignment="0" applyProtection="0"/>
    <xf numFmtId="0" fontId="75" fillId="7" borderId="1308" applyNumberFormat="0" applyAlignment="0" applyProtection="0"/>
    <xf numFmtId="0" fontId="65" fillId="0" borderId="1278">
      <alignment horizontal="left" vertical="center"/>
    </xf>
    <xf numFmtId="0" fontId="54" fillId="0" borderId="1314"/>
    <xf numFmtId="0" fontId="76" fillId="7" borderId="1308" applyNumberFormat="0" applyAlignment="0" applyProtection="0"/>
    <xf numFmtId="0" fontId="100" fillId="0" borderId="1311" applyNumberFormat="0" applyFill="0" applyAlignment="0" applyProtection="0"/>
    <xf numFmtId="0" fontId="75" fillId="7" borderId="1308" applyNumberFormat="0" applyAlignment="0" applyProtection="0"/>
    <xf numFmtId="0" fontId="41" fillId="13" borderId="1299" applyNumberFormat="0" applyAlignment="0" applyProtection="0"/>
    <xf numFmtId="3" fontId="44" fillId="0" borderId="1296"/>
    <xf numFmtId="0" fontId="54" fillId="0" borderId="1296"/>
    <xf numFmtId="0" fontId="65" fillId="0" borderId="1297">
      <alignment horizontal="left" vertical="center"/>
    </xf>
    <xf numFmtId="10" fontId="63" fillId="27" borderId="1296" applyNumberFormat="0" applyBorder="0" applyAlignment="0" applyProtection="0"/>
    <xf numFmtId="0" fontId="76" fillId="7" borderId="1299" applyNumberFormat="0" applyAlignment="0" applyProtection="0"/>
    <xf numFmtId="0" fontId="34" fillId="9" borderId="1300" applyNumberFormat="0" applyFont="0" applyAlignment="0" applyProtection="0"/>
    <xf numFmtId="0" fontId="75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4" fillId="9" borderId="1300" applyNumberFormat="0" applyFont="0" applyAlignment="0" applyProtection="0"/>
    <xf numFmtId="0" fontId="89" fillId="13" borderId="1301" applyNumberFormat="0" applyAlignment="0" applyProtection="0"/>
    <xf numFmtId="0" fontId="92" fillId="0" borderId="1302"/>
    <xf numFmtId="0" fontId="97" fillId="53" borderId="1296"/>
    <xf numFmtId="0" fontId="100" fillId="0" borderId="1303" applyNumberFormat="0" applyFill="0" applyAlignment="0" applyProtection="0"/>
    <xf numFmtId="0" fontId="106" fillId="31" borderId="1304" applyNumberFormat="0" applyAlignment="0" applyProtection="0"/>
    <xf numFmtId="0" fontId="107" fillId="31" borderId="1299" applyNumberFormat="0" applyAlignment="0" applyProtection="0"/>
    <xf numFmtId="0" fontId="112" fillId="14" borderId="1299" applyNumberFormat="0" applyAlignment="0" applyProtection="0"/>
    <xf numFmtId="0" fontId="101" fillId="0" borderId="1305" applyNumberFormat="0" applyFill="0" applyAlignment="0" applyProtection="0"/>
    <xf numFmtId="0" fontId="56" fillId="9" borderId="1300" applyNumberFormat="0" applyFont="0" applyAlignment="0" applyProtection="0"/>
    <xf numFmtId="0" fontId="76" fillId="7" borderId="1299" applyNumberFormat="0" applyAlignment="0" applyProtection="0"/>
    <xf numFmtId="0" fontId="41" fillId="13" borderId="1299" applyNumberFormat="0" applyAlignment="0" applyProtection="0"/>
    <xf numFmtId="0" fontId="41" fillId="13" borderId="1299" applyNumberFormat="0" applyAlignment="0" applyProtection="0"/>
    <xf numFmtId="0" fontId="65" fillId="0" borderId="1297">
      <alignment horizontal="left" vertical="center"/>
    </xf>
    <xf numFmtId="0" fontId="4" fillId="9" borderId="1300" applyNumberFormat="0" applyFont="0" applyAlignment="0" applyProtection="0"/>
    <xf numFmtId="0" fontId="100" fillId="0" borderId="1303" applyNumberFormat="0" applyFill="0" applyAlignment="0" applyProtection="0"/>
    <xf numFmtId="0" fontId="65" fillId="0" borderId="1297">
      <alignment horizontal="left" vertical="center"/>
    </xf>
    <xf numFmtId="0" fontId="106" fillId="31" borderId="1304" applyNumberFormat="0" applyAlignment="0" applyProtection="0"/>
    <xf numFmtId="0" fontId="107" fillId="31" borderId="1299" applyNumberFormat="0" applyAlignment="0" applyProtection="0"/>
    <xf numFmtId="0" fontId="76" fillId="7" borderId="1299" applyNumberFormat="0" applyAlignment="0" applyProtection="0"/>
    <xf numFmtId="0" fontId="4" fillId="9" borderId="1300" applyNumberFormat="0" applyFont="0" applyAlignment="0" applyProtection="0"/>
    <xf numFmtId="0" fontId="89" fillId="13" borderId="1301" applyNumberFormat="0" applyAlignment="0" applyProtection="0"/>
    <xf numFmtId="0" fontId="92" fillId="0" borderId="1302"/>
    <xf numFmtId="0" fontId="100" fillId="0" borderId="1303" applyNumberFormat="0" applyFill="0" applyAlignment="0" applyProtection="0"/>
    <xf numFmtId="0" fontId="106" fillId="31" borderId="1304" applyNumberFormat="0" applyAlignment="0" applyProtection="0"/>
    <xf numFmtId="0" fontId="107" fillId="31" borderId="1299" applyNumberFormat="0" applyAlignment="0" applyProtection="0"/>
    <xf numFmtId="0" fontId="112" fillId="14" borderId="1299" applyNumberFormat="0" applyAlignment="0" applyProtection="0"/>
    <xf numFmtId="0" fontId="101" fillId="0" borderId="1305" applyNumberFormat="0" applyFill="0" applyAlignment="0" applyProtection="0"/>
    <xf numFmtId="0" fontId="56" fillId="9" borderId="1300" applyNumberFormat="0" applyFont="0" applyAlignment="0" applyProtection="0"/>
    <xf numFmtId="0" fontId="89" fillId="13" borderId="1301" applyNumberFormat="0" applyAlignment="0" applyProtection="0"/>
    <xf numFmtId="0" fontId="101" fillId="0" borderId="1305" applyNumberFormat="0" applyFill="0" applyAlignment="0" applyProtection="0"/>
    <xf numFmtId="0" fontId="92" fillId="0" borderId="1302"/>
    <xf numFmtId="0" fontId="56" fillId="9" borderId="1300" applyNumberFormat="0" applyFont="0" applyAlignment="0" applyProtection="0"/>
    <xf numFmtId="0" fontId="112" fillId="14" borderId="1299" applyNumberFormat="0" applyAlignment="0" applyProtection="0"/>
    <xf numFmtId="0" fontId="90" fillId="13" borderId="1310" applyNumberFormat="0" applyAlignment="0" applyProtection="0"/>
    <xf numFmtId="0" fontId="76" fillId="7" borderId="1308" applyNumberFormat="0" applyAlignment="0" applyProtection="0"/>
    <xf numFmtId="0" fontId="41" fillId="13" borderId="1308" applyNumberFormat="0" applyAlignment="0" applyProtection="0"/>
    <xf numFmtId="0" fontId="41" fillId="13" borderId="1308" applyNumberFormat="0" applyAlignment="0" applyProtection="0"/>
    <xf numFmtId="0" fontId="65" fillId="0" borderId="1278">
      <alignment horizontal="left" vertical="center"/>
    </xf>
    <xf numFmtId="0" fontId="4" fillId="9" borderId="1309" applyNumberFormat="0" applyFont="0" applyAlignment="0" applyProtection="0"/>
    <xf numFmtId="0" fontId="100" fillId="0" borderId="1311" applyNumberFormat="0" applyFill="0" applyAlignment="0" applyProtection="0"/>
    <xf numFmtId="0" fontId="65" fillId="0" borderId="1278">
      <alignment horizontal="left" vertical="center"/>
    </xf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76" fillId="7" borderId="1308" applyNumberFormat="0" applyAlignment="0" applyProtection="0"/>
    <xf numFmtId="0" fontId="4" fillId="9" borderId="1309" applyNumberFormat="0" applyFont="0" applyAlignment="0" applyProtection="0"/>
    <xf numFmtId="0" fontId="89" fillId="13" borderId="1310" applyNumberFormat="0" applyAlignment="0" applyProtection="0"/>
    <xf numFmtId="0" fontId="100" fillId="0" borderId="1311" applyNumberFormat="0" applyFill="0" applyAlignment="0" applyProtection="0"/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112" fillId="14" borderId="1308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89" fillId="13" borderId="1310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112" fillId="14" borderId="1308" applyNumberFormat="0" applyAlignment="0" applyProtection="0"/>
    <xf numFmtId="0" fontId="76" fillId="7" borderId="1308" applyNumberFormat="0" applyAlignment="0" applyProtection="0"/>
    <xf numFmtId="0" fontId="41" fillId="13" borderId="1308" applyNumberFormat="0" applyAlignment="0" applyProtection="0"/>
    <xf numFmtId="0" fontId="41" fillId="13" borderId="1308" applyNumberFormat="0" applyAlignment="0" applyProtection="0"/>
    <xf numFmtId="0" fontId="4" fillId="9" borderId="1309" applyNumberFormat="0" applyFont="0" applyAlignment="0" applyProtection="0"/>
    <xf numFmtId="0" fontId="100" fillId="0" borderId="1311" applyNumberFormat="0" applyFill="0" applyAlignment="0" applyProtection="0"/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76" fillId="7" borderId="1308" applyNumberFormat="0" applyAlignment="0" applyProtection="0"/>
    <xf numFmtId="0" fontId="4" fillId="9" borderId="1309" applyNumberFormat="0" applyFont="0" applyAlignment="0" applyProtection="0"/>
    <xf numFmtId="0" fontId="89" fillId="13" borderId="1310" applyNumberFormat="0" applyAlignment="0" applyProtection="0"/>
    <xf numFmtId="0" fontId="100" fillId="0" borderId="1311" applyNumberFormat="0" applyFill="0" applyAlignment="0" applyProtection="0"/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112" fillId="14" borderId="1308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89" fillId="13" borderId="1310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112" fillId="14" borderId="1308" applyNumberFormat="0" applyAlignment="0" applyProtection="0"/>
    <xf numFmtId="0" fontId="76" fillId="7" borderId="1335" applyNumberFormat="0" applyAlignment="0" applyProtection="0"/>
    <xf numFmtId="0" fontId="92" fillId="0" borderId="1338"/>
    <xf numFmtId="0" fontId="101" fillId="0" borderId="1341" applyNumberFormat="0" applyFill="0" applyAlignment="0" applyProtection="0"/>
    <xf numFmtId="0" fontId="4" fillId="9" borderId="1336" applyNumberFormat="0" applyFont="0" applyAlignment="0" applyProtection="0"/>
    <xf numFmtId="0" fontId="65" fillId="0" borderId="1333">
      <alignment horizontal="left" vertical="center"/>
    </xf>
    <xf numFmtId="0" fontId="41" fillId="13" borderId="1335" applyNumberFormat="0" applyAlignment="0" applyProtection="0"/>
    <xf numFmtId="0" fontId="41" fillId="13" borderId="1335" applyNumberFormat="0" applyAlignment="0" applyProtection="0"/>
    <xf numFmtId="0" fontId="112" fillId="14" borderId="1335" applyNumberFormat="0" applyAlignment="0" applyProtection="0"/>
    <xf numFmtId="0" fontId="106" fillId="31" borderId="1340" applyNumberFormat="0" applyAlignment="0" applyProtection="0"/>
    <xf numFmtId="0" fontId="100" fillId="0" borderId="1339" applyNumberFormat="0" applyFill="0" applyAlignment="0" applyProtection="0"/>
    <xf numFmtId="0" fontId="4" fillId="9" borderId="1336" applyNumberFormat="0" applyFont="0" applyAlignment="0" applyProtection="0"/>
    <xf numFmtId="0" fontId="65" fillId="0" borderId="1333">
      <alignment horizontal="left" vertical="center"/>
    </xf>
    <xf numFmtId="0" fontId="41" fillId="13" borderId="1335" applyNumberFormat="0" applyAlignment="0" applyProtection="0"/>
    <xf numFmtId="0" fontId="75" fillId="7" borderId="1354" applyNumberFormat="0" applyAlignment="0" applyProtection="0"/>
    <xf numFmtId="0" fontId="34" fillId="9" borderId="1309" applyNumberFormat="0" applyFont="0" applyAlignment="0" applyProtection="0"/>
    <xf numFmtId="0" fontId="4" fillId="9" borderId="1309" applyNumberFormat="0" applyFont="0" applyAlignment="0" applyProtection="0"/>
    <xf numFmtId="0" fontId="4" fillId="9" borderId="1309" applyNumberFormat="0" applyFont="0" applyAlignment="0" applyProtection="0"/>
    <xf numFmtId="0" fontId="41" fillId="13" borderId="1326" applyNumberFormat="0" applyAlignment="0" applyProtection="0"/>
    <xf numFmtId="0" fontId="75" fillId="7" borderId="1326" applyNumberFormat="0" applyAlignment="0" applyProtection="0"/>
    <xf numFmtId="0" fontId="76" fillId="7" borderId="1326" applyNumberFormat="0" applyAlignment="0" applyProtection="0"/>
    <xf numFmtId="0" fontId="76" fillId="7" borderId="1326" applyNumberFormat="0" applyAlignment="0" applyProtection="0"/>
    <xf numFmtId="0" fontId="90" fillId="13" borderId="1328" applyNumberFormat="0" applyAlignment="0" applyProtection="0"/>
    <xf numFmtId="0" fontId="76" fillId="7" borderId="1354" applyNumberFormat="0" applyAlignment="0" applyProtection="0"/>
    <xf numFmtId="0" fontId="41" fillId="13" borderId="1354" applyNumberFormat="0" applyAlignment="0" applyProtection="0"/>
    <xf numFmtId="0" fontId="56" fillId="9" borderId="1336" applyNumberFormat="0" applyFont="0" applyAlignment="0" applyProtection="0"/>
    <xf numFmtId="0" fontId="107" fillId="31" borderId="1335" applyNumberFormat="0" applyAlignment="0" applyProtection="0"/>
    <xf numFmtId="0" fontId="89" fillId="13" borderId="1337" applyNumberFormat="0" applyAlignment="0" applyProtection="0"/>
    <xf numFmtId="0" fontId="76" fillId="7" borderId="1335" applyNumberFormat="0" applyAlignment="0" applyProtection="0"/>
    <xf numFmtId="0" fontId="41" fillId="13" borderId="1308" applyNumberFormat="0" applyAlignment="0" applyProtection="0"/>
    <xf numFmtId="0" fontId="90" fillId="13" borderId="1356" applyNumberFormat="0" applyAlignment="0" applyProtection="0"/>
    <xf numFmtId="0" fontId="65" fillId="0" borderId="1278">
      <alignment horizontal="left" vertical="center"/>
    </xf>
    <xf numFmtId="0" fontId="76" fillId="7" borderId="1308" applyNumberFormat="0" applyAlignment="0" applyProtection="0"/>
    <xf numFmtId="0" fontId="4" fillId="9" borderId="1309" applyNumberFormat="0" applyFont="0" applyAlignment="0" applyProtection="0"/>
    <xf numFmtId="0" fontId="89" fillId="13" borderId="1310" applyNumberFormat="0" applyAlignment="0" applyProtection="0"/>
    <xf numFmtId="0" fontId="92" fillId="0" borderId="1282"/>
    <xf numFmtId="0" fontId="100" fillId="0" borderId="1311" applyNumberFormat="0" applyFill="0" applyAlignment="0" applyProtection="0"/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112" fillId="14" borderId="1308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76" fillId="7" borderId="1354" applyNumberFormat="0" applyAlignment="0" applyProtection="0"/>
    <xf numFmtId="0" fontId="76" fillId="7" borderId="1308" applyNumberFormat="0" applyAlignment="0" applyProtection="0"/>
    <xf numFmtId="0" fontId="41" fillId="13" borderId="1308" applyNumberFormat="0" applyAlignment="0" applyProtection="0"/>
    <xf numFmtId="0" fontId="41" fillId="13" borderId="1308" applyNumberFormat="0" applyAlignment="0" applyProtection="0"/>
    <xf numFmtId="0" fontId="65" fillId="0" borderId="1278">
      <alignment horizontal="left" vertical="center"/>
    </xf>
    <xf numFmtId="0" fontId="4" fillId="9" borderId="1309" applyNumberFormat="0" applyFont="0" applyAlignment="0" applyProtection="0"/>
    <xf numFmtId="0" fontId="100" fillId="0" borderId="1311" applyNumberFormat="0" applyFill="0" applyAlignment="0" applyProtection="0"/>
    <xf numFmtId="0" fontId="65" fillId="0" borderId="1278">
      <alignment horizontal="left" vertical="center"/>
    </xf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76" fillId="7" borderId="1308" applyNumberFormat="0" applyAlignment="0" applyProtection="0"/>
    <xf numFmtId="0" fontId="4" fillId="9" borderId="1309" applyNumberFormat="0" applyFont="0" applyAlignment="0" applyProtection="0"/>
    <xf numFmtId="0" fontId="89" fillId="13" borderId="1310" applyNumberFormat="0" applyAlignment="0" applyProtection="0"/>
    <xf numFmtId="0" fontId="92" fillId="0" borderId="1282"/>
    <xf numFmtId="0" fontId="100" fillId="0" borderId="1311" applyNumberFormat="0" applyFill="0" applyAlignment="0" applyProtection="0"/>
    <xf numFmtId="0" fontId="106" fillId="31" borderId="1312" applyNumberFormat="0" applyAlignment="0" applyProtection="0"/>
    <xf numFmtId="0" fontId="107" fillId="31" borderId="1308" applyNumberFormat="0" applyAlignment="0" applyProtection="0"/>
    <xf numFmtId="0" fontId="112" fillId="14" borderId="1308" applyNumberFormat="0" applyAlignment="0" applyProtection="0"/>
    <xf numFmtId="0" fontId="101" fillId="0" borderId="1313" applyNumberFormat="0" applyFill="0" applyAlignment="0" applyProtection="0"/>
    <xf numFmtId="0" fontId="56" fillId="9" borderId="1309" applyNumberFormat="0" applyFont="0" applyAlignment="0" applyProtection="0"/>
    <xf numFmtId="0" fontId="89" fillId="13" borderId="1310" applyNumberFormat="0" applyAlignment="0" applyProtection="0"/>
    <xf numFmtId="0" fontId="101" fillId="0" borderId="1313" applyNumberFormat="0" applyFill="0" applyAlignment="0" applyProtection="0"/>
    <xf numFmtId="0" fontId="92" fillId="0" borderId="1282"/>
    <xf numFmtId="0" fontId="56" fillId="9" borderId="1309" applyNumberFormat="0" applyFont="0" applyAlignment="0" applyProtection="0"/>
    <xf numFmtId="0" fontId="112" fillId="14" borderId="1308" applyNumberFormat="0" applyAlignment="0" applyProtection="0"/>
    <xf numFmtId="0" fontId="101" fillId="0" borderId="1331" applyNumberFormat="0" applyFill="0" applyAlignment="0" applyProtection="0"/>
    <xf numFmtId="0" fontId="112" fillId="14" borderId="1326" applyNumberFormat="0" applyAlignment="0" applyProtection="0"/>
    <xf numFmtId="0" fontId="106" fillId="31" borderId="1330" applyNumberFormat="0" applyAlignment="0" applyProtection="0"/>
    <xf numFmtId="0" fontId="100" fillId="0" borderId="1329" applyNumberFormat="0" applyFill="0" applyAlignment="0" applyProtection="0"/>
    <xf numFmtId="0" fontId="97" fillId="53" borderId="1324"/>
    <xf numFmtId="0" fontId="4" fillId="9" borderId="1327" applyNumberFormat="0" applyFont="0" applyAlignment="0" applyProtection="0"/>
    <xf numFmtId="0" fontId="76" fillId="7" borderId="1326" applyNumberFormat="0" applyAlignment="0" applyProtection="0"/>
    <xf numFmtId="10" fontId="63" fillId="27" borderId="1324" applyNumberFormat="0" applyBorder="0" applyAlignment="0" applyProtection="0"/>
    <xf numFmtId="0" fontId="54" fillId="0" borderId="1324"/>
    <xf numFmtId="0" fontId="41" fillId="13" borderId="1326" applyNumberFormat="0" applyAlignment="0" applyProtection="0"/>
    <xf numFmtId="5" fontId="40" fillId="0" borderId="1307" applyAlignment="0" applyProtection="0"/>
    <xf numFmtId="0" fontId="4" fillId="9" borderId="1327" applyNumberFormat="0" applyFont="0" applyAlignment="0" applyProtection="0"/>
    <xf numFmtId="0" fontId="106" fillId="31" borderId="1330" applyNumberFormat="0" applyAlignment="0" applyProtection="0"/>
    <xf numFmtId="0" fontId="101" fillId="0" borderId="1331" applyNumberFormat="0" applyFill="0" applyAlignment="0" applyProtection="0"/>
    <xf numFmtId="0" fontId="42" fillId="13" borderId="1308" applyNumberFormat="0" applyAlignment="0" applyProtection="0"/>
    <xf numFmtId="0" fontId="112" fillId="14" borderId="1326" applyNumberFormat="0" applyAlignment="0" applyProtection="0"/>
    <xf numFmtId="10" fontId="63" fillId="27" borderId="1332" applyNumberFormat="0" applyBorder="0" applyAlignment="0" applyProtection="0"/>
    <xf numFmtId="0" fontId="75" fillId="7" borderId="1326" applyNumberFormat="0" applyAlignment="0" applyProtection="0"/>
    <xf numFmtId="0" fontId="4" fillId="9" borderId="1318" applyNumberFormat="0" applyFont="0" applyAlignment="0" applyProtection="0"/>
    <xf numFmtId="0" fontId="101" fillId="0" borderId="1321" applyNumberFormat="0" applyFill="0" applyAlignment="0" applyProtection="0"/>
    <xf numFmtId="0" fontId="75" fillId="7" borderId="1317" applyNumberFormat="0" applyAlignment="0" applyProtection="0"/>
    <xf numFmtId="0" fontId="42" fillId="13" borderId="1317" applyNumberFormat="0" applyAlignment="0" applyProtection="0"/>
    <xf numFmtId="0" fontId="101" fillId="0" borderId="1321" applyNumberFormat="0" applyFill="0" applyAlignment="0" applyProtection="0"/>
    <xf numFmtId="5" fontId="40" fillId="0" borderId="1325" applyAlignment="0" applyProtection="0"/>
    <xf numFmtId="0" fontId="42" fillId="13" borderId="1326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6" fillId="7" borderId="1308" applyNumberFormat="0" applyAlignment="0" applyProtection="0"/>
    <xf numFmtId="0" fontId="76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75" fillId="7" borderId="1308" applyNumberFormat="0" applyAlignment="0" applyProtection="0"/>
    <xf numFmtId="0" fontId="90" fillId="13" borderId="1319" applyNumberFormat="0" applyAlignment="0" applyProtection="0"/>
    <xf numFmtId="0" fontId="4" fillId="9" borderId="1318" applyNumberFormat="0" applyFon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6" fillId="7" borderId="1326" applyNumberFormat="0" applyAlignment="0" applyProtection="0"/>
    <xf numFmtId="0" fontId="76" fillId="7" borderId="1326" applyNumberFormat="0" applyAlignment="0" applyProtection="0"/>
    <xf numFmtId="0" fontId="76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4" fillId="9" borderId="1327" applyNumberFormat="0" applyFon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6" fillId="7" borderId="1317" applyNumberFormat="0" applyAlignment="0" applyProtection="0"/>
    <xf numFmtId="0" fontId="76" fillId="7" borderId="1317" applyNumberFormat="0" applyAlignment="0" applyProtection="0"/>
    <xf numFmtId="0" fontId="76" fillId="7" borderId="1317" applyNumberFormat="0" applyAlignment="0" applyProtection="0"/>
    <xf numFmtId="0" fontId="76" fillId="7" borderId="1317" applyNumberFormat="0" applyAlignment="0" applyProtection="0"/>
    <xf numFmtId="0" fontId="76" fillId="7" borderId="1317" applyNumberFormat="0" applyAlignment="0" applyProtection="0"/>
    <xf numFmtId="0" fontId="76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75" fillId="7" borderId="1317" applyNumberFormat="0" applyAlignment="0" applyProtection="0"/>
    <xf numFmtId="0" fontId="34" fillId="9" borderId="1309" applyNumberFormat="0" applyFont="0" applyAlignment="0" applyProtection="0"/>
    <xf numFmtId="0" fontId="4" fillId="9" borderId="1309" applyNumberFormat="0" applyFont="0" applyAlignment="0" applyProtection="0"/>
    <xf numFmtId="0" fontId="90" fillId="13" borderId="1310" applyNumberFormat="0" applyAlignment="0" applyProtection="0"/>
    <xf numFmtId="0" fontId="101" fillId="0" borderId="1329" applyNumberFormat="0" applyFill="0" applyAlignment="0" applyProtection="0"/>
    <xf numFmtId="0" fontId="42" fillId="13" borderId="1326" applyNumberFormat="0" applyAlignment="0" applyProtection="0"/>
    <xf numFmtId="0" fontId="4" fillId="9" borderId="1327" applyNumberFormat="0" applyFont="0" applyAlignment="0" applyProtection="0"/>
    <xf numFmtId="0" fontId="42" fillId="13" borderId="1317" applyNumberFormat="0" applyAlignment="0" applyProtection="0"/>
    <xf numFmtId="5" fontId="40" fillId="0" borderId="1316" applyAlignment="0" applyProtection="0"/>
    <xf numFmtId="3" fontId="44" fillId="0" borderId="1332"/>
    <xf numFmtId="0" fontId="89" fillId="13" borderId="1328" applyNumberFormat="0" applyAlignment="0" applyProtection="0"/>
    <xf numFmtId="0" fontId="101" fillId="0" borderId="1311" applyNumberFormat="0" applyFill="0" applyAlignment="0" applyProtection="0"/>
    <xf numFmtId="0" fontId="56" fillId="9" borderId="1327" applyNumberFormat="0" applyFont="0" applyAlignment="0" applyProtection="0"/>
    <xf numFmtId="0" fontId="90" fillId="13" borderId="1310" applyNumberFormat="0" applyAlignment="0" applyProtection="0"/>
    <xf numFmtId="0" fontId="42" fillId="13" borderId="1308" applyNumberFormat="0" applyAlignment="0" applyProtection="0"/>
    <xf numFmtId="0" fontId="75" fillId="7" borderId="1308" applyNumberFormat="0" applyAlignment="0" applyProtection="0"/>
    <xf numFmtId="0" fontId="101" fillId="0" borderId="1311" applyNumberFormat="0" applyFill="0" applyAlignment="0" applyProtection="0"/>
    <xf numFmtId="0" fontId="76" fillId="7" borderId="1326" applyNumberFormat="0" applyAlignment="0" applyProtection="0"/>
    <xf numFmtId="0" fontId="75" fillId="7" borderId="1326" applyNumberFormat="0" applyAlignment="0" applyProtection="0"/>
    <xf numFmtId="0" fontId="4" fillId="9" borderId="1309" applyNumberFormat="0" applyFont="0" applyAlignment="0" applyProtection="0"/>
    <xf numFmtId="0" fontId="101" fillId="0" borderId="1329" applyNumberFormat="0" applyFill="0" applyAlignment="0" applyProtection="0"/>
    <xf numFmtId="0" fontId="107" fillId="31" borderId="1326" applyNumberFormat="0" applyAlignment="0" applyProtection="0"/>
    <xf numFmtId="0" fontId="76" fillId="7" borderId="1317" applyNumberFormat="0" applyAlignment="0" applyProtection="0"/>
    <xf numFmtId="0" fontId="97" fillId="53" borderId="1332"/>
    <xf numFmtId="0" fontId="75" fillId="7" borderId="1326" applyNumberFormat="0" applyAlignment="0" applyProtection="0"/>
    <xf numFmtId="3" fontId="44" fillId="0" borderId="1324"/>
    <xf numFmtId="0" fontId="34" fillId="9" borderId="1327" applyNumberFormat="0" applyFont="0" applyAlignment="0" applyProtection="0"/>
    <xf numFmtId="0" fontId="56" fillId="9" borderId="1327" applyNumberFormat="0" applyFont="0" applyAlignment="0" applyProtection="0"/>
    <xf numFmtId="0" fontId="107" fillId="31" borderId="1326" applyNumberFormat="0" applyAlignment="0" applyProtection="0"/>
    <xf numFmtId="0" fontId="75" fillId="7" borderId="1326" applyNumberFormat="0" applyAlignment="0" applyProtection="0"/>
    <xf numFmtId="0" fontId="90" fillId="13" borderId="1319" applyNumberFormat="0" applyAlignment="0" applyProtection="0"/>
    <xf numFmtId="0" fontId="76" fillId="7" borderId="1317" applyNumberFormat="0" applyAlignment="0" applyProtection="0"/>
    <xf numFmtId="0" fontId="89" fillId="13" borderId="1328" applyNumberFormat="0" applyAlignment="0" applyProtection="0"/>
    <xf numFmtId="0" fontId="75" fillId="7" borderId="1326" applyNumberFormat="0" applyAlignment="0" applyProtection="0"/>
    <xf numFmtId="0" fontId="54" fillId="0" borderId="1332"/>
    <xf numFmtId="0" fontId="76" fillId="7" borderId="1326" applyNumberFormat="0" applyAlignment="0" applyProtection="0"/>
    <xf numFmtId="0" fontId="100" fillId="0" borderId="1329" applyNumberFormat="0" applyFill="0" applyAlignment="0" applyProtection="0"/>
    <xf numFmtId="0" fontId="75" fillId="7" borderId="1326" applyNumberFormat="0" applyAlignment="0" applyProtection="0"/>
    <xf numFmtId="0" fontId="41" fillId="13" borderId="1317" applyNumberFormat="0" applyAlignment="0" applyProtection="0"/>
    <xf numFmtId="3" fontId="44" fillId="0" borderId="1314"/>
    <xf numFmtId="0" fontId="54" fillId="0" borderId="1314"/>
    <xf numFmtId="0" fontId="65" fillId="0" borderId="1315">
      <alignment horizontal="left" vertical="center"/>
    </xf>
    <xf numFmtId="10" fontId="63" fillId="27" borderId="1314" applyNumberFormat="0" applyBorder="0" applyAlignment="0" applyProtection="0"/>
    <xf numFmtId="0" fontId="76" fillId="7" borderId="1317" applyNumberFormat="0" applyAlignment="0" applyProtection="0"/>
    <xf numFmtId="0" fontId="34" fillId="9" borderId="1318" applyNumberFormat="0" applyFont="0" applyAlignment="0" applyProtection="0"/>
    <xf numFmtId="0" fontId="75" fillId="7" borderId="1326" applyNumberFormat="0" applyAlignment="0" applyProtection="0"/>
    <xf numFmtId="0" fontId="76" fillId="7" borderId="1326" applyNumberFormat="0" applyAlignment="0" applyProtection="0"/>
    <xf numFmtId="0" fontId="76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4" fillId="9" borderId="1318" applyNumberFormat="0" applyFont="0" applyAlignment="0" applyProtection="0"/>
    <xf numFmtId="0" fontId="89" fillId="13" borderId="1319" applyNumberFormat="0" applyAlignment="0" applyProtection="0"/>
    <xf numFmtId="0" fontId="92" fillId="0" borderId="1320"/>
    <xf numFmtId="0" fontId="97" fillId="53" borderId="1314"/>
    <xf numFmtId="0" fontId="100" fillId="0" borderId="1321" applyNumberFormat="0" applyFill="0" applyAlignment="0" applyProtection="0"/>
    <xf numFmtId="0" fontId="106" fillId="31" borderId="1322" applyNumberFormat="0" applyAlignment="0" applyProtection="0"/>
    <xf numFmtId="0" fontId="107" fillId="31" borderId="1317" applyNumberFormat="0" applyAlignment="0" applyProtection="0"/>
    <xf numFmtId="0" fontId="112" fillId="14" borderId="1317" applyNumberFormat="0" applyAlignment="0" applyProtection="0"/>
    <xf numFmtId="0" fontId="101" fillId="0" borderId="1323" applyNumberFormat="0" applyFill="0" applyAlignment="0" applyProtection="0"/>
    <xf numFmtId="0" fontId="56" fillId="9" borderId="1318" applyNumberFormat="0" applyFont="0" applyAlignment="0" applyProtection="0"/>
    <xf numFmtId="0" fontId="76" fillId="7" borderId="1317" applyNumberFormat="0" applyAlignment="0" applyProtection="0"/>
    <xf numFmtId="0" fontId="41" fillId="13" borderId="1317" applyNumberFormat="0" applyAlignment="0" applyProtection="0"/>
    <xf numFmtId="0" fontId="41" fillId="13" borderId="1317" applyNumberFormat="0" applyAlignment="0" applyProtection="0"/>
    <xf numFmtId="0" fontId="65" fillId="0" borderId="1315">
      <alignment horizontal="left" vertical="center"/>
    </xf>
    <xf numFmtId="0" fontId="4" fillId="9" borderId="1318" applyNumberFormat="0" applyFont="0" applyAlignment="0" applyProtection="0"/>
    <xf numFmtId="0" fontId="100" fillId="0" borderId="1321" applyNumberFormat="0" applyFill="0" applyAlignment="0" applyProtection="0"/>
    <xf numFmtId="0" fontId="65" fillId="0" borderId="1315">
      <alignment horizontal="left" vertical="center"/>
    </xf>
    <xf numFmtId="0" fontId="106" fillId="31" borderId="1322" applyNumberFormat="0" applyAlignment="0" applyProtection="0"/>
    <xf numFmtId="0" fontId="107" fillId="31" borderId="1317" applyNumberFormat="0" applyAlignment="0" applyProtection="0"/>
    <xf numFmtId="0" fontId="76" fillId="7" borderId="1317" applyNumberFormat="0" applyAlignment="0" applyProtection="0"/>
    <xf numFmtId="0" fontId="4" fillId="9" borderId="1318" applyNumberFormat="0" applyFont="0" applyAlignment="0" applyProtection="0"/>
    <xf numFmtId="0" fontId="89" fillId="13" borderId="1319" applyNumberFormat="0" applyAlignment="0" applyProtection="0"/>
    <xf numFmtId="0" fontId="92" fillId="0" borderId="1320"/>
    <xf numFmtId="0" fontId="100" fillId="0" borderId="1321" applyNumberFormat="0" applyFill="0" applyAlignment="0" applyProtection="0"/>
    <xf numFmtId="0" fontId="106" fillId="31" borderId="1322" applyNumberFormat="0" applyAlignment="0" applyProtection="0"/>
    <xf numFmtId="0" fontId="107" fillId="31" borderId="1317" applyNumberFormat="0" applyAlignment="0" applyProtection="0"/>
    <xf numFmtId="0" fontId="112" fillId="14" borderId="1317" applyNumberFormat="0" applyAlignment="0" applyProtection="0"/>
    <xf numFmtId="0" fontId="101" fillId="0" borderId="1323" applyNumberFormat="0" applyFill="0" applyAlignment="0" applyProtection="0"/>
    <xf numFmtId="0" fontId="56" fillId="9" borderId="1318" applyNumberFormat="0" applyFont="0" applyAlignment="0" applyProtection="0"/>
    <xf numFmtId="0" fontId="89" fillId="13" borderId="1319" applyNumberFormat="0" applyAlignment="0" applyProtection="0"/>
    <xf numFmtId="0" fontId="101" fillId="0" borderId="1323" applyNumberFormat="0" applyFill="0" applyAlignment="0" applyProtection="0"/>
    <xf numFmtId="0" fontId="92" fillId="0" borderId="1320"/>
    <xf numFmtId="0" fontId="56" fillId="9" borderId="1318" applyNumberFormat="0" applyFont="0" applyAlignment="0" applyProtection="0"/>
    <xf numFmtId="0" fontId="112" fillId="14" borderId="1317" applyNumberFormat="0" applyAlignment="0" applyProtection="0"/>
    <xf numFmtId="0" fontId="90" fillId="13" borderId="1328" applyNumberFormat="0" applyAlignment="0" applyProtection="0"/>
    <xf numFmtId="0" fontId="76" fillId="7" borderId="1326" applyNumberFormat="0" applyAlignment="0" applyProtection="0"/>
    <xf numFmtId="0" fontId="41" fillId="13" borderId="1326" applyNumberFormat="0" applyAlignment="0" applyProtection="0"/>
    <xf numFmtId="0" fontId="41" fillId="13" borderId="1326" applyNumberFormat="0" applyAlignment="0" applyProtection="0"/>
    <xf numFmtId="0" fontId="4" fillId="9" borderId="1327" applyNumberFormat="0" applyFont="0" applyAlignment="0" applyProtection="0"/>
    <xf numFmtId="0" fontId="100" fillId="0" borderId="1329" applyNumberFormat="0" applyFill="0" applyAlignment="0" applyProtection="0"/>
    <xf numFmtId="0" fontId="106" fillId="31" borderId="1330" applyNumberFormat="0" applyAlignment="0" applyProtection="0"/>
    <xf numFmtId="0" fontId="107" fillId="31" borderId="1326" applyNumberFormat="0" applyAlignment="0" applyProtection="0"/>
    <xf numFmtId="0" fontId="76" fillId="7" borderId="1326" applyNumberFormat="0" applyAlignment="0" applyProtection="0"/>
    <xf numFmtId="0" fontId="4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29" applyNumberFormat="0" applyFill="0" applyAlignment="0" applyProtection="0"/>
    <xf numFmtId="0" fontId="106" fillId="31" borderId="1330" applyNumberFormat="0" applyAlignment="0" applyProtection="0"/>
    <xf numFmtId="0" fontId="107" fillId="31" borderId="1326" applyNumberFormat="0" applyAlignment="0" applyProtection="0"/>
    <xf numFmtId="0" fontId="112" fillId="14" borderId="1326" applyNumberFormat="0" applyAlignment="0" applyProtection="0"/>
    <xf numFmtId="0" fontId="101" fillId="0" borderId="1331" applyNumberFormat="0" applyFill="0" applyAlignment="0" applyProtection="0"/>
    <xf numFmtId="0" fontId="56" fillId="9" borderId="1327" applyNumberFormat="0" applyFont="0" applyAlignment="0" applyProtection="0"/>
    <xf numFmtId="0" fontId="89" fillId="13" borderId="1328" applyNumberFormat="0" applyAlignment="0" applyProtection="0"/>
    <xf numFmtId="0" fontId="101" fillId="0" borderId="1331" applyNumberFormat="0" applyFill="0" applyAlignment="0" applyProtection="0"/>
    <xf numFmtId="0" fontId="56" fillId="9" borderId="1327" applyNumberFormat="0" applyFont="0" applyAlignment="0" applyProtection="0"/>
    <xf numFmtId="0" fontId="112" fillId="14" borderId="1326" applyNumberFormat="0" applyAlignment="0" applyProtection="0"/>
    <xf numFmtId="0" fontId="76" fillId="7" borderId="1326" applyNumberFormat="0" applyAlignment="0" applyProtection="0"/>
    <xf numFmtId="0" fontId="41" fillId="13" borderId="1326" applyNumberFormat="0" applyAlignment="0" applyProtection="0"/>
    <xf numFmtId="0" fontId="41" fillId="13" borderId="1326" applyNumberFormat="0" applyAlignment="0" applyProtection="0"/>
    <xf numFmtId="0" fontId="4" fillId="9" borderId="1327" applyNumberFormat="0" applyFont="0" applyAlignment="0" applyProtection="0"/>
    <xf numFmtId="0" fontId="100" fillId="0" borderId="1329" applyNumberFormat="0" applyFill="0" applyAlignment="0" applyProtection="0"/>
    <xf numFmtId="0" fontId="106" fillId="31" borderId="1330" applyNumberFormat="0" applyAlignment="0" applyProtection="0"/>
    <xf numFmtId="0" fontId="107" fillId="31" borderId="1326" applyNumberFormat="0" applyAlignment="0" applyProtection="0"/>
    <xf numFmtId="0" fontId="76" fillId="7" borderId="1326" applyNumberFormat="0" applyAlignment="0" applyProtection="0"/>
    <xf numFmtId="0" fontId="4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29" applyNumberFormat="0" applyFill="0" applyAlignment="0" applyProtection="0"/>
    <xf numFmtId="0" fontId="106" fillId="31" borderId="1330" applyNumberFormat="0" applyAlignment="0" applyProtection="0"/>
    <xf numFmtId="0" fontId="107" fillId="31" borderId="1326" applyNumberFormat="0" applyAlignment="0" applyProtection="0"/>
    <xf numFmtId="0" fontId="112" fillId="14" borderId="1326" applyNumberFormat="0" applyAlignment="0" applyProtection="0"/>
    <xf numFmtId="0" fontId="101" fillId="0" borderId="1331" applyNumberFormat="0" applyFill="0" applyAlignment="0" applyProtection="0"/>
    <xf numFmtId="0" fontId="56" fillId="9" borderId="1327" applyNumberFormat="0" applyFont="0" applyAlignment="0" applyProtection="0"/>
    <xf numFmtId="0" fontId="89" fillId="13" borderId="1328" applyNumberFormat="0" applyAlignment="0" applyProtection="0"/>
    <xf numFmtId="0" fontId="101" fillId="0" borderId="1331" applyNumberFormat="0" applyFill="0" applyAlignment="0" applyProtection="0"/>
    <xf numFmtId="0" fontId="56" fillId="9" borderId="1327" applyNumberFormat="0" applyFont="0" applyAlignment="0" applyProtection="0"/>
    <xf numFmtId="0" fontId="112" fillId="14" borderId="1326" applyNumberFormat="0" applyAlignment="0" applyProtection="0"/>
    <xf numFmtId="0" fontId="100" fillId="0" borderId="1339" applyNumberFormat="0" applyFill="0" applyAlignment="0" applyProtection="0"/>
    <xf numFmtId="0" fontId="65" fillId="0" borderId="1333">
      <alignment horizontal="left" vertical="center"/>
    </xf>
    <xf numFmtId="0" fontId="106" fillId="31" borderId="1340" applyNumberFormat="0" applyAlignment="0" applyProtection="0"/>
    <xf numFmtId="0" fontId="107" fillId="31" borderId="1335" applyNumberFormat="0" applyAlignment="0" applyProtection="0"/>
    <xf numFmtId="0" fontId="76" fillId="7" borderId="1335" applyNumberFormat="0" applyAlignment="0" applyProtection="0"/>
    <xf numFmtId="0" fontId="4" fillId="9" borderId="1336" applyNumberFormat="0" applyFont="0" applyAlignment="0" applyProtection="0"/>
    <xf numFmtId="0" fontId="89" fillId="13" borderId="1337" applyNumberFormat="0" applyAlignment="0" applyProtection="0"/>
    <xf numFmtId="0" fontId="92" fillId="0" borderId="1338"/>
    <xf numFmtId="0" fontId="100" fillId="0" borderId="1339" applyNumberFormat="0" applyFill="0" applyAlignment="0" applyProtection="0"/>
    <xf numFmtId="0" fontId="106" fillId="31" borderId="1340" applyNumberFormat="0" applyAlignment="0" applyProtection="0"/>
    <xf numFmtId="0" fontId="107" fillId="31" borderId="1335" applyNumberFormat="0" applyAlignment="0" applyProtection="0"/>
    <xf numFmtId="0" fontId="112" fillId="14" borderId="1335" applyNumberFormat="0" applyAlignment="0" applyProtection="0"/>
    <xf numFmtId="0" fontId="101" fillId="0" borderId="1341" applyNumberFormat="0" applyFill="0" applyAlignment="0" applyProtection="0"/>
    <xf numFmtId="0" fontId="56" fillId="9" borderId="1336" applyNumberFormat="0" applyFont="0" applyAlignment="0" applyProtection="0"/>
    <xf numFmtId="0" fontId="89" fillId="13" borderId="1337" applyNumberFormat="0" applyAlignment="0" applyProtection="0"/>
    <xf numFmtId="0" fontId="101" fillId="0" borderId="1341" applyNumberFormat="0" applyFill="0" applyAlignment="0" applyProtection="0"/>
    <xf numFmtId="0" fontId="92" fillId="0" borderId="1338"/>
    <xf numFmtId="0" fontId="56" fillId="9" borderId="1336" applyNumberFormat="0" applyFont="0" applyAlignment="0" applyProtection="0"/>
    <xf numFmtId="0" fontId="112" fillId="14" borderId="1335" applyNumberFormat="0" applyAlignment="0" applyProtection="0"/>
    <xf numFmtId="0" fontId="101" fillId="0" borderId="1359" applyNumberFormat="0" applyFill="0" applyAlignment="0" applyProtection="0"/>
    <xf numFmtId="0" fontId="112" fillId="14" borderId="1354" applyNumberFormat="0" applyAlignment="0" applyProtection="0"/>
    <xf numFmtId="0" fontId="106" fillId="31" borderId="1358" applyNumberFormat="0" applyAlignment="0" applyProtection="0"/>
    <xf numFmtId="0" fontId="100" fillId="0" borderId="1357" applyNumberFormat="0" applyFill="0" applyAlignment="0" applyProtection="0"/>
    <xf numFmtId="0" fontId="97" fillId="53" borderId="1352"/>
    <xf numFmtId="0" fontId="4" fillId="9" borderId="1355" applyNumberFormat="0" applyFont="0" applyAlignment="0" applyProtection="0"/>
    <xf numFmtId="0" fontId="76" fillId="7" borderId="1354" applyNumberFormat="0" applyAlignment="0" applyProtection="0"/>
    <xf numFmtId="10" fontId="63" fillId="27" borderId="1352" applyNumberFormat="0" applyBorder="0" applyAlignment="0" applyProtection="0"/>
    <xf numFmtId="0" fontId="54" fillId="0" borderId="1352"/>
    <xf numFmtId="0" fontId="41" fillId="13" borderId="1354" applyNumberFormat="0" applyAlignment="0" applyProtection="0"/>
    <xf numFmtId="5" fontId="40" fillId="0" borderId="1334" applyAlignment="0" applyProtection="0"/>
    <xf numFmtId="0" fontId="4" fillId="9" borderId="1355" applyNumberFormat="0" applyFont="0" applyAlignment="0" applyProtection="0"/>
    <xf numFmtId="0" fontId="106" fillId="31" borderId="1358" applyNumberFormat="0" applyAlignment="0" applyProtection="0"/>
    <xf numFmtId="0" fontId="101" fillId="0" borderId="1359" applyNumberFormat="0" applyFill="0" applyAlignment="0" applyProtection="0"/>
    <xf numFmtId="0" fontId="42" fillId="13" borderId="1335" applyNumberFormat="0" applyAlignment="0" applyProtection="0"/>
    <xf numFmtId="0" fontId="112" fillId="14" borderId="1354" applyNumberFormat="0" applyAlignment="0" applyProtection="0"/>
    <xf numFmtId="10" fontId="63" fillId="27" borderId="1360" applyNumberFormat="0" applyBorder="0" applyAlignment="0" applyProtection="0"/>
    <xf numFmtId="0" fontId="75" fillId="7" borderId="1354" applyNumberFormat="0" applyAlignment="0" applyProtection="0"/>
    <xf numFmtId="0" fontId="4" fillId="9" borderId="1346" applyNumberFormat="0" applyFont="0" applyAlignment="0" applyProtection="0"/>
    <xf numFmtId="0" fontId="101" fillId="0" borderId="1349" applyNumberFormat="0" applyFill="0" applyAlignment="0" applyProtection="0"/>
    <xf numFmtId="0" fontId="75" fillId="7" borderId="1345" applyNumberFormat="0" applyAlignment="0" applyProtection="0"/>
    <xf numFmtId="0" fontId="42" fillId="13" borderId="1345" applyNumberFormat="0" applyAlignment="0" applyProtection="0"/>
    <xf numFmtId="0" fontId="101" fillId="0" borderId="1349" applyNumberFormat="0" applyFill="0" applyAlignment="0" applyProtection="0"/>
    <xf numFmtId="5" fontId="40" fillId="0" borderId="1353" applyAlignment="0" applyProtection="0"/>
    <xf numFmtId="0" fontId="42" fillId="13" borderId="1354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6" fillId="7" borderId="1335" applyNumberFormat="0" applyAlignment="0" applyProtection="0"/>
    <xf numFmtId="0" fontId="76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75" fillId="7" borderId="1335" applyNumberFormat="0" applyAlignment="0" applyProtection="0"/>
    <xf numFmtId="0" fontId="90" fillId="13" borderId="1347" applyNumberFormat="0" applyAlignment="0" applyProtection="0"/>
    <xf numFmtId="0" fontId="4" fillId="9" borderId="1346" applyNumberFormat="0" applyFont="0" applyAlignment="0" applyProtection="0"/>
    <xf numFmtId="0" fontId="75" fillId="7" borderId="1354" applyNumberFormat="0" applyAlignment="0" applyProtection="0"/>
    <xf numFmtId="0" fontId="75" fillId="7" borderId="1354" applyNumberFormat="0" applyAlignment="0" applyProtection="0"/>
    <xf numFmtId="0" fontId="76" fillId="7" borderId="1354" applyNumberFormat="0" applyAlignment="0" applyProtection="0"/>
    <xf numFmtId="0" fontId="76" fillId="7" borderId="1354" applyNumberFormat="0" applyAlignment="0" applyProtection="0"/>
    <xf numFmtId="0" fontId="76" fillId="7" borderId="1354" applyNumberFormat="0" applyAlignment="0" applyProtection="0"/>
    <xf numFmtId="0" fontId="75" fillId="7" borderId="1354" applyNumberFormat="0" applyAlignment="0" applyProtection="0"/>
    <xf numFmtId="0" fontId="75" fillId="7" borderId="1354" applyNumberFormat="0" applyAlignment="0" applyProtection="0"/>
    <xf numFmtId="0" fontId="75" fillId="7" borderId="1354" applyNumberFormat="0" applyAlignment="0" applyProtection="0"/>
    <xf numFmtId="0" fontId="75" fillId="7" borderId="1354" applyNumberFormat="0" applyAlignment="0" applyProtection="0"/>
    <xf numFmtId="0" fontId="4" fillId="9" borderId="1355" applyNumberFormat="0" applyFon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6" fillId="7" borderId="1345" applyNumberFormat="0" applyAlignment="0" applyProtection="0"/>
    <xf numFmtId="0" fontId="76" fillId="7" borderId="1345" applyNumberFormat="0" applyAlignment="0" applyProtection="0"/>
    <xf numFmtId="0" fontId="76" fillId="7" borderId="1345" applyNumberFormat="0" applyAlignment="0" applyProtection="0"/>
    <xf numFmtId="0" fontId="76" fillId="7" borderId="1345" applyNumberFormat="0" applyAlignment="0" applyProtection="0"/>
    <xf numFmtId="0" fontId="76" fillId="7" borderId="1345" applyNumberFormat="0" applyAlignment="0" applyProtection="0"/>
    <xf numFmtId="0" fontId="76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34" fillId="9" borderId="1336" applyNumberFormat="0" applyFont="0" applyAlignment="0" applyProtection="0"/>
    <xf numFmtId="0" fontId="4" fillId="9" borderId="1336" applyNumberFormat="0" applyFont="0" applyAlignment="0" applyProtection="0"/>
    <xf numFmtId="0" fontId="90" fillId="13" borderId="1337" applyNumberFormat="0" applyAlignment="0" applyProtection="0"/>
    <xf numFmtId="0" fontId="101" fillId="0" borderId="1357" applyNumberFormat="0" applyFill="0" applyAlignment="0" applyProtection="0"/>
    <xf numFmtId="0" fontId="42" fillId="13" borderId="1354" applyNumberFormat="0" applyAlignment="0" applyProtection="0"/>
    <xf numFmtId="0" fontId="4" fillId="9" borderId="1355" applyNumberFormat="0" applyFont="0" applyAlignment="0" applyProtection="0"/>
    <xf numFmtId="0" fontId="42" fillId="13" borderId="1345" applyNumberFormat="0" applyAlignment="0" applyProtection="0"/>
    <xf numFmtId="5" fontId="40" fillId="0" borderId="1344" applyAlignment="0" applyProtection="0"/>
    <xf numFmtId="3" fontId="44" fillId="0" borderId="1360"/>
    <xf numFmtId="0" fontId="89" fillId="13" borderId="1356" applyNumberFormat="0" applyAlignment="0" applyProtection="0"/>
    <xf numFmtId="0" fontId="101" fillId="0" borderId="1339" applyNumberFormat="0" applyFill="0" applyAlignment="0" applyProtection="0"/>
    <xf numFmtId="0" fontId="56" fillId="9" borderId="1355" applyNumberFormat="0" applyFont="0" applyAlignment="0" applyProtection="0"/>
    <xf numFmtId="0" fontId="90" fillId="13" borderId="1337" applyNumberFormat="0" applyAlignment="0" applyProtection="0"/>
    <xf numFmtId="0" fontId="42" fillId="13" borderId="1335" applyNumberFormat="0" applyAlignment="0" applyProtection="0"/>
    <xf numFmtId="0" fontId="75" fillId="7" borderId="1335" applyNumberFormat="0" applyAlignment="0" applyProtection="0"/>
    <xf numFmtId="0" fontId="101" fillId="0" borderId="1339" applyNumberFormat="0" applyFill="0" applyAlignment="0" applyProtection="0"/>
    <xf numFmtId="0" fontId="76" fillId="7" borderId="1354" applyNumberFormat="0" applyAlignment="0" applyProtection="0"/>
    <xf numFmtId="0" fontId="75" fillId="7" borderId="1354" applyNumberFormat="0" applyAlignment="0" applyProtection="0"/>
    <xf numFmtId="0" fontId="4" fillId="9" borderId="1336" applyNumberFormat="0" applyFont="0" applyAlignment="0" applyProtection="0"/>
    <xf numFmtId="0" fontId="101" fillId="0" borderId="1357" applyNumberFormat="0" applyFill="0" applyAlignment="0" applyProtection="0"/>
    <xf numFmtId="0" fontId="107" fillId="31" borderId="1354" applyNumberFormat="0" applyAlignment="0" applyProtection="0"/>
    <xf numFmtId="0" fontId="76" fillId="7" borderId="1345" applyNumberFormat="0" applyAlignment="0" applyProtection="0"/>
    <xf numFmtId="0" fontId="97" fillId="53" borderId="1360"/>
    <xf numFmtId="0" fontId="75" fillId="7" borderId="1354" applyNumberFormat="0" applyAlignment="0" applyProtection="0"/>
    <xf numFmtId="3" fontId="44" fillId="0" borderId="1352"/>
    <xf numFmtId="0" fontId="34" fillId="9" borderId="1355" applyNumberFormat="0" applyFont="0" applyAlignment="0" applyProtection="0"/>
    <xf numFmtId="0" fontId="56" fillId="9" borderId="1355" applyNumberFormat="0" applyFont="0" applyAlignment="0" applyProtection="0"/>
    <xf numFmtId="0" fontId="107" fillId="31" borderId="1354" applyNumberFormat="0" applyAlignment="0" applyProtection="0"/>
    <xf numFmtId="0" fontId="75" fillId="7" borderId="1354" applyNumberFormat="0" applyAlignment="0" applyProtection="0"/>
    <xf numFmtId="0" fontId="90" fillId="13" borderId="1347" applyNumberFormat="0" applyAlignment="0" applyProtection="0"/>
    <xf numFmtId="0" fontId="76" fillId="7" borderId="1345" applyNumberFormat="0" applyAlignment="0" applyProtection="0"/>
    <xf numFmtId="0" fontId="89" fillId="13" borderId="1356" applyNumberFormat="0" applyAlignment="0" applyProtection="0"/>
    <xf numFmtId="0" fontId="75" fillId="7" borderId="1354" applyNumberFormat="0" applyAlignment="0" applyProtection="0"/>
    <xf numFmtId="0" fontId="54" fillId="0" borderId="1360"/>
    <xf numFmtId="0" fontId="76" fillId="7" borderId="1354" applyNumberFormat="0" applyAlignment="0" applyProtection="0"/>
    <xf numFmtId="0" fontId="100" fillId="0" borderId="1357" applyNumberFormat="0" applyFill="0" applyAlignment="0" applyProtection="0"/>
    <xf numFmtId="0" fontId="75" fillId="7" borderId="1354" applyNumberFormat="0" applyAlignment="0" applyProtection="0"/>
    <xf numFmtId="0" fontId="41" fillId="13" borderId="1345" applyNumberFormat="0" applyAlignment="0" applyProtection="0"/>
    <xf numFmtId="3" fontId="44" fillId="0" borderId="1342"/>
    <xf numFmtId="0" fontId="54" fillId="0" borderId="1342"/>
    <xf numFmtId="0" fontId="65" fillId="0" borderId="1343">
      <alignment horizontal="left" vertical="center"/>
    </xf>
    <xf numFmtId="10" fontId="63" fillId="27" borderId="1342" applyNumberFormat="0" applyBorder="0" applyAlignment="0" applyProtection="0"/>
    <xf numFmtId="0" fontId="76" fillId="7" borderId="1345" applyNumberFormat="0" applyAlignment="0" applyProtection="0"/>
    <xf numFmtId="0" fontId="34" fillId="9" borderId="1346" applyNumberFormat="0" applyFont="0" applyAlignment="0" applyProtection="0"/>
    <xf numFmtId="0" fontId="75" fillId="7" borderId="1354" applyNumberFormat="0" applyAlignment="0" applyProtection="0"/>
    <xf numFmtId="0" fontId="76" fillId="7" borderId="1354" applyNumberFormat="0" applyAlignment="0" applyProtection="0"/>
    <xf numFmtId="0" fontId="76" fillId="7" borderId="1354" applyNumberFormat="0" applyAlignment="0" applyProtection="0"/>
    <xf numFmtId="0" fontId="75" fillId="7" borderId="1354" applyNumberFormat="0" applyAlignment="0" applyProtection="0"/>
    <xf numFmtId="0" fontId="75" fillId="7" borderId="1354" applyNumberFormat="0" applyAlignment="0" applyProtection="0"/>
    <xf numFmtId="0" fontId="4" fillId="9" borderId="1346" applyNumberFormat="0" applyFont="0" applyAlignment="0" applyProtection="0"/>
    <xf numFmtId="0" fontId="89" fillId="13" borderId="1347" applyNumberFormat="0" applyAlignment="0" applyProtection="0"/>
    <xf numFmtId="0" fontId="92" fillId="0" borderId="1348"/>
    <xf numFmtId="0" fontId="97" fillId="53" borderId="1342"/>
    <xf numFmtId="0" fontId="100" fillId="0" borderId="1349" applyNumberFormat="0" applyFill="0" applyAlignment="0" applyProtection="0"/>
    <xf numFmtId="0" fontId="106" fillId="31" borderId="1350" applyNumberFormat="0" applyAlignment="0" applyProtection="0"/>
    <xf numFmtId="0" fontId="107" fillId="31" borderId="1345" applyNumberFormat="0" applyAlignment="0" applyProtection="0"/>
    <xf numFmtId="0" fontId="112" fillId="14" borderId="1345" applyNumberFormat="0" applyAlignment="0" applyProtection="0"/>
    <xf numFmtId="0" fontId="101" fillId="0" borderId="1351" applyNumberFormat="0" applyFill="0" applyAlignment="0" applyProtection="0"/>
    <xf numFmtId="0" fontId="56" fillId="9" borderId="1346" applyNumberFormat="0" applyFont="0" applyAlignment="0" applyProtection="0"/>
    <xf numFmtId="0" fontId="76" fillId="7" borderId="1345" applyNumberFormat="0" applyAlignment="0" applyProtection="0"/>
    <xf numFmtId="0" fontId="41" fillId="13" borderId="1345" applyNumberFormat="0" applyAlignment="0" applyProtection="0"/>
    <xf numFmtId="0" fontId="41" fillId="13" borderId="1345" applyNumberFormat="0" applyAlignment="0" applyProtection="0"/>
    <xf numFmtId="0" fontId="65" fillId="0" borderId="1343">
      <alignment horizontal="left" vertical="center"/>
    </xf>
    <xf numFmtId="0" fontId="4" fillId="9" borderId="1346" applyNumberFormat="0" applyFont="0" applyAlignment="0" applyProtection="0"/>
    <xf numFmtId="0" fontId="100" fillId="0" borderId="1349" applyNumberFormat="0" applyFill="0" applyAlignment="0" applyProtection="0"/>
    <xf numFmtId="0" fontId="65" fillId="0" borderId="1343">
      <alignment horizontal="left" vertical="center"/>
    </xf>
    <xf numFmtId="0" fontId="106" fillId="31" borderId="1350" applyNumberFormat="0" applyAlignment="0" applyProtection="0"/>
    <xf numFmtId="0" fontId="107" fillId="31" borderId="1345" applyNumberFormat="0" applyAlignment="0" applyProtection="0"/>
    <xf numFmtId="0" fontId="76" fillId="7" borderId="1345" applyNumberFormat="0" applyAlignment="0" applyProtection="0"/>
    <xf numFmtId="0" fontId="4" fillId="9" borderId="1346" applyNumberFormat="0" applyFont="0" applyAlignment="0" applyProtection="0"/>
    <xf numFmtId="0" fontId="89" fillId="13" borderId="1347" applyNumberFormat="0" applyAlignment="0" applyProtection="0"/>
    <xf numFmtId="0" fontId="92" fillId="0" borderId="1348"/>
    <xf numFmtId="0" fontId="100" fillId="0" borderId="1349" applyNumberFormat="0" applyFill="0" applyAlignment="0" applyProtection="0"/>
    <xf numFmtId="0" fontId="106" fillId="31" borderId="1350" applyNumberFormat="0" applyAlignment="0" applyProtection="0"/>
    <xf numFmtId="0" fontId="107" fillId="31" borderId="1345" applyNumberFormat="0" applyAlignment="0" applyProtection="0"/>
    <xf numFmtId="0" fontId="112" fillId="14" borderId="1345" applyNumberFormat="0" applyAlignment="0" applyProtection="0"/>
    <xf numFmtId="0" fontId="101" fillId="0" borderId="1351" applyNumberFormat="0" applyFill="0" applyAlignment="0" applyProtection="0"/>
    <xf numFmtId="0" fontId="56" fillId="9" borderId="1346" applyNumberFormat="0" applyFont="0" applyAlignment="0" applyProtection="0"/>
    <xf numFmtId="0" fontId="89" fillId="13" borderId="1347" applyNumberFormat="0" applyAlignment="0" applyProtection="0"/>
    <xf numFmtId="0" fontId="101" fillId="0" borderId="1351" applyNumberFormat="0" applyFill="0" applyAlignment="0" applyProtection="0"/>
    <xf numFmtId="0" fontId="92" fillId="0" borderId="1348"/>
    <xf numFmtId="0" fontId="56" fillId="9" borderId="1346" applyNumberFormat="0" applyFont="0" applyAlignment="0" applyProtection="0"/>
    <xf numFmtId="0" fontId="112" fillId="14" borderId="1345" applyNumberFormat="0" applyAlignment="0" applyProtection="0"/>
    <xf numFmtId="0" fontId="90" fillId="13" borderId="1356" applyNumberFormat="0" applyAlignment="0" applyProtection="0"/>
    <xf numFmtId="0" fontId="76" fillId="7" borderId="1354" applyNumberFormat="0" applyAlignment="0" applyProtection="0"/>
    <xf numFmtId="0" fontId="41" fillId="13" borderId="1354" applyNumberFormat="0" applyAlignment="0" applyProtection="0"/>
    <xf numFmtId="0" fontId="41" fillId="13" borderId="1354" applyNumberFormat="0" applyAlignment="0" applyProtection="0"/>
    <xf numFmtId="0" fontId="4" fillId="9" borderId="1355" applyNumberFormat="0" applyFont="0" applyAlignment="0" applyProtection="0"/>
    <xf numFmtId="0" fontId="100" fillId="0" borderId="1357" applyNumberFormat="0" applyFill="0" applyAlignment="0" applyProtection="0"/>
    <xf numFmtId="0" fontId="106" fillId="31" borderId="1358" applyNumberFormat="0" applyAlignment="0" applyProtection="0"/>
    <xf numFmtId="0" fontId="107" fillId="31" borderId="1354" applyNumberFormat="0" applyAlignment="0" applyProtection="0"/>
    <xf numFmtId="0" fontId="76" fillId="7" borderId="1354" applyNumberFormat="0" applyAlignment="0" applyProtection="0"/>
    <xf numFmtId="0" fontId="4" fillId="9" borderId="1355" applyNumberFormat="0" applyFont="0" applyAlignment="0" applyProtection="0"/>
    <xf numFmtId="0" fontId="89" fillId="13" borderId="1356" applyNumberFormat="0" applyAlignment="0" applyProtection="0"/>
    <xf numFmtId="0" fontId="100" fillId="0" borderId="1357" applyNumberFormat="0" applyFill="0" applyAlignment="0" applyProtection="0"/>
    <xf numFmtId="0" fontId="106" fillId="31" borderId="1358" applyNumberFormat="0" applyAlignment="0" applyProtection="0"/>
    <xf numFmtId="0" fontId="107" fillId="31" borderId="1354" applyNumberFormat="0" applyAlignment="0" applyProtection="0"/>
    <xf numFmtId="0" fontId="112" fillId="14" borderId="1354" applyNumberFormat="0" applyAlignment="0" applyProtection="0"/>
    <xf numFmtId="0" fontId="101" fillId="0" borderId="1359" applyNumberFormat="0" applyFill="0" applyAlignment="0" applyProtection="0"/>
    <xf numFmtId="0" fontId="56" fillId="9" borderId="1355" applyNumberFormat="0" applyFont="0" applyAlignment="0" applyProtection="0"/>
    <xf numFmtId="0" fontId="89" fillId="13" borderId="1356" applyNumberFormat="0" applyAlignment="0" applyProtection="0"/>
    <xf numFmtId="0" fontId="101" fillId="0" borderId="1359" applyNumberFormat="0" applyFill="0" applyAlignment="0" applyProtection="0"/>
    <xf numFmtId="0" fontId="56" fillId="9" borderId="1355" applyNumberFormat="0" applyFont="0" applyAlignment="0" applyProtection="0"/>
    <xf numFmtId="0" fontId="112" fillId="14" borderId="1354" applyNumberFormat="0" applyAlignment="0" applyProtection="0"/>
    <xf numFmtId="0" fontId="76" fillId="7" borderId="1354" applyNumberFormat="0" applyAlignment="0" applyProtection="0"/>
    <xf numFmtId="0" fontId="41" fillId="13" borderId="1354" applyNumberFormat="0" applyAlignment="0" applyProtection="0"/>
    <xf numFmtId="0" fontId="41" fillId="13" borderId="1354" applyNumberFormat="0" applyAlignment="0" applyProtection="0"/>
    <xf numFmtId="0" fontId="4" fillId="9" borderId="1355" applyNumberFormat="0" applyFont="0" applyAlignment="0" applyProtection="0"/>
    <xf numFmtId="0" fontId="100" fillId="0" borderId="1357" applyNumberFormat="0" applyFill="0" applyAlignment="0" applyProtection="0"/>
    <xf numFmtId="0" fontId="106" fillId="31" borderId="1358" applyNumberFormat="0" applyAlignment="0" applyProtection="0"/>
    <xf numFmtId="0" fontId="107" fillId="31" borderId="1354" applyNumberFormat="0" applyAlignment="0" applyProtection="0"/>
    <xf numFmtId="0" fontId="76" fillId="7" borderId="1354" applyNumberFormat="0" applyAlignment="0" applyProtection="0"/>
    <xf numFmtId="0" fontId="4" fillId="9" borderId="1355" applyNumberFormat="0" applyFont="0" applyAlignment="0" applyProtection="0"/>
    <xf numFmtId="0" fontId="89" fillId="13" borderId="1356" applyNumberFormat="0" applyAlignment="0" applyProtection="0"/>
    <xf numFmtId="0" fontId="100" fillId="0" borderId="1357" applyNumberFormat="0" applyFill="0" applyAlignment="0" applyProtection="0"/>
    <xf numFmtId="0" fontId="106" fillId="31" borderId="1358" applyNumberFormat="0" applyAlignment="0" applyProtection="0"/>
    <xf numFmtId="0" fontId="107" fillId="31" borderId="1354" applyNumberFormat="0" applyAlignment="0" applyProtection="0"/>
    <xf numFmtId="0" fontId="112" fillId="14" borderId="1354" applyNumberFormat="0" applyAlignment="0" applyProtection="0"/>
    <xf numFmtId="0" fontId="101" fillId="0" borderId="1359" applyNumberFormat="0" applyFill="0" applyAlignment="0" applyProtection="0"/>
    <xf numFmtId="0" fontId="56" fillId="9" borderId="1355" applyNumberFormat="0" applyFont="0" applyAlignment="0" applyProtection="0"/>
    <xf numFmtId="0" fontId="89" fillId="13" borderId="1356" applyNumberFormat="0" applyAlignment="0" applyProtection="0"/>
    <xf numFmtId="0" fontId="101" fillId="0" borderId="1359" applyNumberFormat="0" applyFill="0" applyAlignment="0" applyProtection="0"/>
    <xf numFmtId="0" fontId="56" fillId="9" borderId="1355" applyNumberFormat="0" applyFont="0" applyAlignment="0" applyProtection="0"/>
    <xf numFmtId="0" fontId="112" fillId="14" borderId="1354" applyNumberFormat="0" applyAlignment="0" applyProtection="0"/>
    <xf numFmtId="0" fontId="76" fillId="7" borderId="1373" applyNumberFormat="0" applyAlignment="0" applyProtection="0"/>
    <xf numFmtId="0" fontId="41" fillId="13" borderId="1373" applyNumberFormat="0" applyAlignment="0" applyProtection="0"/>
    <xf numFmtId="0" fontId="41" fillId="13" borderId="1373" applyNumberFormat="0" applyAlignment="0" applyProtection="0"/>
    <xf numFmtId="3" fontId="44" fillId="0" borderId="1352"/>
    <xf numFmtId="0" fontId="65" fillId="0" borderId="1371">
      <alignment horizontal="left" vertical="center"/>
    </xf>
    <xf numFmtId="0" fontId="4" fillId="9" borderId="1374" applyNumberFormat="0" applyFont="0" applyAlignment="0" applyProtection="0"/>
    <xf numFmtId="0" fontId="54" fillId="0" borderId="1352"/>
    <xf numFmtId="0" fontId="100" fillId="0" borderId="1377" applyNumberFormat="0" applyFill="0" applyAlignment="0" applyProtection="0"/>
    <xf numFmtId="0" fontId="65" fillId="0" borderId="1371">
      <alignment horizontal="left" vertical="center"/>
    </xf>
    <xf numFmtId="0" fontId="106" fillId="31" borderId="1378" applyNumberFormat="0" applyAlignment="0" applyProtection="0"/>
    <xf numFmtId="0" fontId="107" fillId="31" borderId="1373" applyNumberFormat="0" applyAlignment="0" applyProtection="0"/>
    <xf numFmtId="10" fontId="63" fillId="27" borderId="1352" applyNumberFormat="0" applyBorder="0" applyAlignment="0" applyProtection="0"/>
    <xf numFmtId="0" fontId="76" fillId="7" borderId="1373" applyNumberFormat="0" applyAlignment="0" applyProtection="0"/>
    <xf numFmtId="0" fontId="4" fillId="9" borderId="1374" applyNumberFormat="0" applyFont="0" applyAlignment="0" applyProtection="0"/>
    <xf numFmtId="0" fontId="89" fillId="13" borderId="1375" applyNumberFormat="0" applyAlignment="0" applyProtection="0"/>
    <xf numFmtId="0" fontId="92" fillId="0" borderId="1376"/>
    <xf numFmtId="0" fontId="97" fillId="53" borderId="1352"/>
    <xf numFmtId="0" fontId="100" fillId="0" borderId="1377" applyNumberFormat="0" applyFill="0" applyAlignment="0" applyProtection="0"/>
    <xf numFmtId="0" fontId="106" fillId="31" borderId="1378" applyNumberFormat="0" applyAlignment="0" applyProtection="0"/>
    <xf numFmtId="0" fontId="107" fillId="31" borderId="1373" applyNumberFormat="0" applyAlignment="0" applyProtection="0"/>
    <xf numFmtId="0" fontId="112" fillId="14" borderId="1373" applyNumberFormat="0" applyAlignment="0" applyProtection="0"/>
    <xf numFmtId="0" fontId="101" fillId="0" borderId="1379" applyNumberFormat="0" applyFill="0" applyAlignment="0" applyProtection="0"/>
    <xf numFmtId="0" fontId="56" fillId="9" borderId="1374" applyNumberFormat="0" applyFont="0" applyAlignment="0" applyProtection="0"/>
    <xf numFmtId="0" fontId="89" fillId="13" borderId="1375" applyNumberFormat="0" applyAlignment="0" applyProtection="0"/>
    <xf numFmtId="0" fontId="101" fillId="0" borderId="1379" applyNumberFormat="0" applyFill="0" applyAlignment="0" applyProtection="0"/>
    <xf numFmtId="0" fontId="92" fillId="0" borderId="1376"/>
    <xf numFmtId="0" fontId="56" fillId="9" borderId="1374" applyNumberFormat="0" applyFont="0" applyAlignment="0" applyProtection="0"/>
    <xf numFmtId="0" fontId="112" fillId="14" borderId="1373" applyNumberFormat="0" applyAlignment="0" applyProtection="0"/>
    <xf numFmtId="0" fontId="101" fillId="0" borderId="1397" applyNumberFormat="0" applyFill="0" applyAlignment="0" applyProtection="0"/>
    <xf numFmtId="0" fontId="112" fillId="14" borderId="1392" applyNumberFormat="0" applyAlignment="0" applyProtection="0"/>
    <xf numFmtId="0" fontId="106" fillId="31" borderId="1396" applyNumberFormat="0" applyAlignment="0" applyProtection="0"/>
    <xf numFmtId="0" fontId="100" fillId="0" borderId="1395" applyNumberFormat="0" applyFill="0" applyAlignment="0" applyProtection="0"/>
    <xf numFmtId="0" fontId="97" fillId="53" borderId="1390"/>
    <xf numFmtId="0" fontId="4" fillId="9" borderId="1393" applyNumberFormat="0" applyFont="0" applyAlignment="0" applyProtection="0"/>
    <xf numFmtId="0" fontId="76" fillId="7" borderId="1392" applyNumberFormat="0" applyAlignment="0" applyProtection="0"/>
    <xf numFmtId="10" fontId="63" fillId="27" borderId="1390" applyNumberFormat="0" applyBorder="0" applyAlignment="0" applyProtection="0"/>
    <xf numFmtId="0" fontId="54" fillId="0" borderId="1390"/>
    <xf numFmtId="0" fontId="41" fillId="13" borderId="1392" applyNumberFormat="0" applyAlignment="0" applyProtection="0"/>
    <xf numFmtId="5" fontId="40" fillId="0" borderId="1372" applyAlignment="0" applyProtection="0"/>
    <xf numFmtId="0" fontId="4" fillId="9" borderId="1393" applyNumberFormat="0" applyFont="0" applyAlignment="0" applyProtection="0"/>
    <xf numFmtId="0" fontId="106" fillId="31" borderId="1396" applyNumberFormat="0" applyAlignment="0" applyProtection="0"/>
    <xf numFmtId="0" fontId="101" fillId="0" borderId="1397" applyNumberFormat="0" applyFill="0" applyAlignment="0" applyProtection="0"/>
    <xf numFmtId="0" fontId="42" fillId="13" borderId="1373" applyNumberFormat="0" applyAlignment="0" applyProtection="0"/>
    <xf numFmtId="0" fontId="112" fillId="14" borderId="1392" applyNumberFormat="0" applyAlignment="0" applyProtection="0"/>
    <xf numFmtId="10" fontId="63" fillId="27" borderId="1398" applyNumberFormat="0" applyBorder="0" applyAlignment="0" applyProtection="0"/>
    <xf numFmtId="0" fontId="75" fillId="7" borderId="1392" applyNumberFormat="0" applyAlignment="0" applyProtection="0"/>
    <xf numFmtId="0" fontId="4" fillId="9" borderId="1384" applyNumberFormat="0" applyFont="0" applyAlignment="0" applyProtection="0"/>
    <xf numFmtId="0" fontId="101" fillId="0" borderId="1387" applyNumberFormat="0" applyFill="0" applyAlignment="0" applyProtection="0"/>
    <xf numFmtId="0" fontId="75" fillId="7" borderId="1383" applyNumberFormat="0" applyAlignment="0" applyProtection="0"/>
    <xf numFmtId="0" fontId="42" fillId="13" borderId="1383" applyNumberFormat="0" applyAlignment="0" applyProtection="0"/>
    <xf numFmtId="0" fontId="101" fillId="0" borderId="1387" applyNumberFormat="0" applyFill="0" applyAlignment="0" applyProtection="0"/>
    <xf numFmtId="5" fontId="40" fillId="0" borderId="1391" applyAlignment="0" applyProtection="0"/>
    <xf numFmtId="0" fontId="42" fillId="13" borderId="1392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6" fillId="7" borderId="1373" applyNumberFormat="0" applyAlignment="0" applyProtection="0"/>
    <xf numFmtId="0" fontId="76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75" fillId="7" borderId="1373" applyNumberFormat="0" applyAlignment="0" applyProtection="0"/>
    <xf numFmtId="0" fontId="90" fillId="13" borderId="1385" applyNumberFormat="0" applyAlignment="0" applyProtection="0"/>
    <xf numFmtId="0" fontId="4" fillId="9" borderId="1384" applyNumberFormat="0" applyFon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4" fillId="9" borderId="1393" applyNumberFormat="0" applyFon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6" fillId="7" borderId="1383" applyNumberFormat="0" applyAlignment="0" applyProtection="0"/>
    <xf numFmtId="0" fontId="76" fillId="7" borderId="1383" applyNumberFormat="0" applyAlignment="0" applyProtection="0"/>
    <xf numFmtId="0" fontId="76" fillId="7" borderId="1383" applyNumberFormat="0" applyAlignment="0" applyProtection="0"/>
    <xf numFmtId="0" fontId="76" fillId="7" borderId="1383" applyNumberFormat="0" applyAlignment="0" applyProtection="0"/>
    <xf numFmtId="0" fontId="76" fillId="7" borderId="1383" applyNumberFormat="0" applyAlignment="0" applyProtection="0"/>
    <xf numFmtId="0" fontId="76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75" fillId="7" borderId="1383" applyNumberFormat="0" applyAlignment="0" applyProtection="0"/>
    <xf numFmtId="0" fontId="34" fillId="9" borderId="1374" applyNumberFormat="0" applyFont="0" applyAlignment="0" applyProtection="0"/>
    <xf numFmtId="0" fontId="4" fillId="9" borderId="1374" applyNumberFormat="0" applyFont="0" applyAlignment="0" applyProtection="0"/>
    <xf numFmtId="0" fontId="90" fillId="13" borderId="1375" applyNumberFormat="0" applyAlignment="0" applyProtection="0"/>
    <xf numFmtId="0" fontId="101" fillId="0" borderId="1395" applyNumberFormat="0" applyFill="0" applyAlignment="0" applyProtection="0"/>
    <xf numFmtId="0" fontId="42" fillId="13" borderId="1392" applyNumberFormat="0" applyAlignment="0" applyProtection="0"/>
    <xf numFmtId="0" fontId="4" fillId="9" borderId="1393" applyNumberFormat="0" applyFont="0" applyAlignment="0" applyProtection="0"/>
    <xf numFmtId="0" fontId="42" fillId="13" borderId="1383" applyNumberFormat="0" applyAlignment="0" applyProtection="0"/>
    <xf numFmtId="5" fontId="40" fillId="0" borderId="1382" applyAlignment="0" applyProtection="0"/>
    <xf numFmtId="3" fontId="44" fillId="0" borderId="1398"/>
    <xf numFmtId="0" fontId="89" fillId="13" borderId="1394" applyNumberFormat="0" applyAlignment="0" applyProtection="0"/>
    <xf numFmtId="0" fontId="101" fillId="0" borderId="1377" applyNumberFormat="0" applyFill="0" applyAlignment="0" applyProtection="0"/>
    <xf numFmtId="0" fontId="56" fillId="9" borderId="1393" applyNumberFormat="0" applyFont="0" applyAlignment="0" applyProtection="0"/>
    <xf numFmtId="0" fontId="90" fillId="13" borderId="1375" applyNumberFormat="0" applyAlignment="0" applyProtection="0"/>
    <xf numFmtId="0" fontId="42" fillId="13" borderId="1373" applyNumberFormat="0" applyAlignment="0" applyProtection="0"/>
    <xf numFmtId="0" fontId="75" fillId="7" borderId="1373" applyNumberFormat="0" applyAlignment="0" applyProtection="0"/>
    <xf numFmtId="0" fontId="101" fillId="0" borderId="1377" applyNumberFormat="0" applyFill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4" fillId="9" borderId="1374" applyNumberFormat="0" applyFont="0" applyAlignment="0" applyProtection="0"/>
    <xf numFmtId="0" fontId="101" fillId="0" borderId="1395" applyNumberFormat="0" applyFill="0" applyAlignment="0" applyProtection="0"/>
    <xf numFmtId="0" fontId="107" fillId="31" borderId="1392" applyNumberFormat="0" applyAlignment="0" applyProtection="0"/>
    <xf numFmtId="0" fontId="76" fillId="7" borderId="1383" applyNumberFormat="0" applyAlignment="0" applyProtection="0"/>
    <xf numFmtId="0" fontId="97" fillId="53" borderId="1398"/>
    <xf numFmtId="0" fontId="75" fillId="7" borderId="1392" applyNumberFormat="0" applyAlignment="0" applyProtection="0"/>
    <xf numFmtId="3" fontId="44" fillId="0" borderId="1390"/>
    <xf numFmtId="0" fontId="34" fillId="9" borderId="1393" applyNumberFormat="0" applyFont="0" applyAlignment="0" applyProtection="0"/>
    <xf numFmtId="0" fontId="56" fillId="9" borderId="1393" applyNumberFormat="0" applyFont="0" applyAlignment="0" applyProtection="0"/>
    <xf numFmtId="0" fontId="107" fillId="31" borderId="1392" applyNumberFormat="0" applyAlignment="0" applyProtection="0"/>
    <xf numFmtId="0" fontId="75" fillId="7" borderId="1392" applyNumberFormat="0" applyAlignment="0" applyProtection="0"/>
    <xf numFmtId="0" fontId="90" fillId="13" borderId="1385" applyNumberFormat="0" applyAlignment="0" applyProtection="0"/>
    <xf numFmtId="0" fontId="76" fillId="7" borderId="1383" applyNumberFormat="0" applyAlignment="0" applyProtection="0"/>
    <xf numFmtId="0" fontId="89" fillId="13" borderId="1394" applyNumberFormat="0" applyAlignment="0" applyProtection="0"/>
    <xf numFmtId="0" fontId="75" fillId="7" borderId="1392" applyNumberFormat="0" applyAlignment="0" applyProtection="0"/>
    <xf numFmtId="0" fontId="65" fillId="0" borderId="1362">
      <alignment horizontal="left" vertical="center"/>
    </xf>
    <xf numFmtId="0" fontId="54" fillId="0" borderId="1398"/>
    <xf numFmtId="0" fontId="76" fillId="7" borderId="1392" applyNumberFormat="0" applyAlignment="0" applyProtection="0"/>
    <xf numFmtId="0" fontId="100" fillId="0" borderId="1395" applyNumberFormat="0" applyFill="0" applyAlignment="0" applyProtection="0"/>
    <xf numFmtId="0" fontId="75" fillId="7" borderId="1392" applyNumberFormat="0" applyAlignment="0" applyProtection="0"/>
    <xf numFmtId="0" fontId="41" fillId="13" borderId="1383" applyNumberFormat="0" applyAlignment="0" applyProtection="0"/>
    <xf numFmtId="3" fontId="44" fillId="0" borderId="1380"/>
    <xf numFmtId="0" fontId="54" fillId="0" borderId="1380"/>
    <xf numFmtId="0" fontId="65" fillId="0" borderId="1381">
      <alignment horizontal="left" vertical="center"/>
    </xf>
    <xf numFmtId="10" fontId="63" fillId="27" borderId="1380" applyNumberFormat="0" applyBorder="0" applyAlignment="0" applyProtection="0"/>
    <xf numFmtId="0" fontId="76" fillId="7" borderId="1383" applyNumberFormat="0" applyAlignment="0" applyProtection="0"/>
    <xf numFmtId="0" fontId="34" fillId="9" borderId="1384" applyNumberFormat="0" applyFont="0" applyAlignment="0" applyProtection="0"/>
    <xf numFmtId="0" fontId="75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4" fillId="9" borderId="1384" applyNumberFormat="0" applyFont="0" applyAlignment="0" applyProtection="0"/>
    <xf numFmtId="0" fontId="89" fillId="13" borderId="1385" applyNumberFormat="0" applyAlignment="0" applyProtection="0"/>
    <xf numFmtId="0" fontId="92" fillId="0" borderId="1386"/>
    <xf numFmtId="0" fontId="97" fillId="53" borderId="1380"/>
    <xf numFmtId="0" fontId="100" fillId="0" borderId="1387" applyNumberFormat="0" applyFill="0" applyAlignment="0" applyProtection="0"/>
    <xf numFmtId="0" fontId="106" fillId="31" borderId="1388" applyNumberFormat="0" applyAlignment="0" applyProtection="0"/>
    <xf numFmtId="0" fontId="107" fillId="31" borderId="1383" applyNumberFormat="0" applyAlignment="0" applyProtection="0"/>
    <xf numFmtId="0" fontId="112" fillId="14" borderId="1383" applyNumberFormat="0" applyAlignment="0" applyProtection="0"/>
    <xf numFmtId="0" fontId="101" fillId="0" borderId="1389" applyNumberFormat="0" applyFill="0" applyAlignment="0" applyProtection="0"/>
    <xf numFmtId="0" fontId="56" fillId="9" borderId="1384" applyNumberFormat="0" applyFont="0" applyAlignment="0" applyProtection="0"/>
    <xf numFmtId="0" fontId="76" fillId="7" borderId="1383" applyNumberFormat="0" applyAlignment="0" applyProtection="0"/>
    <xf numFmtId="0" fontId="41" fillId="13" borderId="1383" applyNumberFormat="0" applyAlignment="0" applyProtection="0"/>
    <xf numFmtId="0" fontId="41" fillId="13" borderId="1383" applyNumberFormat="0" applyAlignment="0" applyProtection="0"/>
    <xf numFmtId="0" fontId="65" fillId="0" borderId="1381">
      <alignment horizontal="left" vertical="center"/>
    </xf>
    <xf numFmtId="0" fontId="4" fillId="9" borderId="1384" applyNumberFormat="0" applyFont="0" applyAlignment="0" applyProtection="0"/>
    <xf numFmtId="0" fontId="100" fillId="0" borderId="1387" applyNumberFormat="0" applyFill="0" applyAlignment="0" applyProtection="0"/>
    <xf numFmtId="0" fontId="65" fillId="0" borderId="1381">
      <alignment horizontal="left" vertical="center"/>
    </xf>
    <xf numFmtId="0" fontId="106" fillId="31" borderId="1388" applyNumberFormat="0" applyAlignment="0" applyProtection="0"/>
    <xf numFmtId="0" fontId="107" fillId="31" borderId="1383" applyNumberFormat="0" applyAlignment="0" applyProtection="0"/>
    <xf numFmtId="0" fontId="76" fillId="7" borderId="1383" applyNumberFormat="0" applyAlignment="0" applyProtection="0"/>
    <xf numFmtId="0" fontId="4" fillId="9" borderId="1384" applyNumberFormat="0" applyFont="0" applyAlignment="0" applyProtection="0"/>
    <xf numFmtId="0" fontId="89" fillId="13" borderId="1385" applyNumberFormat="0" applyAlignment="0" applyProtection="0"/>
    <xf numFmtId="0" fontId="92" fillId="0" borderId="1386"/>
    <xf numFmtId="0" fontId="100" fillId="0" borderId="1387" applyNumberFormat="0" applyFill="0" applyAlignment="0" applyProtection="0"/>
    <xf numFmtId="0" fontId="106" fillId="31" borderId="1388" applyNumberFormat="0" applyAlignment="0" applyProtection="0"/>
    <xf numFmtId="0" fontId="107" fillId="31" borderId="1383" applyNumberFormat="0" applyAlignment="0" applyProtection="0"/>
    <xf numFmtId="0" fontId="112" fillId="14" borderId="1383" applyNumberFormat="0" applyAlignment="0" applyProtection="0"/>
    <xf numFmtId="0" fontId="101" fillId="0" borderId="1389" applyNumberFormat="0" applyFill="0" applyAlignment="0" applyProtection="0"/>
    <xf numFmtId="0" fontId="56" fillId="9" borderId="1384" applyNumberFormat="0" applyFont="0" applyAlignment="0" applyProtection="0"/>
    <xf numFmtId="0" fontId="89" fillId="13" borderId="1385" applyNumberFormat="0" applyAlignment="0" applyProtection="0"/>
    <xf numFmtId="0" fontId="101" fillId="0" borderId="1389" applyNumberFormat="0" applyFill="0" applyAlignment="0" applyProtection="0"/>
    <xf numFmtId="0" fontId="92" fillId="0" borderId="1386"/>
    <xf numFmtId="0" fontId="56" fillId="9" borderId="1384" applyNumberFormat="0" applyFont="0" applyAlignment="0" applyProtection="0"/>
    <xf numFmtId="0" fontId="112" fillId="14" borderId="1383" applyNumberFormat="0" applyAlignment="0" applyProtection="0"/>
    <xf numFmtId="0" fontId="90" fillId="13" borderId="1394" applyNumberFormat="0" applyAlignment="0" applyProtection="0"/>
    <xf numFmtId="0" fontId="76" fillId="7" borderId="1392" applyNumberFormat="0" applyAlignment="0" applyProtection="0"/>
    <xf numFmtId="0" fontId="41" fillId="13" borderId="1392" applyNumberFormat="0" applyAlignment="0" applyProtection="0"/>
    <xf numFmtId="0" fontId="41" fillId="13" borderId="1392" applyNumberFormat="0" applyAlignment="0" applyProtection="0"/>
    <xf numFmtId="0" fontId="65" fillId="0" borderId="1362">
      <alignment horizontal="left" vertical="center"/>
    </xf>
    <xf numFmtId="0" fontId="4" fillId="9" borderId="1393" applyNumberFormat="0" applyFont="0" applyAlignment="0" applyProtection="0"/>
    <xf numFmtId="0" fontId="100" fillId="0" borderId="1395" applyNumberFormat="0" applyFill="0" applyAlignment="0" applyProtection="0"/>
    <xf numFmtId="0" fontId="65" fillId="0" borderId="1362">
      <alignment horizontal="left" vertical="center"/>
    </xf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76" fillId="7" borderId="1392" applyNumberFormat="0" applyAlignment="0" applyProtection="0"/>
    <xf numFmtId="0" fontId="4" fillId="9" borderId="1393" applyNumberFormat="0" applyFont="0" applyAlignment="0" applyProtection="0"/>
    <xf numFmtId="0" fontId="89" fillId="13" borderId="1394" applyNumberFormat="0" applyAlignment="0" applyProtection="0"/>
    <xf numFmtId="0" fontId="100" fillId="0" borderId="1395" applyNumberFormat="0" applyFill="0" applyAlignment="0" applyProtection="0"/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112" fillId="14" borderId="1392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89" fillId="13" borderId="1394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112" fillId="14" borderId="1392" applyNumberFormat="0" applyAlignment="0" applyProtection="0"/>
    <xf numFmtId="0" fontId="76" fillId="7" borderId="1392" applyNumberFormat="0" applyAlignment="0" applyProtection="0"/>
    <xf numFmtId="0" fontId="41" fillId="13" borderId="1392" applyNumberFormat="0" applyAlignment="0" applyProtection="0"/>
    <xf numFmtId="0" fontId="41" fillId="13" borderId="1392" applyNumberFormat="0" applyAlignment="0" applyProtection="0"/>
    <xf numFmtId="0" fontId="4" fillId="9" borderId="1393" applyNumberFormat="0" applyFont="0" applyAlignment="0" applyProtection="0"/>
    <xf numFmtId="0" fontId="100" fillId="0" borderId="1395" applyNumberFormat="0" applyFill="0" applyAlignment="0" applyProtection="0"/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76" fillId="7" borderId="1392" applyNumberFormat="0" applyAlignment="0" applyProtection="0"/>
    <xf numFmtId="0" fontId="4" fillId="9" borderId="1393" applyNumberFormat="0" applyFont="0" applyAlignment="0" applyProtection="0"/>
    <xf numFmtId="0" fontId="89" fillId="13" borderId="1394" applyNumberFormat="0" applyAlignment="0" applyProtection="0"/>
    <xf numFmtId="0" fontId="100" fillId="0" borderId="1395" applyNumberFormat="0" applyFill="0" applyAlignment="0" applyProtection="0"/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112" fillId="14" borderId="1392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89" fillId="13" borderId="1394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112" fillId="14" borderId="1392" applyNumberFormat="0" applyAlignment="0" applyProtection="0"/>
    <xf numFmtId="0" fontId="76" fillId="7" borderId="1419" applyNumberFormat="0" applyAlignment="0" applyProtection="0"/>
    <xf numFmtId="0" fontId="92" fillId="0" borderId="1422"/>
    <xf numFmtId="0" fontId="101" fillId="0" borderId="1425" applyNumberFormat="0" applyFill="0" applyAlignment="0" applyProtection="0"/>
    <xf numFmtId="0" fontId="4" fillId="9" borderId="1420" applyNumberFormat="0" applyFont="0" applyAlignment="0" applyProtection="0"/>
    <xf numFmtId="0" fontId="65" fillId="0" borderId="1417">
      <alignment horizontal="left" vertical="center"/>
    </xf>
    <xf numFmtId="0" fontId="41" fillId="13" borderId="1419" applyNumberFormat="0" applyAlignment="0" applyProtection="0"/>
    <xf numFmtId="0" fontId="41" fillId="13" borderId="1419" applyNumberFormat="0" applyAlignment="0" applyProtection="0"/>
    <xf numFmtId="0" fontId="112" fillId="14" borderId="1419" applyNumberFormat="0" applyAlignment="0" applyProtection="0"/>
    <xf numFmtId="0" fontId="106" fillId="31" borderId="1424" applyNumberFormat="0" applyAlignment="0" applyProtection="0"/>
    <xf numFmtId="0" fontId="100" fillId="0" borderId="1423" applyNumberFormat="0" applyFill="0" applyAlignment="0" applyProtection="0"/>
    <xf numFmtId="0" fontId="4" fillId="9" borderId="1420" applyNumberFormat="0" applyFont="0" applyAlignment="0" applyProtection="0"/>
    <xf numFmtId="0" fontId="65" fillId="0" borderId="1417">
      <alignment horizontal="left" vertical="center"/>
    </xf>
    <xf numFmtId="0" fontId="41" fillId="13" borderId="1419" applyNumberFormat="0" applyAlignment="0" applyProtection="0"/>
    <xf numFmtId="0" fontId="75" fillId="7" borderId="1438" applyNumberFormat="0" applyAlignment="0" applyProtection="0"/>
    <xf numFmtId="0" fontId="34" fillId="9" borderId="1393" applyNumberFormat="0" applyFont="0" applyAlignment="0" applyProtection="0"/>
    <xf numFmtId="0" fontId="4" fillId="9" borderId="1393" applyNumberFormat="0" applyFont="0" applyAlignment="0" applyProtection="0"/>
    <xf numFmtId="0" fontId="4" fillId="9" borderId="1393" applyNumberFormat="0" applyFont="0" applyAlignment="0" applyProtection="0"/>
    <xf numFmtId="0" fontId="41" fillId="13" borderId="1410" applyNumberFormat="0" applyAlignment="0" applyProtection="0"/>
    <xf numFmtId="0" fontId="75" fillId="7" borderId="1410" applyNumberFormat="0" applyAlignment="0" applyProtection="0"/>
    <xf numFmtId="0" fontId="76" fillId="7" borderId="1410" applyNumberFormat="0" applyAlignment="0" applyProtection="0"/>
    <xf numFmtId="0" fontId="76" fillId="7" borderId="1410" applyNumberFormat="0" applyAlignment="0" applyProtection="0"/>
    <xf numFmtId="0" fontId="90" fillId="13" borderId="1412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56" fillId="9" borderId="1420" applyNumberFormat="0" applyFont="0" applyAlignment="0" applyProtection="0"/>
    <xf numFmtId="0" fontId="107" fillId="31" borderId="1419" applyNumberFormat="0" applyAlignment="0" applyProtection="0"/>
    <xf numFmtId="0" fontId="89" fillId="13" borderId="1421" applyNumberFormat="0" applyAlignment="0" applyProtection="0"/>
    <xf numFmtId="0" fontId="76" fillId="7" borderId="1419" applyNumberFormat="0" applyAlignment="0" applyProtection="0"/>
    <xf numFmtId="0" fontId="41" fillId="13" borderId="1392" applyNumberFormat="0" applyAlignment="0" applyProtection="0"/>
    <xf numFmtId="0" fontId="90" fillId="13" borderId="1440" applyNumberFormat="0" applyAlignment="0" applyProtection="0"/>
    <xf numFmtId="0" fontId="65" fillId="0" borderId="1399">
      <alignment horizontal="left" vertical="center"/>
    </xf>
    <xf numFmtId="0" fontId="76" fillId="7" borderId="1392" applyNumberFormat="0" applyAlignment="0" applyProtection="0"/>
    <xf numFmtId="0" fontId="4" fillId="9" borderId="1393" applyNumberFormat="0" applyFont="0" applyAlignment="0" applyProtection="0"/>
    <xf numFmtId="0" fontId="89" fillId="13" borderId="1394" applyNumberFormat="0" applyAlignment="0" applyProtection="0"/>
    <xf numFmtId="0" fontId="92" fillId="0" borderId="1400"/>
    <xf numFmtId="0" fontId="100" fillId="0" borderId="1395" applyNumberFormat="0" applyFill="0" applyAlignment="0" applyProtection="0"/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112" fillId="14" borderId="1392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76" fillId="7" borderId="1438" applyNumberFormat="0" applyAlignment="0" applyProtection="0"/>
    <xf numFmtId="0" fontId="76" fillId="7" borderId="1392" applyNumberFormat="0" applyAlignment="0" applyProtection="0"/>
    <xf numFmtId="0" fontId="41" fillId="13" borderId="1392" applyNumberFormat="0" applyAlignment="0" applyProtection="0"/>
    <xf numFmtId="0" fontId="41" fillId="13" borderId="1392" applyNumberFormat="0" applyAlignment="0" applyProtection="0"/>
    <xf numFmtId="0" fontId="65" fillId="0" borderId="1399">
      <alignment horizontal="left" vertical="center"/>
    </xf>
    <xf numFmtId="0" fontId="4" fillId="9" borderId="1393" applyNumberFormat="0" applyFont="0" applyAlignment="0" applyProtection="0"/>
    <xf numFmtId="0" fontId="100" fillId="0" borderId="1395" applyNumberFormat="0" applyFill="0" applyAlignment="0" applyProtection="0"/>
    <xf numFmtId="0" fontId="65" fillId="0" borderId="1399">
      <alignment horizontal="left" vertical="center"/>
    </xf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76" fillId="7" borderId="1392" applyNumberFormat="0" applyAlignment="0" applyProtection="0"/>
    <xf numFmtId="0" fontId="4" fillId="9" borderId="1393" applyNumberFormat="0" applyFont="0" applyAlignment="0" applyProtection="0"/>
    <xf numFmtId="0" fontId="89" fillId="13" borderId="1394" applyNumberFormat="0" applyAlignment="0" applyProtection="0"/>
    <xf numFmtId="0" fontId="92" fillId="0" borderId="1400"/>
    <xf numFmtId="0" fontId="100" fillId="0" borderId="1395" applyNumberFormat="0" applyFill="0" applyAlignment="0" applyProtection="0"/>
    <xf numFmtId="0" fontId="106" fillId="31" borderId="1396" applyNumberFormat="0" applyAlignment="0" applyProtection="0"/>
    <xf numFmtId="0" fontId="107" fillId="31" borderId="1392" applyNumberFormat="0" applyAlignment="0" applyProtection="0"/>
    <xf numFmtId="0" fontId="112" fillId="14" borderId="1392" applyNumberFormat="0" applyAlignment="0" applyProtection="0"/>
    <xf numFmtId="0" fontId="101" fillId="0" borderId="1397" applyNumberFormat="0" applyFill="0" applyAlignment="0" applyProtection="0"/>
    <xf numFmtId="0" fontId="56" fillId="9" borderId="1393" applyNumberFormat="0" applyFont="0" applyAlignment="0" applyProtection="0"/>
    <xf numFmtId="0" fontId="89" fillId="13" borderId="1394" applyNumberFormat="0" applyAlignment="0" applyProtection="0"/>
    <xf numFmtId="0" fontId="101" fillId="0" borderId="1397" applyNumberFormat="0" applyFill="0" applyAlignment="0" applyProtection="0"/>
    <xf numFmtId="0" fontId="92" fillId="0" borderId="1400"/>
    <xf numFmtId="0" fontId="56" fillId="9" borderId="1393" applyNumberFormat="0" applyFont="0" applyAlignment="0" applyProtection="0"/>
    <xf numFmtId="0" fontId="112" fillId="14" borderId="1392" applyNumberFormat="0" applyAlignment="0" applyProtection="0"/>
    <xf numFmtId="0" fontId="101" fillId="0" borderId="1415" applyNumberFormat="0" applyFill="0" applyAlignment="0" applyProtection="0"/>
    <xf numFmtId="0" fontId="112" fillId="14" borderId="1410" applyNumberFormat="0" applyAlignment="0" applyProtection="0"/>
    <xf numFmtId="0" fontId="106" fillId="31" borderId="1414" applyNumberFormat="0" applyAlignment="0" applyProtection="0"/>
    <xf numFmtId="0" fontId="100" fillId="0" borderId="1413" applyNumberFormat="0" applyFill="0" applyAlignment="0" applyProtection="0"/>
    <xf numFmtId="0" fontId="97" fillId="53" borderId="1408"/>
    <xf numFmtId="0" fontId="4" fillId="9" borderId="1411" applyNumberFormat="0" applyFont="0" applyAlignment="0" applyProtection="0"/>
    <xf numFmtId="0" fontId="76" fillId="7" borderId="1410" applyNumberFormat="0" applyAlignment="0" applyProtection="0"/>
    <xf numFmtId="10" fontId="63" fillId="27" borderId="1408" applyNumberFormat="0" applyBorder="0" applyAlignment="0" applyProtection="0"/>
    <xf numFmtId="0" fontId="54" fillId="0" borderId="1408"/>
    <xf numFmtId="0" fontId="41" fillId="13" borderId="1410" applyNumberFormat="0" applyAlignment="0" applyProtection="0"/>
    <xf numFmtId="5" fontId="40" fillId="0" borderId="1391" applyAlignment="0" applyProtection="0"/>
    <xf numFmtId="0" fontId="4" fillId="9" borderId="1411" applyNumberFormat="0" applyFont="0" applyAlignment="0" applyProtection="0"/>
    <xf numFmtId="0" fontId="106" fillId="31" borderId="1414" applyNumberFormat="0" applyAlignment="0" applyProtection="0"/>
    <xf numFmtId="0" fontId="101" fillId="0" borderId="1415" applyNumberFormat="0" applyFill="0" applyAlignment="0" applyProtection="0"/>
    <xf numFmtId="0" fontId="42" fillId="13" borderId="1392" applyNumberFormat="0" applyAlignment="0" applyProtection="0"/>
    <xf numFmtId="0" fontId="112" fillId="14" borderId="1410" applyNumberFormat="0" applyAlignment="0" applyProtection="0"/>
    <xf numFmtId="10" fontId="63" fillId="27" borderId="1416" applyNumberFormat="0" applyBorder="0" applyAlignment="0" applyProtection="0"/>
    <xf numFmtId="0" fontId="75" fillId="7" borderId="1410" applyNumberFormat="0" applyAlignment="0" applyProtection="0"/>
    <xf numFmtId="0" fontId="4" fillId="9" borderId="1403" applyNumberFormat="0" applyFont="0" applyAlignment="0" applyProtection="0"/>
    <xf numFmtId="0" fontId="101" fillId="0" borderId="1405" applyNumberFormat="0" applyFill="0" applyAlignment="0" applyProtection="0"/>
    <xf numFmtId="0" fontId="75" fillId="7" borderId="1402" applyNumberFormat="0" applyAlignment="0" applyProtection="0"/>
    <xf numFmtId="0" fontId="42" fillId="13" borderId="1402" applyNumberFormat="0" applyAlignment="0" applyProtection="0"/>
    <xf numFmtId="0" fontId="101" fillId="0" borderId="1405" applyNumberFormat="0" applyFill="0" applyAlignment="0" applyProtection="0"/>
    <xf numFmtId="5" fontId="40" fillId="0" borderId="1409" applyAlignment="0" applyProtection="0"/>
    <xf numFmtId="0" fontId="42" fillId="13" borderId="1410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6" fillId="7" borderId="1392" applyNumberFormat="0" applyAlignment="0" applyProtection="0"/>
    <xf numFmtId="0" fontId="76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75" fillId="7" borderId="1392" applyNumberFormat="0" applyAlignment="0" applyProtection="0"/>
    <xf numFmtId="0" fontId="90" fillId="13" borderId="1404" applyNumberFormat="0" applyAlignment="0" applyProtection="0"/>
    <xf numFmtId="0" fontId="4" fillId="9" borderId="1403" applyNumberFormat="0" applyFont="0" applyAlignment="0" applyProtection="0"/>
    <xf numFmtId="0" fontId="75" fillId="7" borderId="1410" applyNumberFormat="0" applyAlignment="0" applyProtection="0"/>
    <xf numFmtId="0" fontId="75" fillId="7" borderId="1410" applyNumberFormat="0" applyAlignment="0" applyProtection="0"/>
    <xf numFmtId="0" fontId="76" fillId="7" borderId="1410" applyNumberFormat="0" applyAlignment="0" applyProtection="0"/>
    <xf numFmtId="0" fontId="76" fillId="7" borderId="1410" applyNumberFormat="0" applyAlignment="0" applyProtection="0"/>
    <xf numFmtId="0" fontId="76" fillId="7" borderId="1410" applyNumberFormat="0" applyAlignment="0" applyProtection="0"/>
    <xf numFmtId="0" fontId="75" fillId="7" borderId="1410" applyNumberFormat="0" applyAlignment="0" applyProtection="0"/>
    <xf numFmtId="0" fontId="75" fillId="7" borderId="1410" applyNumberFormat="0" applyAlignment="0" applyProtection="0"/>
    <xf numFmtId="0" fontId="75" fillId="7" borderId="1410" applyNumberFormat="0" applyAlignment="0" applyProtection="0"/>
    <xf numFmtId="0" fontId="75" fillId="7" borderId="1410" applyNumberFormat="0" applyAlignment="0" applyProtection="0"/>
    <xf numFmtId="0" fontId="4" fillId="9" borderId="1411" applyNumberFormat="0" applyFon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6" fillId="7" borderId="1402" applyNumberFormat="0" applyAlignment="0" applyProtection="0"/>
    <xf numFmtId="0" fontId="76" fillId="7" borderId="1402" applyNumberFormat="0" applyAlignment="0" applyProtection="0"/>
    <xf numFmtId="0" fontId="76" fillId="7" borderId="1402" applyNumberFormat="0" applyAlignment="0" applyProtection="0"/>
    <xf numFmtId="0" fontId="76" fillId="7" borderId="1402" applyNumberFormat="0" applyAlignment="0" applyProtection="0"/>
    <xf numFmtId="0" fontId="76" fillId="7" borderId="1402" applyNumberFormat="0" applyAlignment="0" applyProtection="0"/>
    <xf numFmtId="0" fontId="76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75" fillId="7" borderId="1402" applyNumberFormat="0" applyAlignment="0" applyProtection="0"/>
    <xf numFmtId="0" fontId="34" fillId="9" borderId="1393" applyNumberFormat="0" applyFont="0" applyAlignment="0" applyProtection="0"/>
    <xf numFmtId="0" fontId="4" fillId="9" borderId="1393" applyNumberFormat="0" applyFont="0" applyAlignment="0" applyProtection="0"/>
    <xf numFmtId="0" fontId="90" fillId="13" borderId="1394" applyNumberFormat="0" applyAlignment="0" applyProtection="0"/>
    <xf numFmtId="0" fontId="101" fillId="0" borderId="1413" applyNumberFormat="0" applyFill="0" applyAlignment="0" applyProtection="0"/>
    <xf numFmtId="0" fontId="42" fillId="13" borderId="1410" applyNumberFormat="0" applyAlignment="0" applyProtection="0"/>
    <xf numFmtId="0" fontId="4" fillId="9" borderId="1411" applyNumberFormat="0" applyFont="0" applyAlignment="0" applyProtection="0"/>
    <xf numFmtId="0" fontId="42" fillId="13" borderId="1402" applyNumberFormat="0" applyAlignment="0" applyProtection="0"/>
    <xf numFmtId="5" fontId="40" fillId="0" borderId="1401" applyAlignment="0" applyProtection="0"/>
    <xf numFmtId="3" fontId="44" fillId="0" borderId="1416"/>
    <xf numFmtId="0" fontId="89" fillId="13" borderId="1412" applyNumberFormat="0" applyAlignment="0" applyProtection="0"/>
    <xf numFmtId="0" fontId="101" fillId="0" borderId="1395" applyNumberFormat="0" applyFill="0" applyAlignment="0" applyProtection="0"/>
    <xf numFmtId="0" fontId="56" fillId="9" borderId="1411" applyNumberFormat="0" applyFont="0" applyAlignment="0" applyProtection="0"/>
    <xf numFmtId="0" fontId="90" fillId="13" borderId="1394" applyNumberFormat="0" applyAlignment="0" applyProtection="0"/>
    <xf numFmtId="0" fontId="42" fillId="13" borderId="1392" applyNumberFormat="0" applyAlignment="0" applyProtection="0"/>
    <xf numFmtId="0" fontId="75" fillId="7" borderId="1392" applyNumberFormat="0" applyAlignment="0" applyProtection="0"/>
    <xf numFmtId="0" fontId="101" fillId="0" borderId="1395" applyNumberFormat="0" applyFill="0" applyAlignment="0" applyProtection="0"/>
    <xf numFmtId="0" fontId="76" fillId="7" borderId="1410" applyNumberFormat="0" applyAlignment="0" applyProtection="0"/>
    <xf numFmtId="0" fontId="75" fillId="7" borderId="1410" applyNumberFormat="0" applyAlignment="0" applyProtection="0"/>
    <xf numFmtId="0" fontId="4" fillId="9" borderId="1393" applyNumberFormat="0" applyFont="0" applyAlignment="0" applyProtection="0"/>
    <xf numFmtId="0" fontId="101" fillId="0" borderId="1413" applyNumberFormat="0" applyFill="0" applyAlignment="0" applyProtection="0"/>
    <xf numFmtId="0" fontId="107" fillId="31" borderId="1410" applyNumberFormat="0" applyAlignment="0" applyProtection="0"/>
    <xf numFmtId="0" fontId="76" fillId="7" borderId="1402" applyNumberFormat="0" applyAlignment="0" applyProtection="0"/>
    <xf numFmtId="0" fontId="97" fillId="53" borderId="1416"/>
    <xf numFmtId="0" fontId="75" fillId="7" borderId="1410" applyNumberFormat="0" applyAlignment="0" applyProtection="0"/>
    <xf numFmtId="3" fontId="44" fillId="0" borderId="1408"/>
    <xf numFmtId="0" fontId="34" fillId="9" borderId="1411" applyNumberFormat="0" applyFont="0" applyAlignment="0" applyProtection="0"/>
    <xf numFmtId="0" fontId="56" fillId="9" borderId="1411" applyNumberFormat="0" applyFont="0" applyAlignment="0" applyProtection="0"/>
    <xf numFmtId="0" fontId="107" fillId="31" borderId="1410" applyNumberFormat="0" applyAlignment="0" applyProtection="0"/>
    <xf numFmtId="0" fontId="75" fillId="7" borderId="1410" applyNumberFormat="0" applyAlignment="0" applyProtection="0"/>
    <xf numFmtId="0" fontId="90" fillId="13" borderId="1404" applyNumberFormat="0" applyAlignment="0" applyProtection="0"/>
    <xf numFmtId="0" fontId="76" fillId="7" borderId="1402" applyNumberFormat="0" applyAlignment="0" applyProtection="0"/>
    <xf numFmtId="0" fontId="89" fillId="13" borderId="1412" applyNumberFormat="0" applyAlignment="0" applyProtection="0"/>
    <xf numFmtId="0" fontId="75" fillId="7" borderId="1410" applyNumberFormat="0" applyAlignment="0" applyProtection="0"/>
    <xf numFmtId="0" fontId="54" fillId="0" borderId="1416"/>
    <xf numFmtId="0" fontId="76" fillId="7" borderId="1410" applyNumberFormat="0" applyAlignment="0" applyProtection="0"/>
    <xf numFmtId="0" fontId="100" fillId="0" borderId="1413" applyNumberFormat="0" applyFill="0" applyAlignment="0" applyProtection="0"/>
    <xf numFmtId="0" fontId="75" fillId="7" borderId="1410" applyNumberFormat="0" applyAlignment="0" applyProtection="0"/>
    <xf numFmtId="0" fontId="41" fillId="13" borderId="1402" applyNumberFormat="0" applyAlignment="0" applyProtection="0"/>
    <xf numFmtId="3" fontId="44" fillId="0" borderId="1398"/>
    <xf numFmtId="0" fontId="54" fillId="0" borderId="1398"/>
    <xf numFmtId="0" fontId="65" fillId="0" borderId="1399">
      <alignment horizontal="left" vertical="center"/>
    </xf>
    <xf numFmtId="10" fontId="63" fillId="27" borderId="1398" applyNumberFormat="0" applyBorder="0" applyAlignment="0" applyProtection="0"/>
    <xf numFmtId="0" fontId="76" fillId="7" borderId="1402" applyNumberFormat="0" applyAlignment="0" applyProtection="0"/>
    <xf numFmtId="0" fontId="34" fillId="9" borderId="1403" applyNumberFormat="0" applyFont="0" applyAlignment="0" applyProtection="0"/>
    <xf numFmtId="0" fontId="75" fillId="7" borderId="1410" applyNumberFormat="0" applyAlignment="0" applyProtection="0"/>
    <xf numFmtId="0" fontId="76" fillId="7" borderId="1410" applyNumberFormat="0" applyAlignment="0" applyProtection="0"/>
    <xf numFmtId="0" fontId="76" fillId="7" borderId="1410" applyNumberFormat="0" applyAlignment="0" applyProtection="0"/>
    <xf numFmtId="0" fontId="75" fillId="7" borderId="1410" applyNumberFormat="0" applyAlignment="0" applyProtection="0"/>
    <xf numFmtId="0" fontId="75" fillId="7" borderId="1410" applyNumberFormat="0" applyAlignment="0" applyProtection="0"/>
    <xf numFmtId="0" fontId="4" fillId="9" borderId="1403" applyNumberFormat="0" applyFont="0" applyAlignment="0" applyProtection="0"/>
    <xf numFmtId="0" fontId="89" fillId="13" borderId="1404" applyNumberFormat="0" applyAlignment="0" applyProtection="0"/>
    <xf numFmtId="0" fontId="92" fillId="0" borderId="1400"/>
    <xf numFmtId="0" fontId="97" fillId="53" borderId="1398"/>
    <xf numFmtId="0" fontId="100" fillId="0" borderId="1405" applyNumberFormat="0" applyFill="0" applyAlignment="0" applyProtection="0"/>
    <xf numFmtId="0" fontId="106" fillId="31" borderId="1406" applyNumberFormat="0" applyAlignment="0" applyProtection="0"/>
    <xf numFmtId="0" fontId="107" fillId="31" borderId="1402" applyNumberFormat="0" applyAlignment="0" applyProtection="0"/>
    <xf numFmtId="0" fontId="112" fillId="14" borderId="1402" applyNumberFormat="0" applyAlignment="0" applyProtection="0"/>
    <xf numFmtId="0" fontId="101" fillId="0" borderId="1407" applyNumberFormat="0" applyFill="0" applyAlignment="0" applyProtection="0"/>
    <xf numFmtId="0" fontId="56" fillId="9" borderId="1403" applyNumberFormat="0" applyFont="0" applyAlignment="0" applyProtection="0"/>
    <xf numFmtId="0" fontId="76" fillId="7" borderId="1402" applyNumberFormat="0" applyAlignment="0" applyProtection="0"/>
    <xf numFmtId="0" fontId="41" fillId="13" borderId="1402" applyNumberFormat="0" applyAlignment="0" applyProtection="0"/>
    <xf numFmtId="0" fontId="41" fillId="13" borderId="1402" applyNumberFormat="0" applyAlignment="0" applyProtection="0"/>
    <xf numFmtId="0" fontId="65" fillId="0" borderId="1399">
      <alignment horizontal="left" vertical="center"/>
    </xf>
    <xf numFmtId="0" fontId="4" fillId="9" borderId="1403" applyNumberFormat="0" applyFont="0" applyAlignment="0" applyProtection="0"/>
    <xf numFmtId="0" fontId="100" fillId="0" borderId="1405" applyNumberFormat="0" applyFill="0" applyAlignment="0" applyProtection="0"/>
    <xf numFmtId="0" fontId="65" fillId="0" borderId="1399">
      <alignment horizontal="left" vertical="center"/>
    </xf>
    <xf numFmtId="0" fontId="106" fillId="31" borderId="1406" applyNumberFormat="0" applyAlignment="0" applyProtection="0"/>
    <xf numFmtId="0" fontId="107" fillId="31" borderId="1402" applyNumberFormat="0" applyAlignment="0" applyProtection="0"/>
    <xf numFmtId="0" fontId="76" fillId="7" borderId="1402" applyNumberFormat="0" applyAlignment="0" applyProtection="0"/>
    <xf numFmtId="0" fontId="4" fillId="9" borderId="1403" applyNumberFormat="0" applyFont="0" applyAlignment="0" applyProtection="0"/>
    <xf numFmtId="0" fontId="89" fillId="13" borderId="1404" applyNumberFormat="0" applyAlignment="0" applyProtection="0"/>
    <xf numFmtId="0" fontId="92" fillId="0" borderId="1400"/>
    <xf numFmtId="0" fontId="100" fillId="0" borderId="1405" applyNumberFormat="0" applyFill="0" applyAlignment="0" applyProtection="0"/>
    <xf numFmtId="0" fontId="106" fillId="31" borderId="1406" applyNumberFormat="0" applyAlignment="0" applyProtection="0"/>
    <xf numFmtId="0" fontId="107" fillId="31" borderId="1402" applyNumberFormat="0" applyAlignment="0" applyProtection="0"/>
    <xf numFmtId="0" fontId="112" fillId="14" borderId="1402" applyNumberFormat="0" applyAlignment="0" applyProtection="0"/>
    <xf numFmtId="0" fontId="101" fillId="0" borderId="1407" applyNumberFormat="0" applyFill="0" applyAlignment="0" applyProtection="0"/>
    <xf numFmtId="0" fontId="56" fillId="9" borderId="1403" applyNumberFormat="0" applyFont="0" applyAlignment="0" applyProtection="0"/>
    <xf numFmtId="0" fontId="89" fillId="13" borderId="1404" applyNumberFormat="0" applyAlignment="0" applyProtection="0"/>
    <xf numFmtId="0" fontId="101" fillId="0" borderId="1407" applyNumberFormat="0" applyFill="0" applyAlignment="0" applyProtection="0"/>
    <xf numFmtId="0" fontId="92" fillId="0" borderId="1400"/>
    <xf numFmtId="0" fontId="56" fillId="9" borderId="1403" applyNumberFormat="0" applyFont="0" applyAlignment="0" applyProtection="0"/>
    <xf numFmtId="0" fontId="112" fillId="14" borderId="1402" applyNumberFormat="0" applyAlignment="0" applyProtection="0"/>
    <xf numFmtId="0" fontId="90" fillId="13" borderId="1412" applyNumberFormat="0" applyAlignment="0" applyProtection="0"/>
    <xf numFmtId="0" fontId="76" fillId="7" borderId="1410" applyNumberFormat="0" applyAlignment="0" applyProtection="0"/>
    <xf numFmtId="0" fontId="41" fillId="13" borderId="1410" applyNumberFormat="0" applyAlignment="0" applyProtection="0"/>
    <xf numFmtId="0" fontId="41" fillId="13" borderId="1410" applyNumberFormat="0" applyAlignment="0" applyProtection="0"/>
    <xf numFmtId="0" fontId="4" fillId="9" borderId="1411" applyNumberFormat="0" applyFont="0" applyAlignment="0" applyProtection="0"/>
    <xf numFmtId="0" fontId="100" fillId="0" borderId="1413" applyNumberFormat="0" applyFill="0" applyAlignment="0" applyProtection="0"/>
    <xf numFmtId="0" fontId="106" fillId="31" borderId="1414" applyNumberFormat="0" applyAlignment="0" applyProtection="0"/>
    <xf numFmtId="0" fontId="107" fillId="31" borderId="1410" applyNumberFormat="0" applyAlignment="0" applyProtection="0"/>
    <xf numFmtId="0" fontId="76" fillId="7" borderId="1410" applyNumberFormat="0" applyAlignment="0" applyProtection="0"/>
    <xf numFmtId="0" fontId="4" fillId="9" borderId="1411" applyNumberFormat="0" applyFont="0" applyAlignment="0" applyProtection="0"/>
    <xf numFmtId="0" fontId="89" fillId="13" borderId="1412" applyNumberFormat="0" applyAlignment="0" applyProtection="0"/>
    <xf numFmtId="0" fontId="100" fillId="0" borderId="1413" applyNumberFormat="0" applyFill="0" applyAlignment="0" applyProtection="0"/>
    <xf numFmtId="0" fontId="106" fillId="31" borderId="1414" applyNumberFormat="0" applyAlignment="0" applyProtection="0"/>
    <xf numFmtId="0" fontId="107" fillId="31" borderId="1410" applyNumberFormat="0" applyAlignment="0" applyProtection="0"/>
    <xf numFmtId="0" fontId="112" fillId="14" borderId="1410" applyNumberFormat="0" applyAlignment="0" applyProtection="0"/>
    <xf numFmtId="0" fontId="101" fillId="0" borderId="1415" applyNumberFormat="0" applyFill="0" applyAlignment="0" applyProtection="0"/>
    <xf numFmtId="0" fontId="56" fillId="9" borderId="1411" applyNumberFormat="0" applyFont="0" applyAlignment="0" applyProtection="0"/>
    <xf numFmtId="0" fontId="89" fillId="13" borderId="1412" applyNumberFormat="0" applyAlignment="0" applyProtection="0"/>
    <xf numFmtId="0" fontId="101" fillId="0" borderId="1415" applyNumberFormat="0" applyFill="0" applyAlignment="0" applyProtection="0"/>
    <xf numFmtId="0" fontId="56" fillId="9" borderId="1411" applyNumberFormat="0" applyFont="0" applyAlignment="0" applyProtection="0"/>
    <xf numFmtId="0" fontId="112" fillId="14" borderId="1410" applyNumberFormat="0" applyAlignment="0" applyProtection="0"/>
    <xf numFmtId="0" fontId="76" fillId="7" borderId="1410" applyNumberFormat="0" applyAlignment="0" applyProtection="0"/>
    <xf numFmtId="0" fontId="41" fillId="13" borderId="1410" applyNumberFormat="0" applyAlignment="0" applyProtection="0"/>
    <xf numFmtId="0" fontId="41" fillId="13" borderId="1410" applyNumberFormat="0" applyAlignment="0" applyProtection="0"/>
    <xf numFmtId="0" fontId="4" fillId="9" borderId="1411" applyNumberFormat="0" applyFont="0" applyAlignment="0" applyProtection="0"/>
    <xf numFmtId="0" fontId="100" fillId="0" borderId="1413" applyNumberFormat="0" applyFill="0" applyAlignment="0" applyProtection="0"/>
    <xf numFmtId="0" fontId="106" fillId="31" borderId="1414" applyNumberFormat="0" applyAlignment="0" applyProtection="0"/>
    <xf numFmtId="0" fontId="107" fillId="31" borderId="1410" applyNumberFormat="0" applyAlignment="0" applyProtection="0"/>
    <xf numFmtId="0" fontId="76" fillId="7" borderId="1410" applyNumberFormat="0" applyAlignment="0" applyProtection="0"/>
    <xf numFmtId="0" fontId="4" fillId="9" borderId="1411" applyNumberFormat="0" applyFont="0" applyAlignment="0" applyProtection="0"/>
    <xf numFmtId="0" fontId="89" fillId="13" borderId="1412" applyNumberFormat="0" applyAlignment="0" applyProtection="0"/>
    <xf numFmtId="0" fontId="100" fillId="0" borderId="1413" applyNumberFormat="0" applyFill="0" applyAlignment="0" applyProtection="0"/>
    <xf numFmtId="0" fontId="106" fillId="31" borderId="1414" applyNumberFormat="0" applyAlignment="0" applyProtection="0"/>
    <xf numFmtId="0" fontId="107" fillId="31" borderId="1410" applyNumberFormat="0" applyAlignment="0" applyProtection="0"/>
    <xf numFmtId="0" fontId="112" fillId="14" borderId="1410" applyNumberFormat="0" applyAlignment="0" applyProtection="0"/>
    <xf numFmtId="0" fontId="101" fillId="0" borderId="1415" applyNumberFormat="0" applyFill="0" applyAlignment="0" applyProtection="0"/>
    <xf numFmtId="0" fontId="56" fillId="9" borderId="1411" applyNumberFormat="0" applyFont="0" applyAlignment="0" applyProtection="0"/>
    <xf numFmtId="0" fontId="89" fillId="13" borderId="1412" applyNumberFormat="0" applyAlignment="0" applyProtection="0"/>
    <xf numFmtId="0" fontId="101" fillId="0" borderId="1415" applyNumberFormat="0" applyFill="0" applyAlignment="0" applyProtection="0"/>
    <xf numFmtId="0" fontId="56" fillId="9" borderId="1411" applyNumberFormat="0" applyFont="0" applyAlignment="0" applyProtection="0"/>
    <xf numFmtId="0" fontId="112" fillId="14" borderId="1410" applyNumberFormat="0" applyAlignment="0" applyProtection="0"/>
    <xf numFmtId="0" fontId="100" fillId="0" borderId="1423" applyNumberFormat="0" applyFill="0" applyAlignment="0" applyProtection="0"/>
    <xf numFmtId="0" fontId="65" fillId="0" borderId="1417">
      <alignment horizontal="left" vertical="center"/>
    </xf>
    <xf numFmtId="0" fontId="106" fillId="31" borderId="1424" applyNumberFormat="0" applyAlignment="0" applyProtection="0"/>
    <xf numFmtId="0" fontId="107" fillId="31" borderId="1419" applyNumberFormat="0" applyAlignment="0" applyProtection="0"/>
    <xf numFmtId="0" fontId="76" fillId="7" borderId="1419" applyNumberFormat="0" applyAlignment="0" applyProtection="0"/>
    <xf numFmtId="0" fontId="4" fillId="9" borderId="1420" applyNumberFormat="0" applyFont="0" applyAlignment="0" applyProtection="0"/>
    <xf numFmtId="0" fontId="89" fillId="13" borderId="1421" applyNumberFormat="0" applyAlignment="0" applyProtection="0"/>
    <xf numFmtId="0" fontId="92" fillId="0" borderId="1422"/>
    <xf numFmtId="0" fontId="100" fillId="0" borderId="1423" applyNumberFormat="0" applyFill="0" applyAlignment="0" applyProtection="0"/>
    <xf numFmtId="0" fontId="106" fillId="31" borderId="1424" applyNumberFormat="0" applyAlignment="0" applyProtection="0"/>
    <xf numFmtId="0" fontId="107" fillId="31" borderId="1419" applyNumberFormat="0" applyAlignment="0" applyProtection="0"/>
    <xf numFmtId="0" fontId="112" fillId="14" borderId="1419" applyNumberFormat="0" applyAlignment="0" applyProtection="0"/>
    <xf numFmtId="0" fontId="101" fillId="0" borderId="1425" applyNumberFormat="0" applyFill="0" applyAlignment="0" applyProtection="0"/>
    <xf numFmtId="0" fontId="56" fillId="9" borderId="1420" applyNumberFormat="0" applyFont="0" applyAlignment="0" applyProtection="0"/>
    <xf numFmtId="0" fontId="89" fillId="13" borderId="1421" applyNumberFormat="0" applyAlignment="0" applyProtection="0"/>
    <xf numFmtId="0" fontId="101" fillId="0" borderId="1425" applyNumberFormat="0" applyFill="0" applyAlignment="0" applyProtection="0"/>
    <xf numFmtId="0" fontId="92" fillId="0" borderId="1422"/>
    <xf numFmtId="0" fontId="56" fillId="9" borderId="1420" applyNumberFormat="0" applyFont="0" applyAlignment="0" applyProtection="0"/>
    <xf numFmtId="0" fontId="112" fillId="14" borderId="1419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436"/>
    <xf numFmtId="0" fontId="4" fillId="9" borderId="1439" applyNumberFormat="0" applyFont="0" applyAlignment="0" applyProtection="0"/>
    <xf numFmtId="0" fontId="76" fillId="7" borderId="1438" applyNumberFormat="0" applyAlignment="0" applyProtection="0"/>
    <xf numFmtId="10" fontId="63" fillId="27" borderId="1436" applyNumberFormat="0" applyBorder="0" applyAlignment="0" applyProtection="0"/>
    <xf numFmtId="0" fontId="54" fillId="0" borderId="1436"/>
    <xf numFmtId="0" fontId="41" fillId="13" borderId="1438" applyNumberFormat="0" applyAlignment="0" applyProtection="0"/>
    <xf numFmtId="5" fontId="40" fillId="0" borderId="1418" applyAlignment="0" applyProtection="0"/>
    <xf numFmtId="0" fontId="4" fillId="9" borderId="1439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19" applyNumberFormat="0" applyAlignment="0" applyProtection="0"/>
    <xf numFmtId="0" fontId="112" fillId="14" borderId="1438" applyNumberForma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4" fillId="9" borderId="1430" applyNumberFormat="0" applyFont="0" applyAlignment="0" applyProtection="0"/>
    <xf numFmtId="0" fontId="101" fillId="0" borderId="1433" applyNumberFormat="0" applyFill="0" applyAlignment="0" applyProtection="0"/>
    <xf numFmtId="0" fontId="75" fillId="7" borderId="1429" applyNumberFormat="0" applyAlignment="0" applyProtection="0"/>
    <xf numFmtId="0" fontId="42" fillId="13" borderId="1429" applyNumberFormat="0" applyAlignment="0" applyProtection="0"/>
    <xf numFmtId="0" fontId="101" fillId="0" borderId="1433" applyNumberFormat="0" applyFill="0" applyAlignment="0" applyProtection="0"/>
    <xf numFmtId="5" fontId="40" fillId="0" borderId="1437" applyAlignment="0" applyProtection="0"/>
    <xf numFmtId="0" fontId="42" fillId="13" borderId="1438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6" fillId="7" borderId="1419" applyNumberFormat="0" applyAlignment="0" applyProtection="0"/>
    <xf numFmtId="0" fontId="76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75" fillId="7" borderId="1419" applyNumberFormat="0" applyAlignment="0" applyProtection="0"/>
    <xf numFmtId="0" fontId="90" fillId="13" borderId="1431" applyNumberFormat="0" applyAlignment="0" applyProtection="0"/>
    <xf numFmtId="0" fontId="4" fillId="9" borderId="1430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6" fillId="7" borderId="1429" applyNumberFormat="0" applyAlignment="0" applyProtection="0"/>
    <xf numFmtId="0" fontId="76" fillId="7" borderId="1429" applyNumberFormat="0" applyAlignment="0" applyProtection="0"/>
    <xf numFmtId="0" fontId="76" fillId="7" borderId="1429" applyNumberFormat="0" applyAlignment="0" applyProtection="0"/>
    <xf numFmtId="0" fontId="76" fillId="7" borderId="1429" applyNumberFormat="0" applyAlignment="0" applyProtection="0"/>
    <xf numFmtId="0" fontId="76" fillId="7" borderId="1429" applyNumberFormat="0" applyAlignment="0" applyProtection="0"/>
    <xf numFmtId="0" fontId="76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75" fillId="7" borderId="1429" applyNumberFormat="0" applyAlignment="0" applyProtection="0"/>
    <xf numFmtId="0" fontId="34" fillId="9" borderId="1420" applyNumberFormat="0" applyFont="0" applyAlignment="0" applyProtection="0"/>
    <xf numFmtId="0" fontId="4" fillId="9" borderId="1420" applyNumberFormat="0" applyFont="0" applyAlignment="0" applyProtection="0"/>
    <xf numFmtId="0" fontId="90" fillId="13" borderId="1421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439" applyNumberFormat="0" applyFont="0" applyAlignment="0" applyProtection="0"/>
    <xf numFmtId="0" fontId="42" fillId="13" borderId="1429" applyNumberFormat="0" applyAlignment="0" applyProtection="0"/>
    <xf numFmtId="5" fontId="40" fillId="0" borderId="1428" applyAlignment="0" applyProtection="0"/>
    <xf numFmtId="3" fontId="44" fillId="0" borderId="1444"/>
    <xf numFmtId="0" fontId="89" fillId="13" borderId="1440" applyNumberFormat="0" applyAlignment="0" applyProtection="0"/>
    <xf numFmtId="0" fontId="101" fillId="0" borderId="1423" applyNumberFormat="0" applyFill="0" applyAlignment="0" applyProtection="0"/>
    <xf numFmtId="0" fontId="56" fillId="9" borderId="1439" applyNumberFormat="0" applyFont="0" applyAlignment="0" applyProtection="0"/>
    <xf numFmtId="0" fontId="90" fillId="13" borderId="1421" applyNumberFormat="0" applyAlignment="0" applyProtection="0"/>
    <xf numFmtId="0" fontId="42" fillId="13" borderId="1419" applyNumberFormat="0" applyAlignment="0" applyProtection="0"/>
    <xf numFmtId="0" fontId="75" fillId="7" borderId="1419" applyNumberFormat="0" applyAlignment="0" applyProtection="0"/>
    <xf numFmtId="0" fontId="101" fillId="0" borderId="1423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420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29" applyNumberFormat="0" applyAlignment="0" applyProtection="0"/>
    <xf numFmtId="0" fontId="97" fillId="53" borderId="1444"/>
    <xf numFmtId="0" fontId="75" fillId="7" borderId="1438" applyNumberFormat="0" applyAlignment="0" applyProtection="0"/>
    <xf numFmtId="3" fontId="44" fillId="0" borderId="1436"/>
    <xf numFmtId="0" fontId="34" fillId="9" borderId="1439" applyNumberFormat="0" applyFon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31" applyNumberFormat="0" applyAlignment="0" applyProtection="0"/>
    <xf numFmtId="0" fontId="76" fillId="7" borderId="1429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444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29" applyNumberFormat="0" applyAlignment="0" applyProtection="0"/>
    <xf numFmtId="3" fontId="44" fillId="0" borderId="1426"/>
    <xf numFmtId="0" fontId="54" fillId="0" borderId="1426"/>
    <xf numFmtId="0" fontId="65" fillId="0" borderId="1427">
      <alignment horizontal="left" vertical="center"/>
    </xf>
    <xf numFmtId="10" fontId="63" fillId="27" borderId="1426" applyNumberFormat="0" applyBorder="0" applyAlignment="0" applyProtection="0"/>
    <xf numFmtId="0" fontId="76" fillId="7" borderId="1429" applyNumberFormat="0" applyAlignment="0" applyProtection="0"/>
    <xf numFmtId="0" fontId="34" fillId="9" borderId="1430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0" applyNumberFormat="0" applyFont="0" applyAlignment="0" applyProtection="0"/>
    <xf numFmtId="0" fontId="89" fillId="13" borderId="1431" applyNumberFormat="0" applyAlignment="0" applyProtection="0"/>
    <xf numFmtId="0" fontId="92" fillId="0" borderId="1432"/>
    <xf numFmtId="0" fontId="97" fillId="53" borderId="1426"/>
    <xf numFmtId="0" fontId="100" fillId="0" borderId="1433" applyNumberFormat="0" applyFill="0" applyAlignment="0" applyProtection="0"/>
    <xf numFmtId="0" fontId="106" fillId="31" borderId="1434" applyNumberFormat="0" applyAlignment="0" applyProtection="0"/>
    <xf numFmtId="0" fontId="107" fillId="31" borderId="1429" applyNumberFormat="0" applyAlignment="0" applyProtection="0"/>
    <xf numFmtId="0" fontId="112" fillId="14" borderId="1429" applyNumberFormat="0" applyAlignment="0" applyProtection="0"/>
    <xf numFmtId="0" fontId="101" fillId="0" borderId="1435" applyNumberFormat="0" applyFill="0" applyAlignment="0" applyProtection="0"/>
    <xf numFmtId="0" fontId="56" fillId="9" borderId="1430" applyNumberFormat="0" applyFont="0" applyAlignment="0" applyProtection="0"/>
    <xf numFmtId="0" fontId="76" fillId="7" borderId="1429" applyNumberFormat="0" applyAlignment="0" applyProtection="0"/>
    <xf numFmtId="0" fontId="41" fillId="13" borderId="1429" applyNumberFormat="0" applyAlignment="0" applyProtection="0"/>
    <xf numFmtId="0" fontId="41" fillId="13" borderId="1429" applyNumberFormat="0" applyAlignment="0" applyProtection="0"/>
    <xf numFmtId="0" fontId="65" fillId="0" borderId="1427">
      <alignment horizontal="left" vertical="center"/>
    </xf>
    <xf numFmtId="0" fontId="4" fillId="9" borderId="1430" applyNumberFormat="0" applyFont="0" applyAlignment="0" applyProtection="0"/>
    <xf numFmtId="0" fontId="100" fillId="0" borderId="1433" applyNumberFormat="0" applyFill="0" applyAlignment="0" applyProtection="0"/>
    <xf numFmtId="0" fontId="65" fillId="0" borderId="1427">
      <alignment horizontal="left" vertical="center"/>
    </xf>
    <xf numFmtId="0" fontId="106" fillId="31" borderId="1434" applyNumberFormat="0" applyAlignment="0" applyProtection="0"/>
    <xf numFmtId="0" fontId="107" fillId="31" borderId="1429" applyNumberFormat="0" applyAlignment="0" applyProtection="0"/>
    <xf numFmtId="0" fontId="76" fillId="7" borderId="1429" applyNumberFormat="0" applyAlignment="0" applyProtection="0"/>
    <xf numFmtId="0" fontId="4" fillId="9" borderId="1430" applyNumberFormat="0" applyFont="0" applyAlignment="0" applyProtection="0"/>
    <xf numFmtId="0" fontId="89" fillId="13" borderId="1431" applyNumberFormat="0" applyAlignment="0" applyProtection="0"/>
    <xf numFmtId="0" fontId="92" fillId="0" borderId="1432"/>
    <xf numFmtId="0" fontId="100" fillId="0" borderId="1433" applyNumberFormat="0" applyFill="0" applyAlignment="0" applyProtection="0"/>
    <xf numFmtId="0" fontId="106" fillId="31" borderId="1434" applyNumberFormat="0" applyAlignment="0" applyProtection="0"/>
    <xf numFmtId="0" fontId="107" fillId="31" borderId="1429" applyNumberFormat="0" applyAlignment="0" applyProtection="0"/>
    <xf numFmtId="0" fontId="112" fillId="14" borderId="1429" applyNumberFormat="0" applyAlignment="0" applyProtection="0"/>
    <xf numFmtId="0" fontId="101" fillId="0" borderId="1435" applyNumberFormat="0" applyFill="0" applyAlignment="0" applyProtection="0"/>
    <xf numFmtId="0" fontId="56" fillId="9" borderId="1430" applyNumberFormat="0" applyFont="0" applyAlignment="0" applyProtection="0"/>
    <xf numFmtId="0" fontId="89" fillId="13" borderId="1431" applyNumberFormat="0" applyAlignment="0" applyProtection="0"/>
    <xf numFmtId="0" fontId="101" fillId="0" borderId="1435" applyNumberFormat="0" applyFill="0" applyAlignment="0" applyProtection="0"/>
    <xf numFmtId="0" fontId="92" fillId="0" borderId="1432"/>
    <xf numFmtId="0" fontId="56" fillId="9" borderId="1430" applyNumberFormat="0" applyFont="0" applyAlignment="0" applyProtection="0"/>
    <xf numFmtId="0" fontId="112" fillId="14" borderId="1429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49" fillId="84" borderId="39" applyNumberFormat="0" applyAlignment="0" applyProtection="0"/>
    <xf numFmtId="9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5" fontId="40" fillId="0" borderId="1445" applyAlignment="0" applyProtection="0"/>
    <xf numFmtId="0" fontId="41" fillId="13" borderId="1438" applyNumberFormat="0" applyAlignment="0" applyProtection="0"/>
    <xf numFmtId="0" fontId="42" fillId="13" borderId="14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3" fillId="27" borderId="1444" applyNumberFormat="0" applyBorder="0" applyAlignment="0" applyProtection="0"/>
    <xf numFmtId="0" fontId="65" fillId="0" borderId="1446">
      <alignment horizontal="left" vertical="center"/>
    </xf>
    <xf numFmtId="0" fontId="1" fillId="0" borderId="0"/>
    <xf numFmtId="0" fontId="1" fillId="0" borderId="0"/>
    <xf numFmtId="0" fontId="1" fillId="0" borderId="0"/>
    <xf numFmtId="181" fontId="54" fillId="0" borderId="14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0" fillId="13" borderId="14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1432"/>
    <xf numFmtId="0" fontId="100" fillId="0" borderId="1441" applyNumberFormat="0" applyFill="0" applyAlignment="0" applyProtection="0"/>
    <xf numFmtId="0" fontId="101" fillId="0" borderId="1441" applyNumberFormat="0" applyFill="0" applyAlignment="0" applyProtection="0"/>
    <xf numFmtId="0" fontId="106" fillId="31" borderId="1442" applyNumberFormat="0" applyAlignment="0" applyProtection="0"/>
    <xf numFmtId="0" fontId="90" fillId="13" borderId="1440" applyNumberFormat="0" applyAlignment="0" applyProtection="0"/>
    <xf numFmtId="0" fontId="107" fillId="31" borderId="1438" applyNumberFormat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0" fontId="75" fillId="7" borderId="1438" applyNumberFormat="0" applyAlignment="0" applyProtection="0"/>
    <xf numFmtId="0" fontId="101" fillId="0" borderId="1443" applyNumberFormat="0" applyFill="0" applyAlignment="0" applyProtection="0"/>
    <xf numFmtId="0" fontId="101" fillId="0" borderId="1441" applyNumberFormat="0" applyFill="0" applyAlignment="0" applyProtection="0"/>
    <xf numFmtId="0" fontId="56" fillId="9" borderId="1439" applyNumberFormat="0" applyFont="0" applyAlignment="0" applyProtection="0"/>
    <xf numFmtId="0" fontId="56" fillId="9" borderId="1439" applyNumberFormat="0" applyFont="0" applyAlignment="0" applyProtection="0"/>
    <xf numFmtId="0" fontId="4" fillId="9" borderId="1439" applyNumberFormat="0" applyFont="0" applyAlignment="0" applyProtection="0"/>
    <xf numFmtId="0" fontId="1" fillId="0" borderId="0"/>
    <xf numFmtId="0" fontId="60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13" borderId="1440" applyNumberFormat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32" fillId="0" borderId="22" applyNumberFormat="0" applyAlignment="0" applyProtection="0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1" fillId="0" borderId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5" fontId="40" fillId="0" borderId="1445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143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54" fillId="0" borderId="1444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1" fillId="0" borderId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1432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444"/>
    <xf numFmtId="0" fontId="4" fillId="9" borderId="1439" applyNumberFormat="0" applyFont="0" applyAlignment="0" applyProtection="0"/>
    <xf numFmtId="0" fontId="76" fillId="7" borderId="1438" applyNumberFormat="0" applyAlignment="0" applyProtection="0"/>
    <xf numFmtId="10" fontId="63" fillId="27" borderId="1444" applyNumberFormat="0" applyBorder="0" applyAlignment="0" applyProtection="0"/>
    <xf numFmtId="0" fontId="54" fillId="0" borderId="1444"/>
    <xf numFmtId="0" fontId="41" fillId="13" borderId="1438" applyNumberFormat="0" applyAlignment="0" applyProtection="0"/>
    <xf numFmtId="5" fontId="40" fillId="0" borderId="1445" applyAlignment="0" applyProtection="0"/>
    <xf numFmtId="0" fontId="4" fillId="9" borderId="1439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5" fontId="40" fillId="0" borderId="1445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439" applyNumberFormat="0" applyFont="0" applyAlignment="0" applyProtection="0"/>
    <xf numFmtId="0" fontId="42" fillId="13" borderId="1438" applyNumberFormat="0" applyAlignment="0" applyProtection="0"/>
    <xf numFmtId="5" fontId="40" fillId="0" borderId="1445" applyAlignment="0" applyProtection="0"/>
    <xf numFmtId="3" fontId="44" fillId="0" borderId="1444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439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444"/>
    <xf numFmtId="0" fontId="75" fillId="7" borderId="1438" applyNumberFormat="0" applyAlignment="0" applyProtection="0"/>
    <xf numFmtId="3" fontId="44" fillId="0" borderId="1444"/>
    <xf numFmtId="0" fontId="34" fillId="9" borderId="1439" applyNumberFormat="0" applyFon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446">
      <alignment horizontal="left" vertical="center"/>
    </xf>
    <xf numFmtId="0" fontId="54" fillId="0" borderId="1444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34" fillId="9" borderId="1439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1438" applyNumberFormat="0" applyAlignment="0" applyProtection="0"/>
    <xf numFmtId="0" fontId="92" fillId="0" borderId="1432"/>
    <xf numFmtId="0" fontId="101" fillId="0" borderId="1443" applyNumberFormat="0" applyFill="0" applyAlignment="0" applyProtection="0"/>
    <xf numFmtId="0" fontId="4" fillId="9" borderId="1439" applyNumberFormat="0" applyFont="0" applyAlignment="0" applyProtection="0"/>
    <xf numFmtId="0" fontId="65" fillId="0" borderId="1446">
      <alignment horizontal="left" vertical="center"/>
    </xf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439" applyNumberFormat="0" applyFont="0" applyAlignment="0" applyProtection="0"/>
    <xf numFmtId="0" fontId="65" fillId="0" borderId="1446">
      <alignment horizontal="left" vertical="center"/>
    </xf>
    <xf numFmtId="0" fontId="41" fillId="13" borderId="1438" applyNumberFormat="0" applyAlignment="0" applyProtection="0"/>
    <xf numFmtId="0" fontId="75" fillId="7" borderId="143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4" fillId="9" borderId="1439" applyNumberFormat="0" applyFon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89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90" fillId="13" borderId="1440" applyNumberFormat="0" applyAlignment="0" applyProtection="0"/>
    <xf numFmtId="0" fontId="65" fillId="0" borderId="1446">
      <alignment horizontal="left" vertical="center"/>
    </xf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444"/>
    <xf numFmtId="0" fontId="4" fillId="9" borderId="1439" applyNumberFormat="0" applyFont="0" applyAlignment="0" applyProtection="0"/>
    <xf numFmtId="0" fontId="76" fillId="7" borderId="1438" applyNumberFormat="0" applyAlignment="0" applyProtection="0"/>
    <xf numFmtId="10" fontId="63" fillId="27" borderId="1444" applyNumberFormat="0" applyBorder="0" applyAlignment="0" applyProtection="0"/>
    <xf numFmtId="0" fontId="54" fillId="0" borderId="1444"/>
    <xf numFmtId="0" fontId="41" fillId="13" borderId="1438" applyNumberFormat="0" applyAlignment="0" applyProtection="0"/>
    <xf numFmtId="5" fontId="40" fillId="0" borderId="1445" applyAlignment="0" applyProtection="0"/>
    <xf numFmtId="0" fontId="4" fillId="9" borderId="1439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5" fontId="40" fillId="0" borderId="1445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439" applyNumberFormat="0" applyFont="0" applyAlignment="0" applyProtection="0"/>
    <xf numFmtId="0" fontId="42" fillId="13" borderId="1438" applyNumberFormat="0" applyAlignment="0" applyProtection="0"/>
    <xf numFmtId="5" fontId="40" fillId="0" borderId="1445" applyAlignment="0" applyProtection="0"/>
    <xf numFmtId="3" fontId="44" fillId="0" borderId="1444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439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444"/>
    <xf numFmtId="0" fontId="75" fillId="7" borderId="1438" applyNumberFormat="0" applyAlignment="0" applyProtection="0"/>
    <xf numFmtId="3" fontId="44" fillId="0" borderId="1444"/>
    <xf numFmtId="0" fontId="34" fillId="9" borderId="1439" applyNumberFormat="0" applyFon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444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34" fillId="9" borderId="1439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444"/>
    <xf numFmtId="0" fontId="4" fillId="9" borderId="1439" applyNumberFormat="0" applyFont="0" applyAlignment="0" applyProtection="0"/>
    <xf numFmtId="0" fontId="76" fillId="7" borderId="1438" applyNumberFormat="0" applyAlignment="0" applyProtection="0"/>
    <xf numFmtId="10" fontId="63" fillId="27" borderId="1444" applyNumberFormat="0" applyBorder="0" applyAlignment="0" applyProtection="0"/>
    <xf numFmtId="0" fontId="54" fillId="0" borderId="1444"/>
    <xf numFmtId="0" fontId="41" fillId="13" borderId="1438" applyNumberFormat="0" applyAlignment="0" applyProtection="0"/>
    <xf numFmtId="5" fontId="40" fillId="0" borderId="1445" applyAlignment="0" applyProtection="0"/>
    <xf numFmtId="0" fontId="4" fillId="9" borderId="1439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5" fontId="40" fillId="0" borderId="1445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439" applyNumberFormat="0" applyFont="0" applyAlignment="0" applyProtection="0"/>
    <xf numFmtId="0" fontId="42" fillId="13" borderId="1438" applyNumberFormat="0" applyAlignment="0" applyProtection="0"/>
    <xf numFmtId="5" fontId="40" fillId="0" borderId="1445" applyAlignment="0" applyProtection="0"/>
    <xf numFmtId="3" fontId="44" fillId="0" borderId="1444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439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444"/>
    <xf numFmtId="0" fontId="75" fillId="7" borderId="1438" applyNumberFormat="0" applyAlignment="0" applyProtection="0"/>
    <xf numFmtId="3" fontId="44" fillId="0" borderId="1444"/>
    <xf numFmtId="0" fontId="34" fillId="9" borderId="1439" applyNumberFormat="0" applyFon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444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34" fillId="9" borderId="1439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4" fillId="9" borderId="1475" applyNumberFormat="0" applyFont="0" applyAlignment="0" applyProtection="0"/>
    <xf numFmtId="0" fontId="100" fillId="0" borderId="1541" applyNumberFormat="0" applyFill="0" applyAlignment="0" applyProtection="0"/>
    <xf numFmtId="0" fontId="65" fillId="0" borderId="1527">
      <alignment horizontal="left" vertical="center"/>
    </xf>
    <xf numFmtId="0" fontId="56" fillId="9" borderId="1484" applyNumberFormat="0" applyFont="0" applyAlignment="0" applyProtection="0"/>
    <xf numFmtId="0" fontId="75" fillId="7" borderId="1528" applyNumberFormat="0" applyAlignment="0" applyProtection="0"/>
    <xf numFmtId="0" fontId="107" fillId="31" borderId="1483" applyNumberFormat="0" applyAlignment="0" applyProtection="0"/>
    <xf numFmtId="0" fontId="75" fillId="7" borderId="1636" applyNumberFormat="0" applyAlignment="0" applyProtection="0"/>
    <xf numFmtId="0" fontId="54" fillId="0" borderId="1535"/>
    <xf numFmtId="0" fontId="97" fillId="53" borderId="1481"/>
    <xf numFmtId="0" fontId="76" fillId="7" borderId="1582" applyNumberFormat="0" applyAlignment="0" applyProtection="0"/>
    <xf numFmtId="0" fontId="101" fillId="0" borderId="1478" applyNumberFormat="0" applyFill="0" applyAlignment="0" applyProtection="0"/>
    <xf numFmtId="0" fontId="75" fillId="7" borderId="1528" applyNumberFormat="0" applyAlignment="0" applyProtection="0"/>
    <xf numFmtId="0" fontId="4" fillId="9" borderId="1529" applyNumberFormat="0" applyFont="0" applyAlignment="0" applyProtection="0"/>
    <xf numFmtId="0" fontId="56" fillId="9" borderId="1529" applyNumberFormat="0" applyFont="0" applyAlignment="0" applyProtection="0"/>
    <xf numFmtId="0" fontId="4" fillId="9" borderId="1529" applyNumberFormat="0" applyFont="0" applyAlignment="0" applyProtection="0"/>
    <xf numFmtId="5" fontId="40" fillId="0" borderId="1445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101" fillId="0" borderId="1489" applyNumberFormat="0" applyFill="0" applyAlignment="0" applyProtection="0"/>
    <xf numFmtId="0" fontId="112" fillId="14" borderId="1483" applyNumberFormat="0" applyAlignment="0" applyProtection="0"/>
    <xf numFmtId="0" fontId="106" fillId="31" borderId="1488" applyNumberFormat="0" applyAlignment="0" applyProtection="0"/>
    <xf numFmtId="0" fontId="100" fillId="0" borderId="1487" applyNumberFormat="0" applyFill="0" applyAlignment="0" applyProtection="0"/>
    <xf numFmtId="0" fontId="4" fillId="9" borderId="1637" applyNumberFormat="0" applyFont="0" applyAlignment="0" applyProtection="0"/>
    <xf numFmtId="0" fontId="56" fillId="9" borderId="1592" applyNumberFormat="0" applyFont="0" applyAlignment="0" applyProtection="0"/>
    <xf numFmtId="0" fontId="97" fillId="53" borderId="1589"/>
    <xf numFmtId="0" fontId="42" fillId="13" borderId="1528" applyNumberFormat="0" applyAlignment="0" applyProtection="0"/>
    <xf numFmtId="0" fontId="89" fillId="13" borderId="1485" applyNumberFormat="0" applyAlignment="0" applyProtection="0"/>
    <xf numFmtId="0" fontId="4" fillId="9" borderId="1484" applyNumberFormat="0" applyFont="0" applyAlignment="0" applyProtection="0"/>
    <xf numFmtId="0" fontId="75" fillId="7" borderId="1636" applyNumberFormat="0" applyAlignment="0" applyProtection="0"/>
    <xf numFmtId="0" fontId="75" fillId="7" borderId="1582" applyNumberFormat="0" applyAlignment="0" applyProtection="0"/>
    <xf numFmtId="0" fontId="75" fillId="7" borderId="1582" applyNumberFormat="0" applyAlignment="0" applyProtection="0"/>
    <xf numFmtId="0" fontId="76" fillId="7" borderId="1582" applyNumberFormat="0" applyAlignment="0" applyProtection="0"/>
    <xf numFmtId="0" fontId="75" fillId="7" borderId="1582" applyNumberFormat="0" applyAlignment="0" applyProtection="0"/>
    <xf numFmtId="0" fontId="76" fillId="7" borderId="1483" applyNumberFormat="0" applyAlignment="0" applyProtection="0"/>
    <xf numFmtId="10" fontId="63" fillId="27" borderId="1481" applyNumberFormat="0" applyBorder="0" applyAlignment="0" applyProtection="0"/>
    <xf numFmtId="0" fontId="34" fillId="9" borderId="1529" applyNumberFormat="0" applyFont="0" applyAlignment="0" applyProtection="0"/>
    <xf numFmtId="0" fontId="54" fillId="0" borderId="1481"/>
    <xf numFmtId="3" fontId="44" fillId="0" borderId="1481"/>
    <xf numFmtId="0" fontId="41" fillId="13" borderId="1483" applyNumberFormat="0" applyAlignment="0" applyProtection="0"/>
    <xf numFmtId="0" fontId="76" fillId="7" borderId="1636" applyNumberFormat="0" applyAlignment="0" applyProtection="0"/>
    <xf numFmtId="0" fontId="75" fillId="7" borderId="1636" applyNumberFormat="0" applyAlignment="0" applyProtection="0"/>
    <xf numFmtId="0" fontId="106" fillId="31" borderId="1542" applyNumberFormat="0" applyAlignment="0" applyProtection="0"/>
    <xf numFmtId="0" fontId="101" fillId="0" borderId="1543" applyNumberFormat="0" applyFill="0" applyAlignment="0" applyProtection="0"/>
    <xf numFmtId="5" fontId="40" fillId="0" borderId="1445" applyAlignment="0" applyProtection="0"/>
    <xf numFmtId="0" fontId="56" fillId="9" borderId="1529" applyNumberFormat="0" applyFont="0" applyAlignment="0" applyProtection="0"/>
    <xf numFmtId="0" fontId="41" fillId="13" borderId="1438" applyNumberFormat="0" applyAlignment="0" applyProtection="0"/>
    <xf numFmtId="0" fontId="42" fillId="13" borderId="1438" applyNumberFormat="0" applyAlignment="0" applyProtection="0"/>
    <xf numFmtId="0" fontId="75" fillId="7" borderId="1546" applyNumberFormat="0" applyAlignment="0" applyProtection="0"/>
    <xf numFmtId="0" fontId="90" fillId="13" borderId="1494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10" fontId="63" fillId="27" borderId="1580" applyNumberFormat="0" applyBorder="0" applyAlignment="0" applyProtection="0"/>
    <xf numFmtId="0" fontId="106" fillId="31" borderId="1641" applyNumberFormat="0" applyAlignment="0" applyProtection="0"/>
    <xf numFmtId="0" fontId="90" fillId="13" borderId="1638" applyNumberFormat="0" applyAlignment="0" applyProtection="0"/>
    <xf numFmtId="0" fontId="89" fillId="13" borderId="1584" applyNumberFormat="0" applyAlignment="0" applyProtection="0"/>
    <xf numFmtId="0" fontId="56" fillId="9" borderId="1475" applyNumberFormat="0" applyFont="0" applyAlignment="0" applyProtection="0"/>
    <xf numFmtId="0" fontId="65" fillId="0" borderId="1635">
      <alignment horizontal="left" vertical="center"/>
    </xf>
    <xf numFmtId="10" fontId="63" fillId="27" borderId="1589" applyNumberFormat="0" applyBorder="0" applyAlignment="0" applyProtection="0"/>
    <xf numFmtId="0" fontId="34" fillId="9" borderId="1637" applyNumberFormat="0" applyFont="0" applyAlignment="0" applyProtection="0"/>
    <xf numFmtId="0" fontId="101" fillId="0" borderId="1480" applyNumberFormat="0" applyFill="0" applyAlignment="0" applyProtection="0"/>
    <xf numFmtId="0" fontId="42" fillId="13" borderId="1474" applyNumberFormat="0" applyAlignment="0" applyProtection="0"/>
    <xf numFmtId="0" fontId="107" fillId="31" borderId="1474" applyNumberFormat="0" applyAlignment="0" applyProtection="0"/>
    <xf numFmtId="0" fontId="90" fillId="13" borderId="1476" applyNumberFormat="0" applyAlignment="0" applyProtection="0"/>
    <xf numFmtId="0" fontId="106" fillId="31" borderId="1479" applyNumberFormat="0" applyAlignment="0" applyProtection="0"/>
    <xf numFmtId="0" fontId="76" fillId="7" borderId="1654" applyNumberFormat="0" applyAlignment="0" applyProtection="0"/>
    <xf numFmtId="0" fontId="92" fillId="0" borderId="1585"/>
    <xf numFmtId="5" fontId="40" fillId="0" borderId="1445" applyAlignment="0" applyProtection="0"/>
    <xf numFmtId="0" fontId="75" fillId="7" borderId="1636" applyNumberFormat="0" applyAlignment="0" applyProtection="0"/>
    <xf numFmtId="0" fontId="92" fillId="0" borderId="1477"/>
    <xf numFmtId="0" fontId="107" fillId="31" borderId="1591" applyNumberFormat="0" applyAlignment="0" applyProtection="0"/>
    <xf numFmtId="0" fontId="89" fillId="13" borderId="1593" applyNumberFormat="0" applyAlignment="0" applyProtection="0"/>
    <xf numFmtId="0" fontId="4" fillId="9" borderId="1592" applyNumberFormat="0" applyFont="0" applyAlignment="0" applyProtection="0"/>
    <xf numFmtId="0" fontId="75" fillId="7" borderId="1636" applyNumberFormat="0" applyAlignment="0" applyProtection="0"/>
    <xf numFmtId="0" fontId="76" fillId="7" borderId="1591" applyNumberFormat="0" applyAlignment="0" applyProtection="0"/>
    <xf numFmtId="0" fontId="65" fillId="0" borderId="1590">
      <alignment horizontal="left" vertical="center"/>
    </xf>
    <xf numFmtId="3" fontId="44" fillId="0" borderId="1589"/>
    <xf numFmtId="0" fontId="41" fillId="13" borderId="1591" applyNumberFormat="0" applyAlignment="0" applyProtection="0"/>
    <xf numFmtId="0" fontId="54" fillId="0" borderId="1643"/>
    <xf numFmtId="0" fontId="100" fillId="0" borderId="1649" applyNumberFormat="0" applyFill="0" applyAlignment="0" applyProtection="0"/>
    <xf numFmtId="0" fontId="101" fillId="0" borderId="1651" applyNumberFormat="0" applyFill="0" applyAlignment="0" applyProtection="0"/>
    <xf numFmtId="0" fontId="56" fillId="9" borderId="1637" applyNumberFormat="0" applyFont="0" applyAlignment="0" applyProtection="0"/>
    <xf numFmtId="0" fontId="41" fillId="13" borderId="1528" applyNumberFormat="0" applyAlignment="0" applyProtection="0"/>
    <xf numFmtId="181" fontId="54" fillId="0" borderId="1444"/>
    <xf numFmtId="0" fontId="75" fillId="7" borderId="1654" applyNumberFormat="0" applyAlignment="0" applyProtection="0"/>
    <xf numFmtId="0" fontId="76" fillId="7" borderId="1600" applyNumberFormat="0" applyAlignment="0" applyProtection="0"/>
    <xf numFmtId="0" fontId="75" fillId="7" borderId="1582" applyNumberFormat="0" applyAlignment="0" applyProtection="0"/>
    <xf numFmtId="0" fontId="101" fillId="0" borderId="1586" applyNumberFormat="0" applyFill="0" applyAlignment="0" applyProtection="0"/>
    <xf numFmtId="0" fontId="90" fillId="13" borderId="1476" applyNumberFormat="0" applyAlignment="0" applyProtection="0"/>
    <xf numFmtId="0" fontId="89" fillId="13" borderId="1476" applyNumberFormat="0" applyAlignment="0" applyProtection="0"/>
    <xf numFmtId="0" fontId="4" fillId="9" borderId="1475" applyNumberFormat="0" applyFont="0" applyAlignment="0" applyProtection="0"/>
    <xf numFmtId="0" fontId="65" fillId="0" borderId="1446">
      <alignment horizontal="left" vertical="center"/>
    </xf>
    <xf numFmtId="0" fontId="34" fillId="9" borderId="1475" applyNumberFormat="0" applyFon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1" fillId="13" borderId="1636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5" fillId="7" borderId="1528" applyNumberFormat="0" applyAlignment="0" applyProtection="0"/>
    <xf numFmtId="0" fontId="76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82" applyNumberFormat="0" applyAlignment="0" applyProtection="0"/>
    <xf numFmtId="0" fontId="75" fillId="7" borderId="1582" applyNumberFormat="0" applyAlignment="0" applyProtection="0"/>
    <xf numFmtId="0" fontId="75" fillId="7" borderId="1582" applyNumberFormat="0" applyAlignment="0" applyProtection="0"/>
    <xf numFmtId="0" fontId="75" fillId="7" borderId="1582" applyNumberFormat="0" applyAlignment="0" applyProtection="0"/>
    <xf numFmtId="0" fontId="76" fillId="7" borderId="1582" applyNumberFormat="0" applyAlignment="0" applyProtection="0"/>
    <xf numFmtId="0" fontId="76" fillId="7" borderId="1582" applyNumberFormat="0" applyAlignment="0" applyProtection="0"/>
    <xf numFmtId="0" fontId="76" fillId="7" borderId="1582" applyNumberFormat="0" applyAlignment="0" applyProtection="0"/>
    <xf numFmtId="0" fontId="75" fillId="7" borderId="1582" applyNumberFormat="0" applyAlignment="0" applyProtection="0"/>
    <xf numFmtId="0" fontId="75" fillId="7" borderId="1582" applyNumberFormat="0" applyAlignment="0" applyProtection="0"/>
    <xf numFmtId="181" fontId="54" fillId="0" borderId="158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6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6" fillId="7" borderId="1474" applyNumberFormat="0" applyAlignment="0" applyProtection="0"/>
    <xf numFmtId="0" fontId="76" fillId="7" borderId="1474" applyNumberFormat="0" applyAlignment="0" applyProtection="0"/>
    <xf numFmtId="0" fontId="76" fillId="7" borderId="1474" applyNumberFormat="0" applyAlignment="0" applyProtection="0"/>
    <xf numFmtId="0" fontId="76" fillId="7" borderId="1474" applyNumberFormat="0" applyAlignment="0" applyProtection="0"/>
    <xf numFmtId="0" fontId="76" fillId="7" borderId="1474" applyNumberFormat="0" applyAlignment="0" applyProtection="0"/>
    <xf numFmtId="0" fontId="76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0" fontId="75" fillId="7" borderId="1474" applyNumberFormat="0" applyAlignment="0" applyProtection="0"/>
    <xf numFmtId="10" fontId="63" fillId="27" borderId="1472" applyNumberFormat="0" applyBorder="0" applyAlignment="0" applyProtection="0"/>
    <xf numFmtId="0" fontId="4" fillId="9" borderId="1529" applyNumberFormat="0" applyFont="0" applyAlignment="0" applyProtection="0"/>
    <xf numFmtId="0" fontId="65" fillId="0" borderId="1473">
      <alignment horizontal="left" vertical="center"/>
    </xf>
    <xf numFmtId="0" fontId="76" fillId="7" borderId="1654" applyNumberFormat="0" applyAlignment="0" applyProtection="0"/>
    <xf numFmtId="181" fontId="54" fillId="0" borderId="1472"/>
    <xf numFmtId="0" fontId="41" fillId="13" borderId="1582" applyNumberFormat="0" applyAlignment="0" applyProtection="0"/>
    <xf numFmtId="0" fontId="41" fillId="13" borderId="1645" applyNumberFormat="0" applyAlignment="0" applyProtection="0"/>
    <xf numFmtId="3" fontId="44" fillId="0" borderId="1643"/>
    <xf numFmtId="0" fontId="4" fillId="9" borderId="1646" applyNumberFormat="0" applyFon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0" fillId="13" borderId="1440" applyNumberFormat="0" applyAlignment="0" applyProtection="0"/>
    <xf numFmtId="5" fontId="40" fillId="0" borderId="1445" applyAlignment="0" applyProtection="0"/>
    <xf numFmtId="0" fontId="92" fillId="0" borderId="1639"/>
    <xf numFmtId="0" fontId="101" fillId="0" borderId="1532" applyNumberFormat="0" applyFill="0" applyAlignment="0" applyProtection="0"/>
    <xf numFmtId="0" fontId="106" fillId="31" borderId="1533" applyNumberFormat="0" applyAlignment="0" applyProtection="0"/>
    <xf numFmtId="0" fontId="90" fillId="13" borderId="1530" applyNumberFormat="0" applyAlignment="0" applyProtection="0"/>
    <xf numFmtId="0" fontId="107" fillId="31" borderId="1528" applyNumberFormat="0" applyAlignment="0" applyProtection="0"/>
    <xf numFmtId="0" fontId="42" fillId="13" borderId="1528" applyNumberFormat="0" applyAlignment="0" applyProtection="0"/>
    <xf numFmtId="0" fontId="75" fillId="7" borderId="1528" applyNumberFormat="0" applyAlignment="0" applyProtection="0"/>
    <xf numFmtId="10" fontId="63" fillId="27" borderId="1643" applyNumberFormat="0" applyBorder="0" applyAlignment="0" applyProtection="0"/>
    <xf numFmtId="10" fontId="63" fillId="27" borderId="1634" applyNumberFormat="0" applyBorder="0" applyAlignment="0" applyProtection="0"/>
    <xf numFmtId="0" fontId="76" fillId="7" borderId="1546" applyNumberFormat="0" applyAlignment="0" applyProtection="0"/>
    <xf numFmtId="0" fontId="90" fillId="13" borderId="1548" applyNumberFormat="0" applyAlignment="0" applyProtection="0"/>
    <xf numFmtId="0" fontId="75" fillId="7" borderId="1600" applyNumberFormat="0" applyAlignment="0" applyProtection="0"/>
    <xf numFmtId="0" fontId="41" fillId="13" borderId="1474" applyNumberFormat="0" applyAlignment="0" applyProtection="0"/>
    <xf numFmtId="0" fontId="100" fillId="0" borderId="1586" applyNumberFormat="0" applyFill="0" applyAlignment="0" applyProtection="0"/>
    <xf numFmtId="0" fontId="56" fillId="9" borderId="1583" applyNumberFormat="0" applyFont="0" applyAlignment="0" applyProtection="0"/>
    <xf numFmtId="0" fontId="101" fillId="0" borderId="1597" applyNumberFormat="0" applyFill="0" applyAlignment="0" applyProtection="0"/>
    <xf numFmtId="0" fontId="100" fillId="0" borderId="1595" applyNumberFormat="0" applyFill="0" applyAlignment="0" applyProtection="0"/>
    <xf numFmtId="0" fontId="54" fillId="0" borderId="1589"/>
    <xf numFmtId="0" fontId="106" fillId="31" borderId="1650" applyNumberFormat="0" applyAlignment="0" applyProtection="0"/>
    <xf numFmtId="0" fontId="41" fillId="13" borderId="1537" applyNumberFormat="0" applyAlignment="0" applyProtection="0"/>
    <xf numFmtId="3" fontId="44" fillId="0" borderId="1535"/>
    <xf numFmtId="0" fontId="65" fillId="0" borderId="1536">
      <alignment horizontal="left" vertical="center"/>
    </xf>
    <xf numFmtId="0" fontId="76" fillId="7" borderId="1537" applyNumberFormat="0" applyAlignment="0" applyProtection="0"/>
    <xf numFmtId="0" fontId="75" fillId="7" borderId="1582" applyNumberFormat="0" applyAlignment="0" applyProtection="0"/>
    <xf numFmtId="0" fontId="4" fillId="9" borderId="1637" applyNumberFormat="0" applyFont="0" applyAlignment="0" applyProtection="0"/>
    <xf numFmtId="0" fontId="4" fillId="9" borderId="1538" applyNumberFormat="0" applyFont="0" applyAlignment="0" applyProtection="0"/>
    <xf numFmtId="0" fontId="89" fillId="13" borderId="1539" applyNumberFormat="0" applyAlignment="0" applyProtection="0"/>
    <xf numFmtId="0" fontId="97" fillId="53" borderId="1643"/>
    <xf numFmtId="0" fontId="56" fillId="9" borderId="1646" applyNumberFormat="0" applyFont="0" applyAlignment="0" applyProtection="0"/>
    <xf numFmtId="0" fontId="92" fillId="0" borderId="1540"/>
    <xf numFmtId="0" fontId="107" fillId="31" borderId="1537" applyNumberFormat="0" applyAlignment="0" applyProtection="0"/>
    <xf numFmtId="0" fontId="76" fillId="7" borderId="1582" applyNumberFormat="0" applyAlignment="0" applyProtection="0"/>
    <xf numFmtId="0" fontId="75" fillId="7" borderId="1582" applyNumberFormat="0" applyAlignment="0" applyProtection="0"/>
    <xf numFmtId="0" fontId="92" fillId="0" borderId="1432"/>
    <xf numFmtId="0" fontId="75" fillId="7" borderId="1582" applyNumberFormat="0" applyAlignment="0" applyProtection="0"/>
    <xf numFmtId="5" fontId="40" fillId="0" borderId="1445" applyAlignment="0" applyProtection="0"/>
    <xf numFmtId="0" fontId="92" fillId="0" borderId="1531"/>
    <xf numFmtId="0" fontId="56" fillId="9" borderId="1583" applyNumberFormat="0" applyFont="0" applyAlignment="0" applyProtection="0"/>
    <xf numFmtId="0" fontId="100" fillId="0" borderId="1441" applyNumberFormat="0" applyFill="0" applyAlignment="0" applyProtection="0"/>
    <xf numFmtId="0" fontId="101" fillId="0" borderId="1441" applyNumberFormat="0" applyFill="0" applyAlignment="0" applyProtection="0"/>
    <xf numFmtId="0" fontId="75" fillId="7" borderId="1582" applyNumberFormat="0" applyAlignment="0" applyProtection="0"/>
    <xf numFmtId="0" fontId="90" fillId="13" borderId="1656" applyNumberFormat="0" applyAlignment="0" applyProtection="0"/>
    <xf numFmtId="0" fontId="76" fillId="7" borderId="1600" applyNumberFormat="0" applyAlignment="0" applyProtection="0"/>
    <xf numFmtId="0" fontId="106" fillId="31" borderId="1442" applyNumberFormat="0" applyAlignment="0" applyProtection="0"/>
    <xf numFmtId="0" fontId="90" fillId="13" borderId="1440" applyNumberFormat="0" applyAlignment="0" applyProtection="0"/>
    <xf numFmtId="0" fontId="107" fillId="31" borderId="1438" applyNumberFormat="0" applyAlignment="0" applyProtection="0"/>
    <xf numFmtId="0" fontId="42" fillId="13" borderId="1438" applyNumberFormat="0" applyAlignment="0" applyProtection="0"/>
    <xf numFmtId="0" fontId="75" fillId="7" borderId="1636" applyNumberFormat="0" applyAlignment="0" applyProtection="0"/>
    <xf numFmtId="0" fontId="75" fillId="7" borderId="1636" applyNumberFormat="0" applyAlignment="0" applyProtection="0"/>
    <xf numFmtId="0" fontId="112" fillId="14" borderId="1438" applyNumberFormat="0" applyAlignment="0" applyProtection="0"/>
    <xf numFmtId="0" fontId="75" fillId="7" borderId="1438" applyNumberFormat="0" applyAlignment="0" applyProtection="0"/>
    <xf numFmtId="0" fontId="112" fillId="14" borderId="1537" applyNumberFormat="0" applyAlignment="0" applyProtection="0"/>
    <xf numFmtId="0" fontId="101" fillId="0" borderId="1443" applyNumberFormat="0" applyFill="0" applyAlignment="0" applyProtection="0"/>
    <xf numFmtId="0" fontId="101" fillId="0" borderId="1441" applyNumberFormat="0" applyFill="0" applyAlignment="0" applyProtection="0"/>
    <xf numFmtId="0" fontId="34" fillId="9" borderId="1583" applyNumberFormat="0" applyFont="0" applyAlignment="0" applyProtection="0"/>
    <xf numFmtId="10" fontId="63" fillId="27" borderId="1535" applyNumberFormat="0" applyBorder="0" applyAlignment="0" applyProtection="0"/>
    <xf numFmtId="0" fontId="65" fillId="0" borderId="1581">
      <alignment horizontal="left" vertical="center"/>
    </xf>
    <xf numFmtId="0" fontId="56" fillId="9" borderId="1439" applyNumberFormat="0" applyFont="0" applyAlignment="0" applyProtection="0"/>
    <xf numFmtId="0" fontId="56" fillId="9" borderId="1439" applyNumberFormat="0" applyFont="0" applyAlignment="0" applyProtection="0"/>
    <xf numFmtId="0" fontId="4" fillId="9" borderId="1439" applyNumberFormat="0" applyFont="0" applyAlignment="0" applyProtection="0"/>
    <xf numFmtId="0" fontId="101" fillId="0" borderId="1640" applyNumberFormat="0" applyFill="0" applyAlignment="0" applyProtection="0"/>
    <xf numFmtId="0" fontId="89" fillId="13" borderId="1530" applyNumberFormat="0" applyAlignment="0" applyProtection="0"/>
    <xf numFmtId="0" fontId="92" fillId="0" borderId="1594"/>
    <xf numFmtId="0" fontId="42" fillId="13" borderId="1582" applyNumberFormat="0" applyAlignment="0" applyProtection="0"/>
    <xf numFmtId="0" fontId="107" fillId="31" borderId="1582" applyNumberFormat="0" applyAlignment="0" applyProtection="0"/>
    <xf numFmtId="0" fontId="90" fillId="13" borderId="1584" applyNumberFormat="0" applyAlignment="0" applyProtection="0"/>
    <xf numFmtId="0" fontId="106" fillId="31" borderId="1587" applyNumberFormat="0" applyAlignment="0" applyProtection="0"/>
    <xf numFmtId="0" fontId="65" fillId="0" borderId="1644">
      <alignment horizontal="left" vertical="center"/>
    </xf>
    <xf numFmtId="0" fontId="75" fillId="7" borderId="1636" applyNumberFormat="0" applyAlignment="0" applyProtection="0"/>
    <xf numFmtId="0" fontId="76" fillId="7" borderId="1645" applyNumberFormat="0" applyAlignment="0" applyProtection="0"/>
    <xf numFmtId="0" fontId="90" fillId="13" borderId="1584" applyNumberFormat="0" applyAlignment="0" applyProtection="0"/>
    <xf numFmtId="0" fontId="75" fillId="7" borderId="1528" applyNumberFormat="0" applyAlignment="0" applyProtection="0"/>
    <xf numFmtId="0" fontId="41" fillId="13" borderId="1492" applyNumberForma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5" fillId="7" borderId="1528" applyNumberFormat="0" applyAlignment="0" applyProtection="0"/>
    <xf numFmtId="0" fontId="75" fillId="7" borderId="1474" applyNumberFormat="0" applyAlignment="0" applyProtection="0"/>
    <xf numFmtId="0" fontId="112" fillId="14" borderId="1474" applyNumberFormat="0" applyAlignment="0" applyProtection="0"/>
    <xf numFmtId="0" fontId="56" fillId="9" borderId="1475" applyNumberFormat="0" applyFont="0" applyAlignment="0" applyProtection="0"/>
    <xf numFmtId="0" fontId="100" fillId="0" borderId="1478" applyNumberFormat="0" applyFill="0" applyAlignment="0" applyProtection="0"/>
    <xf numFmtId="0" fontId="76" fillId="7" borderId="1636" applyNumberFormat="0" applyAlignment="0" applyProtection="0"/>
    <xf numFmtId="0" fontId="76" fillId="7" borderId="1636" applyNumberFormat="0" applyAlignment="0" applyProtection="0"/>
    <xf numFmtId="0" fontId="112" fillId="14" borderId="1591" applyNumberFormat="0" applyAlignment="0" applyProtection="0"/>
    <xf numFmtId="0" fontId="75" fillId="7" borderId="1636" applyNumberFormat="0" applyAlignment="0" applyProtection="0"/>
    <xf numFmtId="0" fontId="76" fillId="7" borderId="1636" applyNumberFormat="0" applyAlignment="0" applyProtection="0"/>
    <xf numFmtId="0" fontId="76" fillId="7" borderId="1528" applyNumberFormat="0" applyAlignment="0" applyProtection="0"/>
    <xf numFmtId="0" fontId="92" fillId="0" borderId="1486"/>
    <xf numFmtId="0" fontId="4" fillId="9" borderId="1583" applyNumberFormat="0" applyFont="0" applyAlignment="0" applyProtection="0"/>
    <xf numFmtId="0" fontId="76" fillId="7" borderId="1636" applyNumberFormat="0" applyAlignment="0" applyProtection="0"/>
    <xf numFmtId="0" fontId="75" fillId="7" borderId="1582" applyNumberFormat="0" applyAlignment="0" applyProtection="0"/>
    <xf numFmtId="0" fontId="65" fillId="0" borderId="1482">
      <alignment horizontal="left" vertical="center"/>
    </xf>
    <xf numFmtId="0" fontId="106" fillId="31" borderId="1596" applyNumberFormat="0" applyAlignment="0" applyProtection="0"/>
    <xf numFmtId="0" fontId="100" fillId="0" borderId="1532" applyNumberFormat="0" applyFill="0" applyAlignment="0" applyProtection="0"/>
    <xf numFmtId="0" fontId="101" fillId="0" borderId="1532" applyNumberFormat="0" applyFill="0" applyAlignment="0" applyProtection="0"/>
    <xf numFmtId="0" fontId="41" fillId="13" borderId="1438" applyNumberFormat="0" applyAlignment="0" applyProtection="0"/>
    <xf numFmtId="0" fontId="107" fillId="31" borderId="1645" applyNumberFormat="0" applyAlignment="0" applyProtection="0"/>
    <xf numFmtId="3" fontId="44" fillId="0" borderId="1444"/>
    <xf numFmtId="0" fontId="100" fillId="0" borderId="1640" applyNumberFormat="0" applyFill="0" applyAlignment="0" applyProtection="0"/>
    <xf numFmtId="0" fontId="54" fillId="0" borderId="1444"/>
    <xf numFmtId="0" fontId="90" fillId="13" borderId="1602" applyNumberFormat="0" applyAlignment="0" applyProtection="0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181" fontId="54" fillId="0" borderId="1526"/>
    <xf numFmtId="0" fontId="4" fillId="9" borderId="1583" applyNumberFormat="0" applyFont="0" applyAlignment="0" applyProtection="0"/>
    <xf numFmtId="0" fontId="75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6" fillId="7" borderId="1582" applyNumberFormat="0" applyAlignment="0" applyProtection="0"/>
    <xf numFmtId="0" fontId="76" fillId="7" borderId="1582" applyNumberFormat="0" applyAlignment="0" applyProtection="0"/>
    <xf numFmtId="0" fontId="90" fillId="13" borderId="1638" applyNumberFormat="0" applyAlignment="0" applyProtection="0"/>
    <xf numFmtId="0" fontId="76" fillId="7" borderId="1474" applyNumberFormat="0" applyAlignment="0" applyProtection="0"/>
    <xf numFmtId="0" fontId="90" fillId="13" borderId="1530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42" fillId="13" borderId="1474" applyNumberFormat="0" applyAlignment="0" applyProtection="0"/>
    <xf numFmtId="0" fontId="97" fillId="53" borderId="1535"/>
    <xf numFmtId="0" fontId="56" fillId="9" borderId="1538" applyNumberFormat="0" applyFont="0" applyAlignment="0" applyProtection="0"/>
    <xf numFmtId="0" fontId="92" fillId="0" borderId="1432"/>
    <xf numFmtId="0" fontId="4" fillId="9" borderId="1583" applyNumberFormat="0" applyFont="0" applyAlignment="0" applyProtection="0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5" fillId="7" borderId="1474" applyNumberFormat="0" applyAlignment="0" applyProtection="0"/>
    <xf numFmtId="0" fontId="42" fillId="13" borderId="1636" applyNumberFormat="0" applyAlignment="0" applyProtection="0"/>
    <xf numFmtId="0" fontId="75" fillId="7" borderId="1474" applyNumberFormat="0" applyAlignment="0" applyProtection="0"/>
    <xf numFmtId="0" fontId="76" fillId="7" borderId="1474" applyNumberFormat="0" applyAlignment="0" applyProtection="0"/>
    <xf numFmtId="10" fontId="63" fillId="27" borderId="1526" applyNumberFormat="0" applyBorder="0" applyAlignment="0" applyProtection="0"/>
    <xf numFmtId="0" fontId="56" fillId="9" borderId="1637" applyNumberFormat="0" applyFont="0" applyAlignment="0" applyProtection="0"/>
    <xf numFmtId="0" fontId="75" fillId="7" borderId="1636" applyNumberFormat="0" applyAlignment="0" applyProtection="0"/>
    <xf numFmtId="0" fontId="75" fillId="7" borderId="1474" applyNumberFormat="0" applyAlignment="0" applyProtection="0"/>
    <xf numFmtId="0" fontId="75" fillId="7" borderId="1636" applyNumberFormat="0" applyAlignment="0" applyProtection="0"/>
    <xf numFmtId="0" fontId="76" fillId="7" borderId="1636" applyNumberFormat="0" applyAlignment="0" applyProtection="0"/>
    <xf numFmtId="0" fontId="76" fillId="7" borderId="1636" applyNumberFormat="0" applyAlignment="0" applyProtection="0"/>
    <xf numFmtId="0" fontId="4" fillId="9" borderId="1475" applyNumberFormat="0" applyFont="0" applyAlignment="0" applyProtection="0"/>
    <xf numFmtId="0" fontId="101" fillId="0" borderId="1478" applyNumberFormat="0" applyFill="0" applyAlignment="0" applyProtection="0"/>
    <xf numFmtId="0" fontId="76" fillId="7" borderId="1636" applyNumberFormat="0" applyAlignment="0" applyProtection="0"/>
    <xf numFmtId="0" fontId="75" fillId="7" borderId="1636" applyNumberFormat="0" applyAlignment="0" applyProtection="0"/>
    <xf numFmtId="0" fontId="75" fillId="7" borderId="1636" applyNumberFormat="0" applyAlignment="0" applyProtection="0"/>
    <xf numFmtId="0" fontId="75" fillId="7" borderId="1636" applyNumberFormat="0" applyAlignment="0" applyProtection="0"/>
    <xf numFmtId="0" fontId="101" fillId="0" borderId="1586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54" fillId="0" borderId="1444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4" fillId="9" borderId="1637" applyNumberFormat="0" applyFon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5" fillId="7" borderId="1474" applyNumberFormat="0" applyAlignment="0" applyProtection="0"/>
    <xf numFmtId="0" fontId="107" fillId="31" borderId="1636" applyNumberForma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75" fillId="7" borderId="1474" applyNumberFormat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546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444"/>
    <xf numFmtId="0" fontId="4" fillId="9" borderId="1439" applyNumberFormat="0" applyFont="0" applyAlignment="0" applyProtection="0"/>
    <xf numFmtId="0" fontId="76" fillId="7" borderId="1438" applyNumberFormat="0" applyAlignment="0" applyProtection="0"/>
    <xf numFmtId="10" fontId="63" fillId="27" borderId="1444" applyNumberFormat="0" applyBorder="0" applyAlignment="0" applyProtection="0"/>
    <xf numFmtId="0" fontId="54" fillId="0" borderId="1444"/>
    <xf numFmtId="0" fontId="41" fillId="13" borderId="1438" applyNumberFormat="0" applyAlignment="0" applyProtection="0"/>
    <xf numFmtId="5" fontId="40" fillId="0" borderId="1445" applyAlignment="0" applyProtection="0"/>
    <xf numFmtId="0" fontId="4" fillId="9" borderId="1439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444" applyNumberFormat="0" applyBorder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5" fontId="40" fillId="0" borderId="1445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439" applyNumberFormat="0" applyFont="0" applyAlignment="0" applyProtection="0"/>
    <xf numFmtId="0" fontId="42" fillId="13" borderId="1438" applyNumberFormat="0" applyAlignment="0" applyProtection="0"/>
    <xf numFmtId="5" fontId="40" fillId="0" borderId="1445" applyAlignment="0" applyProtection="0"/>
    <xf numFmtId="3" fontId="44" fillId="0" borderId="1444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439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444"/>
    <xf numFmtId="0" fontId="75" fillId="7" borderId="1438" applyNumberFormat="0" applyAlignment="0" applyProtection="0"/>
    <xf numFmtId="3" fontId="44" fillId="0" borderId="1444"/>
    <xf numFmtId="0" fontId="34" fillId="9" borderId="1439" applyNumberFormat="0" applyFont="0" applyAlignment="0" applyProtection="0"/>
    <xf numFmtId="0" fontId="56" fillId="9" borderId="1439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446">
      <alignment horizontal="left" vertical="center"/>
    </xf>
    <xf numFmtId="0" fontId="54" fillId="0" borderId="1444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34" fillId="9" borderId="1439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89" fillId="13" borderId="1647" applyNumberFormat="0" applyAlignment="0" applyProtection="0"/>
    <xf numFmtId="0" fontId="42" fillId="13" borderId="1582" applyNumberFormat="0" applyAlignment="0" applyProtection="0"/>
    <xf numFmtId="0" fontId="76" fillId="7" borderId="1456" applyNumberFormat="0" applyAlignment="0" applyProtection="0"/>
    <xf numFmtId="0" fontId="92" fillId="0" borderId="1459"/>
    <xf numFmtId="0" fontId="101" fillId="0" borderId="1462" applyNumberFormat="0" applyFill="0" applyAlignment="0" applyProtection="0"/>
    <xf numFmtId="0" fontId="4" fillId="9" borderId="1457" applyNumberFormat="0" applyFont="0" applyAlignment="0" applyProtection="0"/>
    <xf numFmtId="0" fontId="65" fillId="0" borderId="1455">
      <alignment horizontal="left" vertical="center"/>
    </xf>
    <xf numFmtId="0" fontId="41" fillId="13" borderId="1456" applyNumberFormat="0" applyAlignment="0" applyProtection="0"/>
    <xf numFmtId="0" fontId="41" fillId="13" borderId="1456" applyNumberFormat="0" applyAlignment="0" applyProtection="0"/>
    <xf numFmtId="0" fontId="112" fillId="14" borderId="1456" applyNumberFormat="0" applyAlignment="0" applyProtection="0"/>
    <xf numFmtId="0" fontId="106" fillId="31" borderId="1461" applyNumberFormat="0" applyAlignment="0" applyProtection="0"/>
    <xf numFmtId="0" fontId="100" fillId="0" borderId="1460" applyNumberFormat="0" applyFill="0" applyAlignment="0" applyProtection="0"/>
    <xf numFmtId="0" fontId="4" fillId="9" borderId="1457" applyNumberFormat="0" applyFont="0" applyAlignment="0" applyProtection="0"/>
    <xf numFmtId="0" fontId="65" fillId="0" borderId="1455">
      <alignment horizontal="left" vertical="center"/>
    </xf>
    <xf numFmtId="0" fontId="41" fillId="13" borderId="1456" applyNumberFormat="0" applyAlignment="0" applyProtection="0"/>
    <xf numFmtId="0" fontId="75" fillId="7" borderId="1465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4" fillId="9" borderId="1439" applyNumberFormat="0" applyFont="0" applyAlignment="0" applyProtection="0"/>
    <xf numFmtId="0" fontId="41" fillId="13" borderId="1448" applyNumberFormat="0" applyAlignment="0" applyProtection="0"/>
    <xf numFmtId="0" fontId="75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90" fillId="13" borderId="1450" applyNumberFormat="0" applyAlignment="0" applyProtection="0"/>
    <xf numFmtId="0" fontId="76" fillId="7" borderId="1465" applyNumberFormat="0" applyAlignment="0" applyProtection="0"/>
    <xf numFmtId="0" fontId="41" fillId="13" borderId="1465" applyNumberFormat="0" applyAlignment="0" applyProtection="0"/>
    <xf numFmtId="0" fontId="56" fillId="9" borderId="1457" applyNumberFormat="0" applyFont="0" applyAlignment="0" applyProtection="0"/>
    <xf numFmtId="0" fontId="107" fillId="31" borderId="1456" applyNumberFormat="0" applyAlignment="0" applyProtection="0"/>
    <xf numFmtId="0" fontId="89" fillId="13" borderId="1458" applyNumberFormat="0" applyAlignment="0" applyProtection="0"/>
    <xf numFmtId="0" fontId="76" fillId="7" borderId="1456" applyNumberFormat="0" applyAlignment="0" applyProtection="0"/>
    <xf numFmtId="0" fontId="41" fillId="13" borderId="1438" applyNumberFormat="0" applyAlignment="0" applyProtection="0"/>
    <xf numFmtId="0" fontId="90" fillId="13" borderId="1467" applyNumberFormat="0" applyAlignment="0" applyProtection="0"/>
    <xf numFmtId="0" fontId="65" fillId="0" borderId="1446">
      <alignment horizontal="left" vertical="center"/>
    </xf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47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76" fillId="7" borderId="1465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439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439" applyNumberFormat="0" applyFont="0" applyAlignment="0" applyProtection="0"/>
    <xf numFmtId="0" fontId="89" fillId="13" borderId="1440" applyNumberFormat="0" applyAlignment="0" applyProtection="0"/>
    <xf numFmtId="0" fontId="92" fillId="0" borderId="1447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439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47"/>
    <xf numFmtId="0" fontId="56" fillId="9" borderId="1439" applyNumberFormat="0" applyFont="0" applyAlignment="0" applyProtection="0"/>
    <xf numFmtId="0" fontId="112" fillId="14" borderId="1438" applyNumberFormat="0" applyAlignment="0" applyProtection="0"/>
    <xf numFmtId="0" fontId="101" fillId="0" borderId="1453" applyNumberFormat="0" applyFill="0" applyAlignment="0" applyProtection="0"/>
    <xf numFmtId="0" fontId="112" fillId="14" borderId="1448" applyNumberFormat="0" applyAlignment="0" applyProtection="0"/>
    <xf numFmtId="0" fontId="106" fillId="31" borderId="1452" applyNumberFormat="0" applyAlignment="0" applyProtection="0"/>
    <xf numFmtId="0" fontId="100" fillId="0" borderId="1451" applyNumberFormat="0" applyFill="0" applyAlignment="0" applyProtection="0"/>
    <xf numFmtId="0" fontId="97" fillId="53" borderId="1454"/>
    <xf numFmtId="0" fontId="4" fillId="9" borderId="1449" applyNumberFormat="0" applyFont="0" applyAlignment="0" applyProtection="0"/>
    <xf numFmtId="0" fontId="76" fillId="7" borderId="1448" applyNumberFormat="0" applyAlignment="0" applyProtection="0"/>
    <xf numFmtId="10" fontId="63" fillId="27" borderId="1454" applyNumberFormat="0" applyBorder="0" applyAlignment="0" applyProtection="0"/>
    <xf numFmtId="0" fontId="54" fillId="0" borderId="1454"/>
    <xf numFmtId="0" fontId="41" fillId="13" borderId="1448" applyNumberFormat="0" applyAlignment="0" applyProtection="0"/>
    <xf numFmtId="5" fontId="40" fillId="0" borderId="1445" applyAlignment="0" applyProtection="0"/>
    <xf numFmtId="0" fontId="4" fillId="9" borderId="1449" applyNumberFormat="0" applyFont="0" applyAlignment="0" applyProtection="0"/>
    <xf numFmtId="0" fontId="106" fillId="31" borderId="1452" applyNumberFormat="0" applyAlignment="0" applyProtection="0"/>
    <xf numFmtId="0" fontId="101" fillId="0" borderId="1453" applyNumberFormat="0" applyFill="0" applyAlignment="0" applyProtection="0"/>
    <xf numFmtId="0" fontId="42" fillId="13" borderId="1438" applyNumberFormat="0" applyAlignment="0" applyProtection="0"/>
    <xf numFmtId="0" fontId="112" fillId="14" borderId="1448" applyNumberFormat="0" applyAlignment="0" applyProtection="0"/>
    <xf numFmtId="10" fontId="63" fillId="27" borderId="1454" applyNumberFormat="0" applyBorder="0" applyAlignment="0" applyProtection="0"/>
    <xf numFmtId="0" fontId="75" fillId="7" borderId="1448" applyNumberFormat="0" applyAlignment="0" applyProtection="0"/>
    <xf numFmtId="0" fontId="4" fillId="9" borderId="1449" applyNumberFormat="0" applyFont="0" applyAlignment="0" applyProtection="0"/>
    <xf numFmtId="0" fontId="101" fillId="0" borderId="1451" applyNumberFormat="0" applyFill="0" applyAlignment="0" applyProtection="0"/>
    <xf numFmtId="0" fontId="75" fillId="7" borderId="1448" applyNumberFormat="0" applyAlignment="0" applyProtection="0"/>
    <xf numFmtId="0" fontId="42" fillId="13" borderId="1448" applyNumberFormat="0" applyAlignment="0" applyProtection="0"/>
    <xf numFmtId="0" fontId="101" fillId="0" borderId="1451" applyNumberFormat="0" applyFill="0" applyAlignment="0" applyProtection="0"/>
    <xf numFmtId="5" fontId="40" fillId="0" borderId="1445" applyAlignment="0" applyProtection="0"/>
    <xf numFmtId="0" fontId="42" fillId="13" borderId="144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50" applyNumberFormat="0" applyAlignment="0" applyProtection="0"/>
    <xf numFmtId="0" fontId="4" fillId="9" borderId="1449" applyNumberFormat="0" applyFon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4" fillId="9" borderId="1449" applyNumberFormat="0" applyFon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34" fillId="9" borderId="1439" applyNumberFormat="0" applyFont="0" applyAlignment="0" applyProtection="0"/>
    <xf numFmtId="0" fontId="4" fillId="9" borderId="1439" applyNumberFormat="0" applyFont="0" applyAlignment="0" applyProtection="0"/>
    <xf numFmtId="0" fontId="90" fillId="13" borderId="1440" applyNumberFormat="0" applyAlignment="0" applyProtection="0"/>
    <xf numFmtId="0" fontId="101" fillId="0" borderId="1451" applyNumberFormat="0" applyFill="0" applyAlignment="0" applyProtection="0"/>
    <xf numFmtId="0" fontId="42" fillId="13" borderId="1448" applyNumberFormat="0" applyAlignment="0" applyProtection="0"/>
    <xf numFmtId="0" fontId="4" fillId="9" borderId="1449" applyNumberFormat="0" applyFont="0" applyAlignment="0" applyProtection="0"/>
    <xf numFmtId="0" fontId="42" fillId="13" borderId="1448" applyNumberFormat="0" applyAlignment="0" applyProtection="0"/>
    <xf numFmtId="5" fontId="40" fillId="0" borderId="1445" applyAlignment="0" applyProtection="0"/>
    <xf numFmtId="3" fontId="44" fillId="0" borderId="1454"/>
    <xf numFmtId="0" fontId="89" fillId="13" borderId="1450" applyNumberFormat="0" applyAlignment="0" applyProtection="0"/>
    <xf numFmtId="0" fontId="101" fillId="0" borderId="1441" applyNumberFormat="0" applyFill="0" applyAlignment="0" applyProtection="0"/>
    <xf numFmtId="0" fontId="56" fillId="9" borderId="1449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48" applyNumberFormat="0" applyAlignment="0" applyProtection="0"/>
    <xf numFmtId="0" fontId="75" fillId="7" borderId="1448" applyNumberFormat="0" applyAlignment="0" applyProtection="0"/>
    <xf numFmtId="0" fontId="4" fillId="9" borderId="1439" applyNumberFormat="0" applyFont="0" applyAlignment="0" applyProtection="0"/>
    <xf numFmtId="0" fontId="101" fillId="0" borderId="1451" applyNumberFormat="0" applyFill="0" applyAlignment="0" applyProtection="0"/>
    <xf numFmtId="0" fontId="107" fillId="31" borderId="1448" applyNumberFormat="0" applyAlignment="0" applyProtection="0"/>
    <xf numFmtId="0" fontId="76" fillId="7" borderId="1448" applyNumberFormat="0" applyAlignment="0" applyProtection="0"/>
    <xf numFmtId="0" fontId="97" fillId="53" borderId="1454"/>
    <xf numFmtId="0" fontId="75" fillId="7" borderId="1448" applyNumberFormat="0" applyAlignment="0" applyProtection="0"/>
    <xf numFmtId="3" fontId="44" fillId="0" borderId="1454"/>
    <xf numFmtId="0" fontId="34" fillId="9" borderId="1449" applyNumberFormat="0" applyFont="0" applyAlignment="0" applyProtection="0"/>
    <xf numFmtId="0" fontId="56" fillId="9" borderId="1449" applyNumberFormat="0" applyFont="0" applyAlignment="0" applyProtection="0"/>
    <xf numFmtId="0" fontId="107" fillId="31" borderId="1448" applyNumberFormat="0" applyAlignment="0" applyProtection="0"/>
    <xf numFmtId="0" fontId="75" fillId="7" borderId="1448" applyNumberFormat="0" applyAlignment="0" applyProtection="0"/>
    <xf numFmtId="0" fontId="90" fillId="13" borderId="1450" applyNumberFormat="0" applyAlignment="0" applyProtection="0"/>
    <xf numFmtId="0" fontId="76" fillId="7" borderId="1448" applyNumberFormat="0" applyAlignment="0" applyProtection="0"/>
    <xf numFmtId="0" fontId="89" fillId="13" borderId="1450" applyNumberFormat="0" applyAlignment="0" applyProtection="0"/>
    <xf numFmtId="0" fontId="75" fillId="7" borderId="1448" applyNumberFormat="0" applyAlignment="0" applyProtection="0"/>
    <xf numFmtId="0" fontId="54" fillId="0" borderId="1454"/>
    <xf numFmtId="0" fontId="76" fillId="7" borderId="1448" applyNumberFormat="0" applyAlignment="0" applyProtection="0"/>
    <xf numFmtId="0" fontId="100" fillId="0" borderId="1451" applyNumberFormat="0" applyFill="0" applyAlignment="0" applyProtection="0"/>
    <xf numFmtId="0" fontId="75" fillId="7" borderId="1448" applyNumberFormat="0" applyAlignment="0" applyProtection="0"/>
    <xf numFmtId="0" fontId="41" fillId="13" borderId="1448" applyNumberFormat="0" applyAlignment="0" applyProtection="0"/>
    <xf numFmtId="3" fontId="44" fillId="0" borderId="1444"/>
    <xf numFmtId="0" fontId="54" fillId="0" borderId="1444"/>
    <xf numFmtId="0" fontId="65" fillId="0" borderId="1446">
      <alignment horizontal="left" vertical="center"/>
    </xf>
    <xf numFmtId="10" fontId="63" fillId="27" borderId="1444" applyNumberFormat="0" applyBorder="0" applyAlignment="0" applyProtection="0"/>
    <xf numFmtId="0" fontId="76" fillId="7" borderId="1448" applyNumberFormat="0" applyAlignment="0" applyProtection="0"/>
    <xf numFmtId="0" fontId="34" fillId="9" borderId="1449" applyNumberFormat="0" applyFont="0" applyAlignment="0" applyProtection="0"/>
    <xf numFmtId="0" fontId="75" fillId="7" borderId="1448" applyNumberFormat="0" applyAlignment="0" applyProtection="0"/>
    <xf numFmtId="0" fontId="76" fillId="7" borderId="1448" applyNumberFormat="0" applyAlignment="0" applyProtection="0"/>
    <xf numFmtId="0" fontId="76" fillId="7" borderId="1448" applyNumberFormat="0" applyAlignment="0" applyProtection="0"/>
    <xf numFmtId="0" fontId="75" fillId="7" borderId="1448" applyNumberFormat="0" applyAlignment="0" applyProtection="0"/>
    <xf numFmtId="0" fontId="75" fillId="7" borderId="1448" applyNumberFormat="0" applyAlignment="0" applyProtection="0"/>
    <xf numFmtId="0" fontId="4" fillId="9" borderId="1449" applyNumberFormat="0" applyFont="0" applyAlignment="0" applyProtection="0"/>
    <xf numFmtId="0" fontId="89" fillId="13" borderId="1450" applyNumberFormat="0" applyAlignment="0" applyProtection="0"/>
    <xf numFmtId="0" fontId="92" fillId="0" borderId="1447"/>
    <xf numFmtId="0" fontId="97" fillId="53" borderId="1444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112" fillId="14" borderId="1448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76" fillId="7" borderId="1448" applyNumberFormat="0" applyAlignment="0" applyProtection="0"/>
    <xf numFmtId="0" fontId="41" fillId="13" borderId="1448" applyNumberFormat="0" applyAlignment="0" applyProtection="0"/>
    <xf numFmtId="0" fontId="41" fillId="13" borderId="1448" applyNumberFormat="0" applyAlignment="0" applyProtection="0"/>
    <xf numFmtId="0" fontId="65" fillId="0" borderId="1446">
      <alignment horizontal="left" vertical="center"/>
    </xf>
    <xf numFmtId="0" fontId="4" fillId="9" borderId="1449" applyNumberFormat="0" applyFont="0" applyAlignment="0" applyProtection="0"/>
    <xf numFmtId="0" fontId="100" fillId="0" borderId="1451" applyNumberFormat="0" applyFill="0" applyAlignment="0" applyProtection="0"/>
    <xf numFmtId="0" fontId="65" fillId="0" borderId="1446">
      <alignment horizontal="left" vertical="center"/>
    </xf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76" fillId="7" borderId="1448" applyNumberFormat="0" applyAlignment="0" applyProtection="0"/>
    <xf numFmtId="0" fontId="4" fillId="9" borderId="1449" applyNumberFormat="0" applyFont="0" applyAlignment="0" applyProtection="0"/>
    <xf numFmtId="0" fontId="89" fillId="13" borderId="1450" applyNumberFormat="0" applyAlignment="0" applyProtection="0"/>
    <xf numFmtId="0" fontId="92" fillId="0" borderId="1447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112" fillId="14" borderId="1448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89" fillId="13" borderId="1450" applyNumberFormat="0" applyAlignment="0" applyProtection="0"/>
    <xf numFmtId="0" fontId="101" fillId="0" borderId="1453" applyNumberFormat="0" applyFill="0" applyAlignment="0" applyProtection="0"/>
    <xf numFmtId="0" fontId="92" fillId="0" borderId="1447"/>
    <xf numFmtId="0" fontId="56" fillId="9" borderId="1449" applyNumberFormat="0" applyFont="0" applyAlignment="0" applyProtection="0"/>
    <xf numFmtId="0" fontId="112" fillId="14" borderId="1448" applyNumberFormat="0" applyAlignment="0" applyProtection="0"/>
    <xf numFmtId="0" fontId="90" fillId="13" borderId="1450" applyNumberFormat="0" applyAlignment="0" applyProtection="0"/>
    <xf numFmtId="0" fontId="76" fillId="7" borderId="1448" applyNumberFormat="0" applyAlignment="0" applyProtection="0"/>
    <xf numFmtId="0" fontId="41" fillId="13" borderId="1448" applyNumberFormat="0" applyAlignment="0" applyProtection="0"/>
    <xf numFmtId="0" fontId="41" fillId="13" borderId="1448" applyNumberFormat="0" applyAlignment="0" applyProtection="0"/>
    <xf numFmtId="0" fontId="4" fillId="9" borderId="1449" applyNumberFormat="0" applyFont="0" applyAlignment="0" applyProtection="0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76" fillId="7" borderId="1448" applyNumberFormat="0" applyAlignment="0" applyProtection="0"/>
    <xf numFmtId="0" fontId="4" fillId="9" borderId="1449" applyNumberFormat="0" applyFont="0" applyAlignment="0" applyProtection="0"/>
    <xf numFmtId="0" fontId="89" fillId="13" borderId="1450" applyNumberFormat="0" applyAlignment="0" applyProtection="0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112" fillId="14" borderId="1448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89" fillId="13" borderId="1450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112" fillId="14" borderId="1448" applyNumberFormat="0" applyAlignment="0" applyProtection="0"/>
    <xf numFmtId="0" fontId="76" fillId="7" borderId="1448" applyNumberFormat="0" applyAlignment="0" applyProtection="0"/>
    <xf numFmtId="0" fontId="41" fillId="13" borderId="1448" applyNumberFormat="0" applyAlignment="0" applyProtection="0"/>
    <xf numFmtId="0" fontId="41" fillId="13" borderId="1448" applyNumberFormat="0" applyAlignment="0" applyProtection="0"/>
    <xf numFmtId="0" fontId="4" fillId="9" borderId="1449" applyNumberFormat="0" applyFont="0" applyAlignment="0" applyProtection="0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76" fillId="7" borderId="1448" applyNumberFormat="0" applyAlignment="0" applyProtection="0"/>
    <xf numFmtId="0" fontId="4" fillId="9" borderId="1449" applyNumberFormat="0" applyFont="0" applyAlignment="0" applyProtection="0"/>
    <xf numFmtId="0" fontId="89" fillId="13" borderId="1450" applyNumberFormat="0" applyAlignment="0" applyProtection="0"/>
    <xf numFmtId="0" fontId="100" fillId="0" borderId="1451" applyNumberFormat="0" applyFill="0" applyAlignment="0" applyProtection="0"/>
    <xf numFmtId="0" fontId="106" fillId="31" borderId="1452" applyNumberFormat="0" applyAlignment="0" applyProtection="0"/>
    <xf numFmtId="0" fontId="107" fillId="31" borderId="1448" applyNumberFormat="0" applyAlignment="0" applyProtection="0"/>
    <xf numFmtId="0" fontId="112" fillId="14" borderId="1448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89" fillId="13" borderId="1450" applyNumberFormat="0" applyAlignment="0" applyProtection="0"/>
    <xf numFmtId="0" fontId="101" fillId="0" borderId="1453" applyNumberFormat="0" applyFill="0" applyAlignment="0" applyProtection="0"/>
    <xf numFmtId="0" fontId="56" fillId="9" borderId="1449" applyNumberFormat="0" applyFont="0" applyAlignment="0" applyProtection="0"/>
    <xf numFmtId="0" fontId="112" fillId="14" borderId="1448" applyNumberFormat="0" applyAlignment="0" applyProtection="0"/>
    <xf numFmtId="0" fontId="100" fillId="0" borderId="1460" applyNumberFormat="0" applyFill="0" applyAlignment="0" applyProtection="0"/>
    <xf numFmtId="0" fontId="65" fillId="0" borderId="1455">
      <alignment horizontal="left" vertical="center"/>
    </xf>
    <xf numFmtId="0" fontId="106" fillId="31" borderId="1461" applyNumberFormat="0" applyAlignment="0" applyProtection="0"/>
    <xf numFmtId="0" fontId="107" fillId="31" borderId="1456" applyNumberFormat="0" applyAlignment="0" applyProtection="0"/>
    <xf numFmtId="0" fontId="76" fillId="7" borderId="1456" applyNumberFormat="0" applyAlignment="0" applyProtection="0"/>
    <xf numFmtId="0" fontId="4" fillId="9" borderId="1457" applyNumberFormat="0" applyFont="0" applyAlignment="0" applyProtection="0"/>
    <xf numFmtId="0" fontId="89" fillId="13" borderId="1458" applyNumberFormat="0" applyAlignment="0" applyProtection="0"/>
    <xf numFmtId="0" fontId="92" fillId="0" borderId="1459"/>
    <xf numFmtId="0" fontId="100" fillId="0" borderId="1460" applyNumberFormat="0" applyFill="0" applyAlignment="0" applyProtection="0"/>
    <xf numFmtId="0" fontId="106" fillId="31" borderId="1461" applyNumberFormat="0" applyAlignment="0" applyProtection="0"/>
    <xf numFmtId="0" fontId="107" fillId="31" borderId="1456" applyNumberFormat="0" applyAlignment="0" applyProtection="0"/>
    <xf numFmtId="0" fontId="112" fillId="14" borderId="1456" applyNumberFormat="0" applyAlignment="0" applyProtection="0"/>
    <xf numFmtId="0" fontId="101" fillId="0" borderId="1462" applyNumberFormat="0" applyFill="0" applyAlignment="0" applyProtection="0"/>
    <xf numFmtId="0" fontId="56" fillId="9" borderId="1457" applyNumberFormat="0" applyFont="0" applyAlignment="0" applyProtection="0"/>
    <xf numFmtId="0" fontId="89" fillId="13" borderId="1458" applyNumberFormat="0" applyAlignment="0" applyProtection="0"/>
    <xf numFmtId="0" fontId="101" fillId="0" borderId="1462" applyNumberFormat="0" applyFill="0" applyAlignment="0" applyProtection="0"/>
    <xf numFmtId="0" fontId="92" fillId="0" borderId="1459"/>
    <xf numFmtId="0" fontId="56" fillId="9" borderId="1457" applyNumberFormat="0" applyFont="0" applyAlignment="0" applyProtection="0"/>
    <xf numFmtId="0" fontId="112" fillId="14" borderId="1456" applyNumberFormat="0" applyAlignment="0" applyProtection="0"/>
    <xf numFmtId="0" fontId="101" fillId="0" borderId="1471" applyNumberFormat="0" applyFill="0" applyAlignment="0" applyProtection="0"/>
    <xf numFmtId="0" fontId="112" fillId="14" borderId="1465" applyNumberFormat="0" applyAlignment="0" applyProtection="0"/>
    <xf numFmtId="0" fontId="106" fillId="31" borderId="1470" applyNumberFormat="0" applyAlignment="0" applyProtection="0"/>
    <xf numFmtId="0" fontId="100" fillId="0" borderId="1469" applyNumberFormat="0" applyFill="0" applyAlignment="0" applyProtection="0"/>
    <xf numFmtId="0" fontId="97" fillId="53" borderId="1472"/>
    <xf numFmtId="0" fontId="4" fillId="9" borderId="1466" applyNumberFormat="0" applyFont="0" applyAlignment="0" applyProtection="0"/>
    <xf numFmtId="0" fontId="76" fillId="7" borderId="1465" applyNumberFormat="0" applyAlignment="0" applyProtection="0"/>
    <xf numFmtId="10" fontId="63" fillId="27" borderId="1472" applyNumberFormat="0" applyBorder="0" applyAlignment="0" applyProtection="0"/>
    <xf numFmtId="0" fontId="54" fillId="0" borderId="1472"/>
    <xf numFmtId="0" fontId="41" fillId="13" borderId="1465" applyNumberFormat="0" applyAlignment="0" applyProtection="0"/>
    <xf numFmtId="5" fontId="40" fillId="0" borderId="1445" applyAlignment="0" applyProtection="0"/>
    <xf numFmtId="0" fontId="4" fillId="9" borderId="1466" applyNumberFormat="0" applyFont="0" applyAlignment="0" applyProtection="0"/>
    <xf numFmtId="0" fontId="106" fillId="31" borderId="1470" applyNumberFormat="0" applyAlignment="0" applyProtection="0"/>
    <xf numFmtId="0" fontId="101" fillId="0" borderId="1471" applyNumberFormat="0" applyFill="0" applyAlignment="0" applyProtection="0"/>
    <xf numFmtId="0" fontId="42" fillId="13" borderId="1456" applyNumberFormat="0" applyAlignment="0" applyProtection="0"/>
    <xf numFmtId="0" fontId="112" fillId="14" borderId="1465" applyNumberFormat="0" applyAlignment="0" applyProtection="0"/>
    <xf numFmtId="10" fontId="63" fillId="27" borderId="1472" applyNumberFormat="0" applyBorder="0" applyAlignment="0" applyProtection="0"/>
    <xf numFmtId="0" fontId="75" fillId="7" borderId="1465" applyNumberFormat="0" applyAlignment="0" applyProtection="0"/>
    <xf numFmtId="0" fontId="4" fillId="9" borderId="1466" applyNumberFormat="0" applyFont="0" applyAlignment="0" applyProtection="0"/>
    <xf numFmtId="0" fontId="101" fillId="0" borderId="1469" applyNumberFormat="0" applyFill="0" applyAlignment="0" applyProtection="0"/>
    <xf numFmtId="0" fontId="75" fillId="7" borderId="1465" applyNumberFormat="0" applyAlignment="0" applyProtection="0"/>
    <xf numFmtId="0" fontId="42" fillId="13" borderId="1465" applyNumberFormat="0" applyAlignment="0" applyProtection="0"/>
    <xf numFmtId="0" fontId="101" fillId="0" borderId="1469" applyNumberFormat="0" applyFill="0" applyAlignment="0" applyProtection="0"/>
    <xf numFmtId="5" fontId="40" fillId="0" borderId="1445" applyAlignment="0" applyProtection="0"/>
    <xf numFmtId="0" fontId="42" fillId="13" borderId="1465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6" fillId="7" borderId="1456" applyNumberFormat="0" applyAlignment="0" applyProtection="0"/>
    <xf numFmtId="0" fontId="76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75" fillId="7" borderId="1456" applyNumberFormat="0" applyAlignment="0" applyProtection="0"/>
    <xf numFmtId="0" fontId="90" fillId="13" borderId="1467" applyNumberFormat="0" applyAlignment="0" applyProtection="0"/>
    <xf numFmtId="0" fontId="4" fillId="9" borderId="1466" applyNumberFormat="0" applyFon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4" fillId="9" borderId="1466" applyNumberFormat="0" applyFon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34" fillId="9" borderId="1457" applyNumberFormat="0" applyFont="0" applyAlignment="0" applyProtection="0"/>
    <xf numFmtId="0" fontId="4" fillId="9" borderId="1457" applyNumberFormat="0" applyFont="0" applyAlignment="0" applyProtection="0"/>
    <xf numFmtId="0" fontId="90" fillId="13" borderId="1458" applyNumberFormat="0" applyAlignment="0" applyProtection="0"/>
    <xf numFmtId="0" fontId="101" fillId="0" borderId="1469" applyNumberFormat="0" applyFill="0" applyAlignment="0" applyProtection="0"/>
    <xf numFmtId="0" fontId="42" fillId="13" borderId="1465" applyNumberFormat="0" applyAlignment="0" applyProtection="0"/>
    <xf numFmtId="0" fontId="4" fillId="9" borderId="1466" applyNumberFormat="0" applyFont="0" applyAlignment="0" applyProtection="0"/>
    <xf numFmtId="0" fontId="42" fillId="13" borderId="1465" applyNumberFormat="0" applyAlignment="0" applyProtection="0"/>
    <xf numFmtId="5" fontId="40" fillId="0" borderId="1445" applyAlignment="0" applyProtection="0"/>
    <xf numFmtId="3" fontId="44" fillId="0" borderId="1472"/>
    <xf numFmtId="0" fontId="89" fillId="13" borderId="1467" applyNumberFormat="0" applyAlignment="0" applyProtection="0"/>
    <xf numFmtId="0" fontId="101" fillId="0" borderId="1460" applyNumberFormat="0" applyFill="0" applyAlignment="0" applyProtection="0"/>
    <xf numFmtId="0" fontId="56" fillId="9" borderId="1466" applyNumberFormat="0" applyFont="0" applyAlignment="0" applyProtection="0"/>
    <xf numFmtId="0" fontId="90" fillId="13" borderId="1458" applyNumberFormat="0" applyAlignment="0" applyProtection="0"/>
    <xf numFmtId="0" fontId="42" fillId="13" borderId="1456" applyNumberFormat="0" applyAlignment="0" applyProtection="0"/>
    <xf numFmtId="0" fontId="75" fillId="7" borderId="1456" applyNumberFormat="0" applyAlignment="0" applyProtection="0"/>
    <xf numFmtId="0" fontId="101" fillId="0" borderId="1460" applyNumberFormat="0" applyFill="0" applyAlignment="0" applyProtection="0"/>
    <xf numFmtId="0" fontId="76" fillId="7" borderId="1465" applyNumberFormat="0" applyAlignment="0" applyProtection="0"/>
    <xf numFmtId="0" fontId="75" fillId="7" borderId="1465" applyNumberFormat="0" applyAlignment="0" applyProtection="0"/>
    <xf numFmtId="0" fontId="4" fillId="9" borderId="1457" applyNumberFormat="0" applyFont="0" applyAlignment="0" applyProtection="0"/>
    <xf numFmtId="0" fontId="101" fillId="0" borderId="1469" applyNumberFormat="0" applyFill="0" applyAlignment="0" applyProtection="0"/>
    <xf numFmtId="0" fontId="107" fillId="31" borderId="1465" applyNumberFormat="0" applyAlignment="0" applyProtection="0"/>
    <xf numFmtId="0" fontId="76" fillId="7" borderId="1465" applyNumberFormat="0" applyAlignment="0" applyProtection="0"/>
    <xf numFmtId="0" fontId="97" fillId="53" borderId="1472"/>
    <xf numFmtId="0" fontId="75" fillId="7" borderId="1465" applyNumberFormat="0" applyAlignment="0" applyProtection="0"/>
    <xf numFmtId="3" fontId="44" fillId="0" borderId="1472"/>
    <xf numFmtId="0" fontId="34" fillId="9" borderId="1466" applyNumberFormat="0" applyFont="0" applyAlignment="0" applyProtection="0"/>
    <xf numFmtId="0" fontId="56" fillId="9" borderId="1466" applyNumberFormat="0" applyFont="0" applyAlignment="0" applyProtection="0"/>
    <xf numFmtId="0" fontId="107" fillId="31" borderId="1465" applyNumberFormat="0" applyAlignment="0" applyProtection="0"/>
    <xf numFmtId="0" fontId="75" fillId="7" borderId="1465" applyNumberFormat="0" applyAlignment="0" applyProtection="0"/>
    <xf numFmtId="0" fontId="90" fillId="13" borderId="1467" applyNumberFormat="0" applyAlignment="0" applyProtection="0"/>
    <xf numFmtId="0" fontId="76" fillId="7" borderId="1465" applyNumberFormat="0" applyAlignment="0" applyProtection="0"/>
    <xf numFmtId="0" fontId="89" fillId="13" borderId="1467" applyNumberFormat="0" applyAlignment="0" applyProtection="0"/>
    <xf numFmtId="0" fontId="75" fillId="7" borderId="1465" applyNumberFormat="0" applyAlignment="0" applyProtection="0"/>
    <xf numFmtId="0" fontId="54" fillId="0" borderId="1472"/>
    <xf numFmtId="0" fontId="76" fillId="7" borderId="1465" applyNumberFormat="0" applyAlignment="0" applyProtection="0"/>
    <xf numFmtId="0" fontId="100" fillId="0" borderId="1469" applyNumberFormat="0" applyFill="0" applyAlignment="0" applyProtection="0"/>
    <xf numFmtId="0" fontId="75" fillId="7" borderId="1465" applyNumberFormat="0" applyAlignment="0" applyProtection="0"/>
    <xf numFmtId="0" fontId="41" fillId="13" borderId="1465" applyNumberFormat="0" applyAlignment="0" applyProtection="0"/>
    <xf numFmtId="3" fontId="44" fillId="0" borderId="1463"/>
    <xf numFmtId="0" fontId="54" fillId="0" borderId="1463"/>
    <xf numFmtId="0" fontId="65" fillId="0" borderId="1464">
      <alignment horizontal="left" vertical="center"/>
    </xf>
    <xf numFmtId="10" fontId="63" fillId="27" borderId="1463" applyNumberFormat="0" applyBorder="0" applyAlignment="0" applyProtection="0"/>
    <xf numFmtId="0" fontId="76" fillId="7" borderId="1465" applyNumberFormat="0" applyAlignment="0" applyProtection="0"/>
    <xf numFmtId="0" fontId="34" fillId="9" borderId="1466" applyNumberFormat="0" applyFont="0" applyAlignment="0" applyProtection="0"/>
    <xf numFmtId="0" fontId="75" fillId="7" borderId="1465" applyNumberFormat="0" applyAlignment="0" applyProtection="0"/>
    <xf numFmtId="0" fontId="76" fillId="7" borderId="1465" applyNumberFormat="0" applyAlignment="0" applyProtection="0"/>
    <xf numFmtId="0" fontId="76" fillId="7" borderId="1465" applyNumberFormat="0" applyAlignment="0" applyProtection="0"/>
    <xf numFmtId="0" fontId="75" fillId="7" borderId="1465" applyNumberFormat="0" applyAlignment="0" applyProtection="0"/>
    <xf numFmtId="0" fontId="75" fillId="7" borderId="1465" applyNumberFormat="0" applyAlignment="0" applyProtection="0"/>
    <xf numFmtId="0" fontId="4" fillId="9" borderId="1466" applyNumberFormat="0" applyFont="0" applyAlignment="0" applyProtection="0"/>
    <xf numFmtId="0" fontId="89" fillId="13" borderId="1467" applyNumberFormat="0" applyAlignment="0" applyProtection="0"/>
    <xf numFmtId="0" fontId="92" fillId="0" borderId="1468"/>
    <xf numFmtId="0" fontId="97" fillId="53" borderId="1463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112" fillId="14" borderId="1465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76" fillId="7" borderId="1465" applyNumberFormat="0" applyAlignment="0" applyProtection="0"/>
    <xf numFmtId="0" fontId="41" fillId="13" borderId="1465" applyNumberFormat="0" applyAlignment="0" applyProtection="0"/>
    <xf numFmtId="0" fontId="41" fillId="13" borderId="1465" applyNumberFormat="0" applyAlignment="0" applyProtection="0"/>
    <xf numFmtId="0" fontId="65" fillId="0" borderId="1464">
      <alignment horizontal="left" vertical="center"/>
    </xf>
    <xf numFmtId="0" fontId="4" fillId="9" borderId="1466" applyNumberFormat="0" applyFont="0" applyAlignment="0" applyProtection="0"/>
    <xf numFmtId="0" fontId="100" fillId="0" borderId="1469" applyNumberFormat="0" applyFill="0" applyAlignment="0" applyProtection="0"/>
    <xf numFmtId="0" fontId="65" fillId="0" borderId="1464">
      <alignment horizontal="left" vertical="center"/>
    </xf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76" fillId="7" borderId="1465" applyNumberFormat="0" applyAlignment="0" applyProtection="0"/>
    <xf numFmtId="0" fontId="4" fillId="9" borderId="1466" applyNumberFormat="0" applyFont="0" applyAlignment="0" applyProtection="0"/>
    <xf numFmtId="0" fontId="89" fillId="13" borderId="1467" applyNumberFormat="0" applyAlignment="0" applyProtection="0"/>
    <xf numFmtId="0" fontId="92" fillId="0" borderId="1468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112" fillId="14" borderId="1465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89" fillId="13" borderId="1467" applyNumberFormat="0" applyAlignment="0" applyProtection="0"/>
    <xf numFmtId="0" fontId="101" fillId="0" borderId="1471" applyNumberFormat="0" applyFill="0" applyAlignment="0" applyProtection="0"/>
    <xf numFmtId="0" fontId="92" fillId="0" borderId="1468"/>
    <xf numFmtId="0" fontId="56" fillId="9" borderId="1466" applyNumberFormat="0" applyFont="0" applyAlignment="0" applyProtection="0"/>
    <xf numFmtId="0" fontId="112" fillId="14" borderId="1465" applyNumberFormat="0" applyAlignment="0" applyProtection="0"/>
    <xf numFmtId="0" fontId="90" fillId="13" borderId="1467" applyNumberFormat="0" applyAlignment="0" applyProtection="0"/>
    <xf numFmtId="0" fontId="76" fillId="7" borderId="1465" applyNumberFormat="0" applyAlignment="0" applyProtection="0"/>
    <xf numFmtId="0" fontId="41" fillId="13" borderId="1465" applyNumberFormat="0" applyAlignment="0" applyProtection="0"/>
    <xf numFmtId="0" fontId="41" fillId="13" borderId="1465" applyNumberFormat="0" applyAlignment="0" applyProtection="0"/>
    <xf numFmtId="0" fontId="4" fillId="9" borderId="1466" applyNumberFormat="0" applyFont="0" applyAlignment="0" applyProtection="0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76" fillId="7" borderId="1465" applyNumberFormat="0" applyAlignment="0" applyProtection="0"/>
    <xf numFmtId="0" fontId="4" fillId="9" borderId="1466" applyNumberFormat="0" applyFont="0" applyAlignment="0" applyProtection="0"/>
    <xf numFmtId="0" fontId="89" fillId="13" borderId="1467" applyNumberFormat="0" applyAlignment="0" applyProtection="0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112" fillId="14" borderId="1465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89" fillId="13" borderId="1467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112" fillId="14" borderId="1465" applyNumberFormat="0" applyAlignment="0" applyProtection="0"/>
    <xf numFmtId="0" fontId="76" fillId="7" borderId="1465" applyNumberFormat="0" applyAlignment="0" applyProtection="0"/>
    <xf numFmtId="0" fontId="41" fillId="13" borderId="1465" applyNumberFormat="0" applyAlignment="0" applyProtection="0"/>
    <xf numFmtId="0" fontId="41" fillId="13" borderId="1465" applyNumberFormat="0" applyAlignment="0" applyProtection="0"/>
    <xf numFmtId="0" fontId="4" fillId="9" borderId="1466" applyNumberFormat="0" applyFont="0" applyAlignment="0" applyProtection="0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76" fillId="7" borderId="1465" applyNumberFormat="0" applyAlignment="0" applyProtection="0"/>
    <xf numFmtId="0" fontId="4" fillId="9" borderId="1466" applyNumberFormat="0" applyFont="0" applyAlignment="0" applyProtection="0"/>
    <xf numFmtId="0" fontId="89" fillId="13" borderId="1467" applyNumberFormat="0" applyAlignment="0" applyProtection="0"/>
    <xf numFmtId="0" fontId="100" fillId="0" borderId="1469" applyNumberFormat="0" applyFill="0" applyAlignment="0" applyProtection="0"/>
    <xf numFmtId="0" fontId="106" fillId="31" borderId="1470" applyNumberFormat="0" applyAlignment="0" applyProtection="0"/>
    <xf numFmtId="0" fontId="107" fillId="31" borderId="1465" applyNumberFormat="0" applyAlignment="0" applyProtection="0"/>
    <xf numFmtId="0" fontId="112" fillId="14" borderId="1465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89" fillId="13" borderId="1467" applyNumberFormat="0" applyAlignment="0" applyProtection="0"/>
    <xf numFmtId="0" fontId="101" fillId="0" borderId="1471" applyNumberFormat="0" applyFill="0" applyAlignment="0" applyProtection="0"/>
    <xf numFmtId="0" fontId="56" fillId="9" borderId="1466" applyNumberFormat="0" applyFont="0" applyAlignment="0" applyProtection="0"/>
    <xf numFmtId="0" fontId="112" fillId="14" borderId="1465" applyNumberFormat="0" applyAlignment="0" applyProtection="0"/>
    <xf numFmtId="0" fontId="255" fillId="0" borderId="0" applyAlignment="0"/>
    <xf numFmtId="0" fontId="294" fillId="0" borderId="0" applyAlignment="0"/>
    <xf numFmtId="0" fontId="92" fillId="0" borderId="1648"/>
    <xf numFmtId="0" fontId="112" fillId="14" borderId="1645" applyNumberFormat="0" applyAlignment="0" applyProtection="0"/>
    <xf numFmtId="0" fontId="112" fillId="14" borderId="1528" applyNumberFormat="0" applyAlignment="0" applyProtection="0"/>
    <xf numFmtId="0" fontId="89" fillId="13" borderId="1638" applyNumberFormat="0" applyAlignment="0" applyProtection="0"/>
    <xf numFmtId="0" fontId="101" fillId="0" borderId="1534" applyNumberFormat="0" applyFill="0" applyAlignment="0" applyProtection="0"/>
    <xf numFmtId="0" fontId="101" fillId="0" borderId="1640" applyNumberFormat="0" applyFill="0" applyAlignment="0" applyProtection="0"/>
    <xf numFmtId="0" fontId="76" fillId="7" borderId="1483" applyNumberFormat="0" applyAlignment="0" applyProtection="0"/>
    <xf numFmtId="0" fontId="41" fillId="13" borderId="1483" applyNumberFormat="0" applyAlignment="0" applyProtection="0"/>
    <xf numFmtId="0" fontId="41" fillId="13" borderId="1483" applyNumberFormat="0" applyAlignment="0" applyProtection="0"/>
    <xf numFmtId="3" fontId="44" fillId="0" borderId="1472"/>
    <xf numFmtId="0" fontId="65" fillId="0" borderId="1482">
      <alignment horizontal="left" vertical="center"/>
    </xf>
    <xf numFmtId="0" fontId="4" fillId="9" borderId="1484" applyNumberFormat="0" applyFont="0" applyAlignment="0" applyProtection="0"/>
    <xf numFmtId="0" fontId="54" fillId="0" borderId="1472"/>
    <xf numFmtId="0" fontId="100" fillId="0" borderId="1487" applyNumberFormat="0" applyFill="0" applyAlignment="0" applyProtection="0"/>
    <xf numFmtId="0" fontId="65" fillId="0" borderId="1482">
      <alignment horizontal="left" vertical="center"/>
    </xf>
    <xf numFmtId="0" fontId="106" fillId="31" borderId="1488" applyNumberFormat="0" applyAlignment="0" applyProtection="0"/>
    <xf numFmtId="0" fontId="107" fillId="31" borderId="1483" applyNumberFormat="0" applyAlignment="0" applyProtection="0"/>
    <xf numFmtId="10" fontId="63" fillId="27" borderId="1472" applyNumberFormat="0" applyBorder="0" applyAlignment="0" applyProtection="0"/>
    <xf numFmtId="0" fontId="76" fillId="7" borderId="1483" applyNumberFormat="0" applyAlignment="0" applyProtection="0"/>
    <xf numFmtId="0" fontId="75" fillId="7" borderId="1636" applyNumberFormat="0" applyAlignment="0" applyProtection="0"/>
    <xf numFmtId="0" fontId="4" fillId="9" borderId="1484" applyNumberFormat="0" applyFont="0" applyAlignment="0" applyProtection="0"/>
    <xf numFmtId="0" fontId="89" fillId="13" borderId="1485" applyNumberFormat="0" applyAlignment="0" applyProtection="0"/>
    <xf numFmtId="0" fontId="92" fillId="0" borderId="1486"/>
    <xf numFmtId="0" fontId="97" fillId="53" borderId="1472"/>
    <xf numFmtId="0" fontId="100" fillId="0" borderId="1487" applyNumberFormat="0" applyFill="0" applyAlignment="0" applyProtection="0"/>
    <xf numFmtId="0" fontId="106" fillId="31" borderId="1488" applyNumberFormat="0" applyAlignment="0" applyProtection="0"/>
    <xf numFmtId="0" fontId="107" fillId="31" borderId="1483" applyNumberFormat="0" applyAlignment="0" applyProtection="0"/>
    <xf numFmtId="0" fontId="112" fillId="14" borderId="1483" applyNumberFormat="0" applyAlignment="0" applyProtection="0"/>
    <xf numFmtId="0" fontId="101" fillId="0" borderId="1489" applyNumberFormat="0" applyFill="0" applyAlignment="0" applyProtection="0"/>
    <xf numFmtId="0" fontId="56" fillId="9" borderId="1484" applyNumberFormat="0" applyFont="0" applyAlignment="0" applyProtection="0"/>
    <xf numFmtId="0" fontId="76" fillId="7" borderId="1528" applyNumberFormat="0" applyAlignment="0" applyProtection="0"/>
    <xf numFmtId="0" fontId="89" fillId="13" borderId="1485" applyNumberFormat="0" applyAlignment="0" applyProtection="0"/>
    <xf numFmtId="0" fontId="101" fillId="0" borderId="1489" applyNumberFormat="0" applyFill="0" applyAlignment="0" applyProtection="0"/>
    <xf numFmtId="0" fontId="75" fillId="7" borderId="1528" applyNumberFormat="0" applyAlignment="0" applyProtection="0"/>
    <xf numFmtId="0" fontId="92" fillId="0" borderId="1486"/>
    <xf numFmtId="181" fontId="54" fillId="0" borderId="1634"/>
    <xf numFmtId="0" fontId="56" fillId="9" borderId="1484" applyNumberFormat="0" applyFont="0" applyAlignment="0" applyProtection="0"/>
    <xf numFmtId="0" fontId="112" fillId="14" borderId="1483" applyNumberFormat="0" applyAlignment="0" applyProtection="0"/>
    <xf numFmtId="0" fontId="41" fillId="13" borderId="1546" applyNumberFormat="0" applyAlignment="0" applyProtection="0"/>
    <xf numFmtId="0" fontId="101" fillId="0" borderId="1498" applyNumberFormat="0" applyFill="0" applyAlignment="0" applyProtection="0"/>
    <xf numFmtId="0" fontId="112" fillId="14" borderId="1492" applyNumberFormat="0" applyAlignment="0" applyProtection="0"/>
    <xf numFmtId="0" fontId="106" fillId="31" borderId="1497" applyNumberFormat="0" applyAlignment="0" applyProtection="0"/>
    <xf numFmtId="0" fontId="100" fillId="0" borderId="1496" applyNumberFormat="0" applyFill="0" applyAlignment="0" applyProtection="0"/>
    <xf numFmtId="0" fontId="97" fillId="53" borderId="1499"/>
    <xf numFmtId="0" fontId="4" fillId="9" borderId="1493" applyNumberFormat="0" applyFont="0" applyAlignment="0" applyProtection="0"/>
    <xf numFmtId="0" fontId="76" fillId="7" borderId="1492" applyNumberFormat="0" applyAlignment="0" applyProtection="0"/>
    <xf numFmtId="10" fontId="63" fillId="27" borderId="1499" applyNumberFormat="0" applyBorder="0" applyAlignment="0" applyProtection="0"/>
    <xf numFmtId="0" fontId="54" fillId="0" borderId="1499"/>
    <xf numFmtId="0" fontId="41" fillId="13" borderId="1492" applyNumberFormat="0" applyAlignment="0" applyProtection="0"/>
    <xf numFmtId="5" fontId="40" fillId="0" borderId="1445" applyAlignment="0" applyProtection="0"/>
    <xf numFmtId="0" fontId="4" fillId="9" borderId="1493" applyNumberFormat="0" applyFont="0" applyAlignment="0" applyProtection="0"/>
    <xf numFmtId="0" fontId="106" fillId="31" borderId="1497" applyNumberFormat="0" applyAlignment="0" applyProtection="0"/>
    <xf numFmtId="0" fontId="101" fillId="0" borderId="1498" applyNumberFormat="0" applyFill="0" applyAlignment="0" applyProtection="0"/>
    <xf numFmtId="0" fontId="42" fillId="13" borderId="1483" applyNumberFormat="0" applyAlignment="0" applyProtection="0"/>
    <xf numFmtId="0" fontId="112" fillId="14" borderId="1492" applyNumberFormat="0" applyAlignment="0" applyProtection="0"/>
    <xf numFmtId="10" fontId="63" fillId="27" borderId="1499" applyNumberFormat="0" applyBorder="0" applyAlignment="0" applyProtection="0"/>
    <xf numFmtId="0" fontId="75" fillId="7" borderId="1492" applyNumberFormat="0" applyAlignment="0" applyProtection="0"/>
    <xf numFmtId="0" fontId="4" fillId="9" borderId="1493" applyNumberFormat="0" applyFont="0" applyAlignment="0" applyProtection="0"/>
    <xf numFmtId="0" fontId="101" fillId="0" borderId="1496" applyNumberFormat="0" applyFill="0" applyAlignment="0" applyProtection="0"/>
    <xf numFmtId="0" fontId="75" fillId="7" borderId="1492" applyNumberFormat="0" applyAlignment="0" applyProtection="0"/>
    <xf numFmtId="0" fontId="42" fillId="13" borderId="1492" applyNumberFormat="0" applyAlignment="0" applyProtection="0"/>
    <xf numFmtId="0" fontId="101" fillId="0" borderId="1496" applyNumberFormat="0" applyFill="0" applyAlignment="0" applyProtection="0"/>
    <xf numFmtId="5" fontId="40" fillId="0" borderId="1445" applyAlignment="0" applyProtection="0"/>
    <xf numFmtId="0" fontId="42" fillId="13" borderId="1492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6" fillId="7" borderId="1483" applyNumberFormat="0" applyAlignment="0" applyProtection="0"/>
    <xf numFmtId="0" fontId="76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75" fillId="7" borderId="1483" applyNumberFormat="0" applyAlignment="0" applyProtection="0"/>
    <xf numFmtId="0" fontId="90" fillId="13" borderId="1494" applyNumberFormat="0" applyAlignment="0" applyProtection="0"/>
    <xf numFmtId="0" fontId="4" fillId="9" borderId="1493" applyNumberFormat="0" applyFon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4" fillId="9" borderId="1493" applyNumberFormat="0" applyFon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34" fillId="9" borderId="1484" applyNumberFormat="0" applyFont="0" applyAlignment="0" applyProtection="0"/>
    <xf numFmtId="0" fontId="4" fillId="9" borderId="1484" applyNumberFormat="0" applyFont="0" applyAlignment="0" applyProtection="0"/>
    <xf numFmtId="0" fontId="90" fillId="13" borderId="1485" applyNumberFormat="0" applyAlignment="0" applyProtection="0"/>
    <xf numFmtId="0" fontId="101" fillId="0" borderId="1496" applyNumberFormat="0" applyFill="0" applyAlignment="0" applyProtection="0"/>
    <xf numFmtId="0" fontId="42" fillId="13" borderId="1492" applyNumberFormat="0" applyAlignment="0" applyProtection="0"/>
    <xf numFmtId="0" fontId="4" fillId="9" borderId="1493" applyNumberFormat="0" applyFont="0" applyAlignment="0" applyProtection="0"/>
    <xf numFmtId="0" fontId="42" fillId="13" borderId="1492" applyNumberFormat="0" applyAlignment="0" applyProtection="0"/>
    <xf numFmtId="5" fontId="40" fillId="0" borderId="1445" applyAlignment="0" applyProtection="0"/>
    <xf numFmtId="3" fontId="44" fillId="0" borderId="1499"/>
    <xf numFmtId="0" fontId="89" fillId="13" borderId="1494" applyNumberFormat="0" applyAlignment="0" applyProtection="0"/>
    <xf numFmtId="0" fontId="101" fillId="0" borderId="1487" applyNumberFormat="0" applyFill="0" applyAlignment="0" applyProtection="0"/>
    <xf numFmtId="0" fontId="56" fillId="9" borderId="1493" applyNumberFormat="0" applyFont="0" applyAlignment="0" applyProtection="0"/>
    <xf numFmtId="0" fontId="90" fillId="13" borderId="1485" applyNumberFormat="0" applyAlignment="0" applyProtection="0"/>
    <xf numFmtId="0" fontId="42" fillId="13" borderId="1483" applyNumberFormat="0" applyAlignment="0" applyProtection="0"/>
    <xf numFmtId="0" fontId="75" fillId="7" borderId="1483" applyNumberFormat="0" applyAlignment="0" applyProtection="0"/>
    <xf numFmtId="0" fontId="101" fillId="0" borderId="1487" applyNumberFormat="0" applyFill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4" fillId="9" borderId="1484" applyNumberFormat="0" applyFont="0" applyAlignment="0" applyProtection="0"/>
    <xf numFmtId="0" fontId="101" fillId="0" borderId="1496" applyNumberFormat="0" applyFill="0" applyAlignment="0" applyProtection="0"/>
    <xf numFmtId="0" fontId="107" fillId="31" borderId="1492" applyNumberFormat="0" applyAlignment="0" applyProtection="0"/>
    <xf numFmtId="0" fontId="76" fillId="7" borderId="1492" applyNumberFormat="0" applyAlignment="0" applyProtection="0"/>
    <xf numFmtId="0" fontId="97" fillId="53" borderId="1499"/>
    <xf numFmtId="0" fontId="75" fillId="7" borderId="1492" applyNumberFormat="0" applyAlignment="0" applyProtection="0"/>
    <xf numFmtId="3" fontId="44" fillId="0" borderId="1499"/>
    <xf numFmtId="0" fontId="34" fillId="9" borderId="1493" applyNumberFormat="0" applyFont="0" applyAlignment="0" applyProtection="0"/>
    <xf numFmtId="0" fontId="56" fillId="9" borderId="1493" applyNumberFormat="0" applyFont="0" applyAlignment="0" applyProtection="0"/>
    <xf numFmtId="0" fontId="107" fillId="31" borderId="1492" applyNumberFormat="0" applyAlignment="0" applyProtection="0"/>
    <xf numFmtId="0" fontId="75" fillId="7" borderId="1492" applyNumberFormat="0" applyAlignment="0" applyProtection="0"/>
    <xf numFmtId="0" fontId="90" fillId="13" borderId="1494" applyNumberFormat="0" applyAlignment="0" applyProtection="0"/>
    <xf numFmtId="0" fontId="76" fillId="7" borderId="1492" applyNumberFormat="0" applyAlignment="0" applyProtection="0"/>
    <xf numFmtId="0" fontId="89" fillId="13" borderId="1494" applyNumberFormat="0" applyAlignment="0" applyProtection="0"/>
    <xf numFmtId="0" fontId="75" fillId="7" borderId="1492" applyNumberFormat="0" applyAlignment="0" applyProtection="0"/>
    <xf numFmtId="0" fontId="65" fillId="0" borderId="1473">
      <alignment horizontal="left" vertical="center"/>
    </xf>
    <xf numFmtId="0" fontId="54" fillId="0" borderId="1499"/>
    <xf numFmtId="0" fontId="76" fillId="7" borderId="1492" applyNumberFormat="0" applyAlignment="0" applyProtection="0"/>
    <xf numFmtId="0" fontId="100" fillId="0" borderId="1496" applyNumberFormat="0" applyFill="0" applyAlignment="0" applyProtection="0"/>
    <xf numFmtId="0" fontId="75" fillId="7" borderId="1492" applyNumberFormat="0" applyAlignment="0" applyProtection="0"/>
    <xf numFmtId="0" fontId="41" fillId="13" borderId="1492" applyNumberFormat="0" applyAlignment="0" applyProtection="0"/>
    <xf numFmtId="3" fontId="44" fillId="0" borderId="1490"/>
    <xf numFmtId="0" fontId="54" fillId="0" borderId="1490"/>
    <xf numFmtId="0" fontId="65" fillId="0" borderId="1491">
      <alignment horizontal="left" vertical="center"/>
    </xf>
    <xf numFmtId="10" fontId="63" fillId="27" borderId="1490" applyNumberFormat="0" applyBorder="0" applyAlignment="0" applyProtection="0"/>
    <xf numFmtId="0" fontId="76" fillId="7" borderId="1492" applyNumberFormat="0" applyAlignment="0" applyProtection="0"/>
    <xf numFmtId="0" fontId="34" fillId="9" borderId="1493" applyNumberFormat="0" applyFont="0" applyAlignment="0" applyProtection="0"/>
    <xf numFmtId="0" fontId="75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92" fillId="0" borderId="1495"/>
    <xf numFmtId="0" fontId="97" fillId="53" borderId="1490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76" fillId="7" borderId="1492" applyNumberFormat="0" applyAlignment="0" applyProtection="0"/>
    <xf numFmtId="0" fontId="41" fillId="13" borderId="1492" applyNumberFormat="0" applyAlignment="0" applyProtection="0"/>
    <xf numFmtId="0" fontId="41" fillId="13" borderId="1492" applyNumberFormat="0" applyAlignment="0" applyProtection="0"/>
    <xf numFmtId="0" fontId="65" fillId="0" borderId="1491">
      <alignment horizontal="left" vertical="center"/>
    </xf>
    <xf numFmtId="0" fontId="4" fillId="9" borderId="1493" applyNumberFormat="0" applyFont="0" applyAlignment="0" applyProtection="0"/>
    <xf numFmtId="0" fontId="100" fillId="0" borderId="1496" applyNumberFormat="0" applyFill="0" applyAlignment="0" applyProtection="0"/>
    <xf numFmtId="0" fontId="65" fillId="0" borderId="1491">
      <alignment horizontal="left" vertical="center"/>
    </xf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76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92" fillId="0" borderId="1495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89" fillId="13" borderId="1494" applyNumberFormat="0" applyAlignment="0" applyProtection="0"/>
    <xf numFmtId="0" fontId="101" fillId="0" borderId="1498" applyNumberFormat="0" applyFill="0" applyAlignment="0" applyProtection="0"/>
    <xf numFmtId="0" fontId="92" fillId="0" borderId="1495"/>
    <xf numFmtId="0" fontId="56" fillId="9" borderId="1493" applyNumberFormat="0" applyFont="0" applyAlignment="0" applyProtection="0"/>
    <xf numFmtId="0" fontId="112" fillId="14" borderId="1492" applyNumberFormat="0" applyAlignment="0" applyProtection="0"/>
    <xf numFmtId="0" fontId="90" fillId="13" borderId="1494" applyNumberFormat="0" applyAlignment="0" applyProtection="0"/>
    <xf numFmtId="0" fontId="76" fillId="7" borderId="1492" applyNumberFormat="0" applyAlignment="0" applyProtection="0"/>
    <xf numFmtId="0" fontId="41" fillId="13" borderId="1492" applyNumberFormat="0" applyAlignment="0" applyProtection="0"/>
    <xf numFmtId="0" fontId="41" fillId="13" borderId="1492" applyNumberFormat="0" applyAlignment="0" applyProtection="0"/>
    <xf numFmtId="0" fontId="65" fillId="0" borderId="1473">
      <alignment horizontal="left" vertical="center"/>
    </xf>
    <xf numFmtId="0" fontId="4" fillId="9" borderId="1493" applyNumberFormat="0" applyFont="0" applyAlignment="0" applyProtection="0"/>
    <xf numFmtId="0" fontId="100" fillId="0" borderId="1496" applyNumberFormat="0" applyFill="0" applyAlignment="0" applyProtection="0"/>
    <xf numFmtId="0" fontId="65" fillId="0" borderId="1473">
      <alignment horizontal="left" vertical="center"/>
    </xf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76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89" fillId="13" borderId="1494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112" fillId="14" borderId="1492" applyNumberFormat="0" applyAlignment="0" applyProtection="0"/>
    <xf numFmtId="0" fontId="76" fillId="7" borderId="1492" applyNumberFormat="0" applyAlignment="0" applyProtection="0"/>
    <xf numFmtId="0" fontId="41" fillId="13" borderId="1492" applyNumberFormat="0" applyAlignment="0" applyProtection="0"/>
    <xf numFmtId="0" fontId="41" fillId="13" borderId="1492" applyNumberFormat="0" applyAlignment="0" applyProtection="0"/>
    <xf numFmtId="0" fontId="4" fillId="9" borderId="1493" applyNumberFormat="0" applyFont="0" applyAlignment="0" applyProtection="0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76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89" fillId="13" borderId="1494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112" fillId="14" borderId="1492" applyNumberFormat="0" applyAlignment="0" applyProtection="0"/>
    <xf numFmtId="0" fontId="42" fillId="13" borderId="1636" applyNumberFormat="0" applyAlignment="0" applyProtection="0"/>
    <xf numFmtId="0" fontId="76" fillId="7" borderId="1510" applyNumberFormat="0" applyAlignment="0" applyProtection="0"/>
    <xf numFmtId="0" fontId="92" fillId="0" borderId="1513"/>
    <xf numFmtId="0" fontId="101" fillId="0" borderId="1516" applyNumberFormat="0" applyFill="0" applyAlignment="0" applyProtection="0"/>
    <xf numFmtId="0" fontId="4" fillId="9" borderId="1511" applyNumberFormat="0" applyFont="0" applyAlignment="0" applyProtection="0"/>
    <xf numFmtId="0" fontId="65" fillId="0" borderId="1509">
      <alignment horizontal="left" vertical="center"/>
    </xf>
    <xf numFmtId="0" fontId="41" fillId="13" borderId="1510" applyNumberFormat="0" applyAlignment="0" applyProtection="0"/>
    <xf numFmtId="0" fontId="41" fillId="13" borderId="1510" applyNumberFormat="0" applyAlignment="0" applyProtection="0"/>
    <xf numFmtId="0" fontId="112" fillId="14" borderId="1510" applyNumberFormat="0" applyAlignment="0" applyProtection="0"/>
    <xf numFmtId="0" fontId="106" fillId="31" borderId="1515" applyNumberFormat="0" applyAlignment="0" applyProtection="0"/>
    <xf numFmtId="0" fontId="100" fillId="0" borderId="1514" applyNumberFormat="0" applyFill="0" applyAlignment="0" applyProtection="0"/>
    <xf numFmtId="0" fontId="4" fillId="9" borderId="1511" applyNumberFormat="0" applyFont="0" applyAlignment="0" applyProtection="0"/>
    <xf numFmtId="0" fontId="65" fillId="0" borderId="1509">
      <alignment horizontal="left" vertical="center"/>
    </xf>
    <xf numFmtId="0" fontId="41" fillId="13" borderId="1510" applyNumberFormat="0" applyAlignment="0" applyProtection="0"/>
    <xf numFmtId="0" fontId="75" fillId="7" borderId="1519" applyNumberFormat="0" applyAlignment="0" applyProtection="0"/>
    <xf numFmtId="0" fontId="34" fillId="9" borderId="1493" applyNumberFormat="0" applyFont="0" applyAlignment="0" applyProtection="0"/>
    <xf numFmtId="0" fontId="4" fillId="9" borderId="1493" applyNumberFormat="0" applyFont="0" applyAlignment="0" applyProtection="0"/>
    <xf numFmtId="0" fontId="4" fillId="9" borderId="1493" applyNumberFormat="0" applyFont="0" applyAlignment="0" applyProtection="0"/>
    <xf numFmtId="0" fontId="41" fillId="13" borderId="1502" applyNumberFormat="0" applyAlignment="0" applyProtection="0"/>
    <xf numFmtId="0" fontId="75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90" fillId="13" borderId="1504" applyNumberFormat="0" applyAlignment="0" applyProtection="0"/>
    <xf numFmtId="0" fontId="76" fillId="7" borderId="1519" applyNumberFormat="0" applyAlignment="0" applyProtection="0"/>
    <xf numFmtId="0" fontId="41" fillId="13" borderId="1519" applyNumberFormat="0" applyAlignment="0" applyProtection="0"/>
    <xf numFmtId="0" fontId="56" fillId="9" borderId="1511" applyNumberFormat="0" applyFont="0" applyAlignment="0" applyProtection="0"/>
    <xf numFmtId="0" fontId="107" fillId="31" borderId="1510" applyNumberFormat="0" applyAlignment="0" applyProtection="0"/>
    <xf numFmtId="0" fontId="89" fillId="13" borderId="1512" applyNumberFormat="0" applyAlignment="0" applyProtection="0"/>
    <xf numFmtId="0" fontId="76" fillId="7" borderId="1510" applyNumberFormat="0" applyAlignment="0" applyProtection="0"/>
    <xf numFmtId="0" fontId="41" fillId="13" borderId="1492" applyNumberFormat="0" applyAlignment="0" applyProtection="0"/>
    <xf numFmtId="0" fontId="90" fillId="13" borderId="1521" applyNumberFormat="0" applyAlignment="0" applyProtection="0"/>
    <xf numFmtId="0" fontId="65" fillId="0" borderId="1500">
      <alignment horizontal="left" vertical="center"/>
    </xf>
    <xf numFmtId="0" fontId="76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92" fillId="0" borderId="1501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76" fillId="7" borderId="1519" applyNumberFormat="0" applyAlignment="0" applyProtection="0"/>
    <xf numFmtId="0" fontId="76" fillId="7" borderId="1492" applyNumberFormat="0" applyAlignment="0" applyProtection="0"/>
    <xf numFmtId="0" fontId="41" fillId="13" borderId="1492" applyNumberFormat="0" applyAlignment="0" applyProtection="0"/>
    <xf numFmtId="0" fontId="41" fillId="13" borderId="1492" applyNumberFormat="0" applyAlignment="0" applyProtection="0"/>
    <xf numFmtId="0" fontId="65" fillId="0" borderId="1500">
      <alignment horizontal="left" vertical="center"/>
    </xf>
    <xf numFmtId="0" fontId="4" fillId="9" borderId="1493" applyNumberFormat="0" applyFont="0" applyAlignment="0" applyProtection="0"/>
    <xf numFmtId="0" fontId="100" fillId="0" borderId="1496" applyNumberFormat="0" applyFill="0" applyAlignment="0" applyProtection="0"/>
    <xf numFmtId="0" fontId="65" fillId="0" borderId="1500">
      <alignment horizontal="left" vertical="center"/>
    </xf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76" fillId="7" borderId="1492" applyNumberFormat="0" applyAlignment="0" applyProtection="0"/>
    <xf numFmtId="0" fontId="4" fillId="9" borderId="1493" applyNumberFormat="0" applyFont="0" applyAlignment="0" applyProtection="0"/>
    <xf numFmtId="0" fontId="89" fillId="13" borderId="1494" applyNumberFormat="0" applyAlignment="0" applyProtection="0"/>
    <xf numFmtId="0" fontId="92" fillId="0" borderId="1501"/>
    <xf numFmtId="0" fontId="100" fillId="0" borderId="1496" applyNumberFormat="0" applyFill="0" applyAlignment="0" applyProtection="0"/>
    <xf numFmtId="0" fontId="106" fillId="31" borderId="1497" applyNumberFormat="0" applyAlignment="0" applyProtection="0"/>
    <xf numFmtId="0" fontId="107" fillId="31" borderId="1492" applyNumberFormat="0" applyAlignment="0" applyProtection="0"/>
    <xf numFmtId="0" fontId="112" fillId="14" borderId="1492" applyNumberFormat="0" applyAlignment="0" applyProtection="0"/>
    <xf numFmtId="0" fontId="101" fillId="0" borderId="1498" applyNumberFormat="0" applyFill="0" applyAlignment="0" applyProtection="0"/>
    <xf numFmtId="0" fontId="56" fillId="9" borderId="1493" applyNumberFormat="0" applyFont="0" applyAlignment="0" applyProtection="0"/>
    <xf numFmtId="0" fontId="89" fillId="13" borderId="1494" applyNumberFormat="0" applyAlignment="0" applyProtection="0"/>
    <xf numFmtId="0" fontId="101" fillId="0" borderId="1498" applyNumberFormat="0" applyFill="0" applyAlignment="0" applyProtection="0"/>
    <xf numFmtId="0" fontId="92" fillId="0" borderId="1501"/>
    <xf numFmtId="0" fontId="56" fillId="9" borderId="1493" applyNumberFormat="0" applyFont="0" applyAlignment="0" applyProtection="0"/>
    <xf numFmtId="0" fontId="112" fillId="14" borderId="1492" applyNumberFormat="0" applyAlignment="0" applyProtection="0"/>
    <xf numFmtId="0" fontId="101" fillId="0" borderId="1507" applyNumberFormat="0" applyFill="0" applyAlignment="0" applyProtection="0"/>
    <xf numFmtId="0" fontId="112" fillId="14" borderId="1502" applyNumberFormat="0" applyAlignment="0" applyProtection="0"/>
    <xf numFmtId="0" fontId="106" fillId="31" borderId="1506" applyNumberFormat="0" applyAlignment="0" applyProtection="0"/>
    <xf numFmtId="0" fontId="100" fillId="0" borderId="1505" applyNumberFormat="0" applyFill="0" applyAlignment="0" applyProtection="0"/>
    <xf numFmtId="0" fontId="97" fillId="53" borderId="1508"/>
    <xf numFmtId="0" fontId="4" fillId="9" borderId="1503" applyNumberFormat="0" applyFont="0" applyAlignment="0" applyProtection="0"/>
    <xf numFmtId="0" fontId="76" fillId="7" borderId="1502" applyNumberFormat="0" applyAlignment="0" applyProtection="0"/>
    <xf numFmtId="10" fontId="63" fillId="27" borderId="1508" applyNumberFormat="0" applyBorder="0" applyAlignment="0" applyProtection="0"/>
    <xf numFmtId="0" fontId="54" fillId="0" borderId="1508"/>
    <xf numFmtId="0" fontId="41" fillId="13" borderId="1502" applyNumberFormat="0" applyAlignment="0" applyProtection="0"/>
    <xf numFmtId="5" fontId="40" fillId="0" borderId="1445" applyAlignment="0" applyProtection="0"/>
    <xf numFmtId="0" fontId="4" fillId="9" borderId="1503" applyNumberFormat="0" applyFont="0" applyAlignment="0" applyProtection="0"/>
    <xf numFmtId="0" fontId="106" fillId="31" borderId="1506" applyNumberFormat="0" applyAlignment="0" applyProtection="0"/>
    <xf numFmtId="0" fontId="101" fillId="0" borderId="1507" applyNumberFormat="0" applyFill="0" applyAlignment="0" applyProtection="0"/>
    <xf numFmtId="0" fontId="42" fillId="13" borderId="1492" applyNumberFormat="0" applyAlignment="0" applyProtection="0"/>
    <xf numFmtId="0" fontId="112" fillId="14" borderId="1502" applyNumberFormat="0" applyAlignment="0" applyProtection="0"/>
    <xf numFmtId="10" fontId="63" fillId="27" borderId="1508" applyNumberFormat="0" applyBorder="0" applyAlignment="0" applyProtection="0"/>
    <xf numFmtId="0" fontId="75" fillId="7" borderId="1502" applyNumberFormat="0" applyAlignment="0" applyProtection="0"/>
    <xf numFmtId="0" fontId="4" fillId="9" borderId="1503" applyNumberFormat="0" applyFont="0" applyAlignment="0" applyProtection="0"/>
    <xf numFmtId="0" fontId="101" fillId="0" borderId="1505" applyNumberFormat="0" applyFill="0" applyAlignment="0" applyProtection="0"/>
    <xf numFmtId="0" fontId="75" fillId="7" borderId="1502" applyNumberFormat="0" applyAlignment="0" applyProtection="0"/>
    <xf numFmtId="0" fontId="42" fillId="13" borderId="1502" applyNumberFormat="0" applyAlignment="0" applyProtection="0"/>
    <xf numFmtId="0" fontId="101" fillId="0" borderId="1505" applyNumberFormat="0" applyFill="0" applyAlignment="0" applyProtection="0"/>
    <xf numFmtId="5" fontId="40" fillId="0" borderId="1445" applyAlignment="0" applyProtection="0"/>
    <xf numFmtId="0" fontId="42" fillId="13" borderId="150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6" fillId="7" borderId="1492" applyNumberFormat="0" applyAlignment="0" applyProtection="0"/>
    <xf numFmtId="0" fontId="76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75" fillId="7" borderId="1492" applyNumberFormat="0" applyAlignment="0" applyProtection="0"/>
    <xf numFmtId="0" fontId="90" fillId="13" borderId="1504" applyNumberFormat="0" applyAlignment="0" applyProtection="0"/>
    <xf numFmtId="0" fontId="4" fillId="9" borderId="1503" applyNumberFormat="0" applyFon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4" fillId="9" borderId="1503" applyNumberFormat="0" applyFon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34" fillId="9" borderId="1493" applyNumberFormat="0" applyFont="0" applyAlignment="0" applyProtection="0"/>
    <xf numFmtId="0" fontId="4" fillId="9" borderId="1493" applyNumberFormat="0" applyFont="0" applyAlignment="0" applyProtection="0"/>
    <xf numFmtId="0" fontId="90" fillId="13" borderId="1494" applyNumberFormat="0" applyAlignment="0" applyProtection="0"/>
    <xf numFmtId="0" fontId="101" fillId="0" borderId="1505" applyNumberFormat="0" applyFill="0" applyAlignment="0" applyProtection="0"/>
    <xf numFmtId="0" fontId="42" fillId="13" borderId="1502" applyNumberFormat="0" applyAlignment="0" applyProtection="0"/>
    <xf numFmtId="0" fontId="4" fillId="9" borderId="1503" applyNumberFormat="0" applyFont="0" applyAlignment="0" applyProtection="0"/>
    <xf numFmtId="0" fontId="42" fillId="13" borderId="1502" applyNumberFormat="0" applyAlignment="0" applyProtection="0"/>
    <xf numFmtId="5" fontId="40" fillId="0" borderId="1445" applyAlignment="0" applyProtection="0"/>
    <xf numFmtId="3" fontId="44" fillId="0" borderId="1508"/>
    <xf numFmtId="0" fontId="89" fillId="13" borderId="1504" applyNumberFormat="0" applyAlignment="0" applyProtection="0"/>
    <xf numFmtId="0" fontId="101" fillId="0" borderId="1496" applyNumberFormat="0" applyFill="0" applyAlignment="0" applyProtection="0"/>
    <xf numFmtId="0" fontId="56" fillId="9" borderId="1503" applyNumberFormat="0" applyFont="0" applyAlignment="0" applyProtection="0"/>
    <xf numFmtId="0" fontId="90" fillId="13" borderId="1494" applyNumberFormat="0" applyAlignment="0" applyProtection="0"/>
    <xf numFmtId="0" fontId="42" fillId="13" borderId="1492" applyNumberFormat="0" applyAlignment="0" applyProtection="0"/>
    <xf numFmtId="0" fontId="75" fillId="7" borderId="1492" applyNumberFormat="0" applyAlignment="0" applyProtection="0"/>
    <xf numFmtId="0" fontId="101" fillId="0" borderId="1496" applyNumberFormat="0" applyFill="0" applyAlignment="0" applyProtection="0"/>
    <xf numFmtId="0" fontId="76" fillId="7" borderId="1502" applyNumberFormat="0" applyAlignment="0" applyProtection="0"/>
    <xf numFmtId="0" fontId="75" fillId="7" borderId="1502" applyNumberFormat="0" applyAlignment="0" applyProtection="0"/>
    <xf numFmtId="0" fontId="4" fillId="9" borderId="1493" applyNumberFormat="0" applyFont="0" applyAlignment="0" applyProtection="0"/>
    <xf numFmtId="0" fontId="101" fillId="0" borderId="1505" applyNumberFormat="0" applyFill="0" applyAlignment="0" applyProtection="0"/>
    <xf numFmtId="0" fontId="107" fillId="31" borderId="1502" applyNumberFormat="0" applyAlignment="0" applyProtection="0"/>
    <xf numFmtId="0" fontId="76" fillId="7" borderId="1502" applyNumberFormat="0" applyAlignment="0" applyProtection="0"/>
    <xf numFmtId="0" fontId="97" fillId="53" borderId="1508"/>
    <xf numFmtId="0" fontId="75" fillId="7" borderId="1502" applyNumberFormat="0" applyAlignment="0" applyProtection="0"/>
    <xf numFmtId="3" fontId="44" fillId="0" borderId="1508"/>
    <xf numFmtId="0" fontId="34" fillId="9" borderId="1503" applyNumberFormat="0" applyFont="0" applyAlignment="0" applyProtection="0"/>
    <xf numFmtId="0" fontId="56" fillId="9" borderId="1503" applyNumberFormat="0" applyFont="0" applyAlignment="0" applyProtection="0"/>
    <xf numFmtId="0" fontId="107" fillId="31" borderId="1502" applyNumberFormat="0" applyAlignment="0" applyProtection="0"/>
    <xf numFmtId="0" fontId="75" fillId="7" borderId="1502" applyNumberFormat="0" applyAlignment="0" applyProtection="0"/>
    <xf numFmtId="0" fontId="90" fillId="13" borderId="1504" applyNumberFormat="0" applyAlignment="0" applyProtection="0"/>
    <xf numFmtId="0" fontId="76" fillId="7" borderId="1502" applyNumberFormat="0" applyAlignment="0" applyProtection="0"/>
    <xf numFmtId="0" fontId="89" fillId="13" borderId="1504" applyNumberFormat="0" applyAlignment="0" applyProtection="0"/>
    <xf numFmtId="0" fontId="75" fillId="7" borderId="1502" applyNumberFormat="0" applyAlignment="0" applyProtection="0"/>
    <xf numFmtId="0" fontId="54" fillId="0" borderId="1508"/>
    <xf numFmtId="0" fontId="76" fillId="7" borderId="1502" applyNumberFormat="0" applyAlignment="0" applyProtection="0"/>
    <xf numFmtId="0" fontId="100" fillId="0" borderId="1505" applyNumberFormat="0" applyFill="0" applyAlignment="0" applyProtection="0"/>
    <xf numFmtId="0" fontId="75" fillId="7" borderId="1502" applyNumberFormat="0" applyAlignment="0" applyProtection="0"/>
    <xf numFmtId="0" fontId="41" fillId="13" borderId="1502" applyNumberFormat="0" applyAlignment="0" applyProtection="0"/>
    <xf numFmtId="3" fontId="44" fillId="0" borderId="1499"/>
    <xf numFmtId="0" fontId="54" fillId="0" borderId="1499"/>
    <xf numFmtId="0" fontId="65" fillId="0" borderId="1500">
      <alignment horizontal="left" vertical="center"/>
    </xf>
    <xf numFmtId="10" fontId="63" fillId="27" borderId="1499" applyNumberFormat="0" applyBorder="0" applyAlignment="0" applyProtection="0"/>
    <xf numFmtId="0" fontId="76" fillId="7" borderId="1502" applyNumberFormat="0" applyAlignment="0" applyProtection="0"/>
    <xf numFmtId="0" fontId="34" fillId="9" borderId="1503" applyNumberFormat="0" applyFont="0" applyAlignment="0" applyProtection="0"/>
    <xf numFmtId="0" fontId="75" fillId="7" borderId="1502" applyNumberFormat="0" applyAlignment="0" applyProtection="0"/>
    <xf numFmtId="0" fontId="76" fillId="7" borderId="1502" applyNumberFormat="0" applyAlignment="0" applyProtection="0"/>
    <xf numFmtId="0" fontId="76" fillId="7" borderId="1502" applyNumberFormat="0" applyAlignment="0" applyProtection="0"/>
    <xf numFmtId="0" fontId="75" fillId="7" borderId="1502" applyNumberFormat="0" applyAlignment="0" applyProtection="0"/>
    <xf numFmtId="0" fontId="75" fillId="7" borderId="1502" applyNumberFormat="0" applyAlignment="0" applyProtection="0"/>
    <xf numFmtId="0" fontId="4" fillId="9" borderId="1503" applyNumberFormat="0" applyFont="0" applyAlignment="0" applyProtection="0"/>
    <xf numFmtId="0" fontId="89" fillId="13" borderId="1504" applyNumberFormat="0" applyAlignment="0" applyProtection="0"/>
    <xf numFmtId="0" fontId="92" fillId="0" borderId="1501"/>
    <xf numFmtId="0" fontId="97" fillId="53" borderId="1499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112" fillId="14" borderId="1502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76" fillId="7" borderId="1502" applyNumberFormat="0" applyAlignment="0" applyProtection="0"/>
    <xf numFmtId="0" fontId="41" fillId="13" borderId="1502" applyNumberFormat="0" applyAlignment="0" applyProtection="0"/>
    <xf numFmtId="0" fontId="41" fillId="13" borderId="1502" applyNumberFormat="0" applyAlignment="0" applyProtection="0"/>
    <xf numFmtId="0" fontId="65" fillId="0" borderId="1500">
      <alignment horizontal="left" vertical="center"/>
    </xf>
    <xf numFmtId="0" fontId="4" fillId="9" borderId="1503" applyNumberFormat="0" applyFont="0" applyAlignment="0" applyProtection="0"/>
    <xf numFmtId="0" fontId="100" fillId="0" borderId="1505" applyNumberFormat="0" applyFill="0" applyAlignment="0" applyProtection="0"/>
    <xf numFmtId="0" fontId="65" fillId="0" borderId="1500">
      <alignment horizontal="left" vertical="center"/>
    </xf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76" fillId="7" borderId="1502" applyNumberFormat="0" applyAlignment="0" applyProtection="0"/>
    <xf numFmtId="0" fontId="4" fillId="9" borderId="1503" applyNumberFormat="0" applyFont="0" applyAlignment="0" applyProtection="0"/>
    <xf numFmtId="0" fontId="89" fillId="13" borderId="1504" applyNumberFormat="0" applyAlignment="0" applyProtection="0"/>
    <xf numFmtId="0" fontId="92" fillId="0" borderId="1501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112" fillId="14" borderId="1502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89" fillId="13" borderId="1504" applyNumberFormat="0" applyAlignment="0" applyProtection="0"/>
    <xf numFmtId="0" fontId="101" fillId="0" borderId="1507" applyNumberFormat="0" applyFill="0" applyAlignment="0" applyProtection="0"/>
    <xf numFmtId="0" fontId="92" fillId="0" borderId="1501"/>
    <xf numFmtId="0" fontId="56" fillId="9" borderId="1503" applyNumberFormat="0" applyFont="0" applyAlignment="0" applyProtection="0"/>
    <xf numFmtId="0" fontId="112" fillId="14" borderId="1502" applyNumberFormat="0" applyAlignment="0" applyProtection="0"/>
    <xf numFmtId="0" fontId="90" fillId="13" borderId="1504" applyNumberFormat="0" applyAlignment="0" applyProtection="0"/>
    <xf numFmtId="0" fontId="76" fillId="7" borderId="1502" applyNumberFormat="0" applyAlignment="0" applyProtection="0"/>
    <xf numFmtId="0" fontId="41" fillId="13" borderId="1502" applyNumberFormat="0" applyAlignment="0" applyProtection="0"/>
    <xf numFmtId="0" fontId="41" fillId="13" borderId="1502" applyNumberFormat="0" applyAlignment="0" applyProtection="0"/>
    <xf numFmtId="0" fontId="4" fillId="9" borderId="1503" applyNumberFormat="0" applyFont="0" applyAlignment="0" applyProtection="0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76" fillId="7" borderId="1502" applyNumberFormat="0" applyAlignment="0" applyProtection="0"/>
    <xf numFmtId="0" fontId="4" fillId="9" borderId="1503" applyNumberFormat="0" applyFont="0" applyAlignment="0" applyProtection="0"/>
    <xf numFmtId="0" fontId="89" fillId="13" borderId="1504" applyNumberFormat="0" applyAlignment="0" applyProtection="0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112" fillId="14" borderId="1502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89" fillId="13" borderId="1504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112" fillId="14" borderId="1502" applyNumberFormat="0" applyAlignment="0" applyProtection="0"/>
    <xf numFmtId="0" fontId="76" fillId="7" borderId="1502" applyNumberFormat="0" applyAlignment="0" applyProtection="0"/>
    <xf numFmtId="0" fontId="41" fillId="13" borderId="1502" applyNumberFormat="0" applyAlignment="0" applyProtection="0"/>
    <xf numFmtId="0" fontId="41" fillId="13" borderId="1502" applyNumberFormat="0" applyAlignment="0" applyProtection="0"/>
    <xf numFmtId="0" fontId="4" fillId="9" borderId="1503" applyNumberFormat="0" applyFont="0" applyAlignment="0" applyProtection="0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76" fillId="7" borderId="1502" applyNumberFormat="0" applyAlignment="0" applyProtection="0"/>
    <xf numFmtId="0" fontId="4" fillId="9" borderId="1503" applyNumberFormat="0" applyFont="0" applyAlignment="0" applyProtection="0"/>
    <xf numFmtId="0" fontId="89" fillId="13" borderId="1504" applyNumberFormat="0" applyAlignment="0" applyProtection="0"/>
    <xf numFmtId="0" fontId="100" fillId="0" borderId="1505" applyNumberFormat="0" applyFill="0" applyAlignment="0" applyProtection="0"/>
    <xf numFmtId="0" fontId="106" fillId="31" borderId="1506" applyNumberFormat="0" applyAlignment="0" applyProtection="0"/>
    <xf numFmtId="0" fontId="107" fillId="31" borderId="1502" applyNumberFormat="0" applyAlignment="0" applyProtection="0"/>
    <xf numFmtId="0" fontId="112" fillId="14" borderId="1502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89" fillId="13" borderId="1504" applyNumberFormat="0" applyAlignment="0" applyProtection="0"/>
    <xf numFmtId="0" fontId="101" fillId="0" borderId="1507" applyNumberFormat="0" applyFill="0" applyAlignment="0" applyProtection="0"/>
    <xf numFmtId="0" fontId="56" fillId="9" borderId="1503" applyNumberFormat="0" applyFont="0" applyAlignment="0" applyProtection="0"/>
    <xf numFmtId="0" fontId="112" fillId="14" borderId="1502" applyNumberFormat="0" applyAlignment="0" applyProtection="0"/>
    <xf numFmtId="0" fontId="100" fillId="0" borderId="1514" applyNumberFormat="0" applyFill="0" applyAlignment="0" applyProtection="0"/>
    <xf numFmtId="0" fontId="65" fillId="0" borderId="1509">
      <alignment horizontal="left" vertical="center"/>
    </xf>
    <xf numFmtId="0" fontId="106" fillId="31" borderId="1515" applyNumberFormat="0" applyAlignment="0" applyProtection="0"/>
    <xf numFmtId="0" fontId="107" fillId="31" borderId="1510" applyNumberFormat="0" applyAlignment="0" applyProtection="0"/>
    <xf numFmtId="0" fontId="76" fillId="7" borderId="1510" applyNumberFormat="0" applyAlignment="0" applyProtection="0"/>
    <xf numFmtId="0" fontId="4" fillId="9" borderId="1511" applyNumberFormat="0" applyFont="0" applyAlignment="0" applyProtection="0"/>
    <xf numFmtId="0" fontId="89" fillId="13" borderId="1512" applyNumberFormat="0" applyAlignment="0" applyProtection="0"/>
    <xf numFmtId="0" fontId="92" fillId="0" borderId="1513"/>
    <xf numFmtId="0" fontId="100" fillId="0" borderId="1514" applyNumberFormat="0" applyFill="0" applyAlignment="0" applyProtection="0"/>
    <xf numFmtId="0" fontId="106" fillId="31" borderId="1515" applyNumberFormat="0" applyAlignment="0" applyProtection="0"/>
    <xf numFmtId="0" fontId="107" fillId="31" borderId="1510" applyNumberFormat="0" applyAlignment="0" applyProtection="0"/>
    <xf numFmtId="0" fontId="112" fillId="14" borderId="1510" applyNumberFormat="0" applyAlignment="0" applyProtection="0"/>
    <xf numFmtId="0" fontId="101" fillId="0" borderId="1516" applyNumberFormat="0" applyFill="0" applyAlignment="0" applyProtection="0"/>
    <xf numFmtId="0" fontId="56" fillId="9" borderId="1511" applyNumberFormat="0" applyFont="0" applyAlignment="0" applyProtection="0"/>
    <xf numFmtId="0" fontId="89" fillId="13" borderId="1512" applyNumberFormat="0" applyAlignment="0" applyProtection="0"/>
    <xf numFmtId="0" fontId="101" fillId="0" borderId="1516" applyNumberFormat="0" applyFill="0" applyAlignment="0" applyProtection="0"/>
    <xf numFmtId="0" fontId="92" fillId="0" borderId="1513"/>
    <xf numFmtId="0" fontId="56" fillId="9" borderId="1511" applyNumberFormat="0" applyFont="0" applyAlignment="0" applyProtection="0"/>
    <xf numFmtId="0" fontId="112" fillId="14" borderId="1510" applyNumberFormat="0" applyAlignment="0" applyProtection="0"/>
    <xf numFmtId="0" fontId="101" fillId="0" borderId="1525" applyNumberFormat="0" applyFill="0" applyAlignment="0" applyProtection="0"/>
    <xf numFmtId="0" fontId="112" fillId="14" borderId="1519" applyNumberFormat="0" applyAlignment="0" applyProtection="0"/>
    <xf numFmtId="0" fontId="106" fillId="31" borderId="1524" applyNumberFormat="0" applyAlignment="0" applyProtection="0"/>
    <xf numFmtId="0" fontId="100" fillId="0" borderId="1523" applyNumberFormat="0" applyFill="0" applyAlignment="0" applyProtection="0"/>
    <xf numFmtId="0" fontId="97" fillId="53" borderId="1526"/>
    <xf numFmtId="0" fontId="4" fillId="9" borderId="1520" applyNumberFormat="0" applyFont="0" applyAlignment="0" applyProtection="0"/>
    <xf numFmtId="0" fontId="76" fillId="7" borderId="1519" applyNumberFormat="0" applyAlignment="0" applyProtection="0"/>
    <xf numFmtId="10" fontId="63" fillId="27" borderId="1526" applyNumberFormat="0" applyBorder="0" applyAlignment="0" applyProtection="0"/>
    <xf numFmtId="0" fontId="54" fillId="0" borderId="1526"/>
    <xf numFmtId="0" fontId="41" fillId="13" borderId="1519" applyNumberFormat="0" applyAlignment="0" applyProtection="0"/>
    <xf numFmtId="5" fontId="40" fillId="0" borderId="1445" applyAlignment="0" applyProtection="0"/>
    <xf numFmtId="0" fontId="4" fillId="9" borderId="1520" applyNumberFormat="0" applyFont="0" applyAlignment="0" applyProtection="0"/>
    <xf numFmtId="0" fontId="106" fillId="31" borderId="1524" applyNumberFormat="0" applyAlignment="0" applyProtection="0"/>
    <xf numFmtId="0" fontId="101" fillId="0" borderId="1525" applyNumberFormat="0" applyFill="0" applyAlignment="0" applyProtection="0"/>
    <xf numFmtId="0" fontId="42" fillId="13" borderId="1510" applyNumberFormat="0" applyAlignment="0" applyProtection="0"/>
    <xf numFmtId="0" fontId="112" fillId="14" borderId="1519" applyNumberFormat="0" applyAlignment="0" applyProtection="0"/>
    <xf numFmtId="10" fontId="63" fillId="27" borderId="1526" applyNumberFormat="0" applyBorder="0" applyAlignment="0" applyProtection="0"/>
    <xf numFmtId="0" fontId="75" fillId="7" borderId="1519" applyNumberFormat="0" applyAlignment="0" applyProtection="0"/>
    <xf numFmtId="0" fontId="4" fillId="9" borderId="1520" applyNumberFormat="0" applyFont="0" applyAlignment="0" applyProtection="0"/>
    <xf numFmtId="0" fontId="101" fillId="0" borderId="1523" applyNumberFormat="0" applyFill="0" applyAlignment="0" applyProtection="0"/>
    <xf numFmtId="0" fontId="75" fillId="7" borderId="1519" applyNumberFormat="0" applyAlignment="0" applyProtection="0"/>
    <xf numFmtId="0" fontId="42" fillId="13" borderId="1519" applyNumberFormat="0" applyAlignment="0" applyProtection="0"/>
    <xf numFmtId="0" fontId="101" fillId="0" borderId="1523" applyNumberFormat="0" applyFill="0" applyAlignment="0" applyProtection="0"/>
    <xf numFmtId="5" fontId="40" fillId="0" borderId="1445" applyAlignment="0" applyProtection="0"/>
    <xf numFmtId="0" fontId="42" fillId="13" borderId="1519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6" fillId="7" borderId="1510" applyNumberFormat="0" applyAlignment="0" applyProtection="0"/>
    <xf numFmtId="0" fontId="76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75" fillId="7" borderId="1510" applyNumberFormat="0" applyAlignment="0" applyProtection="0"/>
    <xf numFmtId="0" fontId="90" fillId="13" borderId="1521" applyNumberFormat="0" applyAlignment="0" applyProtection="0"/>
    <xf numFmtId="0" fontId="4" fillId="9" borderId="1520" applyNumberFormat="0" applyFon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4" fillId="9" borderId="1520" applyNumberFormat="0" applyFon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34" fillId="9" borderId="1511" applyNumberFormat="0" applyFont="0" applyAlignment="0" applyProtection="0"/>
    <xf numFmtId="0" fontId="4" fillId="9" borderId="1511" applyNumberFormat="0" applyFont="0" applyAlignment="0" applyProtection="0"/>
    <xf numFmtId="0" fontId="90" fillId="13" borderId="1512" applyNumberFormat="0" applyAlignment="0" applyProtection="0"/>
    <xf numFmtId="0" fontId="101" fillId="0" borderId="1523" applyNumberFormat="0" applyFill="0" applyAlignment="0" applyProtection="0"/>
    <xf numFmtId="0" fontId="42" fillId="13" borderId="1519" applyNumberFormat="0" applyAlignment="0" applyProtection="0"/>
    <xf numFmtId="0" fontId="4" fillId="9" borderId="1520" applyNumberFormat="0" applyFont="0" applyAlignment="0" applyProtection="0"/>
    <xf numFmtId="0" fontId="42" fillId="13" borderId="1519" applyNumberFormat="0" applyAlignment="0" applyProtection="0"/>
    <xf numFmtId="5" fontId="40" fillId="0" borderId="1445" applyAlignment="0" applyProtection="0"/>
    <xf numFmtId="3" fontId="44" fillId="0" borderId="1526"/>
    <xf numFmtId="0" fontId="89" fillId="13" borderId="1521" applyNumberFormat="0" applyAlignment="0" applyProtection="0"/>
    <xf numFmtId="0" fontId="101" fillId="0" borderId="1514" applyNumberFormat="0" applyFill="0" applyAlignment="0" applyProtection="0"/>
    <xf numFmtId="0" fontId="56" fillId="9" borderId="1520" applyNumberFormat="0" applyFont="0" applyAlignment="0" applyProtection="0"/>
    <xf numFmtId="0" fontId="90" fillId="13" borderId="1512" applyNumberFormat="0" applyAlignment="0" applyProtection="0"/>
    <xf numFmtId="0" fontId="42" fillId="13" borderId="1510" applyNumberFormat="0" applyAlignment="0" applyProtection="0"/>
    <xf numFmtId="0" fontId="75" fillId="7" borderId="1510" applyNumberFormat="0" applyAlignment="0" applyProtection="0"/>
    <xf numFmtId="0" fontId="101" fillId="0" borderId="1514" applyNumberFormat="0" applyFill="0" applyAlignment="0" applyProtection="0"/>
    <xf numFmtId="0" fontId="76" fillId="7" borderId="1519" applyNumberFormat="0" applyAlignment="0" applyProtection="0"/>
    <xf numFmtId="0" fontId="75" fillId="7" borderId="1519" applyNumberFormat="0" applyAlignment="0" applyProtection="0"/>
    <xf numFmtId="0" fontId="4" fillId="9" borderId="1511" applyNumberFormat="0" applyFont="0" applyAlignment="0" applyProtection="0"/>
    <xf numFmtId="0" fontId="101" fillId="0" borderId="1523" applyNumberFormat="0" applyFill="0" applyAlignment="0" applyProtection="0"/>
    <xf numFmtId="0" fontId="107" fillId="31" borderId="1519" applyNumberFormat="0" applyAlignment="0" applyProtection="0"/>
    <xf numFmtId="0" fontId="76" fillId="7" borderId="1519" applyNumberFormat="0" applyAlignment="0" applyProtection="0"/>
    <xf numFmtId="0" fontId="97" fillId="53" borderId="1526"/>
    <xf numFmtId="0" fontId="75" fillId="7" borderId="1519" applyNumberFormat="0" applyAlignment="0" applyProtection="0"/>
    <xf numFmtId="3" fontId="44" fillId="0" borderId="1526"/>
    <xf numFmtId="0" fontId="34" fillId="9" borderId="1520" applyNumberFormat="0" applyFont="0" applyAlignment="0" applyProtection="0"/>
    <xf numFmtId="0" fontId="56" fillId="9" borderId="1520" applyNumberFormat="0" applyFont="0" applyAlignment="0" applyProtection="0"/>
    <xf numFmtId="0" fontId="107" fillId="31" borderId="1519" applyNumberFormat="0" applyAlignment="0" applyProtection="0"/>
    <xf numFmtId="0" fontId="75" fillId="7" borderId="1519" applyNumberFormat="0" applyAlignment="0" applyProtection="0"/>
    <xf numFmtId="0" fontId="90" fillId="13" borderId="1521" applyNumberFormat="0" applyAlignment="0" applyProtection="0"/>
    <xf numFmtId="0" fontId="76" fillId="7" borderId="1519" applyNumberFormat="0" applyAlignment="0" applyProtection="0"/>
    <xf numFmtId="0" fontId="89" fillId="13" borderId="1521" applyNumberFormat="0" applyAlignment="0" applyProtection="0"/>
    <xf numFmtId="0" fontId="75" fillId="7" borderId="1519" applyNumberFormat="0" applyAlignment="0" applyProtection="0"/>
    <xf numFmtId="0" fontId="54" fillId="0" borderId="1526"/>
    <xf numFmtId="0" fontId="76" fillId="7" borderId="1519" applyNumberFormat="0" applyAlignment="0" applyProtection="0"/>
    <xf numFmtId="0" fontId="100" fillId="0" borderId="1523" applyNumberFormat="0" applyFill="0" applyAlignment="0" applyProtection="0"/>
    <xf numFmtId="0" fontId="75" fillId="7" borderId="1519" applyNumberFormat="0" applyAlignment="0" applyProtection="0"/>
    <xf numFmtId="0" fontId="41" fillId="13" borderId="1519" applyNumberFormat="0" applyAlignment="0" applyProtection="0"/>
    <xf numFmtId="3" fontId="44" fillId="0" borderId="1517"/>
    <xf numFmtId="0" fontId="54" fillId="0" borderId="1517"/>
    <xf numFmtId="0" fontId="65" fillId="0" borderId="1518">
      <alignment horizontal="left" vertical="center"/>
    </xf>
    <xf numFmtId="10" fontId="63" fillId="27" borderId="1517" applyNumberFormat="0" applyBorder="0" applyAlignment="0" applyProtection="0"/>
    <xf numFmtId="0" fontId="76" fillId="7" borderId="1519" applyNumberFormat="0" applyAlignment="0" applyProtection="0"/>
    <xf numFmtId="0" fontId="34" fillId="9" borderId="1520" applyNumberFormat="0" applyFont="0" applyAlignment="0" applyProtection="0"/>
    <xf numFmtId="0" fontId="75" fillId="7" borderId="1519" applyNumberFormat="0" applyAlignment="0" applyProtection="0"/>
    <xf numFmtId="0" fontId="76" fillId="7" borderId="1519" applyNumberFormat="0" applyAlignment="0" applyProtection="0"/>
    <xf numFmtId="0" fontId="76" fillId="7" borderId="1519" applyNumberFormat="0" applyAlignment="0" applyProtection="0"/>
    <xf numFmtId="0" fontId="75" fillId="7" borderId="1519" applyNumberFormat="0" applyAlignment="0" applyProtection="0"/>
    <xf numFmtId="0" fontId="75" fillId="7" borderId="1519" applyNumberFormat="0" applyAlignment="0" applyProtection="0"/>
    <xf numFmtId="0" fontId="4" fillId="9" borderId="1520" applyNumberFormat="0" applyFont="0" applyAlignment="0" applyProtection="0"/>
    <xf numFmtId="0" fontId="89" fillId="13" borderId="1521" applyNumberFormat="0" applyAlignment="0" applyProtection="0"/>
    <xf numFmtId="0" fontId="92" fillId="0" borderId="1522"/>
    <xf numFmtId="0" fontId="97" fillId="53" borderId="1517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112" fillId="14" borderId="1519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76" fillId="7" borderId="1519" applyNumberFormat="0" applyAlignment="0" applyProtection="0"/>
    <xf numFmtId="0" fontId="41" fillId="13" borderId="1519" applyNumberFormat="0" applyAlignment="0" applyProtection="0"/>
    <xf numFmtId="0" fontId="41" fillId="13" borderId="1519" applyNumberFormat="0" applyAlignment="0" applyProtection="0"/>
    <xf numFmtId="0" fontId="65" fillId="0" borderId="1518">
      <alignment horizontal="left" vertical="center"/>
    </xf>
    <xf numFmtId="0" fontId="4" fillId="9" borderId="1520" applyNumberFormat="0" applyFont="0" applyAlignment="0" applyProtection="0"/>
    <xf numFmtId="0" fontId="100" fillId="0" borderId="1523" applyNumberFormat="0" applyFill="0" applyAlignment="0" applyProtection="0"/>
    <xf numFmtId="0" fontId="65" fillId="0" borderId="1518">
      <alignment horizontal="left" vertical="center"/>
    </xf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76" fillId="7" borderId="1519" applyNumberFormat="0" applyAlignment="0" applyProtection="0"/>
    <xf numFmtId="0" fontId="4" fillId="9" borderId="1520" applyNumberFormat="0" applyFont="0" applyAlignment="0" applyProtection="0"/>
    <xf numFmtId="0" fontId="89" fillId="13" borderId="1521" applyNumberFormat="0" applyAlignment="0" applyProtection="0"/>
    <xf numFmtId="0" fontId="92" fillId="0" borderId="1522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112" fillId="14" borderId="1519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89" fillId="13" borderId="1521" applyNumberFormat="0" applyAlignment="0" applyProtection="0"/>
    <xf numFmtId="0" fontId="101" fillId="0" borderId="1525" applyNumberFormat="0" applyFill="0" applyAlignment="0" applyProtection="0"/>
    <xf numFmtId="0" fontId="92" fillId="0" borderId="1522"/>
    <xf numFmtId="0" fontId="56" fillId="9" borderId="1520" applyNumberFormat="0" applyFont="0" applyAlignment="0" applyProtection="0"/>
    <xf numFmtId="0" fontId="112" fillId="14" borderId="1519" applyNumberFormat="0" applyAlignment="0" applyProtection="0"/>
    <xf numFmtId="0" fontId="90" fillId="13" borderId="1521" applyNumberFormat="0" applyAlignment="0" applyProtection="0"/>
    <xf numFmtId="0" fontId="76" fillId="7" borderId="1519" applyNumberFormat="0" applyAlignment="0" applyProtection="0"/>
    <xf numFmtId="0" fontId="41" fillId="13" borderId="1519" applyNumberFormat="0" applyAlignment="0" applyProtection="0"/>
    <xf numFmtId="0" fontId="41" fillId="13" borderId="1519" applyNumberFormat="0" applyAlignment="0" applyProtection="0"/>
    <xf numFmtId="0" fontId="4" fillId="9" borderId="1520" applyNumberFormat="0" applyFont="0" applyAlignment="0" applyProtection="0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76" fillId="7" borderId="1519" applyNumberFormat="0" applyAlignment="0" applyProtection="0"/>
    <xf numFmtId="0" fontId="4" fillId="9" borderId="1520" applyNumberFormat="0" applyFont="0" applyAlignment="0" applyProtection="0"/>
    <xf numFmtId="0" fontId="89" fillId="13" borderId="1521" applyNumberFormat="0" applyAlignment="0" applyProtection="0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112" fillId="14" borderId="1519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89" fillId="13" borderId="1521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112" fillId="14" borderId="1519" applyNumberFormat="0" applyAlignment="0" applyProtection="0"/>
    <xf numFmtId="0" fontId="76" fillId="7" borderId="1519" applyNumberFormat="0" applyAlignment="0" applyProtection="0"/>
    <xf numFmtId="0" fontId="41" fillId="13" borderId="1519" applyNumberFormat="0" applyAlignment="0" applyProtection="0"/>
    <xf numFmtId="0" fontId="41" fillId="13" borderId="1519" applyNumberFormat="0" applyAlignment="0" applyProtection="0"/>
    <xf numFmtId="0" fontId="4" fillId="9" borderId="1520" applyNumberFormat="0" applyFont="0" applyAlignment="0" applyProtection="0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76" fillId="7" borderId="1519" applyNumberFormat="0" applyAlignment="0" applyProtection="0"/>
    <xf numFmtId="0" fontId="4" fillId="9" borderId="1520" applyNumberFormat="0" applyFont="0" applyAlignment="0" applyProtection="0"/>
    <xf numFmtId="0" fontId="89" fillId="13" borderId="1521" applyNumberFormat="0" applyAlignment="0" applyProtection="0"/>
    <xf numFmtId="0" fontId="100" fillId="0" borderId="1523" applyNumberFormat="0" applyFill="0" applyAlignment="0" applyProtection="0"/>
    <xf numFmtId="0" fontId="106" fillId="31" borderId="1524" applyNumberFormat="0" applyAlignment="0" applyProtection="0"/>
    <xf numFmtId="0" fontId="107" fillId="31" borderId="1519" applyNumberFormat="0" applyAlignment="0" applyProtection="0"/>
    <xf numFmtId="0" fontId="112" fillId="14" borderId="1519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89" fillId="13" borderId="1521" applyNumberFormat="0" applyAlignment="0" applyProtection="0"/>
    <xf numFmtId="0" fontId="101" fillId="0" borderId="1525" applyNumberFormat="0" applyFill="0" applyAlignment="0" applyProtection="0"/>
    <xf numFmtId="0" fontId="56" fillId="9" borderId="1520" applyNumberFormat="0" applyFont="0" applyAlignment="0" applyProtection="0"/>
    <xf numFmtId="0" fontId="112" fillId="14" borderId="1519" applyNumberFormat="0" applyAlignment="0" applyProtection="0"/>
    <xf numFmtId="0" fontId="112" fillId="14" borderId="1582" applyNumberFormat="0" applyAlignment="0" applyProtection="0"/>
    <xf numFmtId="0" fontId="101" fillId="0" borderId="1588" applyNumberFormat="0" applyFill="0" applyAlignment="0" applyProtection="0"/>
    <xf numFmtId="0" fontId="76" fillId="7" borderId="1537" applyNumberFormat="0" applyAlignment="0" applyProtection="0"/>
    <xf numFmtId="0" fontId="41" fillId="13" borderId="1537" applyNumberFormat="0" applyAlignment="0" applyProtection="0"/>
    <xf numFmtId="0" fontId="41" fillId="13" borderId="1537" applyNumberFormat="0" applyAlignment="0" applyProtection="0"/>
    <xf numFmtId="3" fontId="44" fillId="0" borderId="1526"/>
    <xf numFmtId="0" fontId="65" fillId="0" borderId="1536">
      <alignment horizontal="left" vertical="center"/>
    </xf>
    <xf numFmtId="0" fontId="4" fillId="9" borderId="1538" applyNumberFormat="0" applyFont="0" applyAlignment="0" applyProtection="0"/>
    <xf numFmtId="0" fontId="54" fillId="0" borderId="1526"/>
    <xf numFmtId="0" fontId="100" fillId="0" borderId="1541" applyNumberFormat="0" applyFill="0" applyAlignment="0" applyProtection="0"/>
    <xf numFmtId="0" fontId="65" fillId="0" borderId="1536">
      <alignment horizontal="left" vertical="center"/>
    </xf>
    <xf numFmtId="0" fontId="106" fillId="31" borderId="1542" applyNumberFormat="0" applyAlignment="0" applyProtection="0"/>
    <xf numFmtId="0" fontId="107" fillId="31" borderId="1537" applyNumberFormat="0" applyAlignment="0" applyProtection="0"/>
    <xf numFmtId="10" fontId="63" fillId="27" borderId="1526" applyNumberFormat="0" applyBorder="0" applyAlignment="0" applyProtection="0"/>
    <xf numFmtId="0" fontId="76" fillId="7" borderId="1537" applyNumberFormat="0" applyAlignment="0" applyProtection="0"/>
    <xf numFmtId="0" fontId="4" fillId="9" borderId="1538" applyNumberFormat="0" applyFont="0" applyAlignment="0" applyProtection="0"/>
    <xf numFmtId="0" fontId="89" fillId="13" borderId="1539" applyNumberFormat="0" applyAlignment="0" applyProtection="0"/>
    <xf numFmtId="0" fontId="92" fillId="0" borderId="1540"/>
    <xf numFmtId="0" fontId="97" fillId="53" borderId="1526"/>
    <xf numFmtId="0" fontId="100" fillId="0" borderId="1541" applyNumberFormat="0" applyFill="0" applyAlignment="0" applyProtection="0"/>
    <xf numFmtId="0" fontId="106" fillId="31" borderId="1542" applyNumberFormat="0" applyAlignment="0" applyProtection="0"/>
    <xf numFmtId="0" fontId="107" fillId="31" borderId="1537" applyNumberFormat="0" applyAlignment="0" applyProtection="0"/>
    <xf numFmtId="0" fontId="112" fillId="14" borderId="1537" applyNumberFormat="0" applyAlignment="0" applyProtection="0"/>
    <xf numFmtId="0" fontId="101" fillId="0" borderId="1543" applyNumberFormat="0" applyFill="0" applyAlignment="0" applyProtection="0"/>
    <xf numFmtId="0" fontId="56" fillId="9" borderId="1538" applyNumberFormat="0" applyFont="0" applyAlignment="0" applyProtection="0"/>
    <xf numFmtId="0" fontId="76" fillId="7" borderId="1582" applyNumberFormat="0" applyAlignment="0" applyProtection="0"/>
    <xf numFmtId="0" fontId="89" fillId="13" borderId="1539" applyNumberFormat="0" applyAlignment="0" applyProtection="0"/>
    <xf numFmtId="0" fontId="101" fillId="0" borderId="1543" applyNumberFormat="0" applyFill="0" applyAlignment="0" applyProtection="0"/>
    <xf numFmtId="0" fontId="75" fillId="7" borderId="1582" applyNumberFormat="0" applyAlignment="0" applyProtection="0"/>
    <xf numFmtId="0" fontId="92" fillId="0" borderId="1540"/>
    <xf numFmtId="0" fontId="56" fillId="9" borderId="1538" applyNumberFormat="0" applyFont="0" applyAlignment="0" applyProtection="0"/>
    <xf numFmtId="0" fontId="112" fillId="14" borderId="1537" applyNumberFormat="0" applyAlignment="0" applyProtection="0"/>
    <xf numFmtId="0" fontId="41" fillId="13" borderId="1600" applyNumberFormat="0" applyAlignment="0" applyProtection="0"/>
    <xf numFmtId="0" fontId="101" fillId="0" borderId="1552" applyNumberFormat="0" applyFill="0" applyAlignment="0" applyProtection="0"/>
    <xf numFmtId="0" fontId="112" fillId="14" borderId="1546" applyNumberFormat="0" applyAlignment="0" applyProtection="0"/>
    <xf numFmtId="0" fontId="106" fillId="31" borderId="1551" applyNumberFormat="0" applyAlignment="0" applyProtection="0"/>
    <xf numFmtId="0" fontId="100" fillId="0" borderId="1550" applyNumberFormat="0" applyFill="0" applyAlignment="0" applyProtection="0"/>
    <xf numFmtId="0" fontId="97" fillId="53" borderId="1553"/>
    <xf numFmtId="0" fontId="4" fillId="9" borderId="1547" applyNumberFormat="0" applyFont="0" applyAlignment="0" applyProtection="0"/>
    <xf numFmtId="0" fontId="76" fillId="7" borderId="1546" applyNumberFormat="0" applyAlignment="0" applyProtection="0"/>
    <xf numFmtId="10" fontId="63" fillId="27" borderId="1553" applyNumberFormat="0" applyBorder="0" applyAlignment="0" applyProtection="0"/>
    <xf numFmtId="0" fontId="54" fillId="0" borderId="1553"/>
    <xf numFmtId="0" fontId="41" fillId="13" borderId="1546" applyNumberFormat="0" applyAlignment="0" applyProtection="0"/>
    <xf numFmtId="5" fontId="40" fillId="0" borderId="1445" applyAlignment="0" applyProtection="0"/>
    <xf numFmtId="0" fontId="4" fillId="9" borderId="1547" applyNumberFormat="0" applyFont="0" applyAlignment="0" applyProtection="0"/>
    <xf numFmtId="0" fontId="106" fillId="31" borderId="1551" applyNumberFormat="0" applyAlignment="0" applyProtection="0"/>
    <xf numFmtId="0" fontId="101" fillId="0" borderId="1552" applyNumberFormat="0" applyFill="0" applyAlignment="0" applyProtection="0"/>
    <xf numFmtId="0" fontId="42" fillId="13" borderId="1537" applyNumberFormat="0" applyAlignment="0" applyProtection="0"/>
    <xf numFmtId="0" fontId="112" fillId="14" borderId="1546" applyNumberFormat="0" applyAlignment="0" applyProtection="0"/>
    <xf numFmtId="10" fontId="63" fillId="27" borderId="1553" applyNumberFormat="0" applyBorder="0" applyAlignment="0" applyProtection="0"/>
    <xf numFmtId="0" fontId="75" fillId="7" borderId="1546" applyNumberFormat="0" applyAlignment="0" applyProtection="0"/>
    <xf numFmtId="0" fontId="4" fillId="9" borderId="1547" applyNumberFormat="0" applyFont="0" applyAlignment="0" applyProtection="0"/>
    <xf numFmtId="0" fontId="101" fillId="0" borderId="1550" applyNumberFormat="0" applyFill="0" applyAlignment="0" applyProtection="0"/>
    <xf numFmtId="0" fontId="75" fillId="7" borderId="1546" applyNumberFormat="0" applyAlignment="0" applyProtection="0"/>
    <xf numFmtId="0" fontId="42" fillId="13" borderId="1546" applyNumberFormat="0" applyAlignment="0" applyProtection="0"/>
    <xf numFmtId="0" fontId="101" fillId="0" borderId="1550" applyNumberFormat="0" applyFill="0" applyAlignment="0" applyProtection="0"/>
    <xf numFmtId="5" fontId="40" fillId="0" borderId="1445" applyAlignment="0" applyProtection="0"/>
    <xf numFmtId="0" fontId="42" fillId="13" borderId="1546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6" fillId="7" borderId="1537" applyNumberFormat="0" applyAlignment="0" applyProtection="0"/>
    <xf numFmtId="0" fontId="76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75" fillId="7" borderId="1537" applyNumberFormat="0" applyAlignment="0" applyProtection="0"/>
    <xf numFmtId="0" fontId="90" fillId="13" borderId="1548" applyNumberFormat="0" applyAlignment="0" applyProtection="0"/>
    <xf numFmtId="0" fontId="4" fillId="9" borderId="1547" applyNumberFormat="0" applyFon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4" fillId="9" borderId="1547" applyNumberFormat="0" applyFon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34" fillId="9" borderId="1538" applyNumberFormat="0" applyFont="0" applyAlignment="0" applyProtection="0"/>
    <xf numFmtId="0" fontId="4" fillId="9" borderId="1538" applyNumberFormat="0" applyFont="0" applyAlignment="0" applyProtection="0"/>
    <xf numFmtId="0" fontId="90" fillId="13" borderId="1539" applyNumberFormat="0" applyAlignment="0" applyProtection="0"/>
    <xf numFmtId="0" fontId="101" fillId="0" borderId="1550" applyNumberFormat="0" applyFill="0" applyAlignment="0" applyProtection="0"/>
    <xf numFmtId="0" fontId="42" fillId="13" borderId="1546" applyNumberFormat="0" applyAlignment="0" applyProtection="0"/>
    <xf numFmtId="0" fontId="4" fillId="9" borderId="1547" applyNumberFormat="0" applyFont="0" applyAlignment="0" applyProtection="0"/>
    <xf numFmtId="0" fontId="42" fillId="13" borderId="1546" applyNumberFormat="0" applyAlignment="0" applyProtection="0"/>
    <xf numFmtId="5" fontId="40" fillId="0" borderId="1445" applyAlignment="0" applyProtection="0"/>
    <xf numFmtId="3" fontId="44" fillId="0" borderId="1553"/>
    <xf numFmtId="0" fontId="89" fillId="13" borderId="1548" applyNumberFormat="0" applyAlignment="0" applyProtection="0"/>
    <xf numFmtId="0" fontId="101" fillId="0" borderId="1541" applyNumberFormat="0" applyFill="0" applyAlignment="0" applyProtection="0"/>
    <xf numFmtId="0" fontId="56" fillId="9" borderId="1547" applyNumberFormat="0" applyFont="0" applyAlignment="0" applyProtection="0"/>
    <xf numFmtId="0" fontId="90" fillId="13" borderId="1539" applyNumberFormat="0" applyAlignment="0" applyProtection="0"/>
    <xf numFmtId="0" fontId="42" fillId="13" borderId="1537" applyNumberFormat="0" applyAlignment="0" applyProtection="0"/>
    <xf numFmtId="0" fontId="75" fillId="7" borderId="1537" applyNumberFormat="0" applyAlignment="0" applyProtection="0"/>
    <xf numFmtId="0" fontId="101" fillId="0" borderId="1541" applyNumberFormat="0" applyFill="0" applyAlignment="0" applyProtection="0"/>
    <xf numFmtId="0" fontId="76" fillId="7" borderId="1546" applyNumberFormat="0" applyAlignment="0" applyProtection="0"/>
    <xf numFmtId="0" fontId="75" fillId="7" borderId="1546" applyNumberFormat="0" applyAlignment="0" applyProtection="0"/>
    <xf numFmtId="0" fontId="4" fillId="9" borderId="1538" applyNumberFormat="0" applyFont="0" applyAlignment="0" applyProtection="0"/>
    <xf numFmtId="0" fontId="101" fillId="0" borderId="1550" applyNumberFormat="0" applyFill="0" applyAlignment="0" applyProtection="0"/>
    <xf numFmtId="0" fontId="107" fillId="31" borderId="1546" applyNumberFormat="0" applyAlignment="0" applyProtection="0"/>
    <xf numFmtId="0" fontId="76" fillId="7" borderId="1546" applyNumberFormat="0" applyAlignment="0" applyProtection="0"/>
    <xf numFmtId="0" fontId="97" fillId="53" borderId="1553"/>
    <xf numFmtId="0" fontId="75" fillId="7" borderId="1546" applyNumberFormat="0" applyAlignment="0" applyProtection="0"/>
    <xf numFmtId="3" fontId="44" fillId="0" borderId="1553"/>
    <xf numFmtId="0" fontId="34" fillId="9" borderId="1547" applyNumberFormat="0" applyFont="0" applyAlignment="0" applyProtection="0"/>
    <xf numFmtId="0" fontId="56" fillId="9" borderId="1547" applyNumberFormat="0" applyFont="0" applyAlignment="0" applyProtection="0"/>
    <xf numFmtId="0" fontId="107" fillId="31" borderId="1546" applyNumberFormat="0" applyAlignment="0" applyProtection="0"/>
    <xf numFmtId="0" fontId="75" fillId="7" borderId="1546" applyNumberFormat="0" applyAlignment="0" applyProtection="0"/>
    <xf numFmtId="0" fontId="90" fillId="13" borderId="1548" applyNumberFormat="0" applyAlignment="0" applyProtection="0"/>
    <xf numFmtId="0" fontId="76" fillId="7" borderId="1546" applyNumberFormat="0" applyAlignment="0" applyProtection="0"/>
    <xf numFmtId="0" fontId="89" fillId="13" borderId="1548" applyNumberFormat="0" applyAlignment="0" applyProtection="0"/>
    <xf numFmtId="0" fontId="75" fillId="7" borderId="1546" applyNumberFormat="0" applyAlignment="0" applyProtection="0"/>
    <xf numFmtId="0" fontId="65" fillId="0" borderId="1527">
      <alignment horizontal="left" vertical="center"/>
    </xf>
    <xf numFmtId="0" fontId="54" fillId="0" borderId="1553"/>
    <xf numFmtId="0" fontId="76" fillId="7" borderId="1546" applyNumberFormat="0" applyAlignment="0" applyProtection="0"/>
    <xf numFmtId="0" fontId="100" fillId="0" borderId="1550" applyNumberFormat="0" applyFill="0" applyAlignment="0" applyProtection="0"/>
    <xf numFmtId="0" fontId="75" fillId="7" borderId="1546" applyNumberFormat="0" applyAlignment="0" applyProtection="0"/>
    <xf numFmtId="0" fontId="41" fillId="13" borderId="1546" applyNumberFormat="0" applyAlignment="0" applyProtection="0"/>
    <xf numFmtId="3" fontId="44" fillId="0" borderId="1544"/>
    <xf numFmtId="0" fontId="54" fillId="0" borderId="1544"/>
    <xf numFmtId="0" fontId="65" fillId="0" borderId="1545">
      <alignment horizontal="left" vertical="center"/>
    </xf>
    <xf numFmtId="10" fontId="63" fillId="27" borderId="1544" applyNumberFormat="0" applyBorder="0" applyAlignment="0" applyProtection="0"/>
    <xf numFmtId="0" fontId="76" fillId="7" borderId="1546" applyNumberFormat="0" applyAlignment="0" applyProtection="0"/>
    <xf numFmtId="0" fontId="34" fillId="9" borderId="1547" applyNumberFormat="0" applyFont="0" applyAlignment="0" applyProtection="0"/>
    <xf numFmtId="0" fontId="75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92" fillId="0" borderId="1549"/>
    <xf numFmtId="0" fontId="97" fillId="53" borderId="1544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76" fillId="7" borderId="1546" applyNumberFormat="0" applyAlignment="0" applyProtection="0"/>
    <xf numFmtId="0" fontId="41" fillId="13" borderId="1546" applyNumberFormat="0" applyAlignment="0" applyProtection="0"/>
    <xf numFmtId="0" fontId="41" fillId="13" borderId="1546" applyNumberFormat="0" applyAlignment="0" applyProtection="0"/>
    <xf numFmtId="0" fontId="65" fillId="0" borderId="1545">
      <alignment horizontal="left" vertical="center"/>
    </xf>
    <xf numFmtId="0" fontId="4" fillId="9" borderId="1547" applyNumberFormat="0" applyFont="0" applyAlignment="0" applyProtection="0"/>
    <xf numFmtId="0" fontId="100" fillId="0" borderId="1550" applyNumberFormat="0" applyFill="0" applyAlignment="0" applyProtection="0"/>
    <xf numFmtId="0" fontId="65" fillId="0" borderId="1545">
      <alignment horizontal="left" vertical="center"/>
    </xf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76" fillId="7" borderId="154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92" fillId="0" borderId="1549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89" fillId="13" borderId="1548" applyNumberFormat="0" applyAlignment="0" applyProtection="0"/>
    <xf numFmtId="0" fontId="101" fillId="0" borderId="1552" applyNumberFormat="0" applyFill="0" applyAlignment="0" applyProtection="0"/>
    <xf numFmtId="0" fontId="92" fillId="0" borderId="1549"/>
    <xf numFmtId="0" fontId="56" fillId="9" borderId="1547" applyNumberFormat="0" applyFont="0" applyAlignment="0" applyProtection="0"/>
    <xf numFmtId="0" fontId="112" fillId="14" borderId="1546" applyNumberFormat="0" applyAlignment="0" applyProtection="0"/>
    <xf numFmtId="0" fontId="90" fillId="13" borderId="1548" applyNumberFormat="0" applyAlignment="0" applyProtection="0"/>
    <xf numFmtId="0" fontId="76" fillId="7" borderId="1546" applyNumberFormat="0" applyAlignment="0" applyProtection="0"/>
    <xf numFmtId="0" fontId="41" fillId="13" borderId="1546" applyNumberFormat="0" applyAlignment="0" applyProtection="0"/>
    <xf numFmtId="0" fontId="41" fillId="13" borderId="1546" applyNumberFormat="0" applyAlignment="0" applyProtection="0"/>
    <xf numFmtId="0" fontId="65" fillId="0" borderId="1527">
      <alignment horizontal="left" vertical="center"/>
    </xf>
    <xf numFmtId="0" fontId="4" fillId="9" borderId="1547" applyNumberFormat="0" applyFont="0" applyAlignment="0" applyProtection="0"/>
    <xf numFmtId="0" fontId="100" fillId="0" borderId="1550" applyNumberFormat="0" applyFill="0" applyAlignment="0" applyProtection="0"/>
    <xf numFmtId="0" fontId="65" fillId="0" borderId="1527">
      <alignment horizontal="left" vertical="center"/>
    </xf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76" fillId="7" borderId="154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89" fillId="13" borderId="1548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112" fillId="14" borderId="1546" applyNumberFormat="0" applyAlignment="0" applyProtection="0"/>
    <xf numFmtId="0" fontId="76" fillId="7" borderId="1546" applyNumberFormat="0" applyAlignment="0" applyProtection="0"/>
    <xf numFmtId="0" fontId="41" fillId="13" borderId="1546" applyNumberFormat="0" applyAlignment="0" applyProtection="0"/>
    <xf numFmtId="0" fontId="41" fillId="13" borderId="1546" applyNumberFormat="0" applyAlignment="0" applyProtection="0"/>
    <xf numFmtId="0" fontId="4" fillId="9" borderId="1547" applyNumberFormat="0" applyFont="0" applyAlignment="0" applyProtection="0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76" fillId="7" borderId="154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89" fillId="13" borderId="1548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112" fillId="14" borderId="1546" applyNumberFormat="0" applyAlignment="0" applyProtection="0"/>
    <xf numFmtId="0" fontId="76" fillId="7" borderId="1564" applyNumberFormat="0" applyAlignment="0" applyProtection="0"/>
    <xf numFmtId="0" fontId="92" fillId="0" borderId="1567"/>
    <xf numFmtId="0" fontId="101" fillId="0" borderId="1570" applyNumberFormat="0" applyFill="0" applyAlignment="0" applyProtection="0"/>
    <xf numFmtId="0" fontId="4" fillId="9" borderId="1565" applyNumberFormat="0" applyFont="0" applyAlignment="0" applyProtection="0"/>
    <xf numFmtId="0" fontId="65" fillId="0" borderId="1563">
      <alignment horizontal="left" vertical="center"/>
    </xf>
    <xf numFmtId="0" fontId="41" fillId="13" borderId="1564" applyNumberFormat="0" applyAlignment="0" applyProtection="0"/>
    <xf numFmtId="0" fontId="41" fillId="13" borderId="1564" applyNumberFormat="0" applyAlignment="0" applyProtection="0"/>
    <xf numFmtId="0" fontId="112" fillId="14" borderId="1564" applyNumberFormat="0" applyAlignment="0" applyProtection="0"/>
    <xf numFmtId="0" fontId="106" fillId="31" borderId="1569" applyNumberFormat="0" applyAlignment="0" applyProtection="0"/>
    <xf numFmtId="0" fontId="100" fillId="0" borderId="1568" applyNumberFormat="0" applyFill="0" applyAlignment="0" applyProtection="0"/>
    <xf numFmtId="0" fontId="4" fillId="9" borderId="1565" applyNumberFormat="0" applyFont="0" applyAlignment="0" applyProtection="0"/>
    <xf numFmtId="0" fontId="65" fillId="0" borderId="1563">
      <alignment horizontal="left" vertical="center"/>
    </xf>
    <xf numFmtId="0" fontId="41" fillId="13" borderId="1564" applyNumberFormat="0" applyAlignment="0" applyProtection="0"/>
    <xf numFmtId="0" fontId="75" fillId="7" borderId="1573" applyNumberFormat="0" applyAlignment="0" applyProtection="0"/>
    <xf numFmtId="0" fontId="34" fillId="9" borderId="1547" applyNumberFormat="0" applyFont="0" applyAlignment="0" applyProtection="0"/>
    <xf numFmtId="0" fontId="4" fillId="9" borderId="1547" applyNumberFormat="0" applyFont="0" applyAlignment="0" applyProtection="0"/>
    <xf numFmtId="0" fontId="4" fillId="9" borderId="1547" applyNumberFormat="0" applyFont="0" applyAlignment="0" applyProtection="0"/>
    <xf numFmtId="0" fontId="41" fillId="13" borderId="1556" applyNumberFormat="0" applyAlignment="0" applyProtection="0"/>
    <xf numFmtId="0" fontId="75" fillId="7" borderId="1556" applyNumberFormat="0" applyAlignment="0" applyProtection="0"/>
    <xf numFmtId="0" fontId="76" fillId="7" borderId="1556" applyNumberFormat="0" applyAlignment="0" applyProtection="0"/>
    <xf numFmtId="0" fontId="76" fillId="7" borderId="1556" applyNumberFormat="0" applyAlignment="0" applyProtection="0"/>
    <xf numFmtId="0" fontId="90" fillId="13" borderId="1558" applyNumberFormat="0" applyAlignment="0" applyProtection="0"/>
    <xf numFmtId="0" fontId="76" fillId="7" borderId="1573" applyNumberFormat="0" applyAlignment="0" applyProtection="0"/>
    <xf numFmtId="0" fontId="41" fillId="13" borderId="1573" applyNumberFormat="0" applyAlignment="0" applyProtection="0"/>
    <xf numFmtId="0" fontId="56" fillId="9" borderId="1565" applyNumberFormat="0" applyFont="0" applyAlignment="0" applyProtection="0"/>
    <xf numFmtId="0" fontId="107" fillId="31" borderId="1564" applyNumberFormat="0" applyAlignment="0" applyProtection="0"/>
    <xf numFmtId="0" fontId="89" fillId="13" borderId="1566" applyNumberFormat="0" applyAlignment="0" applyProtection="0"/>
    <xf numFmtId="0" fontId="76" fillId="7" borderId="1564" applyNumberFormat="0" applyAlignment="0" applyProtection="0"/>
    <xf numFmtId="0" fontId="41" fillId="13" borderId="1528" applyNumberFormat="0" applyAlignment="0" applyProtection="0"/>
    <xf numFmtId="0" fontId="90" fillId="13" borderId="1575" applyNumberFormat="0" applyAlignment="0" applyProtection="0"/>
    <xf numFmtId="0" fontId="65" fillId="0" borderId="1527">
      <alignment horizontal="left" vertical="center"/>
    </xf>
    <xf numFmtId="0" fontId="76" fillId="7" borderId="1528" applyNumberFormat="0" applyAlignment="0" applyProtection="0"/>
    <xf numFmtId="0" fontId="4" fillId="9" borderId="1529" applyNumberFormat="0" applyFont="0" applyAlignment="0" applyProtection="0"/>
    <xf numFmtId="0" fontId="89" fillId="13" borderId="1530" applyNumberFormat="0" applyAlignment="0" applyProtection="0"/>
    <xf numFmtId="0" fontId="92" fillId="0" borderId="1531"/>
    <xf numFmtId="0" fontId="100" fillId="0" borderId="1532" applyNumberFormat="0" applyFill="0" applyAlignment="0" applyProtection="0"/>
    <xf numFmtId="0" fontId="106" fillId="31" borderId="1533" applyNumberFormat="0" applyAlignment="0" applyProtection="0"/>
    <xf numFmtId="0" fontId="107" fillId="31" borderId="1528" applyNumberFormat="0" applyAlignment="0" applyProtection="0"/>
    <xf numFmtId="0" fontId="112" fillId="14" borderId="1528" applyNumberFormat="0" applyAlignment="0" applyProtection="0"/>
    <xf numFmtId="0" fontId="101" fillId="0" borderId="1534" applyNumberFormat="0" applyFill="0" applyAlignment="0" applyProtection="0"/>
    <xf numFmtId="0" fontId="56" fillId="9" borderId="1529" applyNumberFormat="0" applyFont="0" applyAlignment="0" applyProtection="0"/>
    <xf numFmtId="0" fontId="76" fillId="7" borderId="1573" applyNumberFormat="0" applyAlignment="0" applyProtection="0"/>
    <xf numFmtId="0" fontId="76" fillId="7" borderId="1528" applyNumberFormat="0" applyAlignment="0" applyProtection="0"/>
    <xf numFmtId="0" fontId="41" fillId="13" borderId="1528" applyNumberFormat="0" applyAlignment="0" applyProtection="0"/>
    <xf numFmtId="0" fontId="41" fillId="13" borderId="1528" applyNumberFormat="0" applyAlignment="0" applyProtection="0"/>
    <xf numFmtId="0" fontId="65" fillId="0" borderId="1527">
      <alignment horizontal="left" vertical="center"/>
    </xf>
    <xf numFmtId="0" fontId="4" fillId="9" borderId="1529" applyNumberFormat="0" applyFont="0" applyAlignment="0" applyProtection="0"/>
    <xf numFmtId="0" fontId="100" fillId="0" borderId="1532" applyNumberFormat="0" applyFill="0" applyAlignment="0" applyProtection="0"/>
    <xf numFmtId="0" fontId="65" fillId="0" borderId="1527">
      <alignment horizontal="left" vertical="center"/>
    </xf>
    <xf numFmtId="0" fontId="106" fillId="31" borderId="1533" applyNumberFormat="0" applyAlignment="0" applyProtection="0"/>
    <xf numFmtId="0" fontId="107" fillId="31" borderId="1528" applyNumberFormat="0" applyAlignment="0" applyProtection="0"/>
    <xf numFmtId="0" fontId="76" fillId="7" borderId="1528" applyNumberFormat="0" applyAlignment="0" applyProtection="0"/>
    <xf numFmtId="0" fontId="4" fillId="9" borderId="1529" applyNumberFormat="0" applyFont="0" applyAlignment="0" applyProtection="0"/>
    <xf numFmtId="0" fontId="89" fillId="13" borderId="1530" applyNumberFormat="0" applyAlignment="0" applyProtection="0"/>
    <xf numFmtId="0" fontId="92" fillId="0" borderId="1531"/>
    <xf numFmtId="0" fontId="100" fillId="0" borderId="1532" applyNumberFormat="0" applyFill="0" applyAlignment="0" applyProtection="0"/>
    <xf numFmtId="0" fontId="106" fillId="31" borderId="1533" applyNumberFormat="0" applyAlignment="0" applyProtection="0"/>
    <xf numFmtId="0" fontId="107" fillId="31" borderId="1528" applyNumberFormat="0" applyAlignment="0" applyProtection="0"/>
    <xf numFmtId="0" fontId="112" fillId="14" borderId="1528" applyNumberFormat="0" applyAlignment="0" applyProtection="0"/>
    <xf numFmtId="0" fontId="101" fillId="0" borderId="1534" applyNumberFormat="0" applyFill="0" applyAlignment="0" applyProtection="0"/>
    <xf numFmtId="0" fontId="56" fillId="9" borderId="1529" applyNumberFormat="0" applyFont="0" applyAlignment="0" applyProtection="0"/>
    <xf numFmtId="0" fontId="89" fillId="13" borderId="1530" applyNumberFormat="0" applyAlignment="0" applyProtection="0"/>
    <xf numFmtId="0" fontId="101" fillId="0" borderId="1534" applyNumberFormat="0" applyFill="0" applyAlignment="0" applyProtection="0"/>
    <xf numFmtId="0" fontId="92" fillId="0" borderId="1531"/>
    <xf numFmtId="0" fontId="56" fillId="9" borderId="1529" applyNumberFormat="0" applyFont="0" applyAlignment="0" applyProtection="0"/>
    <xf numFmtId="0" fontId="112" fillId="14" borderId="1528" applyNumberFormat="0" applyAlignment="0" applyProtection="0"/>
    <xf numFmtId="0" fontId="101" fillId="0" borderId="1561" applyNumberFormat="0" applyFill="0" applyAlignment="0" applyProtection="0"/>
    <xf numFmtId="0" fontId="112" fillId="14" borderId="1556" applyNumberFormat="0" applyAlignment="0" applyProtection="0"/>
    <xf numFmtId="0" fontId="106" fillId="31" borderId="1560" applyNumberFormat="0" applyAlignment="0" applyProtection="0"/>
    <xf numFmtId="0" fontId="100" fillId="0" borderId="1559" applyNumberFormat="0" applyFill="0" applyAlignment="0" applyProtection="0"/>
    <xf numFmtId="0" fontId="97" fillId="53" borderId="1553"/>
    <xf numFmtId="0" fontId="4" fillId="9" borderId="1557" applyNumberFormat="0" applyFont="0" applyAlignment="0" applyProtection="0"/>
    <xf numFmtId="0" fontId="76" fillId="7" borderId="1556" applyNumberFormat="0" applyAlignment="0" applyProtection="0"/>
    <xf numFmtId="10" fontId="63" fillId="27" borderId="1553" applyNumberFormat="0" applyBorder="0" applyAlignment="0" applyProtection="0"/>
    <xf numFmtId="0" fontId="54" fillId="0" borderId="1553"/>
    <xf numFmtId="0" fontId="41" fillId="13" borderId="1556" applyNumberFormat="0" applyAlignment="0" applyProtection="0"/>
    <xf numFmtId="5" fontId="40" fillId="0" borderId="1445" applyAlignment="0" applyProtection="0"/>
    <xf numFmtId="0" fontId="4" fillId="9" borderId="1557" applyNumberFormat="0" applyFont="0" applyAlignment="0" applyProtection="0"/>
    <xf numFmtId="0" fontId="106" fillId="31" borderId="1560" applyNumberFormat="0" applyAlignment="0" applyProtection="0"/>
    <xf numFmtId="0" fontId="101" fillId="0" borderId="1561" applyNumberFormat="0" applyFill="0" applyAlignment="0" applyProtection="0"/>
    <xf numFmtId="0" fontId="42" fillId="13" borderId="1528" applyNumberFormat="0" applyAlignment="0" applyProtection="0"/>
    <xf numFmtId="0" fontId="112" fillId="14" borderId="1556" applyNumberFormat="0" applyAlignment="0" applyProtection="0"/>
    <xf numFmtId="10" fontId="63" fillId="27" borderId="1562" applyNumberFormat="0" applyBorder="0" applyAlignment="0" applyProtection="0"/>
    <xf numFmtId="0" fontId="75" fillId="7" borderId="1556" applyNumberFormat="0" applyAlignment="0" applyProtection="0"/>
    <xf numFmtId="0" fontId="4" fillId="9" borderId="1547" applyNumberFormat="0" applyFont="0" applyAlignment="0" applyProtection="0"/>
    <xf numFmtId="0" fontId="101" fillId="0" borderId="1550" applyNumberFormat="0" applyFill="0" applyAlignment="0" applyProtection="0"/>
    <xf numFmtId="0" fontId="75" fillId="7" borderId="1546" applyNumberFormat="0" applyAlignment="0" applyProtection="0"/>
    <xf numFmtId="0" fontId="42" fillId="13" borderId="1546" applyNumberFormat="0" applyAlignment="0" applyProtection="0"/>
    <xf numFmtId="0" fontId="101" fillId="0" borderId="1550" applyNumberFormat="0" applyFill="0" applyAlignment="0" applyProtection="0"/>
    <xf numFmtId="5" fontId="40" fillId="0" borderId="1445" applyAlignment="0" applyProtection="0"/>
    <xf numFmtId="0" fontId="42" fillId="13" borderId="1556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6" fillId="7" borderId="1528" applyNumberFormat="0" applyAlignment="0" applyProtection="0"/>
    <xf numFmtId="0" fontId="76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75" fillId="7" borderId="1528" applyNumberFormat="0" applyAlignment="0" applyProtection="0"/>
    <xf numFmtId="0" fontId="90" fillId="13" borderId="1548" applyNumberFormat="0" applyAlignment="0" applyProtection="0"/>
    <xf numFmtId="0" fontId="4" fillId="9" borderId="1547" applyNumberFormat="0" applyFont="0" applyAlignment="0" applyProtection="0"/>
    <xf numFmtId="0" fontId="75" fillId="7" borderId="1556" applyNumberFormat="0" applyAlignment="0" applyProtection="0"/>
    <xf numFmtId="0" fontId="75" fillId="7" borderId="1556" applyNumberFormat="0" applyAlignment="0" applyProtection="0"/>
    <xf numFmtId="0" fontId="76" fillId="7" borderId="1556" applyNumberFormat="0" applyAlignment="0" applyProtection="0"/>
    <xf numFmtId="0" fontId="76" fillId="7" borderId="1556" applyNumberFormat="0" applyAlignment="0" applyProtection="0"/>
    <xf numFmtId="0" fontId="76" fillId="7" borderId="1556" applyNumberFormat="0" applyAlignment="0" applyProtection="0"/>
    <xf numFmtId="0" fontId="75" fillId="7" borderId="1556" applyNumberFormat="0" applyAlignment="0" applyProtection="0"/>
    <xf numFmtId="0" fontId="75" fillId="7" borderId="1556" applyNumberFormat="0" applyAlignment="0" applyProtection="0"/>
    <xf numFmtId="0" fontId="75" fillId="7" borderId="1556" applyNumberFormat="0" applyAlignment="0" applyProtection="0"/>
    <xf numFmtId="0" fontId="75" fillId="7" borderId="1556" applyNumberFormat="0" applyAlignment="0" applyProtection="0"/>
    <xf numFmtId="0" fontId="4" fillId="9" borderId="1557" applyNumberFormat="0" applyFon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6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75" fillId="7" borderId="1546" applyNumberFormat="0" applyAlignment="0" applyProtection="0"/>
    <xf numFmtId="0" fontId="34" fillId="9" borderId="1529" applyNumberFormat="0" applyFont="0" applyAlignment="0" applyProtection="0"/>
    <xf numFmtId="0" fontId="4" fillId="9" borderId="1529" applyNumberFormat="0" applyFont="0" applyAlignment="0" applyProtection="0"/>
    <xf numFmtId="0" fontId="90" fillId="13" borderId="1530" applyNumberFormat="0" applyAlignment="0" applyProtection="0"/>
    <xf numFmtId="0" fontId="101" fillId="0" borderId="1559" applyNumberFormat="0" applyFill="0" applyAlignment="0" applyProtection="0"/>
    <xf numFmtId="0" fontId="42" fillId="13" borderId="1556" applyNumberFormat="0" applyAlignment="0" applyProtection="0"/>
    <xf numFmtId="0" fontId="4" fillId="9" borderId="1557" applyNumberFormat="0" applyFont="0" applyAlignment="0" applyProtection="0"/>
    <xf numFmtId="0" fontId="42" fillId="13" borderId="1546" applyNumberFormat="0" applyAlignment="0" applyProtection="0"/>
    <xf numFmtId="5" fontId="40" fillId="0" borderId="1445" applyAlignment="0" applyProtection="0"/>
    <xf numFmtId="3" fontId="44" fillId="0" borderId="1562"/>
    <xf numFmtId="0" fontId="89" fillId="13" borderId="1558" applyNumberFormat="0" applyAlignment="0" applyProtection="0"/>
    <xf numFmtId="0" fontId="101" fillId="0" borderId="1532" applyNumberFormat="0" applyFill="0" applyAlignment="0" applyProtection="0"/>
    <xf numFmtId="0" fontId="56" fillId="9" borderId="1557" applyNumberFormat="0" applyFont="0" applyAlignment="0" applyProtection="0"/>
    <xf numFmtId="0" fontId="90" fillId="13" borderId="1530" applyNumberFormat="0" applyAlignment="0" applyProtection="0"/>
    <xf numFmtId="0" fontId="42" fillId="13" borderId="1528" applyNumberFormat="0" applyAlignment="0" applyProtection="0"/>
    <xf numFmtId="0" fontId="75" fillId="7" borderId="1528" applyNumberFormat="0" applyAlignment="0" applyProtection="0"/>
    <xf numFmtId="0" fontId="101" fillId="0" borderId="1532" applyNumberFormat="0" applyFill="0" applyAlignment="0" applyProtection="0"/>
    <xf numFmtId="0" fontId="76" fillId="7" borderId="1556" applyNumberFormat="0" applyAlignment="0" applyProtection="0"/>
    <xf numFmtId="0" fontId="75" fillId="7" borderId="1556" applyNumberFormat="0" applyAlignment="0" applyProtection="0"/>
    <xf numFmtId="0" fontId="4" fillId="9" borderId="1529" applyNumberFormat="0" applyFont="0" applyAlignment="0" applyProtection="0"/>
    <xf numFmtId="0" fontId="101" fillId="0" borderId="1559" applyNumberFormat="0" applyFill="0" applyAlignment="0" applyProtection="0"/>
    <xf numFmtId="0" fontId="107" fillId="31" borderId="1556" applyNumberFormat="0" applyAlignment="0" applyProtection="0"/>
    <xf numFmtId="0" fontId="76" fillId="7" borderId="1546" applyNumberFormat="0" applyAlignment="0" applyProtection="0"/>
    <xf numFmtId="0" fontId="97" fillId="53" borderId="1562"/>
    <xf numFmtId="0" fontId="75" fillId="7" borderId="1556" applyNumberFormat="0" applyAlignment="0" applyProtection="0"/>
    <xf numFmtId="3" fontId="44" fillId="0" borderId="1553"/>
    <xf numFmtId="0" fontId="34" fillId="9" borderId="1557" applyNumberFormat="0" applyFont="0" applyAlignment="0" applyProtection="0"/>
    <xf numFmtId="0" fontId="56" fillId="9" borderId="1557" applyNumberFormat="0" applyFont="0" applyAlignment="0" applyProtection="0"/>
    <xf numFmtId="0" fontId="107" fillId="31" borderId="1556" applyNumberFormat="0" applyAlignment="0" applyProtection="0"/>
    <xf numFmtId="0" fontId="75" fillId="7" borderId="1556" applyNumberFormat="0" applyAlignment="0" applyProtection="0"/>
    <xf numFmtId="0" fontId="90" fillId="13" borderId="1548" applyNumberFormat="0" applyAlignment="0" applyProtection="0"/>
    <xf numFmtId="0" fontId="76" fillId="7" borderId="1546" applyNumberFormat="0" applyAlignment="0" applyProtection="0"/>
    <xf numFmtId="0" fontId="89" fillId="13" borderId="1558" applyNumberFormat="0" applyAlignment="0" applyProtection="0"/>
    <xf numFmtId="0" fontId="75" fillId="7" borderId="1556" applyNumberFormat="0" applyAlignment="0" applyProtection="0"/>
    <xf numFmtId="0" fontId="54" fillId="0" borderId="1562"/>
    <xf numFmtId="0" fontId="76" fillId="7" borderId="1556" applyNumberFormat="0" applyAlignment="0" applyProtection="0"/>
    <xf numFmtId="0" fontId="100" fillId="0" borderId="1559" applyNumberFormat="0" applyFill="0" applyAlignment="0" applyProtection="0"/>
    <xf numFmtId="0" fontId="75" fillId="7" borderId="1556" applyNumberFormat="0" applyAlignment="0" applyProtection="0"/>
    <xf numFmtId="0" fontId="41" fillId="13" borderId="1546" applyNumberFormat="0" applyAlignment="0" applyProtection="0"/>
    <xf numFmtId="3" fontId="44" fillId="0" borderId="1553"/>
    <xf numFmtId="0" fontId="54" fillId="0" borderId="1553"/>
    <xf numFmtId="0" fontId="65" fillId="0" borderId="1554">
      <alignment horizontal="left" vertical="center"/>
    </xf>
    <xf numFmtId="10" fontId="63" fillId="27" borderId="1553" applyNumberFormat="0" applyBorder="0" applyAlignment="0" applyProtection="0"/>
    <xf numFmtId="0" fontId="76" fillId="7" borderId="1546" applyNumberFormat="0" applyAlignment="0" applyProtection="0"/>
    <xf numFmtId="0" fontId="34" fillId="9" borderId="1547" applyNumberFormat="0" applyFont="0" applyAlignment="0" applyProtection="0"/>
    <xf numFmtId="0" fontId="75" fillId="7" borderId="1556" applyNumberFormat="0" applyAlignment="0" applyProtection="0"/>
    <xf numFmtId="0" fontId="76" fillId="7" borderId="1556" applyNumberFormat="0" applyAlignment="0" applyProtection="0"/>
    <xf numFmtId="0" fontId="76" fillId="7" borderId="1556" applyNumberFormat="0" applyAlignment="0" applyProtection="0"/>
    <xf numFmtId="0" fontId="75" fillId="7" borderId="1556" applyNumberFormat="0" applyAlignment="0" applyProtection="0"/>
    <xf numFmtId="0" fontId="75" fillId="7" borderId="155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92" fillId="0" borderId="1555"/>
    <xf numFmtId="0" fontId="97" fillId="53" borderId="1553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76" fillId="7" borderId="1546" applyNumberFormat="0" applyAlignment="0" applyProtection="0"/>
    <xf numFmtId="0" fontId="41" fillId="13" borderId="1546" applyNumberFormat="0" applyAlignment="0" applyProtection="0"/>
    <xf numFmtId="0" fontId="41" fillId="13" borderId="1546" applyNumberFormat="0" applyAlignment="0" applyProtection="0"/>
    <xf numFmtId="0" fontId="65" fillId="0" borderId="1554">
      <alignment horizontal="left" vertical="center"/>
    </xf>
    <xf numFmtId="0" fontId="4" fillId="9" borderId="1547" applyNumberFormat="0" applyFont="0" applyAlignment="0" applyProtection="0"/>
    <xf numFmtId="0" fontId="100" fillId="0" borderId="1550" applyNumberFormat="0" applyFill="0" applyAlignment="0" applyProtection="0"/>
    <xf numFmtId="0" fontId="65" fillId="0" borderId="1554">
      <alignment horizontal="left" vertical="center"/>
    </xf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76" fillId="7" borderId="1546" applyNumberFormat="0" applyAlignment="0" applyProtection="0"/>
    <xf numFmtId="0" fontId="4" fillId="9" borderId="1547" applyNumberFormat="0" applyFont="0" applyAlignment="0" applyProtection="0"/>
    <xf numFmtId="0" fontId="89" fillId="13" borderId="1548" applyNumberFormat="0" applyAlignment="0" applyProtection="0"/>
    <xf numFmtId="0" fontId="92" fillId="0" borderId="1555"/>
    <xf numFmtId="0" fontId="100" fillId="0" borderId="1550" applyNumberFormat="0" applyFill="0" applyAlignment="0" applyProtection="0"/>
    <xf numFmtId="0" fontId="106" fillId="31" borderId="1551" applyNumberFormat="0" applyAlignment="0" applyProtection="0"/>
    <xf numFmtId="0" fontId="107" fillId="31" borderId="1546" applyNumberFormat="0" applyAlignment="0" applyProtection="0"/>
    <xf numFmtId="0" fontId="112" fillId="14" borderId="1546" applyNumberFormat="0" applyAlignment="0" applyProtection="0"/>
    <xf numFmtId="0" fontId="101" fillId="0" borderId="1552" applyNumberFormat="0" applyFill="0" applyAlignment="0" applyProtection="0"/>
    <xf numFmtId="0" fontId="56" fillId="9" borderId="1547" applyNumberFormat="0" applyFont="0" applyAlignment="0" applyProtection="0"/>
    <xf numFmtId="0" fontId="89" fillId="13" borderId="1548" applyNumberFormat="0" applyAlignment="0" applyProtection="0"/>
    <xf numFmtId="0" fontId="101" fillId="0" borderId="1552" applyNumberFormat="0" applyFill="0" applyAlignment="0" applyProtection="0"/>
    <xf numFmtId="0" fontId="92" fillId="0" borderId="1555"/>
    <xf numFmtId="0" fontId="56" fillId="9" borderId="1547" applyNumberFormat="0" applyFont="0" applyAlignment="0" applyProtection="0"/>
    <xf numFmtId="0" fontId="112" fillId="14" borderId="1546" applyNumberFormat="0" applyAlignment="0" applyProtection="0"/>
    <xf numFmtId="0" fontId="90" fillId="13" borderId="1558" applyNumberFormat="0" applyAlignment="0" applyProtection="0"/>
    <xf numFmtId="0" fontId="76" fillId="7" borderId="1556" applyNumberFormat="0" applyAlignment="0" applyProtection="0"/>
    <xf numFmtId="0" fontId="41" fillId="13" borderId="1556" applyNumberFormat="0" applyAlignment="0" applyProtection="0"/>
    <xf numFmtId="0" fontId="41" fillId="13" borderId="1556" applyNumberFormat="0" applyAlignment="0" applyProtection="0"/>
    <xf numFmtId="0" fontId="4" fillId="9" borderId="1557" applyNumberFormat="0" applyFont="0" applyAlignment="0" applyProtection="0"/>
    <xf numFmtId="0" fontId="100" fillId="0" borderId="1559" applyNumberFormat="0" applyFill="0" applyAlignment="0" applyProtection="0"/>
    <xf numFmtId="0" fontId="106" fillId="31" borderId="1560" applyNumberFormat="0" applyAlignment="0" applyProtection="0"/>
    <xf numFmtId="0" fontId="107" fillId="31" borderId="1556" applyNumberFormat="0" applyAlignment="0" applyProtection="0"/>
    <xf numFmtId="0" fontId="76" fillId="7" borderId="1556" applyNumberFormat="0" applyAlignment="0" applyProtection="0"/>
    <xf numFmtId="0" fontId="4" fillId="9" borderId="1557" applyNumberFormat="0" applyFont="0" applyAlignment="0" applyProtection="0"/>
    <xf numFmtId="0" fontId="89" fillId="13" borderId="1558" applyNumberFormat="0" applyAlignment="0" applyProtection="0"/>
    <xf numFmtId="0" fontId="100" fillId="0" borderId="1559" applyNumberFormat="0" applyFill="0" applyAlignment="0" applyProtection="0"/>
    <xf numFmtId="0" fontId="106" fillId="31" borderId="1560" applyNumberFormat="0" applyAlignment="0" applyProtection="0"/>
    <xf numFmtId="0" fontId="107" fillId="31" borderId="1556" applyNumberFormat="0" applyAlignment="0" applyProtection="0"/>
    <xf numFmtId="0" fontId="112" fillId="14" borderId="1556" applyNumberFormat="0" applyAlignment="0" applyProtection="0"/>
    <xf numFmtId="0" fontId="101" fillId="0" borderId="1561" applyNumberFormat="0" applyFill="0" applyAlignment="0" applyProtection="0"/>
    <xf numFmtId="0" fontId="56" fillId="9" borderId="1557" applyNumberFormat="0" applyFont="0" applyAlignment="0" applyProtection="0"/>
    <xf numFmtId="0" fontId="89" fillId="13" borderId="1558" applyNumberFormat="0" applyAlignment="0" applyProtection="0"/>
    <xf numFmtId="0" fontId="101" fillId="0" borderId="1561" applyNumberFormat="0" applyFill="0" applyAlignment="0" applyProtection="0"/>
    <xf numFmtId="0" fontId="56" fillId="9" borderId="1557" applyNumberFormat="0" applyFont="0" applyAlignment="0" applyProtection="0"/>
    <xf numFmtId="0" fontId="112" fillId="14" borderId="1556" applyNumberFormat="0" applyAlignment="0" applyProtection="0"/>
    <xf numFmtId="0" fontId="76" fillId="7" borderId="1556" applyNumberFormat="0" applyAlignment="0" applyProtection="0"/>
    <xf numFmtId="0" fontId="41" fillId="13" borderId="1556" applyNumberFormat="0" applyAlignment="0" applyProtection="0"/>
    <xf numFmtId="0" fontId="41" fillId="13" borderId="1556" applyNumberFormat="0" applyAlignment="0" applyProtection="0"/>
    <xf numFmtId="0" fontId="4" fillId="9" borderId="1557" applyNumberFormat="0" applyFont="0" applyAlignment="0" applyProtection="0"/>
    <xf numFmtId="0" fontId="100" fillId="0" borderId="1559" applyNumberFormat="0" applyFill="0" applyAlignment="0" applyProtection="0"/>
    <xf numFmtId="0" fontId="106" fillId="31" borderId="1560" applyNumberFormat="0" applyAlignment="0" applyProtection="0"/>
    <xf numFmtId="0" fontId="107" fillId="31" borderId="1556" applyNumberFormat="0" applyAlignment="0" applyProtection="0"/>
    <xf numFmtId="0" fontId="76" fillId="7" borderId="1556" applyNumberFormat="0" applyAlignment="0" applyProtection="0"/>
    <xf numFmtId="0" fontId="4" fillId="9" borderId="1557" applyNumberFormat="0" applyFont="0" applyAlignment="0" applyProtection="0"/>
    <xf numFmtId="0" fontId="89" fillId="13" borderId="1558" applyNumberFormat="0" applyAlignment="0" applyProtection="0"/>
    <xf numFmtId="0" fontId="100" fillId="0" borderId="1559" applyNumberFormat="0" applyFill="0" applyAlignment="0" applyProtection="0"/>
    <xf numFmtId="0" fontId="106" fillId="31" borderId="1560" applyNumberFormat="0" applyAlignment="0" applyProtection="0"/>
    <xf numFmtId="0" fontId="107" fillId="31" borderId="1556" applyNumberFormat="0" applyAlignment="0" applyProtection="0"/>
    <xf numFmtId="0" fontId="112" fillId="14" borderId="1556" applyNumberFormat="0" applyAlignment="0" applyProtection="0"/>
    <xf numFmtId="0" fontId="101" fillId="0" borderId="1561" applyNumberFormat="0" applyFill="0" applyAlignment="0" applyProtection="0"/>
    <xf numFmtId="0" fontId="56" fillId="9" borderId="1557" applyNumberFormat="0" applyFont="0" applyAlignment="0" applyProtection="0"/>
    <xf numFmtId="0" fontId="89" fillId="13" borderId="1558" applyNumberFormat="0" applyAlignment="0" applyProtection="0"/>
    <xf numFmtId="0" fontId="101" fillId="0" borderId="1561" applyNumberFormat="0" applyFill="0" applyAlignment="0" applyProtection="0"/>
    <xf numFmtId="0" fontId="56" fillId="9" borderId="1557" applyNumberFormat="0" applyFont="0" applyAlignment="0" applyProtection="0"/>
    <xf numFmtId="0" fontId="112" fillId="14" borderId="1556" applyNumberFormat="0" applyAlignment="0" applyProtection="0"/>
    <xf numFmtId="0" fontId="100" fillId="0" borderId="1568" applyNumberFormat="0" applyFill="0" applyAlignment="0" applyProtection="0"/>
    <xf numFmtId="0" fontId="65" fillId="0" borderId="1563">
      <alignment horizontal="left" vertical="center"/>
    </xf>
    <xf numFmtId="0" fontId="106" fillId="31" borderId="1569" applyNumberFormat="0" applyAlignment="0" applyProtection="0"/>
    <xf numFmtId="0" fontId="107" fillId="31" borderId="1564" applyNumberFormat="0" applyAlignment="0" applyProtection="0"/>
    <xf numFmtId="0" fontId="76" fillId="7" borderId="1564" applyNumberFormat="0" applyAlignment="0" applyProtection="0"/>
    <xf numFmtId="0" fontId="4" fillId="9" borderId="1565" applyNumberFormat="0" applyFont="0" applyAlignment="0" applyProtection="0"/>
    <xf numFmtId="0" fontId="89" fillId="13" borderId="1566" applyNumberFormat="0" applyAlignment="0" applyProtection="0"/>
    <xf numFmtId="0" fontId="92" fillId="0" borderId="1567"/>
    <xf numFmtId="0" fontId="100" fillId="0" borderId="1568" applyNumberFormat="0" applyFill="0" applyAlignment="0" applyProtection="0"/>
    <xf numFmtId="0" fontId="106" fillId="31" borderId="1569" applyNumberFormat="0" applyAlignment="0" applyProtection="0"/>
    <xf numFmtId="0" fontId="107" fillId="31" borderId="1564" applyNumberFormat="0" applyAlignment="0" applyProtection="0"/>
    <xf numFmtId="0" fontId="112" fillId="14" borderId="1564" applyNumberFormat="0" applyAlignment="0" applyProtection="0"/>
    <xf numFmtId="0" fontId="101" fillId="0" borderId="1570" applyNumberFormat="0" applyFill="0" applyAlignment="0" applyProtection="0"/>
    <xf numFmtId="0" fontId="56" fillId="9" borderId="1565" applyNumberFormat="0" applyFont="0" applyAlignment="0" applyProtection="0"/>
    <xf numFmtId="0" fontId="89" fillId="13" borderId="1566" applyNumberFormat="0" applyAlignment="0" applyProtection="0"/>
    <xf numFmtId="0" fontId="101" fillId="0" borderId="1570" applyNumberFormat="0" applyFill="0" applyAlignment="0" applyProtection="0"/>
    <xf numFmtId="0" fontId="92" fillId="0" borderId="1567"/>
    <xf numFmtId="0" fontId="56" fillId="9" borderId="1565" applyNumberFormat="0" applyFont="0" applyAlignment="0" applyProtection="0"/>
    <xf numFmtId="0" fontId="112" fillId="14" borderId="1564" applyNumberFormat="0" applyAlignment="0" applyProtection="0"/>
    <xf numFmtId="0" fontId="101" fillId="0" borderId="1579" applyNumberFormat="0" applyFill="0" applyAlignment="0" applyProtection="0"/>
    <xf numFmtId="0" fontId="112" fillId="14" borderId="1573" applyNumberFormat="0" applyAlignment="0" applyProtection="0"/>
    <xf numFmtId="0" fontId="106" fillId="31" borderId="1578" applyNumberFormat="0" applyAlignment="0" applyProtection="0"/>
    <xf numFmtId="0" fontId="100" fillId="0" borderId="1577" applyNumberFormat="0" applyFill="0" applyAlignment="0" applyProtection="0"/>
    <xf numFmtId="0" fontId="97" fillId="53" borderId="1580"/>
    <xf numFmtId="0" fontId="4" fillId="9" borderId="1574" applyNumberFormat="0" applyFont="0" applyAlignment="0" applyProtection="0"/>
    <xf numFmtId="0" fontId="76" fillId="7" borderId="1573" applyNumberFormat="0" applyAlignment="0" applyProtection="0"/>
    <xf numFmtId="10" fontId="63" fillId="27" borderId="1580" applyNumberFormat="0" applyBorder="0" applyAlignment="0" applyProtection="0"/>
    <xf numFmtId="0" fontId="54" fillId="0" borderId="1580"/>
    <xf numFmtId="0" fontId="41" fillId="13" borderId="1573" applyNumberFormat="0" applyAlignment="0" applyProtection="0"/>
    <xf numFmtId="5" fontId="40" fillId="0" borderId="1445" applyAlignment="0" applyProtection="0"/>
    <xf numFmtId="0" fontId="4" fillId="9" borderId="1574" applyNumberFormat="0" applyFont="0" applyAlignment="0" applyProtection="0"/>
    <xf numFmtId="0" fontId="106" fillId="31" borderId="1578" applyNumberFormat="0" applyAlignment="0" applyProtection="0"/>
    <xf numFmtId="0" fontId="101" fillId="0" borderId="1579" applyNumberFormat="0" applyFill="0" applyAlignment="0" applyProtection="0"/>
    <xf numFmtId="0" fontId="42" fillId="13" borderId="1564" applyNumberFormat="0" applyAlignment="0" applyProtection="0"/>
    <xf numFmtId="0" fontId="112" fillId="14" borderId="1573" applyNumberFormat="0" applyAlignment="0" applyProtection="0"/>
    <xf numFmtId="10" fontId="63" fillId="27" borderId="1580" applyNumberFormat="0" applyBorder="0" applyAlignment="0" applyProtection="0"/>
    <xf numFmtId="0" fontId="75" fillId="7" borderId="1573" applyNumberFormat="0" applyAlignment="0" applyProtection="0"/>
    <xf numFmtId="0" fontId="4" fillId="9" borderId="1574" applyNumberFormat="0" applyFont="0" applyAlignment="0" applyProtection="0"/>
    <xf numFmtId="0" fontId="101" fillId="0" borderId="1577" applyNumberFormat="0" applyFill="0" applyAlignment="0" applyProtection="0"/>
    <xf numFmtId="0" fontId="75" fillId="7" borderId="1573" applyNumberFormat="0" applyAlignment="0" applyProtection="0"/>
    <xf numFmtId="0" fontId="42" fillId="13" borderId="1573" applyNumberFormat="0" applyAlignment="0" applyProtection="0"/>
    <xf numFmtId="0" fontId="101" fillId="0" borderId="1577" applyNumberFormat="0" applyFill="0" applyAlignment="0" applyProtection="0"/>
    <xf numFmtId="5" fontId="40" fillId="0" borderId="1445" applyAlignment="0" applyProtection="0"/>
    <xf numFmtId="0" fontId="42" fillId="13" borderId="1573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6" fillId="7" borderId="1564" applyNumberFormat="0" applyAlignment="0" applyProtection="0"/>
    <xf numFmtId="0" fontId="76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75" fillId="7" borderId="1564" applyNumberFormat="0" applyAlignment="0" applyProtection="0"/>
    <xf numFmtId="0" fontId="90" fillId="13" borderId="1575" applyNumberFormat="0" applyAlignment="0" applyProtection="0"/>
    <xf numFmtId="0" fontId="4" fillId="9" borderId="1574" applyNumberFormat="0" applyFon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4" fillId="9" borderId="1574" applyNumberFormat="0" applyFon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34" fillId="9" borderId="1565" applyNumberFormat="0" applyFont="0" applyAlignment="0" applyProtection="0"/>
    <xf numFmtId="0" fontId="4" fillId="9" borderId="1565" applyNumberFormat="0" applyFont="0" applyAlignment="0" applyProtection="0"/>
    <xf numFmtId="0" fontId="90" fillId="13" borderId="1566" applyNumberFormat="0" applyAlignment="0" applyProtection="0"/>
    <xf numFmtId="0" fontId="101" fillId="0" borderId="1577" applyNumberFormat="0" applyFill="0" applyAlignment="0" applyProtection="0"/>
    <xf numFmtId="0" fontId="42" fillId="13" borderId="1573" applyNumberFormat="0" applyAlignment="0" applyProtection="0"/>
    <xf numFmtId="0" fontId="4" fillId="9" borderId="1574" applyNumberFormat="0" applyFont="0" applyAlignment="0" applyProtection="0"/>
    <xf numFmtId="0" fontId="42" fillId="13" borderId="1573" applyNumberFormat="0" applyAlignment="0" applyProtection="0"/>
    <xf numFmtId="5" fontId="40" fillId="0" borderId="1445" applyAlignment="0" applyProtection="0"/>
    <xf numFmtId="3" fontId="44" fillId="0" borderId="1580"/>
    <xf numFmtId="0" fontId="89" fillId="13" borderId="1575" applyNumberFormat="0" applyAlignment="0" applyProtection="0"/>
    <xf numFmtId="0" fontId="101" fillId="0" borderId="1568" applyNumberFormat="0" applyFill="0" applyAlignment="0" applyProtection="0"/>
    <xf numFmtId="0" fontId="56" fillId="9" borderId="1574" applyNumberFormat="0" applyFont="0" applyAlignment="0" applyProtection="0"/>
    <xf numFmtId="0" fontId="90" fillId="13" borderId="1566" applyNumberFormat="0" applyAlignment="0" applyProtection="0"/>
    <xf numFmtId="0" fontId="42" fillId="13" borderId="1564" applyNumberFormat="0" applyAlignment="0" applyProtection="0"/>
    <xf numFmtId="0" fontId="75" fillId="7" borderId="1564" applyNumberFormat="0" applyAlignment="0" applyProtection="0"/>
    <xf numFmtId="0" fontId="101" fillId="0" borderId="1568" applyNumberFormat="0" applyFill="0" applyAlignment="0" applyProtection="0"/>
    <xf numFmtId="0" fontId="76" fillId="7" borderId="1573" applyNumberFormat="0" applyAlignment="0" applyProtection="0"/>
    <xf numFmtId="0" fontId="75" fillId="7" borderId="1573" applyNumberFormat="0" applyAlignment="0" applyProtection="0"/>
    <xf numFmtId="0" fontId="4" fillId="9" borderId="1565" applyNumberFormat="0" applyFont="0" applyAlignment="0" applyProtection="0"/>
    <xf numFmtId="0" fontId="101" fillId="0" borderId="1577" applyNumberFormat="0" applyFill="0" applyAlignment="0" applyProtection="0"/>
    <xf numFmtId="0" fontId="107" fillId="31" borderId="1573" applyNumberFormat="0" applyAlignment="0" applyProtection="0"/>
    <xf numFmtId="0" fontId="76" fillId="7" borderId="1573" applyNumberFormat="0" applyAlignment="0" applyProtection="0"/>
    <xf numFmtId="0" fontId="97" fillId="53" borderId="1580"/>
    <xf numFmtId="0" fontId="75" fillId="7" borderId="1573" applyNumberFormat="0" applyAlignment="0" applyProtection="0"/>
    <xf numFmtId="3" fontId="44" fillId="0" borderId="1580"/>
    <xf numFmtId="0" fontId="34" fillId="9" borderId="1574" applyNumberFormat="0" applyFont="0" applyAlignment="0" applyProtection="0"/>
    <xf numFmtId="0" fontId="56" fillId="9" borderId="1574" applyNumberFormat="0" applyFont="0" applyAlignment="0" applyProtection="0"/>
    <xf numFmtId="0" fontId="107" fillId="31" borderId="1573" applyNumberFormat="0" applyAlignment="0" applyProtection="0"/>
    <xf numFmtId="0" fontId="75" fillId="7" borderId="1573" applyNumberFormat="0" applyAlignment="0" applyProtection="0"/>
    <xf numFmtId="0" fontId="90" fillId="13" borderId="1575" applyNumberFormat="0" applyAlignment="0" applyProtection="0"/>
    <xf numFmtId="0" fontId="76" fillId="7" borderId="1573" applyNumberFormat="0" applyAlignment="0" applyProtection="0"/>
    <xf numFmtId="0" fontId="89" fillId="13" borderId="1575" applyNumberFormat="0" applyAlignment="0" applyProtection="0"/>
    <xf numFmtId="0" fontId="75" fillId="7" borderId="1573" applyNumberFormat="0" applyAlignment="0" applyProtection="0"/>
    <xf numFmtId="0" fontId="54" fillId="0" borderId="1580"/>
    <xf numFmtId="0" fontId="76" fillId="7" borderId="1573" applyNumberFormat="0" applyAlignment="0" applyProtection="0"/>
    <xf numFmtId="0" fontId="100" fillId="0" borderId="1577" applyNumberFormat="0" applyFill="0" applyAlignment="0" applyProtection="0"/>
    <xf numFmtId="0" fontId="75" fillId="7" borderId="1573" applyNumberFormat="0" applyAlignment="0" applyProtection="0"/>
    <xf numFmtId="0" fontId="41" fillId="13" borderId="1573" applyNumberFormat="0" applyAlignment="0" applyProtection="0"/>
    <xf numFmtId="3" fontId="44" fillId="0" borderId="1571"/>
    <xf numFmtId="0" fontId="54" fillId="0" borderId="1571"/>
    <xf numFmtId="0" fontId="65" fillId="0" borderId="1572">
      <alignment horizontal="left" vertical="center"/>
    </xf>
    <xf numFmtId="10" fontId="63" fillId="27" borderId="1571" applyNumberFormat="0" applyBorder="0" applyAlignment="0" applyProtection="0"/>
    <xf numFmtId="0" fontId="76" fillId="7" borderId="1573" applyNumberFormat="0" applyAlignment="0" applyProtection="0"/>
    <xf numFmtId="0" fontId="34" fillId="9" borderId="1574" applyNumberFormat="0" applyFont="0" applyAlignment="0" applyProtection="0"/>
    <xf numFmtId="0" fontId="75" fillId="7" borderId="1573" applyNumberFormat="0" applyAlignment="0" applyProtection="0"/>
    <xf numFmtId="0" fontId="76" fillId="7" borderId="1573" applyNumberFormat="0" applyAlignment="0" applyProtection="0"/>
    <xf numFmtId="0" fontId="76" fillId="7" borderId="1573" applyNumberFormat="0" applyAlignment="0" applyProtection="0"/>
    <xf numFmtId="0" fontId="75" fillId="7" borderId="1573" applyNumberFormat="0" applyAlignment="0" applyProtection="0"/>
    <xf numFmtId="0" fontId="75" fillId="7" borderId="1573" applyNumberFormat="0" applyAlignment="0" applyProtection="0"/>
    <xf numFmtId="0" fontId="4" fillId="9" borderId="1574" applyNumberFormat="0" applyFont="0" applyAlignment="0" applyProtection="0"/>
    <xf numFmtId="0" fontId="89" fillId="13" borderId="1575" applyNumberFormat="0" applyAlignment="0" applyProtection="0"/>
    <xf numFmtId="0" fontId="92" fillId="0" borderId="1576"/>
    <xf numFmtId="0" fontId="97" fillId="53" borderId="1571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112" fillId="14" borderId="1573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76" fillId="7" borderId="1573" applyNumberFormat="0" applyAlignment="0" applyProtection="0"/>
    <xf numFmtId="0" fontId="41" fillId="13" borderId="1573" applyNumberFormat="0" applyAlignment="0" applyProtection="0"/>
    <xf numFmtId="0" fontId="41" fillId="13" borderId="1573" applyNumberFormat="0" applyAlignment="0" applyProtection="0"/>
    <xf numFmtId="0" fontId="65" fillId="0" borderId="1572">
      <alignment horizontal="left" vertical="center"/>
    </xf>
    <xf numFmtId="0" fontId="4" fillId="9" borderId="1574" applyNumberFormat="0" applyFont="0" applyAlignment="0" applyProtection="0"/>
    <xf numFmtId="0" fontId="100" fillId="0" borderId="1577" applyNumberFormat="0" applyFill="0" applyAlignment="0" applyProtection="0"/>
    <xf numFmtId="0" fontId="65" fillId="0" borderId="1572">
      <alignment horizontal="left" vertical="center"/>
    </xf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76" fillId="7" borderId="1573" applyNumberFormat="0" applyAlignment="0" applyProtection="0"/>
    <xf numFmtId="0" fontId="4" fillId="9" borderId="1574" applyNumberFormat="0" applyFont="0" applyAlignment="0" applyProtection="0"/>
    <xf numFmtId="0" fontId="89" fillId="13" borderId="1575" applyNumberFormat="0" applyAlignment="0" applyProtection="0"/>
    <xf numFmtId="0" fontId="92" fillId="0" borderId="1576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112" fillId="14" borderId="1573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89" fillId="13" borderId="1575" applyNumberFormat="0" applyAlignment="0" applyProtection="0"/>
    <xf numFmtId="0" fontId="101" fillId="0" borderId="1579" applyNumberFormat="0" applyFill="0" applyAlignment="0" applyProtection="0"/>
    <xf numFmtId="0" fontId="92" fillId="0" borderId="1576"/>
    <xf numFmtId="0" fontId="56" fillId="9" borderId="1574" applyNumberFormat="0" applyFont="0" applyAlignment="0" applyProtection="0"/>
    <xf numFmtId="0" fontId="112" fillId="14" borderId="1573" applyNumberFormat="0" applyAlignment="0" applyProtection="0"/>
    <xf numFmtId="0" fontId="90" fillId="13" borderId="1575" applyNumberFormat="0" applyAlignment="0" applyProtection="0"/>
    <xf numFmtId="0" fontId="76" fillId="7" borderId="1573" applyNumberFormat="0" applyAlignment="0" applyProtection="0"/>
    <xf numFmtId="0" fontId="41" fillId="13" borderId="1573" applyNumberFormat="0" applyAlignment="0" applyProtection="0"/>
    <xf numFmtId="0" fontId="41" fillId="13" borderId="1573" applyNumberFormat="0" applyAlignment="0" applyProtection="0"/>
    <xf numFmtId="0" fontId="4" fillId="9" borderId="1574" applyNumberFormat="0" applyFont="0" applyAlignment="0" applyProtection="0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76" fillId="7" borderId="1573" applyNumberFormat="0" applyAlignment="0" applyProtection="0"/>
    <xf numFmtId="0" fontId="4" fillId="9" borderId="1574" applyNumberFormat="0" applyFont="0" applyAlignment="0" applyProtection="0"/>
    <xf numFmtId="0" fontId="89" fillId="13" borderId="1575" applyNumberFormat="0" applyAlignment="0" applyProtection="0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112" fillId="14" borderId="1573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89" fillId="13" borderId="1575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112" fillId="14" borderId="1573" applyNumberFormat="0" applyAlignment="0" applyProtection="0"/>
    <xf numFmtId="0" fontId="76" fillId="7" borderId="1573" applyNumberFormat="0" applyAlignment="0" applyProtection="0"/>
    <xf numFmtId="0" fontId="41" fillId="13" borderId="1573" applyNumberFormat="0" applyAlignment="0" applyProtection="0"/>
    <xf numFmtId="0" fontId="41" fillId="13" borderId="1573" applyNumberFormat="0" applyAlignment="0" applyProtection="0"/>
    <xf numFmtId="0" fontId="4" fillId="9" borderId="1574" applyNumberFormat="0" applyFont="0" applyAlignment="0" applyProtection="0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76" fillId="7" borderId="1573" applyNumberFormat="0" applyAlignment="0" applyProtection="0"/>
    <xf numFmtId="0" fontId="4" fillId="9" borderId="1574" applyNumberFormat="0" applyFont="0" applyAlignment="0" applyProtection="0"/>
    <xf numFmtId="0" fontId="89" fillId="13" borderId="1575" applyNumberFormat="0" applyAlignment="0" applyProtection="0"/>
    <xf numFmtId="0" fontId="100" fillId="0" borderId="1577" applyNumberFormat="0" applyFill="0" applyAlignment="0" applyProtection="0"/>
    <xf numFmtId="0" fontId="106" fillId="31" borderId="1578" applyNumberFormat="0" applyAlignment="0" applyProtection="0"/>
    <xf numFmtId="0" fontId="107" fillId="31" borderId="1573" applyNumberFormat="0" applyAlignment="0" applyProtection="0"/>
    <xf numFmtId="0" fontId="112" fillId="14" borderId="1573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89" fillId="13" borderId="1575" applyNumberFormat="0" applyAlignment="0" applyProtection="0"/>
    <xf numFmtId="0" fontId="101" fillId="0" borderId="1579" applyNumberFormat="0" applyFill="0" applyAlignment="0" applyProtection="0"/>
    <xf numFmtId="0" fontId="56" fillId="9" borderId="1574" applyNumberFormat="0" applyFont="0" applyAlignment="0" applyProtection="0"/>
    <xf numFmtId="0" fontId="112" fillId="14" borderId="1573" applyNumberFormat="0" applyAlignment="0" applyProtection="0"/>
    <xf numFmtId="0" fontId="112" fillId="14" borderId="1636" applyNumberFormat="0" applyAlignment="0" applyProtection="0"/>
    <xf numFmtId="0" fontId="101" fillId="0" borderId="1642" applyNumberFormat="0" applyFill="0" applyAlignment="0" applyProtection="0"/>
    <xf numFmtId="0" fontId="76" fillId="7" borderId="1591" applyNumberFormat="0" applyAlignment="0" applyProtection="0"/>
    <xf numFmtId="0" fontId="41" fillId="13" borderId="1591" applyNumberFormat="0" applyAlignment="0" applyProtection="0"/>
    <xf numFmtId="0" fontId="41" fillId="13" borderId="1591" applyNumberFormat="0" applyAlignment="0" applyProtection="0"/>
    <xf numFmtId="3" fontId="44" fillId="0" borderId="1580"/>
    <xf numFmtId="0" fontId="65" fillId="0" borderId="1590">
      <alignment horizontal="left" vertical="center"/>
    </xf>
    <xf numFmtId="0" fontId="4" fillId="9" borderId="1592" applyNumberFormat="0" applyFont="0" applyAlignment="0" applyProtection="0"/>
    <xf numFmtId="0" fontId="54" fillId="0" borderId="1580"/>
    <xf numFmtId="0" fontId="100" fillId="0" borderId="1595" applyNumberFormat="0" applyFill="0" applyAlignment="0" applyProtection="0"/>
    <xf numFmtId="0" fontId="65" fillId="0" borderId="1590">
      <alignment horizontal="left" vertical="center"/>
    </xf>
    <xf numFmtId="0" fontId="106" fillId="31" borderId="1596" applyNumberFormat="0" applyAlignment="0" applyProtection="0"/>
    <xf numFmtId="0" fontId="107" fillId="31" borderId="1591" applyNumberFormat="0" applyAlignment="0" applyProtection="0"/>
    <xf numFmtId="10" fontId="63" fillId="27" borderId="1580" applyNumberFormat="0" applyBorder="0" applyAlignment="0" applyProtection="0"/>
    <xf numFmtId="0" fontId="76" fillId="7" borderId="1591" applyNumberFormat="0" applyAlignment="0" applyProtection="0"/>
    <xf numFmtId="0" fontId="4" fillId="9" borderId="1592" applyNumberFormat="0" applyFont="0" applyAlignment="0" applyProtection="0"/>
    <xf numFmtId="0" fontId="89" fillId="13" borderId="1593" applyNumberFormat="0" applyAlignment="0" applyProtection="0"/>
    <xf numFmtId="0" fontId="92" fillId="0" borderId="1594"/>
    <xf numFmtId="0" fontId="97" fillId="53" borderId="1580"/>
    <xf numFmtId="0" fontId="100" fillId="0" borderId="1595" applyNumberFormat="0" applyFill="0" applyAlignment="0" applyProtection="0"/>
    <xf numFmtId="0" fontId="106" fillId="31" borderId="1596" applyNumberFormat="0" applyAlignment="0" applyProtection="0"/>
    <xf numFmtId="0" fontId="107" fillId="31" borderId="1591" applyNumberFormat="0" applyAlignment="0" applyProtection="0"/>
    <xf numFmtId="0" fontId="112" fillId="14" borderId="1591" applyNumberFormat="0" applyAlignment="0" applyProtection="0"/>
    <xf numFmtId="0" fontId="101" fillId="0" borderId="1597" applyNumberFormat="0" applyFill="0" applyAlignment="0" applyProtection="0"/>
    <xf numFmtId="0" fontId="56" fillId="9" borderId="1592" applyNumberFormat="0" applyFont="0" applyAlignment="0" applyProtection="0"/>
    <xf numFmtId="0" fontId="76" fillId="7" borderId="1636" applyNumberFormat="0" applyAlignment="0" applyProtection="0"/>
    <xf numFmtId="0" fontId="89" fillId="13" borderId="1593" applyNumberFormat="0" applyAlignment="0" applyProtection="0"/>
    <xf numFmtId="0" fontId="101" fillId="0" borderId="1597" applyNumberFormat="0" applyFill="0" applyAlignment="0" applyProtection="0"/>
    <xf numFmtId="0" fontId="75" fillId="7" borderId="1636" applyNumberFormat="0" applyAlignment="0" applyProtection="0"/>
    <xf numFmtId="0" fontId="92" fillId="0" borderId="1594"/>
    <xf numFmtId="0" fontId="56" fillId="9" borderId="1592" applyNumberFormat="0" applyFont="0" applyAlignment="0" applyProtection="0"/>
    <xf numFmtId="0" fontId="112" fillId="14" borderId="1591" applyNumberFormat="0" applyAlignment="0" applyProtection="0"/>
    <xf numFmtId="0" fontId="41" fillId="13" borderId="1654" applyNumberFormat="0" applyAlignment="0" applyProtection="0"/>
    <xf numFmtId="0" fontId="101" fillId="0" borderId="1606" applyNumberFormat="0" applyFill="0" applyAlignment="0" applyProtection="0"/>
    <xf numFmtId="0" fontId="112" fillId="14" borderId="1600" applyNumberFormat="0" applyAlignment="0" applyProtection="0"/>
    <xf numFmtId="0" fontId="106" fillId="31" borderId="1605" applyNumberFormat="0" applyAlignment="0" applyProtection="0"/>
    <xf numFmtId="0" fontId="100" fillId="0" borderId="1604" applyNumberFormat="0" applyFill="0" applyAlignment="0" applyProtection="0"/>
    <xf numFmtId="0" fontId="97" fillId="53" borderId="1607"/>
    <xf numFmtId="0" fontId="4" fillId="9" borderId="1601" applyNumberFormat="0" applyFont="0" applyAlignment="0" applyProtection="0"/>
    <xf numFmtId="0" fontId="76" fillId="7" borderId="1600" applyNumberFormat="0" applyAlignment="0" applyProtection="0"/>
    <xf numFmtId="10" fontId="63" fillId="27" borderId="1607" applyNumberFormat="0" applyBorder="0" applyAlignment="0" applyProtection="0"/>
    <xf numFmtId="0" fontId="54" fillId="0" borderId="1607"/>
    <xf numFmtId="0" fontId="41" fillId="13" borderId="1600" applyNumberFormat="0" applyAlignment="0" applyProtection="0"/>
    <xf numFmtId="5" fontId="40" fillId="0" borderId="1445" applyAlignment="0" applyProtection="0"/>
    <xf numFmtId="0" fontId="4" fillId="9" borderId="1601" applyNumberFormat="0" applyFont="0" applyAlignment="0" applyProtection="0"/>
    <xf numFmtId="0" fontId="106" fillId="31" borderId="1605" applyNumberFormat="0" applyAlignment="0" applyProtection="0"/>
    <xf numFmtId="0" fontId="101" fillId="0" borderId="1606" applyNumberFormat="0" applyFill="0" applyAlignment="0" applyProtection="0"/>
    <xf numFmtId="0" fontId="42" fillId="13" borderId="1591" applyNumberFormat="0" applyAlignment="0" applyProtection="0"/>
    <xf numFmtId="0" fontId="112" fillId="14" borderId="1600" applyNumberFormat="0" applyAlignment="0" applyProtection="0"/>
    <xf numFmtId="10" fontId="63" fillId="27" borderId="1607" applyNumberFormat="0" applyBorder="0" applyAlignment="0" applyProtection="0"/>
    <xf numFmtId="0" fontId="75" fillId="7" borderId="1600" applyNumberFormat="0" applyAlignment="0" applyProtection="0"/>
    <xf numFmtId="0" fontId="4" fillId="9" borderId="1601" applyNumberFormat="0" applyFont="0" applyAlignment="0" applyProtection="0"/>
    <xf numFmtId="0" fontId="101" fillId="0" borderId="1604" applyNumberFormat="0" applyFill="0" applyAlignment="0" applyProtection="0"/>
    <xf numFmtId="0" fontId="75" fillId="7" borderId="1600" applyNumberFormat="0" applyAlignment="0" applyProtection="0"/>
    <xf numFmtId="0" fontId="42" fillId="13" borderId="1600" applyNumberFormat="0" applyAlignment="0" applyProtection="0"/>
    <xf numFmtId="0" fontId="101" fillId="0" borderId="1604" applyNumberFormat="0" applyFill="0" applyAlignment="0" applyProtection="0"/>
    <xf numFmtId="5" fontId="40" fillId="0" borderId="1445" applyAlignment="0" applyProtection="0"/>
    <xf numFmtId="0" fontId="42" fillId="13" borderId="1600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6" fillId="7" borderId="1591" applyNumberFormat="0" applyAlignment="0" applyProtection="0"/>
    <xf numFmtId="0" fontId="76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75" fillId="7" borderId="1591" applyNumberFormat="0" applyAlignment="0" applyProtection="0"/>
    <xf numFmtId="0" fontId="90" fillId="13" borderId="1602" applyNumberFormat="0" applyAlignment="0" applyProtection="0"/>
    <xf numFmtId="0" fontId="4" fillId="9" borderId="1601" applyNumberFormat="0" applyFon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4" fillId="9" borderId="1601" applyNumberFormat="0" applyFon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34" fillId="9" borderId="1592" applyNumberFormat="0" applyFont="0" applyAlignment="0" applyProtection="0"/>
    <xf numFmtId="0" fontId="4" fillId="9" borderId="1592" applyNumberFormat="0" applyFont="0" applyAlignment="0" applyProtection="0"/>
    <xf numFmtId="0" fontId="90" fillId="13" borderId="1593" applyNumberFormat="0" applyAlignment="0" applyProtection="0"/>
    <xf numFmtId="0" fontId="101" fillId="0" borderId="1604" applyNumberFormat="0" applyFill="0" applyAlignment="0" applyProtection="0"/>
    <xf numFmtId="0" fontId="42" fillId="13" borderId="1600" applyNumberFormat="0" applyAlignment="0" applyProtection="0"/>
    <xf numFmtId="0" fontId="4" fillId="9" borderId="1601" applyNumberFormat="0" applyFont="0" applyAlignment="0" applyProtection="0"/>
    <xf numFmtId="0" fontId="42" fillId="13" borderId="1600" applyNumberFormat="0" applyAlignment="0" applyProtection="0"/>
    <xf numFmtId="5" fontId="40" fillId="0" borderId="1445" applyAlignment="0" applyProtection="0"/>
    <xf numFmtId="3" fontId="44" fillId="0" borderId="1607"/>
    <xf numFmtId="0" fontId="89" fillId="13" borderId="1602" applyNumberFormat="0" applyAlignment="0" applyProtection="0"/>
    <xf numFmtId="0" fontId="101" fillId="0" borderId="1595" applyNumberFormat="0" applyFill="0" applyAlignment="0" applyProtection="0"/>
    <xf numFmtId="0" fontId="56" fillId="9" borderId="1601" applyNumberFormat="0" applyFont="0" applyAlignment="0" applyProtection="0"/>
    <xf numFmtId="0" fontId="90" fillId="13" borderId="1593" applyNumberFormat="0" applyAlignment="0" applyProtection="0"/>
    <xf numFmtId="0" fontId="42" fillId="13" borderId="1591" applyNumberFormat="0" applyAlignment="0" applyProtection="0"/>
    <xf numFmtId="0" fontId="75" fillId="7" borderId="1591" applyNumberFormat="0" applyAlignment="0" applyProtection="0"/>
    <xf numFmtId="0" fontId="101" fillId="0" borderId="1595" applyNumberFormat="0" applyFill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4" fillId="9" borderId="1592" applyNumberFormat="0" applyFont="0" applyAlignment="0" applyProtection="0"/>
    <xf numFmtId="0" fontId="101" fillId="0" borderId="1604" applyNumberFormat="0" applyFill="0" applyAlignment="0" applyProtection="0"/>
    <xf numFmtId="0" fontId="107" fillId="31" borderId="1600" applyNumberFormat="0" applyAlignment="0" applyProtection="0"/>
    <xf numFmtId="0" fontId="76" fillId="7" borderId="1600" applyNumberFormat="0" applyAlignment="0" applyProtection="0"/>
    <xf numFmtId="0" fontId="97" fillId="53" borderId="1607"/>
    <xf numFmtId="0" fontId="75" fillId="7" borderId="1600" applyNumberFormat="0" applyAlignment="0" applyProtection="0"/>
    <xf numFmtId="3" fontId="44" fillId="0" borderId="1607"/>
    <xf numFmtId="0" fontId="34" fillId="9" borderId="1601" applyNumberFormat="0" applyFont="0" applyAlignment="0" applyProtection="0"/>
    <xf numFmtId="0" fontId="56" fillId="9" borderId="1601" applyNumberFormat="0" applyFont="0" applyAlignment="0" applyProtection="0"/>
    <xf numFmtId="0" fontId="107" fillId="31" borderId="1600" applyNumberFormat="0" applyAlignment="0" applyProtection="0"/>
    <xf numFmtId="0" fontId="75" fillId="7" borderId="1600" applyNumberFormat="0" applyAlignment="0" applyProtection="0"/>
    <xf numFmtId="0" fontId="90" fillId="13" borderId="1602" applyNumberFormat="0" applyAlignment="0" applyProtection="0"/>
    <xf numFmtId="0" fontId="76" fillId="7" borderId="1600" applyNumberFormat="0" applyAlignment="0" applyProtection="0"/>
    <xf numFmtId="0" fontId="89" fillId="13" borderId="1602" applyNumberFormat="0" applyAlignment="0" applyProtection="0"/>
    <xf numFmtId="0" fontId="75" fillId="7" borderId="1600" applyNumberFormat="0" applyAlignment="0" applyProtection="0"/>
    <xf numFmtId="0" fontId="65" fillId="0" borderId="1581">
      <alignment horizontal="left" vertical="center"/>
    </xf>
    <xf numFmtId="0" fontId="54" fillId="0" borderId="1607"/>
    <xf numFmtId="0" fontId="76" fillId="7" borderId="1600" applyNumberFormat="0" applyAlignment="0" applyProtection="0"/>
    <xf numFmtId="0" fontId="100" fillId="0" borderId="1604" applyNumberFormat="0" applyFill="0" applyAlignment="0" applyProtection="0"/>
    <xf numFmtId="0" fontId="75" fillId="7" borderId="1600" applyNumberFormat="0" applyAlignment="0" applyProtection="0"/>
    <xf numFmtId="0" fontId="41" fillId="13" borderId="1600" applyNumberFormat="0" applyAlignment="0" applyProtection="0"/>
    <xf numFmtId="3" fontId="44" fillId="0" borderId="1598"/>
    <xf numFmtId="0" fontId="54" fillId="0" borderId="1598"/>
    <xf numFmtId="0" fontId="65" fillId="0" borderId="1599">
      <alignment horizontal="left" vertical="center"/>
    </xf>
    <xf numFmtId="10" fontId="63" fillId="27" borderId="1598" applyNumberFormat="0" applyBorder="0" applyAlignment="0" applyProtection="0"/>
    <xf numFmtId="0" fontId="76" fillId="7" borderId="1600" applyNumberFormat="0" applyAlignment="0" applyProtection="0"/>
    <xf numFmtId="0" fontId="34" fillId="9" borderId="1601" applyNumberFormat="0" applyFont="0" applyAlignment="0" applyProtection="0"/>
    <xf numFmtId="0" fontId="75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92" fillId="0" borderId="1603"/>
    <xf numFmtId="0" fontId="97" fillId="53" borderId="1598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76" fillId="7" borderId="1600" applyNumberFormat="0" applyAlignment="0" applyProtection="0"/>
    <xf numFmtId="0" fontId="41" fillId="13" borderId="1600" applyNumberFormat="0" applyAlignment="0" applyProtection="0"/>
    <xf numFmtId="0" fontId="41" fillId="13" borderId="1600" applyNumberFormat="0" applyAlignment="0" applyProtection="0"/>
    <xf numFmtId="0" fontId="65" fillId="0" borderId="1599">
      <alignment horizontal="left" vertical="center"/>
    </xf>
    <xf numFmtId="0" fontId="4" fillId="9" borderId="1601" applyNumberFormat="0" applyFont="0" applyAlignment="0" applyProtection="0"/>
    <xf numFmtId="0" fontId="100" fillId="0" borderId="1604" applyNumberFormat="0" applyFill="0" applyAlignment="0" applyProtection="0"/>
    <xf numFmtId="0" fontId="65" fillId="0" borderId="1599">
      <alignment horizontal="left" vertical="center"/>
    </xf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76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92" fillId="0" borderId="1603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89" fillId="13" borderId="1602" applyNumberFormat="0" applyAlignment="0" applyProtection="0"/>
    <xf numFmtId="0" fontId="101" fillId="0" borderId="1606" applyNumberFormat="0" applyFill="0" applyAlignment="0" applyProtection="0"/>
    <xf numFmtId="0" fontId="92" fillId="0" borderId="1603"/>
    <xf numFmtId="0" fontId="56" fillId="9" borderId="1601" applyNumberFormat="0" applyFont="0" applyAlignment="0" applyProtection="0"/>
    <xf numFmtId="0" fontId="112" fillId="14" borderId="1600" applyNumberFormat="0" applyAlignment="0" applyProtection="0"/>
    <xf numFmtId="0" fontId="90" fillId="13" borderId="1602" applyNumberFormat="0" applyAlignment="0" applyProtection="0"/>
    <xf numFmtId="0" fontId="76" fillId="7" borderId="1600" applyNumberFormat="0" applyAlignment="0" applyProtection="0"/>
    <xf numFmtId="0" fontId="41" fillId="13" borderId="1600" applyNumberFormat="0" applyAlignment="0" applyProtection="0"/>
    <xf numFmtId="0" fontId="41" fillId="13" borderId="1600" applyNumberFormat="0" applyAlignment="0" applyProtection="0"/>
    <xf numFmtId="0" fontId="65" fillId="0" borderId="1581">
      <alignment horizontal="left" vertical="center"/>
    </xf>
    <xf numFmtId="0" fontId="4" fillId="9" borderId="1601" applyNumberFormat="0" applyFont="0" applyAlignment="0" applyProtection="0"/>
    <xf numFmtId="0" fontId="100" fillId="0" borderId="1604" applyNumberFormat="0" applyFill="0" applyAlignment="0" applyProtection="0"/>
    <xf numFmtId="0" fontId="65" fillId="0" borderId="1581">
      <alignment horizontal="left" vertical="center"/>
    </xf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76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89" fillId="13" borderId="1602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112" fillId="14" borderId="1600" applyNumberFormat="0" applyAlignment="0" applyProtection="0"/>
    <xf numFmtId="0" fontId="76" fillId="7" borderId="1600" applyNumberFormat="0" applyAlignment="0" applyProtection="0"/>
    <xf numFmtId="0" fontId="41" fillId="13" borderId="1600" applyNumberFormat="0" applyAlignment="0" applyProtection="0"/>
    <xf numFmtId="0" fontId="41" fillId="13" borderId="1600" applyNumberFormat="0" applyAlignment="0" applyProtection="0"/>
    <xf numFmtId="0" fontId="4" fillId="9" borderId="1601" applyNumberFormat="0" applyFont="0" applyAlignment="0" applyProtection="0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76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89" fillId="13" borderId="1602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112" fillId="14" borderId="1600" applyNumberFormat="0" applyAlignment="0" applyProtection="0"/>
    <xf numFmtId="0" fontId="76" fillId="7" borderId="1618" applyNumberFormat="0" applyAlignment="0" applyProtection="0"/>
    <xf numFmtId="0" fontId="92" fillId="0" borderId="1621"/>
    <xf numFmtId="0" fontId="101" fillId="0" borderId="1624" applyNumberFormat="0" applyFill="0" applyAlignment="0" applyProtection="0"/>
    <xf numFmtId="0" fontId="4" fillId="9" borderId="1619" applyNumberFormat="0" applyFont="0" applyAlignment="0" applyProtection="0"/>
    <xf numFmtId="0" fontId="65" fillId="0" borderId="1617">
      <alignment horizontal="left" vertical="center"/>
    </xf>
    <xf numFmtId="0" fontId="41" fillId="13" borderId="1618" applyNumberFormat="0" applyAlignment="0" applyProtection="0"/>
    <xf numFmtId="0" fontId="41" fillId="13" borderId="1618" applyNumberFormat="0" applyAlignment="0" applyProtection="0"/>
    <xf numFmtId="0" fontId="112" fillId="14" borderId="1618" applyNumberFormat="0" applyAlignment="0" applyProtection="0"/>
    <xf numFmtId="0" fontId="106" fillId="31" borderId="1623" applyNumberFormat="0" applyAlignment="0" applyProtection="0"/>
    <xf numFmtId="0" fontId="100" fillId="0" borderId="1622" applyNumberFormat="0" applyFill="0" applyAlignment="0" applyProtection="0"/>
    <xf numFmtId="0" fontId="4" fillId="9" borderId="1619" applyNumberFormat="0" applyFont="0" applyAlignment="0" applyProtection="0"/>
    <xf numFmtId="0" fontId="65" fillId="0" borderId="1617">
      <alignment horizontal="left" vertical="center"/>
    </xf>
    <xf numFmtId="0" fontId="41" fillId="13" borderId="1618" applyNumberFormat="0" applyAlignment="0" applyProtection="0"/>
    <xf numFmtId="0" fontId="75" fillId="7" borderId="1627" applyNumberFormat="0" applyAlignment="0" applyProtection="0"/>
    <xf numFmtId="0" fontId="34" fillId="9" borderId="1601" applyNumberFormat="0" applyFont="0" applyAlignment="0" applyProtection="0"/>
    <xf numFmtId="0" fontId="4" fillId="9" borderId="1601" applyNumberFormat="0" applyFont="0" applyAlignment="0" applyProtection="0"/>
    <xf numFmtId="0" fontId="4" fillId="9" borderId="1601" applyNumberFormat="0" applyFont="0" applyAlignment="0" applyProtection="0"/>
    <xf numFmtId="0" fontId="41" fillId="13" borderId="1610" applyNumberFormat="0" applyAlignment="0" applyProtection="0"/>
    <xf numFmtId="0" fontId="75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90" fillId="13" borderId="1612" applyNumberFormat="0" applyAlignment="0" applyProtection="0"/>
    <xf numFmtId="0" fontId="76" fillId="7" borderId="1627" applyNumberFormat="0" applyAlignment="0" applyProtection="0"/>
    <xf numFmtId="0" fontId="41" fillId="13" borderId="1627" applyNumberFormat="0" applyAlignment="0" applyProtection="0"/>
    <xf numFmtId="0" fontId="56" fillId="9" borderId="1619" applyNumberFormat="0" applyFont="0" applyAlignment="0" applyProtection="0"/>
    <xf numFmtId="0" fontId="107" fillId="31" borderId="1618" applyNumberFormat="0" applyAlignment="0" applyProtection="0"/>
    <xf numFmtId="0" fontId="89" fillId="13" borderId="1620" applyNumberFormat="0" applyAlignment="0" applyProtection="0"/>
    <xf numFmtId="0" fontId="76" fillId="7" borderId="1618" applyNumberFormat="0" applyAlignment="0" applyProtection="0"/>
    <xf numFmtId="0" fontId="41" fillId="13" borderId="1600" applyNumberFormat="0" applyAlignment="0" applyProtection="0"/>
    <xf numFmtId="0" fontId="90" fillId="13" borderId="1629" applyNumberFormat="0" applyAlignment="0" applyProtection="0"/>
    <xf numFmtId="0" fontId="65" fillId="0" borderId="1608">
      <alignment horizontal="left" vertical="center"/>
    </xf>
    <xf numFmtId="0" fontId="76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92" fillId="0" borderId="1609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76" fillId="7" borderId="1627" applyNumberFormat="0" applyAlignment="0" applyProtection="0"/>
    <xf numFmtId="0" fontId="76" fillId="7" borderId="1600" applyNumberFormat="0" applyAlignment="0" applyProtection="0"/>
    <xf numFmtId="0" fontId="41" fillId="13" borderId="1600" applyNumberFormat="0" applyAlignment="0" applyProtection="0"/>
    <xf numFmtId="0" fontId="41" fillId="13" borderId="1600" applyNumberFormat="0" applyAlignment="0" applyProtection="0"/>
    <xf numFmtId="0" fontId="65" fillId="0" borderId="1608">
      <alignment horizontal="left" vertical="center"/>
    </xf>
    <xf numFmtId="0" fontId="4" fillId="9" borderId="1601" applyNumberFormat="0" applyFont="0" applyAlignment="0" applyProtection="0"/>
    <xf numFmtId="0" fontId="100" fillId="0" borderId="1604" applyNumberFormat="0" applyFill="0" applyAlignment="0" applyProtection="0"/>
    <xf numFmtId="0" fontId="65" fillId="0" borderId="1608">
      <alignment horizontal="left" vertical="center"/>
    </xf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76" fillId="7" borderId="1600" applyNumberFormat="0" applyAlignment="0" applyProtection="0"/>
    <xf numFmtId="0" fontId="4" fillId="9" borderId="1601" applyNumberFormat="0" applyFont="0" applyAlignment="0" applyProtection="0"/>
    <xf numFmtId="0" fontId="89" fillId="13" borderId="1602" applyNumberFormat="0" applyAlignment="0" applyProtection="0"/>
    <xf numFmtId="0" fontId="92" fillId="0" borderId="1609"/>
    <xf numFmtId="0" fontId="100" fillId="0" borderId="1604" applyNumberFormat="0" applyFill="0" applyAlignment="0" applyProtection="0"/>
    <xf numFmtId="0" fontId="106" fillId="31" borderId="1605" applyNumberFormat="0" applyAlignment="0" applyProtection="0"/>
    <xf numFmtId="0" fontId="107" fillId="31" borderId="1600" applyNumberFormat="0" applyAlignment="0" applyProtection="0"/>
    <xf numFmtId="0" fontId="112" fillId="14" borderId="1600" applyNumberFormat="0" applyAlignment="0" applyProtection="0"/>
    <xf numFmtId="0" fontId="101" fillId="0" borderId="1606" applyNumberFormat="0" applyFill="0" applyAlignment="0" applyProtection="0"/>
    <xf numFmtId="0" fontId="56" fillId="9" borderId="1601" applyNumberFormat="0" applyFont="0" applyAlignment="0" applyProtection="0"/>
    <xf numFmtId="0" fontId="89" fillId="13" borderId="1602" applyNumberFormat="0" applyAlignment="0" applyProtection="0"/>
    <xf numFmtId="0" fontId="101" fillId="0" borderId="1606" applyNumberFormat="0" applyFill="0" applyAlignment="0" applyProtection="0"/>
    <xf numFmtId="0" fontId="92" fillId="0" borderId="1609"/>
    <xf numFmtId="0" fontId="56" fillId="9" borderId="1601" applyNumberFormat="0" applyFont="0" applyAlignment="0" applyProtection="0"/>
    <xf numFmtId="0" fontId="112" fillId="14" borderId="1600" applyNumberFormat="0" applyAlignment="0" applyProtection="0"/>
    <xf numFmtId="0" fontId="101" fillId="0" borderId="1615" applyNumberFormat="0" applyFill="0" applyAlignment="0" applyProtection="0"/>
    <xf numFmtId="0" fontId="112" fillId="14" borderId="1610" applyNumberFormat="0" applyAlignment="0" applyProtection="0"/>
    <xf numFmtId="0" fontId="106" fillId="31" borderId="1614" applyNumberFormat="0" applyAlignment="0" applyProtection="0"/>
    <xf numFmtId="0" fontId="100" fillId="0" borderId="1613" applyNumberFormat="0" applyFill="0" applyAlignment="0" applyProtection="0"/>
    <xf numFmtId="0" fontId="97" fillId="53" borderId="1616"/>
    <xf numFmtId="0" fontId="4" fillId="9" borderId="1611" applyNumberFormat="0" applyFont="0" applyAlignment="0" applyProtection="0"/>
    <xf numFmtId="0" fontId="76" fillId="7" borderId="1610" applyNumberFormat="0" applyAlignment="0" applyProtection="0"/>
    <xf numFmtId="10" fontId="63" fillId="27" borderId="1616" applyNumberFormat="0" applyBorder="0" applyAlignment="0" applyProtection="0"/>
    <xf numFmtId="0" fontId="54" fillId="0" borderId="1616"/>
    <xf numFmtId="0" fontId="41" fillId="13" borderId="1610" applyNumberFormat="0" applyAlignment="0" applyProtection="0"/>
    <xf numFmtId="5" fontId="40" fillId="0" borderId="1445" applyAlignment="0" applyProtection="0"/>
    <xf numFmtId="0" fontId="4" fillId="9" borderId="1611" applyNumberFormat="0" applyFont="0" applyAlignment="0" applyProtection="0"/>
    <xf numFmtId="0" fontId="106" fillId="31" borderId="1614" applyNumberFormat="0" applyAlignment="0" applyProtection="0"/>
    <xf numFmtId="0" fontId="101" fillId="0" borderId="1615" applyNumberFormat="0" applyFill="0" applyAlignment="0" applyProtection="0"/>
    <xf numFmtId="0" fontId="42" fillId="13" borderId="1600" applyNumberFormat="0" applyAlignment="0" applyProtection="0"/>
    <xf numFmtId="0" fontId="112" fillId="14" borderId="1610" applyNumberFormat="0" applyAlignment="0" applyProtection="0"/>
    <xf numFmtId="10" fontId="63" fillId="27" borderId="1616" applyNumberFormat="0" applyBorder="0" applyAlignment="0" applyProtection="0"/>
    <xf numFmtId="0" fontId="75" fillId="7" borderId="1610" applyNumberFormat="0" applyAlignment="0" applyProtection="0"/>
    <xf numFmtId="0" fontId="4" fillId="9" borderId="1611" applyNumberFormat="0" applyFont="0" applyAlignment="0" applyProtection="0"/>
    <xf numFmtId="0" fontId="101" fillId="0" borderId="1613" applyNumberFormat="0" applyFill="0" applyAlignment="0" applyProtection="0"/>
    <xf numFmtId="0" fontId="75" fillId="7" borderId="1610" applyNumberFormat="0" applyAlignment="0" applyProtection="0"/>
    <xf numFmtId="0" fontId="42" fillId="13" borderId="1610" applyNumberFormat="0" applyAlignment="0" applyProtection="0"/>
    <xf numFmtId="0" fontId="101" fillId="0" borderId="1613" applyNumberFormat="0" applyFill="0" applyAlignment="0" applyProtection="0"/>
    <xf numFmtId="5" fontId="40" fillId="0" borderId="1445" applyAlignment="0" applyProtection="0"/>
    <xf numFmtId="0" fontId="42" fillId="13" borderId="161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6" fillId="7" borderId="1600" applyNumberFormat="0" applyAlignment="0" applyProtection="0"/>
    <xf numFmtId="0" fontId="76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75" fillId="7" borderId="1600" applyNumberFormat="0" applyAlignment="0" applyProtection="0"/>
    <xf numFmtId="0" fontId="90" fillId="13" borderId="1612" applyNumberFormat="0" applyAlignment="0" applyProtection="0"/>
    <xf numFmtId="0" fontId="4" fillId="9" borderId="1611" applyNumberFormat="0" applyFon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4" fillId="9" borderId="1611" applyNumberFormat="0" applyFon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34" fillId="9" borderId="1601" applyNumberFormat="0" applyFont="0" applyAlignment="0" applyProtection="0"/>
    <xf numFmtId="0" fontId="4" fillId="9" borderId="1601" applyNumberFormat="0" applyFont="0" applyAlignment="0" applyProtection="0"/>
    <xf numFmtId="0" fontId="90" fillId="13" borderId="1602" applyNumberFormat="0" applyAlignment="0" applyProtection="0"/>
    <xf numFmtId="0" fontId="101" fillId="0" borderId="1613" applyNumberFormat="0" applyFill="0" applyAlignment="0" applyProtection="0"/>
    <xf numFmtId="0" fontId="42" fillId="13" borderId="1610" applyNumberFormat="0" applyAlignment="0" applyProtection="0"/>
    <xf numFmtId="0" fontId="4" fillId="9" borderId="1611" applyNumberFormat="0" applyFont="0" applyAlignment="0" applyProtection="0"/>
    <xf numFmtId="0" fontId="42" fillId="13" borderId="1610" applyNumberFormat="0" applyAlignment="0" applyProtection="0"/>
    <xf numFmtId="5" fontId="40" fillId="0" borderId="1445" applyAlignment="0" applyProtection="0"/>
    <xf numFmtId="3" fontId="44" fillId="0" borderId="1616"/>
    <xf numFmtId="0" fontId="89" fillId="13" borderId="1612" applyNumberFormat="0" applyAlignment="0" applyProtection="0"/>
    <xf numFmtId="0" fontId="101" fillId="0" borderId="1604" applyNumberFormat="0" applyFill="0" applyAlignment="0" applyProtection="0"/>
    <xf numFmtId="0" fontId="56" fillId="9" borderId="1611" applyNumberFormat="0" applyFont="0" applyAlignment="0" applyProtection="0"/>
    <xf numFmtId="0" fontId="90" fillId="13" borderId="1602" applyNumberFormat="0" applyAlignment="0" applyProtection="0"/>
    <xf numFmtId="0" fontId="42" fillId="13" borderId="1600" applyNumberFormat="0" applyAlignment="0" applyProtection="0"/>
    <xf numFmtId="0" fontId="75" fillId="7" borderId="1600" applyNumberFormat="0" applyAlignment="0" applyProtection="0"/>
    <xf numFmtId="0" fontId="101" fillId="0" borderId="1604" applyNumberFormat="0" applyFill="0" applyAlignment="0" applyProtection="0"/>
    <xf numFmtId="0" fontId="76" fillId="7" borderId="1610" applyNumberFormat="0" applyAlignment="0" applyProtection="0"/>
    <xf numFmtId="0" fontId="75" fillId="7" borderId="1610" applyNumberFormat="0" applyAlignment="0" applyProtection="0"/>
    <xf numFmtId="0" fontId="4" fillId="9" borderId="1601" applyNumberFormat="0" applyFont="0" applyAlignment="0" applyProtection="0"/>
    <xf numFmtId="0" fontId="101" fillId="0" borderId="1613" applyNumberFormat="0" applyFill="0" applyAlignment="0" applyProtection="0"/>
    <xf numFmtId="0" fontId="107" fillId="31" borderId="1610" applyNumberFormat="0" applyAlignment="0" applyProtection="0"/>
    <xf numFmtId="0" fontId="76" fillId="7" borderId="1610" applyNumberFormat="0" applyAlignment="0" applyProtection="0"/>
    <xf numFmtId="0" fontId="97" fillId="53" borderId="1616"/>
    <xf numFmtId="0" fontId="75" fillId="7" borderId="1610" applyNumberFormat="0" applyAlignment="0" applyProtection="0"/>
    <xf numFmtId="3" fontId="44" fillId="0" borderId="1616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610" applyNumberFormat="0" applyAlignment="0" applyProtection="0"/>
    <xf numFmtId="0" fontId="75" fillId="7" borderId="1610" applyNumberFormat="0" applyAlignment="0" applyProtection="0"/>
    <xf numFmtId="0" fontId="90" fillId="13" borderId="1612" applyNumberFormat="0" applyAlignment="0" applyProtection="0"/>
    <xf numFmtId="0" fontId="76" fillId="7" borderId="1610" applyNumberFormat="0" applyAlignment="0" applyProtection="0"/>
    <xf numFmtId="0" fontId="89" fillId="13" borderId="1612" applyNumberFormat="0" applyAlignment="0" applyProtection="0"/>
    <xf numFmtId="0" fontId="75" fillId="7" borderId="1610" applyNumberFormat="0" applyAlignment="0" applyProtection="0"/>
    <xf numFmtId="0" fontId="54" fillId="0" borderId="1616"/>
    <xf numFmtId="0" fontId="76" fillId="7" borderId="1610" applyNumberFormat="0" applyAlignment="0" applyProtection="0"/>
    <xf numFmtId="0" fontId="100" fillId="0" borderId="1613" applyNumberFormat="0" applyFill="0" applyAlignment="0" applyProtection="0"/>
    <xf numFmtId="0" fontId="75" fillId="7" borderId="1610" applyNumberFormat="0" applyAlignment="0" applyProtection="0"/>
    <xf numFmtId="0" fontId="41" fillId="13" borderId="1610" applyNumberFormat="0" applyAlignment="0" applyProtection="0"/>
    <xf numFmtId="3" fontId="44" fillId="0" borderId="1607"/>
    <xf numFmtId="0" fontId="54" fillId="0" borderId="1607"/>
    <xf numFmtId="0" fontId="65" fillId="0" borderId="1608">
      <alignment horizontal="left" vertical="center"/>
    </xf>
    <xf numFmtId="10" fontId="63" fillId="27" borderId="1607" applyNumberFormat="0" applyBorder="0" applyAlignment="0" applyProtection="0"/>
    <xf numFmtId="0" fontId="76" fillId="7" borderId="1610" applyNumberFormat="0" applyAlignment="0" applyProtection="0"/>
    <xf numFmtId="0" fontId="34" fillId="9" borderId="1611" applyNumberFormat="0" applyFont="0" applyAlignment="0" applyProtection="0"/>
    <xf numFmtId="0" fontId="75" fillId="7" borderId="1610" applyNumberFormat="0" applyAlignment="0" applyProtection="0"/>
    <xf numFmtId="0" fontId="76" fillId="7" borderId="1610" applyNumberFormat="0" applyAlignment="0" applyProtection="0"/>
    <xf numFmtId="0" fontId="76" fillId="7" borderId="1610" applyNumberFormat="0" applyAlignment="0" applyProtection="0"/>
    <xf numFmtId="0" fontId="75" fillId="7" borderId="1610" applyNumberFormat="0" applyAlignment="0" applyProtection="0"/>
    <xf numFmtId="0" fontId="75" fillId="7" borderId="1610" applyNumberFormat="0" applyAlignment="0" applyProtection="0"/>
    <xf numFmtId="0" fontId="4" fillId="9" borderId="1611" applyNumberFormat="0" applyFont="0" applyAlignment="0" applyProtection="0"/>
    <xf numFmtId="0" fontId="89" fillId="13" borderId="1612" applyNumberFormat="0" applyAlignment="0" applyProtection="0"/>
    <xf numFmtId="0" fontId="92" fillId="0" borderId="1609"/>
    <xf numFmtId="0" fontId="97" fillId="53" borderId="1607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112" fillId="14" borderId="1610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76" fillId="7" borderId="1610" applyNumberFormat="0" applyAlignment="0" applyProtection="0"/>
    <xf numFmtId="0" fontId="41" fillId="13" borderId="1610" applyNumberFormat="0" applyAlignment="0" applyProtection="0"/>
    <xf numFmtId="0" fontId="41" fillId="13" borderId="1610" applyNumberFormat="0" applyAlignment="0" applyProtection="0"/>
    <xf numFmtId="0" fontId="65" fillId="0" borderId="1608">
      <alignment horizontal="left" vertical="center"/>
    </xf>
    <xf numFmtId="0" fontId="4" fillId="9" borderId="1611" applyNumberFormat="0" applyFont="0" applyAlignment="0" applyProtection="0"/>
    <xf numFmtId="0" fontId="100" fillId="0" borderId="1613" applyNumberFormat="0" applyFill="0" applyAlignment="0" applyProtection="0"/>
    <xf numFmtId="0" fontId="65" fillId="0" borderId="1608">
      <alignment horizontal="left" vertical="center"/>
    </xf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76" fillId="7" borderId="1610" applyNumberFormat="0" applyAlignment="0" applyProtection="0"/>
    <xf numFmtId="0" fontId="4" fillId="9" borderId="1611" applyNumberFormat="0" applyFont="0" applyAlignment="0" applyProtection="0"/>
    <xf numFmtId="0" fontId="89" fillId="13" borderId="1612" applyNumberFormat="0" applyAlignment="0" applyProtection="0"/>
    <xf numFmtId="0" fontId="92" fillId="0" borderId="1609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112" fillId="14" borderId="1610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89" fillId="13" borderId="1612" applyNumberFormat="0" applyAlignment="0" applyProtection="0"/>
    <xf numFmtId="0" fontId="101" fillId="0" borderId="1615" applyNumberFormat="0" applyFill="0" applyAlignment="0" applyProtection="0"/>
    <xf numFmtId="0" fontId="92" fillId="0" borderId="1609"/>
    <xf numFmtId="0" fontId="56" fillId="9" borderId="1611" applyNumberFormat="0" applyFont="0" applyAlignment="0" applyProtection="0"/>
    <xf numFmtId="0" fontId="112" fillId="14" borderId="1610" applyNumberFormat="0" applyAlignment="0" applyProtection="0"/>
    <xf numFmtId="0" fontId="90" fillId="13" borderId="1612" applyNumberFormat="0" applyAlignment="0" applyProtection="0"/>
    <xf numFmtId="0" fontId="76" fillId="7" borderId="1610" applyNumberFormat="0" applyAlignment="0" applyProtection="0"/>
    <xf numFmtId="0" fontId="41" fillId="13" borderId="1610" applyNumberFormat="0" applyAlignment="0" applyProtection="0"/>
    <xf numFmtId="0" fontId="41" fillId="13" borderId="1610" applyNumberFormat="0" applyAlignment="0" applyProtection="0"/>
    <xf numFmtId="0" fontId="4" fillId="9" borderId="1611" applyNumberFormat="0" applyFont="0" applyAlignment="0" applyProtection="0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76" fillId="7" borderId="1610" applyNumberFormat="0" applyAlignment="0" applyProtection="0"/>
    <xf numFmtId="0" fontId="4" fillId="9" borderId="1611" applyNumberFormat="0" applyFont="0" applyAlignment="0" applyProtection="0"/>
    <xf numFmtId="0" fontId="89" fillId="13" borderId="1612" applyNumberFormat="0" applyAlignment="0" applyProtection="0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112" fillId="14" borderId="1610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89" fillId="13" borderId="1612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112" fillId="14" borderId="1610" applyNumberFormat="0" applyAlignment="0" applyProtection="0"/>
    <xf numFmtId="0" fontId="76" fillId="7" borderId="1610" applyNumberFormat="0" applyAlignment="0" applyProtection="0"/>
    <xf numFmtId="0" fontId="41" fillId="13" borderId="1610" applyNumberFormat="0" applyAlignment="0" applyProtection="0"/>
    <xf numFmtId="0" fontId="41" fillId="13" borderId="1610" applyNumberFormat="0" applyAlignment="0" applyProtection="0"/>
    <xf numFmtId="0" fontId="4" fillId="9" borderId="1611" applyNumberFormat="0" applyFont="0" applyAlignment="0" applyProtection="0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76" fillId="7" borderId="1610" applyNumberFormat="0" applyAlignment="0" applyProtection="0"/>
    <xf numFmtId="0" fontId="4" fillId="9" borderId="1611" applyNumberFormat="0" applyFont="0" applyAlignment="0" applyProtection="0"/>
    <xf numFmtId="0" fontId="89" fillId="13" borderId="1612" applyNumberFormat="0" applyAlignment="0" applyProtection="0"/>
    <xf numFmtId="0" fontId="100" fillId="0" borderId="1613" applyNumberFormat="0" applyFill="0" applyAlignment="0" applyProtection="0"/>
    <xf numFmtId="0" fontId="106" fillId="31" borderId="1614" applyNumberFormat="0" applyAlignment="0" applyProtection="0"/>
    <xf numFmtId="0" fontId="107" fillId="31" borderId="1610" applyNumberFormat="0" applyAlignment="0" applyProtection="0"/>
    <xf numFmtId="0" fontId="112" fillId="14" borderId="1610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89" fillId="13" borderId="1612" applyNumberFormat="0" applyAlignment="0" applyProtection="0"/>
    <xf numFmtId="0" fontId="101" fillId="0" borderId="1615" applyNumberFormat="0" applyFill="0" applyAlignment="0" applyProtection="0"/>
    <xf numFmtId="0" fontId="56" fillId="9" borderId="1611" applyNumberFormat="0" applyFont="0" applyAlignment="0" applyProtection="0"/>
    <xf numFmtId="0" fontId="112" fillId="14" borderId="1610" applyNumberFormat="0" applyAlignment="0" applyProtection="0"/>
    <xf numFmtId="0" fontId="100" fillId="0" borderId="1622" applyNumberFormat="0" applyFill="0" applyAlignment="0" applyProtection="0"/>
    <xf numFmtId="0" fontId="65" fillId="0" borderId="1617">
      <alignment horizontal="left" vertical="center"/>
    </xf>
    <xf numFmtId="0" fontId="106" fillId="31" borderId="1623" applyNumberFormat="0" applyAlignment="0" applyProtection="0"/>
    <xf numFmtId="0" fontId="107" fillId="31" borderId="1618" applyNumberFormat="0" applyAlignment="0" applyProtection="0"/>
    <xf numFmtId="0" fontId="76" fillId="7" borderId="1618" applyNumberFormat="0" applyAlignment="0" applyProtection="0"/>
    <xf numFmtId="0" fontId="4" fillId="9" borderId="1619" applyNumberFormat="0" applyFont="0" applyAlignment="0" applyProtection="0"/>
    <xf numFmtId="0" fontId="89" fillId="13" borderId="1620" applyNumberFormat="0" applyAlignment="0" applyProtection="0"/>
    <xf numFmtId="0" fontId="92" fillId="0" borderId="1621"/>
    <xf numFmtId="0" fontId="100" fillId="0" borderId="1622" applyNumberFormat="0" applyFill="0" applyAlignment="0" applyProtection="0"/>
    <xf numFmtId="0" fontId="106" fillId="31" borderId="1623" applyNumberFormat="0" applyAlignment="0" applyProtection="0"/>
    <xf numFmtId="0" fontId="107" fillId="31" borderId="1618" applyNumberFormat="0" applyAlignment="0" applyProtection="0"/>
    <xf numFmtId="0" fontId="112" fillId="14" borderId="1618" applyNumberFormat="0" applyAlignment="0" applyProtection="0"/>
    <xf numFmtId="0" fontId="101" fillId="0" borderId="1624" applyNumberFormat="0" applyFill="0" applyAlignment="0" applyProtection="0"/>
    <xf numFmtId="0" fontId="56" fillId="9" borderId="1619" applyNumberFormat="0" applyFont="0" applyAlignment="0" applyProtection="0"/>
    <xf numFmtId="0" fontId="89" fillId="13" borderId="1620" applyNumberFormat="0" applyAlignment="0" applyProtection="0"/>
    <xf numFmtId="0" fontId="101" fillId="0" borderId="1624" applyNumberFormat="0" applyFill="0" applyAlignment="0" applyProtection="0"/>
    <xf numFmtId="0" fontId="92" fillId="0" borderId="1621"/>
    <xf numFmtId="0" fontId="56" fillId="9" borderId="1619" applyNumberFormat="0" applyFont="0" applyAlignment="0" applyProtection="0"/>
    <xf numFmtId="0" fontId="112" fillId="14" borderId="1618" applyNumberFormat="0" applyAlignment="0" applyProtection="0"/>
    <xf numFmtId="0" fontId="101" fillId="0" borderId="1633" applyNumberFormat="0" applyFill="0" applyAlignment="0" applyProtection="0"/>
    <xf numFmtId="0" fontId="112" fillId="14" borderId="1627" applyNumberFormat="0" applyAlignment="0" applyProtection="0"/>
    <xf numFmtId="0" fontId="106" fillId="31" borderId="1632" applyNumberFormat="0" applyAlignment="0" applyProtection="0"/>
    <xf numFmtId="0" fontId="100" fillId="0" borderId="1631" applyNumberFormat="0" applyFill="0" applyAlignment="0" applyProtection="0"/>
    <xf numFmtId="0" fontId="97" fillId="53" borderId="1634"/>
    <xf numFmtId="0" fontId="4" fillId="9" borderId="1628" applyNumberFormat="0" applyFont="0" applyAlignment="0" applyProtection="0"/>
    <xf numFmtId="0" fontId="76" fillId="7" borderId="1627" applyNumberFormat="0" applyAlignment="0" applyProtection="0"/>
    <xf numFmtId="10" fontId="63" fillId="27" borderId="1634" applyNumberFormat="0" applyBorder="0" applyAlignment="0" applyProtection="0"/>
    <xf numFmtId="0" fontId="54" fillId="0" borderId="1634"/>
    <xf numFmtId="0" fontId="41" fillId="13" borderId="1627" applyNumberFormat="0" applyAlignment="0" applyProtection="0"/>
    <xf numFmtId="5" fontId="40" fillId="0" borderId="1445" applyAlignment="0" applyProtection="0"/>
    <xf numFmtId="0" fontId="4" fillId="9" borderId="1628" applyNumberFormat="0" applyFont="0" applyAlignment="0" applyProtection="0"/>
    <xf numFmtId="0" fontId="106" fillId="31" borderId="1632" applyNumberFormat="0" applyAlignment="0" applyProtection="0"/>
    <xf numFmtId="0" fontId="101" fillId="0" borderId="1633" applyNumberFormat="0" applyFill="0" applyAlignment="0" applyProtection="0"/>
    <xf numFmtId="0" fontId="42" fillId="13" borderId="1618" applyNumberFormat="0" applyAlignment="0" applyProtection="0"/>
    <xf numFmtId="0" fontId="112" fillId="14" borderId="1627" applyNumberFormat="0" applyAlignment="0" applyProtection="0"/>
    <xf numFmtId="10" fontId="63" fillId="27" borderId="1634" applyNumberFormat="0" applyBorder="0" applyAlignment="0" applyProtection="0"/>
    <xf numFmtId="0" fontId="75" fillId="7" borderId="1627" applyNumberFormat="0" applyAlignment="0" applyProtection="0"/>
    <xf numFmtId="0" fontId="4" fillId="9" borderId="1628" applyNumberFormat="0" applyFont="0" applyAlignment="0" applyProtection="0"/>
    <xf numFmtId="0" fontId="101" fillId="0" borderId="1631" applyNumberFormat="0" applyFill="0" applyAlignment="0" applyProtection="0"/>
    <xf numFmtId="0" fontId="75" fillId="7" borderId="1627" applyNumberFormat="0" applyAlignment="0" applyProtection="0"/>
    <xf numFmtId="0" fontId="42" fillId="13" borderId="1627" applyNumberFormat="0" applyAlignment="0" applyProtection="0"/>
    <xf numFmtId="0" fontId="101" fillId="0" borderId="1631" applyNumberFormat="0" applyFill="0" applyAlignment="0" applyProtection="0"/>
    <xf numFmtId="5" fontId="40" fillId="0" borderId="1445" applyAlignment="0" applyProtection="0"/>
    <xf numFmtId="0" fontId="42" fillId="13" borderId="1627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6" fillId="7" borderId="1618" applyNumberFormat="0" applyAlignment="0" applyProtection="0"/>
    <xf numFmtId="0" fontId="76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75" fillId="7" borderId="1618" applyNumberFormat="0" applyAlignment="0" applyProtection="0"/>
    <xf numFmtId="0" fontId="90" fillId="13" borderId="1629" applyNumberFormat="0" applyAlignment="0" applyProtection="0"/>
    <xf numFmtId="0" fontId="4" fillId="9" borderId="1628" applyNumberFormat="0" applyFon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4" fillId="9" borderId="1628" applyNumberFormat="0" applyFon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34" fillId="9" borderId="1619" applyNumberFormat="0" applyFont="0" applyAlignment="0" applyProtection="0"/>
    <xf numFmtId="0" fontId="4" fillId="9" borderId="1619" applyNumberFormat="0" applyFont="0" applyAlignment="0" applyProtection="0"/>
    <xf numFmtId="0" fontId="90" fillId="13" borderId="1620" applyNumberFormat="0" applyAlignment="0" applyProtection="0"/>
    <xf numFmtId="0" fontId="101" fillId="0" borderId="1631" applyNumberFormat="0" applyFill="0" applyAlignment="0" applyProtection="0"/>
    <xf numFmtId="0" fontId="42" fillId="13" borderId="1627" applyNumberFormat="0" applyAlignment="0" applyProtection="0"/>
    <xf numFmtId="0" fontId="4" fillId="9" borderId="1628" applyNumberFormat="0" applyFont="0" applyAlignment="0" applyProtection="0"/>
    <xf numFmtId="0" fontId="42" fillId="13" borderId="1627" applyNumberFormat="0" applyAlignment="0" applyProtection="0"/>
    <xf numFmtId="5" fontId="40" fillId="0" borderId="1445" applyAlignment="0" applyProtection="0"/>
    <xf numFmtId="3" fontId="44" fillId="0" borderId="1634"/>
    <xf numFmtId="0" fontId="89" fillId="13" borderId="1629" applyNumberFormat="0" applyAlignment="0" applyProtection="0"/>
    <xf numFmtId="0" fontId="101" fillId="0" borderId="1622" applyNumberFormat="0" applyFill="0" applyAlignment="0" applyProtection="0"/>
    <xf numFmtId="0" fontId="56" fillId="9" borderId="1628" applyNumberFormat="0" applyFont="0" applyAlignment="0" applyProtection="0"/>
    <xf numFmtId="0" fontId="90" fillId="13" borderId="1620" applyNumberFormat="0" applyAlignment="0" applyProtection="0"/>
    <xf numFmtId="0" fontId="42" fillId="13" borderId="1618" applyNumberFormat="0" applyAlignment="0" applyProtection="0"/>
    <xf numFmtId="0" fontId="75" fillId="7" borderId="1618" applyNumberFormat="0" applyAlignment="0" applyProtection="0"/>
    <xf numFmtId="0" fontId="101" fillId="0" borderId="1622" applyNumberFormat="0" applyFill="0" applyAlignment="0" applyProtection="0"/>
    <xf numFmtId="0" fontId="76" fillId="7" borderId="1627" applyNumberFormat="0" applyAlignment="0" applyProtection="0"/>
    <xf numFmtId="0" fontId="75" fillId="7" borderId="1627" applyNumberFormat="0" applyAlignment="0" applyProtection="0"/>
    <xf numFmtId="0" fontId="4" fillId="9" borderId="1619" applyNumberFormat="0" applyFont="0" applyAlignment="0" applyProtection="0"/>
    <xf numFmtId="0" fontId="101" fillId="0" borderId="1631" applyNumberFormat="0" applyFill="0" applyAlignment="0" applyProtection="0"/>
    <xf numFmtId="0" fontId="107" fillId="31" borderId="1627" applyNumberFormat="0" applyAlignment="0" applyProtection="0"/>
    <xf numFmtId="0" fontId="76" fillId="7" borderId="1627" applyNumberFormat="0" applyAlignment="0" applyProtection="0"/>
    <xf numFmtId="0" fontId="97" fillId="53" borderId="1634"/>
    <xf numFmtId="0" fontId="75" fillId="7" borderId="1627" applyNumberFormat="0" applyAlignment="0" applyProtection="0"/>
    <xf numFmtId="3" fontId="44" fillId="0" borderId="1634"/>
    <xf numFmtId="0" fontId="34" fillId="9" borderId="1628" applyNumberFormat="0" applyFont="0" applyAlignment="0" applyProtection="0"/>
    <xf numFmtId="0" fontId="56" fillId="9" borderId="1628" applyNumberFormat="0" applyFont="0" applyAlignment="0" applyProtection="0"/>
    <xf numFmtId="0" fontId="107" fillId="31" borderId="1627" applyNumberFormat="0" applyAlignment="0" applyProtection="0"/>
    <xf numFmtId="0" fontId="75" fillId="7" borderId="1627" applyNumberFormat="0" applyAlignment="0" applyProtection="0"/>
    <xf numFmtId="0" fontId="90" fillId="13" borderId="1629" applyNumberFormat="0" applyAlignment="0" applyProtection="0"/>
    <xf numFmtId="0" fontId="76" fillId="7" borderId="1627" applyNumberFormat="0" applyAlignment="0" applyProtection="0"/>
    <xf numFmtId="0" fontId="89" fillId="13" borderId="1629" applyNumberFormat="0" applyAlignment="0" applyProtection="0"/>
    <xf numFmtId="0" fontId="75" fillId="7" borderId="1627" applyNumberFormat="0" applyAlignment="0" applyProtection="0"/>
    <xf numFmtId="0" fontId="54" fillId="0" borderId="1634"/>
    <xf numFmtId="0" fontId="76" fillId="7" borderId="1627" applyNumberFormat="0" applyAlignment="0" applyProtection="0"/>
    <xf numFmtId="0" fontId="100" fillId="0" borderId="1631" applyNumberFormat="0" applyFill="0" applyAlignment="0" applyProtection="0"/>
    <xf numFmtId="0" fontId="75" fillId="7" borderId="1627" applyNumberFormat="0" applyAlignment="0" applyProtection="0"/>
    <xf numFmtId="0" fontId="41" fillId="13" borderId="1627" applyNumberFormat="0" applyAlignment="0" applyProtection="0"/>
    <xf numFmtId="3" fontId="44" fillId="0" borderId="1625"/>
    <xf numFmtId="0" fontId="54" fillId="0" borderId="1625"/>
    <xf numFmtId="0" fontId="65" fillId="0" borderId="1626">
      <alignment horizontal="left" vertical="center"/>
    </xf>
    <xf numFmtId="10" fontId="63" fillId="27" borderId="1625" applyNumberFormat="0" applyBorder="0" applyAlignment="0" applyProtection="0"/>
    <xf numFmtId="0" fontId="76" fillId="7" borderId="1627" applyNumberFormat="0" applyAlignment="0" applyProtection="0"/>
    <xf numFmtId="0" fontId="34" fillId="9" borderId="1628" applyNumberFormat="0" applyFont="0" applyAlignment="0" applyProtection="0"/>
    <xf numFmtId="0" fontId="75" fillId="7" borderId="1627" applyNumberFormat="0" applyAlignment="0" applyProtection="0"/>
    <xf numFmtId="0" fontId="76" fillId="7" borderId="1627" applyNumberFormat="0" applyAlignment="0" applyProtection="0"/>
    <xf numFmtId="0" fontId="76" fillId="7" borderId="1627" applyNumberFormat="0" applyAlignment="0" applyProtection="0"/>
    <xf numFmtId="0" fontId="75" fillId="7" borderId="1627" applyNumberFormat="0" applyAlignment="0" applyProtection="0"/>
    <xf numFmtId="0" fontId="75" fillId="7" borderId="1627" applyNumberFormat="0" applyAlignment="0" applyProtection="0"/>
    <xf numFmtId="0" fontId="4" fillId="9" borderId="1628" applyNumberFormat="0" applyFont="0" applyAlignment="0" applyProtection="0"/>
    <xf numFmtId="0" fontId="89" fillId="13" borderId="1629" applyNumberFormat="0" applyAlignment="0" applyProtection="0"/>
    <xf numFmtId="0" fontId="92" fillId="0" borderId="1630"/>
    <xf numFmtId="0" fontId="97" fillId="53" borderId="1625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112" fillId="14" borderId="1627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76" fillId="7" borderId="1627" applyNumberFormat="0" applyAlignment="0" applyProtection="0"/>
    <xf numFmtId="0" fontId="41" fillId="13" borderId="1627" applyNumberFormat="0" applyAlignment="0" applyProtection="0"/>
    <xf numFmtId="0" fontId="41" fillId="13" borderId="1627" applyNumberFormat="0" applyAlignment="0" applyProtection="0"/>
    <xf numFmtId="0" fontId="65" fillId="0" borderId="1626">
      <alignment horizontal="left" vertical="center"/>
    </xf>
    <xf numFmtId="0" fontId="4" fillId="9" borderId="1628" applyNumberFormat="0" applyFont="0" applyAlignment="0" applyProtection="0"/>
    <xf numFmtId="0" fontId="100" fillId="0" borderId="1631" applyNumberFormat="0" applyFill="0" applyAlignment="0" applyProtection="0"/>
    <xf numFmtId="0" fontId="65" fillId="0" borderId="1626">
      <alignment horizontal="left" vertical="center"/>
    </xf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76" fillId="7" borderId="1627" applyNumberFormat="0" applyAlignment="0" applyProtection="0"/>
    <xf numFmtId="0" fontId="4" fillId="9" borderId="1628" applyNumberFormat="0" applyFont="0" applyAlignment="0" applyProtection="0"/>
    <xf numFmtId="0" fontId="89" fillId="13" borderId="1629" applyNumberFormat="0" applyAlignment="0" applyProtection="0"/>
    <xf numFmtId="0" fontId="92" fillId="0" borderId="1630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112" fillId="14" borderId="1627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89" fillId="13" borderId="1629" applyNumberFormat="0" applyAlignment="0" applyProtection="0"/>
    <xf numFmtId="0" fontId="101" fillId="0" borderId="1633" applyNumberFormat="0" applyFill="0" applyAlignment="0" applyProtection="0"/>
    <xf numFmtId="0" fontId="92" fillId="0" borderId="1630"/>
    <xf numFmtId="0" fontId="56" fillId="9" borderId="1628" applyNumberFormat="0" applyFont="0" applyAlignment="0" applyProtection="0"/>
    <xf numFmtId="0" fontId="112" fillId="14" borderId="1627" applyNumberFormat="0" applyAlignment="0" applyProtection="0"/>
    <xf numFmtId="0" fontId="90" fillId="13" borderId="1629" applyNumberFormat="0" applyAlignment="0" applyProtection="0"/>
    <xf numFmtId="0" fontId="76" fillId="7" borderId="1627" applyNumberFormat="0" applyAlignment="0" applyProtection="0"/>
    <xf numFmtId="0" fontId="41" fillId="13" borderId="1627" applyNumberFormat="0" applyAlignment="0" applyProtection="0"/>
    <xf numFmtId="0" fontId="41" fillId="13" borderId="1627" applyNumberFormat="0" applyAlignment="0" applyProtection="0"/>
    <xf numFmtId="0" fontId="4" fillId="9" borderId="1628" applyNumberFormat="0" applyFont="0" applyAlignment="0" applyProtection="0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76" fillId="7" borderId="1627" applyNumberFormat="0" applyAlignment="0" applyProtection="0"/>
    <xf numFmtId="0" fontId="4" fillId="9" borderId="1628" applyNumberFormat="0" applyFont="0" applyAlignment="0" applyProtection="0"/>
    <xf numFmtId="0" fontId="89" fillId="13" borderId="1629" applyNumberFormat="0" applyAlignment="0" applyProtection="0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112" fillId="14" borderId="1627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89" fillId="13" borderId="1629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112" fillId="14" borderId="1627" applyNumberFormat="0" applyAlignment="0" applyProtection="0"/>
    <xf numFmtId="0" fontId="76" fillId="7" borderId="1627" applyNumberFormat="0" applyAlignment="0" applyProtection="0"/>
    <xf numFmtId="0" fontId="41" fillId="13" borderId="1627" applyNumberFormat="0" applyAlignment="0" applyProtection="0"/>
    <xf numFmtId="0" fontId="41" fillId="13" borderId="1627" applyNumberFormat="0" applyAlignment="0" applyProtection="0"/>
    <xf numFmtId="0" fontId="4" fillId="9" borderId="1628" applyNumberFormat="0" applyFont="0" applyAlignment="0" applyProtection="0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76" fillId="7" borderId="1627" applyNumberFormat="0" applyAlignment="0" applyProtection="0"/>
    <xf numFmtId="0" fontId="4" fillId="9" borderId="1628" applyNumberFormat="0" applyFont="0" applyAlignment="0" applyProtection="0"/>
    <xf numFmtId="0" fontId="89" fillId="13" borderId="1629" applyNumberFormat="0" applyAlignment="0" applyProtection="0"/>
    <xf numFmtId="0" fontId="100" fillId="0" borderId="1631" applyNumberFormat="0" applyFill="0" applyAlignment="0" applyProtection="0"/>
    <xf numFmtId="0" fontId="106" fillId="31" borderId="1632" applyNumberFormat="0" applyAlignment="0" applyProtection="0"/>
    <xf numFmtId="0" fontId="107" fillId="31" borderId="1627" applyNumberFormat="0" applyAlignment="0" applyProtection="0"/>
    <xf numFmtId="0" fontId="112" fillId="14" borderId="1627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89" fillId="13" borderId="1629" applyNumberFormat="0" applyAlignment="0" applyProtection="0"/>
    <xf numFmtId="0" fontId="101" fillId="0" borderId="1633" applyNumberFormat="0" applyFill="0" applyAlignment="0" applyProtection="0"/>
    <xf numFmtId="0" fontId="56" fillId="9" borderId="1628" applyNumberFormat="0" applyFont="0" applyAlignment="0" applyProtection="0"/>
    <xf numFmtId="0" fontId="112" fillId="14" borderId="1627" applyNumberFormat="0" applyAlignment="0" applyProtection="0"/>
    <xf numFmtId="0" fontId="76" fillId="7" borderId="1645" applyNumberFormat="0" applyAlignment="0" applyProtection="0"/>
    <xf numFmtId="0" fontId="41" fillId="13" borderId="1645" applyNumberFormat="0" applyAlignment="0" applyProtection="0"/>
    <xf numFmtId="0" fontId="41" fillId="13" borderId="1645" applyNumberFormat="0" applyAlignment="0" applyProtection="0"/>
    <xf numFmtId="3" fontId="44" fillId="0" borderId="1634"/>
    <xf numFmtId="0" fontId="65" fillId="0" borderId="1644">
      <alignment horizontal="left" vertical="center"/>
    </xf>
    <xf numFmtId="0" fontId="4" fillId="9" borderId="1646" applyNumberFormat="0" applyFont="0" applyAlignment="0" applyProtection="0"/>
    <xf numFmtId="0" fontId="54" fillId="0" borderId="1634"/>
    <xf numFmtId="0" fontId="100" fillId="0" borderId="1649" applyNumberFormat="0" applyFill="0" applyAlignment="0" applyProtection="0"/>
    <xf numFmtId="0" fontId="65" fillId="0" borderId="1644">
      <alignment horizontal="left" vertical="center"/>
    </xf>
    <xf numFmtId="0" fontId="106" fillId="31" borderId="1650" applyNumberFormat="0" applyAlignment="0" applyProtection="0"/>
    <xf numFmtId="0" fontId="107" fillId="31" borderId="1645" applyNumberFormat="0" applyAlignment="0" applyProtection="0"/>
    <xf numFmtId="10" fontId="63" fillId="27" borderId="1634" applyNumberFormat="0" applyBorder="0" applyAlignment="0" applyProtection="0"/>
    <xf numFmtId="0" fontId="76" fillId="7" borderId="1645" applyNumberFormat="0" applyAlignment="0" applyProtection="0"/>
    <xf numFmtId="0" fontId="4" fillId="9" borderId="1646" applyNumberFormat="0" applyFont="0" applyAlignment="0" applyProtection="0"/>
    <xf numFmtId="0" fontId="89" fillId="13" borderId="1647" applyNumberFormat="0" applyAlignment="0" applyProtection="0"/>
    <xf numFmtId="0" fontId="92" fillId="0" borderId="1648"/>
    <xf numFmtId="0" fontId="97" fillId="53" borderId="1634"/>
    <xf numFmtId="0" fontId="100" fillId="0" borderId="1649" applyNumberFormat="0" applyFill="0" applyAlignment="0" applyProtection="0"/>
    <xf numFmtId="0" fontId="106" fillId="31" borderId="1650" applyNumberFormat="0" applyAlignment="0" applyProtection="0"/>
    <xf numFmtId="0" fontId="107" fillId="31" borderId="1645" applyNumberFormat="0" applyAlignment="0" applyProtection="0"/>
    <xf numFmtId="0" fontId="112" fillId="14" borderId="1645" applyNumberFormat="0" applyAlignment="0" applyProtection="0"/>
    <xf numFmtId="0" fontId="101" fillId="0" borderId="1651" applyNumberFormat="0" applyFill="0" applyAlignment="0" applyProtection="0"/>
    <xf numFmtId="0" fontId="56" fillId="9" borderId="1646" applyNumberFormat="0" applyFont="0" applyAlignment="0" applyProtection="0"/>
    <xf numFmtId="0" fontId="89" fillId="13" borderId="1647" applyNumberFormat="0" applyAlignment="0" applyProtection="0"/>
    <xf numFmtId="0" fontId="101" fillId="0" borderId="1651" applyNumberFormat="0" applyFill="0" applyAlignment="0" applyProtection="0"/>
    <xf numFmtId="0" fontId="92" fillId="0" borderId="1648"/>
    <xf numFmtId="0" fontId="56" fillId="9" borderId="1646" applyNumberFormat="0" applyFont="0" applyAlignment="0" applyProtection="0"/>
    <xf numFmtId="0" fontId="112" fillId="14" borderId="1645" applyNumberFormat="0" applyAlignment="0" applyProtection="0"/>
    <xf numFmtId="0" fontId="101" fillId="0" borderId="1660" applyNumberFormat="0" applyFill="0" applyAlignment="0" applyProtection="0"/>
    <xf numFmtId="0" fontId="112" fillId="14" borderId="1654" applyNumberFormat="0" applyAlignment="0" applyProtection="0"/>
    <xf numFmtId="0" fontId="106" fillId="31" borderId="1659" applyNumberFormat="0" applyAlignment="0" applyProtection="0"/>
    <xf numFmtId="0" fontId="100" fillId="0" borderId="1658" applyNumberFormat="0" applyFill="0" applyAlignment="0" applyProtection="0"/>
    <xf numFmtId="0" fontId="97" fillId="53" borderId="1661"/>
    <xf numFmtId="0" fontId="4" fillId="9" borderId="1655" applyNumberFormat="0" applyFont="0" applyAlignment="0" applyProtection="0"/>
    <xf numFmtId="0" fontId="76" fillId="7" borderId="1654" applyNumberFormat="0" applyAlignment="0" applyProtection="0"/>
    <xf numFmtId="10" fontId="63" fillId="27" borderId="1661" applyNumberFormat="0" applyBorder="0" applyAlignment="0" applyProtection="0"/>
    <xf numFmtId="0" fontId="54" fillId="0" borderId="1661"/>
    <xf numFmtId="0" fontId="41" fillId="13" borderId="1654" applyNumberFormat="0" applyAlignment="0" applyProtection="0"/>
    <xf numFmtId="5" fontId="40" fillId="0" borderId="1445" applyAlignment="0" applyProtection="0"/>
    <xf numFmtId="0" fontId="4" fillId="9" borderId="1655" applyNumberFormat="0" applyFont="0" applyAlignment="0" applyProtection="0"/>
    <xf numFmtId="0" fontId="106" fillId="31" borderId="1659" applyNumberFormat="0" applyAlignment="0" applyProtection="0"/>
    <xf numFmtId="0" fontId="101" fillId="0" borderId="1660" applyNumberFormat="0" applyFill="0" applyAlignment="0" applyProtection="0"/>
    <xf numFmtId="0" fontId="42" fillId="13" borderId="1645" applyNumberFormat="0" applyAlignment="0" applyProtection="0"/>
    <xf numFmtId="0" fontId="112" fillId="14" borderId="1654" applyNumberFormat="0" applyAlignment="0" applyProtection="0"/>
    <xf numFmtId="10" fontId="63" fillId="27" borderId="1661" applyNumberFormat="0" applyBorder="0" applyAlignment="0" applyProtection="0"/>
    <xf numFmtId="0" fontId="75" fillId="7" borderId="1654" applyNumberFormat="0" applyAlignment="0" applyProtection="0"/>
    <xf numFmtId="0" fontId="4" fillId="9" borderId="1655" applyNumberFormat="0" applyFont="0" applyAlignment="0" applyProtection="0"/>
    <xf numFmtId="0" fontId="101" fillId="0" borderId="1658" applyNumberFormat="0" applyFill="0" applyAlignment="0" applyProtection="0"/>
    <xf numFmtId="0" fontId="75" fillId="7" borderId="1654" applyNumberFormat="0" applyAlignment="0" applyProtection="0"/>
    <xf numFmtId="0" fontId="42" fillId="13" borderId="1654" applyNumberFormat="0" applyAlignment="0" applyProtection="0"/>
    <xf numFmtId="0" fontId="101" fillId="0" borderId="1658" applyNumberFormat="0" applyFill="0" applyAlignment="0" applyProtection="0"/>
    <xf numFmtId="5" fontId="40" fillId="0" borderId="1445" applyAlignment="0" applyProtection="0"/>
    <xf numFmtId="0" fontId="42" fillId="13" borderId="1654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6" fillId="7" borderId="1645" applyNumberFormat="0" applyAlignment="0" applyProtection="0"/>
    <xf numFmtId="0" fontId="76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75" fillId="7" borderId="1645" applyNumberFormat="0" applyAlignment="0" applyProtection="0"/>
    <xf numFmtId="0" fontId="90" fillId="13" borderId="1656" applyNumberFormat="0" applyAlignment="0" applyProtection="0"/>
    <xf numFmtId="0" fontId="4" fillId="9" borderId="1655" applyNumberFormat="0" applyFon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4" fillId="9" borderId="1655" applyNumberFormat="0" applyFon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34" fillId="9" borderId="1646" applyNumberFormat="0" applyFont="0" applyAlignment="0" applyProtection="0"/>
    <xf numFmtId="0" fontId="4" fillId="9" borderId="1646" applyNumberFormat="0" applyFont="0" applyAlignment="0" applyProtection="0"/>
    <xf numFmtId="0" fontId="90" fillId="13" borderId="1647" applyNumberFormat="0" applyAlignment="0" applyProtection="0"/>
    <xf numFmtId="0" fontId="101" fillId="0" borderId="1658" applyNumberFormat="0" applyFill="0" applyAlignment="0" applyProtection="0"/>
    <xf numFmtId="0" fontId="42" fillId="13" borderId="1654" applyNumberFormat="0" applyAlignment="0" applyProtection="0"/>
    <xf numFmtId="0" fontId="4" fillId="9" borderId="1655" applyNumberFormat="0" applyFont="0" applyAlignment="0" applyProtection="0"/>
    <xf numFmtId="0" fontId="42" fillId="13" borderId="1654" applyNumberFormat="0" applyAlignment="0" applyProtection="0"/>
    <xf numFmtId="5" fontId="40" fillId="0" borderId="1445" applyAlignment="0" applyProtection="0"/>
    <xf numFmtId="3" fontId="44" fillId="0" borderId="1661"/>
    <xf numFmtId="0" fontId="89" fillId="13" borderId="1656" applyNumberFormat="0" applyAlignment="0" applyProtection="0"/>
    <xf numFmtId="0" fontId="101" fillId="0" borderId="1649" applyNumberFormat="0" applyFill="0" applyAlignment="0" applyProtection="0"/>
    <xf numFmtId="0" fontId="56" fillId="9" borderId="1655" applyNumberFormat="0" applyFont="0" applyAlignment="0" applyProtection="0"/>
    <xf numFmtId="0" fontId="90" fillId="13" borderId="1647" applyNumberFormat="0" applyAlignment="0" applyProtection="0"/>
    <xf numFmtId="0" fontId="42" fillId="13" borderId="1645" applyNumberFormat="0" applyAlignment="0" applyProtection="0"/>
    <xf numFmtId="0" fontId="75" fillId="7" borderId="1645" applyNumberFormat="0" applyAlignment="0" applyProtection="0"/>
    <xf numFmtId="0" fontId="101" fillId="0" borderId="1649" applyNumberFormat="0" applyFill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4" fillId="9" borderId="1646" applyNumberFormat="0" applyFont="0" applyAlignment="0" applyProtection="0"/>
    <xf numFmtId="0" fontId="101" fillId="0" borderId="1658" applyNumberFormat="0" applyFill="0" applyAlignment="0" applyProtection="0"/>
    <xf numFmtId="0" fontId="107" fillId="31" borderId="1654" applyNumberFormat="0" applyAlignment="0" applyProtection="0"/>
    <xf numFmtId="0" fontId="76" fillId="7" borderId="1654" applyNumberFormat="0" applyAlignment="0" applyProtection="0"/>
    <xf numFmtId="0" fontId="97" fillId="53" borderId="1661"/>
    <xf numFmtId="0" fontId="75" fillId="7" borderId="1654" applyNumberFormat="0" applyAlignment="0" applyProtection="0"/>
    <xf numFmtId="3" fontId="44" fillId="0" borderId="1661"/>
    <xf numFmtId="0" fontId="34" fillId="9" borderId="1655" applyNumberFormat="0" applyFont="0" applyAlignment="0" applyProtection="0"/>
    <xf numFmtId="0" fontId="56" fillId="9" borderId="1655" applyNumberFormat="0" applyFont="0" applyAlignment="0" applyProtection="0"/>
    <xf numFmtId="0" fontId="107" fillId="31" borderId="1654" applyNumberFormat="0" applyAlignment="0" applyProtection="0"/>
    <xf numFmtId="0" fontId="75" fillId="7" borderId="1654" applyNumberFormat="0" applyAlignment="0" applyProtection="0"/>
    <xf numFmtId="0" fontId="90" fillId="13" borderId="1656" applyNumberFormat="0" applyAlignment="0" applyProtection="0"/>
    <xf numFmtId="0" fontId="76" fillId="7" borderId="1654" applyNumberFormat="0" applyAlignment="0" applyProtection="0"/>
    <xf numFmtId="0" fontId="89" fillId="13" borderId="1656" applyNumberFormat="0" applyAlignment="0" applyProtection="0"/>
    <xf numFmtId="0" fontId="75" fillId="7" borderId="1654" applyNumberFormat="0" applyAlignment="0" applyProtection="0"/>
    <xf numFmtId="0" fontId="65" fillId="0" borderId="1635">
      <alignment horizontal="left" vertical="center"/>
    </xf>
    <xf numFmtId="0" fontId="54" fillId="0" borderId="1661"/>
    <xf numFmtId="0" fontId="76" fillId="7" borderId="1654" applyNumberFormat="0" applyAlignment="0" applyProtection="0"/>
    <xf numFmtId="0" fontId="100" fillId="0" borderId="1658" applyNumberFormat="0" applyFill="0" applyAlignment="0" applyProtection="0"/>
    <xf numFmtId="0" fontId="75" fillId="7" borderId="1654" applyNumberFormat="0" applyAlignment="0" applyProtection="0"/>
    <xf numFmtId="0" fontId="41" fillId="13" borderId="1654" applyNumberFormat="0" applyAlignment="0" applyProtection="0"/>
    <xf numFmtId="3" fontId="44" fillId="0" borderId="1652"/>
    <xf numFmtId="0" fontId="54" fillId="0" borderId="1652"/>
    <xf numFmtId="0" fontId="65" fillId="0" borderId="1653">
      <alignment horizontal="left" vertical="center"/>
    </xf>
    <xf numFmtId="10" fontId="63" fillId="27" borderId="1652" applyNumberFormat="0" applyBorder="0" applyAlignment="0" applyProtection="0"/>
    <xf numFmtId="0" fontId="76" fillId="7" borderId="1654" applyNumberFormat="0" applyAlignment="0" applyProtection="0"/>
    <xf numFmtId="0" fontId="34" fillId="9" borderId="1655" applyNumberFormat="0" applyFont="0" applyAlignment="0" applyProtection="0"/>
    <xf numFmtId="0" fontId="75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92" fillId="0" borderId="1657"/>
    <xf numFmtId="0" fontId="97" fillId="53" borderId="1652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76" fillId="7" borderId="1654" applyNumberFormat="0" applyAlignment="0" applyProtection="0"/>
    <xf numFmtId="0" fontId="41" fillId="13" borderId="1654" applyNumberFormat="0" applyAlignment="0" applyProtection="0"/>
    <xf numFmtId="0" fontId="41" fillId="13" borderId="1654" applyNumberFormat="0" applyAlignment="0" applyProtection="0"/>
    <xf numFmtId="0" fontId="65" fillId="0" borderId="1653">
      <alignment horizontal="left" vertical="center"/>
    </xf>
    <xf numFmtId="0" fontId="4" fillId="9" borderId="1655" applyNumberFormat="0" applyFont="0" applyAlignment="0" applyProtection="0"/>
    <xf numFmtId="0" fontId="100" fillId="0" borderId="1658" applyNumberFormat="0" applyFill="0" applyAlignment="0" applyProtection="0"/>
    <xf numFmtId="0" fontId="65" fillId="0" borderId="1653">
      <alignment horizontal="left" vertical="center"/>
    </xf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76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92" fillId="0" borderId="1657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89" fillId="13" borderId="1656" applyNumberFormat="0" applyAlignment="0" applyProtection="0"/>
    <xf numFmtId="0" fontId="101" fillId="0" borderId="1660" applyNumberFormat="0" applyFill="0" applyAlignment="0" applyProtection="0"/>
    <xf numFmtId="0" fontId="92" fillId="0" borderId="1657"/>
    <xf numFmtId="0" fontId="56" fillId="9" borderId="1655" applyNumberFormat="0" applyFont="0" applyAlignment="0" applyProtection="0"/>
    <xf numFmtId="0" fontId="112" fillId="14" borderId="1654" applyNumberFormat="0" applyAlignment="0" applyProtection="0"/>
    <xf numFmtId="0" fontId="90" fillId="13" borderId="1656" applyNumberFormat="0" applyAlignment="0" applyProtection="0"/>
    <xf numFmtId="0" fontId="76" fillId="7" borderId="1654" applyNumberFormat="0" applyAlignment="0" applyProtection="0"/>
    <xf numFmtId="0" fontId="41" fillId="13" borderId="1654" applyNumberFormat="0" applyAlignment="0" applyProtection="0"/>
    <xf numFmtId="0" fontId="41" fillId="13" borderId="1654" applyNumberFormat="0" applyAlignment="0" applyProtection="0"/>
    <xf numFmtId="0" fontId="65" fillId="0" borderId="1635">
      <alignment horizontal="left" vertical="center"/>
    </xf>
    <xf numFmtId="0" fontId="4" fillId="9" borderId="1655" applyNumberFormat="0" applyFont="0" applyAlignment="0" applyProtection="0"/>
    <xf numFmtId="0" fontId="100" fillId="0" borderId="1658" applyNumberFormat="0" applyFill="0" applyAlignment="0" applyProtection="0"/>
    <xf numFmtId="0" fontId="65" fillId="0" borderId="1635">
      <alignment horizontal="left" vertical="center"/>
    </xf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76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89" fillId="13" borderId="1656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112" fillId="14" borderId="1654" applyNumberFormat="0" applyAlignment="0" applyProtection="0"/>
    <xf numFmtId="0" fontId="76" fillId="7" borderId="1654" applyNumberFormat="0" applyAlignment="0" applyProtection="0"/>
    <xf numFmtId="0" fontId="41" fillId="13" borderId="1654" applyNumberFormat="0" applyAlignment="0" applyProtection="0"/>
    <xf numFmtId="0" fontId="41" fillId="13" borderId="1654" applyNumberFormat="0" applyAlignment="0" applyProtection="0"/>
    <xf numFmtId="0" fontId="4" fillId="9" borderId="1655" applyNumberFormat="0" applyFont="0" applyAlignment="0" applyProtection="0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76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89" fillId="13" borderId="1656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112" fillId="14" borderId="1654" applyNumberFormat="0" applyAlignment="0" applyProtection="0"/>
    <xf numFmtId="0" fontId="76" fillId="7" borderId="1672" applyNumberFormat="0" applyAlignment="0" applyProtection="0"/>
    <xf numFmtId="0" fontId="92" fillId="0" borderId="1675"/>
    <xf numFmtId="0" fontId="101" fillId="0" borderId="1678" applyNumberFormat="0" applyFill="0" applyAlignment="0" applyProtection="0"/>
    <xf numFmtId="0" fontId="4" fillId="9" borderId="1673" applyNumberFormat="0" applyFont="0" applyAlignment="0" applyProtection="0"/>
    <xf numFmtId="0" fontId="65" fillId="0" borderId="1671">
      <alignment horizontal="left" vertical="center"/>
    </xf>
    <xf numFmtId="0" fontId="41" fillId="13" borderId="1672" applyNumberFormat="0" applyAlignment="0" applyProtection="0"/>
    <xf numFmtId="0" fontId="41" fillId="13" borderId="1672" applyNumberFormat="0" applyAlignment="0" applyProtection="0"/>
    <xf numFmtId="0" fontId="112" fillId="14" borderId="1672" applyNumberFormat="0" applyAlignment="0" applyProtection="0"/>
    <xf numFmtId="0" fontId="106" fillId="31" borderId="1677" applyNumberFormat="0" applyAlignment="0" applyProtection="0"/>
    <xf numFmtId="0" fontId="100" fillId="0" borderId="1676" applyNumberFormat="0" applyFill="0" applyAlignment="0" applyProtection="0"/>
    <xf numFmtId="0" fontId="4" fillId="9" borderId="1673" applyNumberFormat="0" applyFont="0" applyAlignment="0" applyProtection="0"/>
    <xf numFmtId="0" fontId="65" fillId="0" borderId="1671">
      <alignment horizontal="left" vertical="center"/>
    </xf>
    <xf numFmtId="0" fontId="41" fillId="13" borderId="1672" applyNumberFormat="0" applyAlignment="0" applyProtection="0"/>
    <xf numFmtId="0" fontId="75" fillId="7" borderId="1681" applyNumberFormat="0" applyAlignment="0" applyProtection="0"/>
    <xf numFmtId="0" fontId="34" fillId="9" borderId="1655" applyNumberFormat="0" applyFont="0" applyAlignment="0" applyProtection="0"/>
    <xf numFmtId="0" fontId="4" fillId="9" borderId="1655" applyNumberFormat="0" applyFont="0" applyAlignment="0" applyProtection="0"/>
    <xf numFmtId="0" fontId="4" fillId="9" borderId="1655" applyNumberFormat="0" applyFont="0" applyAlignment="0" applyProtection="0"/>
    <xf numFmtId="0" fontId="41" fillId="13" borderId="1664" applyNumberFormat="0" applyAlignment="0" applyProtection="0"/>
    <xf numFmtId="0" fontId="75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90" fillId="13" borderId="1666" applyNumberFormat="0" applyAlignment="0" applyProtection="0"/>
    <xf numFmtId="0" fontId="76" fillId="7" borderId="1681" applyNumberFormat="0" applyAlignment="0" applyProtection="0"/>
    <xf numFmtId="0" fontId="41" fillId="13" borderId="1681" applyNumberFormat="0" applyAlignment="0" applyProtection="0"/>
    <xf numFmtId="0" fontId="56" fillId="9" borderId="1673" applyNumberFormat="0" applyFont="0" applyAlignment="0" applyProtection="0"/>
    <xf numFmtId="0" fontId="107" fillId="31" borderId="1672" applyNumberFormat="0" applyAlignment="0" applyProtection="0"/>
    <xf numFmtId="0" fontId="89" fillId="13" borderId="1674" applyNumberFormat="0" applyAlignment="0" applyProtection="0"/>
    <xf numFmtId="0" fontId="76" fillId="7" borderId="1672" applyNumberFormat="0" applyAlignment="0" applyProtection="0"/>
    <xf numFmtId="0" fontId="41" fillId="13" borderId="1654" applyNumberFormat="0" applyAlignment="0" applyProtection="0"/>
    <xf numFmtId="0" fontId="90" fillId="13" borderId="1683" applyNumberFormat="0" applyAlignment="0" applyProtection="0"/>
    <xf numFmtId="0" fontId="65" fillId="0" borderId="1662">
      <alignment horizontal="left" vertical="center"/>
    </xf>
    <xf numFmtId="0" fontId="76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92" fillId="0" borderId="1663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76" fillId="7" borderId="1681" applyNumberFormat="0" applyAlignment="0" applyProtection="0"/>
    <xf numFmtId="0" fontId="76" fillId="7" borderId="1654" applyNumberFormat="0" applyAlignment="0" applyProtection="0"/>
    <xf numFmtId="0" fontId="41" fillId="13" borderId="1654" applyNumberFormat="0" applyAlignment="0" applyProtection="0"/>
    <xf numFmtId="0" fontId="41" fillId="13" borderId="1654" applyNumberFormat="0" applyAlignment="0" applyProtection="0"/>
    <xf numFmtId="0" fontId="65" fillId="0" borderId="1662">
      <alignment horizontal="left" vertical="center"/>
    </xf>
    <xf numFmtId="0" fontId="4" fillId="9" borderId="1655" applyNumberFormat="0" applyFont="0" applyAlignment="0" applyProtection="0"/>
    <xf numFmtId="0" fontId="100" fillId="0" borderId="1658" applyNumberFormat="0" applyFill="0" applyAlignment="0" applyProtection="0"/>
    <xf numFmtId="0" fontId="65" fillId="0" borderId="1662">
      <alignment horizontal="left" vertical="center"/>
    </xf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76" fillId="7" borderId="1654" applyNumberFormat="0" applyAlignment="0" applyProtection="0"/>
    <xf numFmtId="0" fontId="4" fillId="9" borderId="1655" applyNumberFormat="0" applyFont="0" applyAlignment="0" applyProtection="0"/>
    <xf numFmtId="0" fontId="89" fillId="13" borderId="1656" applyNumberFormat="0" applyAlignment="0" applyProtection="0"/>
    <xf numFmtId="0" fontId="92" fillId="0" borderId="1663"/>
    <xf numFmtId="0" fontId="100" fillId="0" borderId="1658" applyNumberFormat="0" applyFill="0" applyAlignment="0" applyProtection="0"/>
    <xf numFmtId="0" fontId="106" fillId="31" borderId="1659" applyNumberFormat="0" applyAlignment="0" applyProtection="0"/>
    <xf numFmtId="0" fontId="107" fillId="31" borderId="1654" applyNumberFormat="0" applyAlignment="0" applyProtection="0"/>
    <xf numFmtId="0" fontId="112" fillId="14" borderId="1654" applyNumberFormat="0" applyAlignment="0" applyProtection="0"/>
    <xf numFmtId="0" fontId="101" fillId="0" borderId="1660" applyNumberFormat="0" applyFill="0" applyAlignment="0" applyProtection="0"/>
    <xf numFmtId="0" fontId="56" fillId="9" borderId="1655" applyNumberFormat="0" applyFont="0" applyAlignment="0" applyProtection="0"/>
    <xf numFmtId="0" fontId="89" fillId="13" borderId="1656" applyNumberFormat="0" applyAlignment="0" applyProtection="0"/>
    <xf numFmtId="0" fontId="101" fillId="0" borderId="1660" applyNumberFormat="0" applyFill="0" applyAlignment="0" applyProtection="0"/>
    <xf numFmtId="0" fontId="92" fillId="0" borderId="1663"/>
    <xf numFmtId="0" fontId="56" fillId="9" borderId="1655" applyNumberFormat="0" applyFont="0" applyAlignment="0" applyProtection="0"/>
    <xf numFmtId="0" fontId="112" fillId="14" borderId="1654" applyNumberFormat="0" applyAlignment="0" applyProtection="0"/>
    <xf numFmtId="0" fontId="101" fillId="0" borderId="1669" applyNumberFormat="0" applyFill="0" applyAlignment="0" applyProtection="0"/>
    <xf numFmtId="0" fontId="112" fillId="14" borderId="1664" applyNumberFormat="0" applyAlignment="0" applyProtection="0"/>
    <xf numFmtId="0" fontId="106" fillId="31" borderId="1668" applyNumberFormat="0" applyAlignment="0" applyProtection="0"/>
    <xf numFmtId="0" fontId="100" fillId="0" borderId="1667" applyNumberFormat="0" applyFill="0" applyAlignment="0" applyProtection="0"/>
    <xf numFmtId="0" fontId="97" fillId="53" borderId="1670"/>
    <xf numFmtId="0" fontId="4" fillId="9" borderId="1665" applyNumberFormat="0" applyFont="0" applyAlignment="0" applyProtection="0"/>
    <xf numFmtId="0" fontId="76" fillId="7" borderId="1664" applyNumberFormat="0" applyAlignment="0" applyProtection="0"/>
    <xf numFmtId="10" fontId="63" fillId="27" borderId="1670" applyNumberFormat="0" applyBorder="0" applyAlignment="0" applyProtection="0"/>
    <xf numFmtId="0" fontId="54" fillId="0" borderId="1670"/>
    <xf numFmtId="0" fontId="41" fillId="13" borderId="1664" applyNumberFormat="0" applyAlignment="0" applyProtection="0"/>
    <xf numFmtId="5" fontId="40" fillId="0" borderId="1445" applyAlignment="0" applyProtection="0"/>
    <xf numFmtId="0" fontId="4" fillId="9" borderId="1665" applyNumberFormat="0" applyFont="0" applyAlignment="0" applyProtection="0"/>
    <xf numFmtId="0" fontId="106" fillId="31" borderId="1668" applyNumberFormat="0" applyAlignment="0" applyProtection="0"/>
    <xf numFmtId="0" fontId="101" fillId="0" borderId="1669" applyNumberFormat="0" applyFill="0" applyAlignment="0" applyProtection="0"/>
    <xf numFmtId="0" fontId="42" fillId="13" borderId="1654" applyNumberFormat="0" applyAlignment="0" applyProtection="0"/>
    <xf numFmtId="0" fontId="112" fillId="14" borderId="1664" applyNumberFormat="0" applyAlignment="0" applyProtection="0"/>
    <xf numFmtId="10" fontId="63" fillId="27" borderId="1670" applyNumberFormat="0" applyBorder="0" applyAlignment="0" applyProtection="0"/>
    <xf numFmtId="0" fontId="75" fillId="7" borderId="1664" applyNumberFormat="0" applyAlignment="0" applyProtection="0"/>
    <xf numFmtId="0" fontId="4" fillId="9" borderId="1665" applyNumberFormat="0" applyFont="0" applyAlignment="0" applyProtection="0"/>
    <xf numFmtId="0" fontId="101" fillId="0" borderId="1667" applyNumberFormat="0" applyFill="0" applyAlignment="0" applyProtection="0"/>
    <xf numFmtId="0" fontId="75" fillId="7" borderId="1664" applyNumberFormat="0" applyAlignment="0" applyProtection="0"/>
    <xf numFmtId="0" fontId="42" fillId="13" borderId="1664" applyNumberFormat="0" applyAlignment="0" applyProtection="0"/>
    <xf numFmtId="0" fontId="101" fillId="0" borderId="1667" applyNumberFormat="0" applyFill="0" applyAlignment="0" applyProtection="0"/>
    <xf numFmtId="5" fontId="40" fillId="0" borderId="1445" applyAlignment="0" applyProtection="0"/>
    <xf numFmtId="0" fontId="42" fillId="13" borderId="166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6" fillId="7" borderId="1654" applyNumberFormat="0" applyAlignment="0" applyProtection="0"/>
    <xf numFmtId="0" fontId="76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75" fillId="7" borderId="1654" applyNumberFormat="0" applyAlignment="0" applyProtection="0"/>
    <xf numFmtId="0" fontId="90" fillId="13" borderId="1666" applyNumberFormat="0" applyAlignment="0" applyProtection="0"/>
    <xf numFmtId="0" fontId="4" fillId="9" borderId="1665" applyNumberFormat="0" applyFon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4" fillId="9" borderId="1665" applyNumberFormat="0" applyFon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34" fillId="9" borderId="1655" applyNumberFormat="0" applyFont="0" applyAlignment="0" applyProtection="0"/>
    <xf numFmtId="0" fontId="4" fillId="9" borderId="1655" applyNumberFormat="0" applyFont="0" applyAlignment="0" applyProtection="0"/>
    <xf numFmtId="0" fontId="90" fillId="13" borderId="1656" applyNumberFormat="0" applyAlignment="0" applyProtection="0"/>
    <xf numFmtId="0" fontId="101" fillId="0" borderId="1667" applyNumberFormat="0" applyFill="0" applyAlignment="0" applyProtection="0"/>
    <xf numFmtId="0" fontId="42" fillId="13" borderId="1664" applyNumberFormat="0" applyAlignment="0" applyProtection="0"/>
    <xf numFmtId="0" fontId="4" fillId="9" borderId="1665" applyNumberFormat="0" applyFont="0" applyAlignment="0" applyProtection="0"/>
    <xf numFmtId="0" fontId="42" fillId="13" borderId="1664" applyNumberFormat="0" applyAlignment="0" applyProtection="0"/>
    <xf numFmtId="5" fontId="40" fillId="0" borderId="1445" applyAlignment="0" applyProtection="0"/>
    <xf numFmtId="3" fontId="44" fillId="0" borderId="1670"/>
    <xf numFmtId="0" fontId="89" fillId="13" borderId="1666" applyNumberFormat="0" applyAlignment="0" applyProtection="0"/>
    <xf numFmtId="0" fontId="101" fillId="0" borderId="1658" applyNumberFormat="0" applyFill="0" applyAlignment="0" applyProtection="0"/>
    <xf numFmtId="0" fontId="56" fillId="9" borderId="1665" applyNumberFormat="0" applyFont="0" applyAlignment="0" applyProtection="0"/>
    <xf numFmtId="0" fontId="90" fillId="13" borderId="1656" applyNumberFormat="0" applyAlignment="0" applyProtection="0"/>
    <xf numFmtId="0" fontId="42" fillId="13" borderId="1654" applyNumberFormat="0" applyAlignment="0" applyProtection="0"/>
    <xf numFmtId="0" fontId="75" fillId="7" borderId="1654" applyNumberFormat="0" applyAlignment="0" applyProtection="0"/>
    <xf numFmtId="0" fontId="101" fillId="0" borderId="1658" applyNumberFormat="0" applyFill="0" applyAlignment="0" applyProtection="0"/>
    <xf numFmtId="0" fontId="76" fillId="7" borderId="1664" applyNumberFormat="0" applyAlignment="0" applyProtection="0"/>
    <xf numFmtId="0" fontId="75" fillId="7" borderId="1664" applyNumberFormat="0" applyAlignment="0" applyProtection="0"/>
    <xf numFmtId="0" fontId="4" fillId="9" borderId="1655" applyNumberFormat="0" applyFont="0" applyAlignment="0" applyProtection="0"/>
    <xf numFmtId="0" fontId="101" fillId="0" borderId="1667" applyNumberFormat="0" applyFill="0" applyAlignment="0" applyProtection="0"/>
    <xf numFmtId="0" fontId="107" fillId="31" borderId="1664" applyNumberFormat="0" applyAlignment="0" applyProtection="0"/>
    <xf numFmtId="0" fontId="76" fillId="7" borderId="1664" applyNumberFormat="0" applyAlignment="0" applyProtection="0"/>
    <xf numFmtId="0" fontId="97" fillId="53" borderId="1670"/>
    <xf numFmtId="0" fontId="75" fillId="7" borderId="1664" applyNumberFormat="0" applyAlignment="0" applyProtection="0"/>
    <xf numFmtId="3" fontId="44" fillId="0" borderId="1670"/>
    <xf numFmtId="0" fontId="34" fillId="9" borderId="1665" applyNumberFormat="0" applyFont="0" applyAlignment="0" applyProtection="0"/>
    <xf numFmtId="0" fontId="56" fillId="9" borderId="1665" applyNumberFormat="0" applyFont="0" applyAlignment="0" applyProtection="0"/>
    <xf numFmtId="0" fontId="107" fillId="31" borderId="1664" applyNumberFormat="0" applyAlignment="0" applyProtection="0"/>
    <xf numFmtId="0" fontId="75" fillId="7" borderId="1664" applyNumberFormat="0" applyAlignment="0" applyProtection="0"/>
    <xf numFmtId="0" fontId="90" fillId="13" borderId="1666" applyNumberFormat="0" applyAlignment="0" applyProtection="0"/>
    <xf numFmtId="0" fontId="76" fillId="7" borderId="1664" applyNumberFormat="0" applyAlignment="0" applyProtection="0"/>
    <xf numFmtId="0" fontId="89" fillId="13" borderId="1666" applyNumberFormat="0" applyAlignment="0" applyProtection="0"/>
    <xf numFmtId="0" fontId="75" fillId="7" borderId="1664" applyNumberFormat="0" applyAlignment="0" applyProtection="0"/>
    <xf numFmtId="0" fontId="54" fillId="0" borderId="1670"/>
    <xf numFmtId="0" fontId="76" fillId="7" borderId="1664" applyNumberFormat="0" applyAlignment="0" applyProtection="0"/>
    <xf numFmtId="0" fontId="100" fillId="0" borderId="1667" applyNumberFormat="0" applyFill="0" applyAlignment="0" applyProtection="0"/>
    <xf numFmtId="0" fontId="75" fillId="7" borderId="1664" applyNumberFormat="0" applyAlignment="0" applyProtection="0"/>
    <xf numFmtId="0" fontId="41" fillId="13" borderId="1664" applyNumberFormat="0" applyAlignment="0" applyProtection="0"/>
    <xf numFmtId="3" fontId="44" fillId="0" borderId="1661"/>
    <xf numFmtId="0" fontId="54" fillId="0" borderId="1661"/>
    <xf numFmtId="0" fontId="65" fillId="0" borderId="1662">
      <alignment horizontal="left" vertical="center"/>
    </xf>
    <xf numFmtId="10" fontId="63" fillId="27" borderId="1661" applyNumberFormat="0" applyBorder="0" applyAlignment="0" applyProtection="0"/>
    <xf numFmtId="0" fontId="76" fillId="7" borderId="1664" applyNumberFormat="0" applyAlignment="0" applyProtection="0"/>
    <xf numFmtId="0" fontId="34" fillId="9" borderId="1665" applyNumberFormat="0" applyFont="0" applyAlignment="0" applyProtection="0"/>
    <xf numFmtId="0" fontId="75" fillId="7" borderId="1664" applyNumberFormat="0" applyAlignment="0" applyProtection="0"/>
    <xf numFmtId="0" fontId="76" fillId="7" borderId="1664" applyNumberFormat="0" applyAlignment="0" applyProtection="0"/>
    <xf numFmtId="0" fontId="76" fillId="7" borderId="1664" applyNumberFormat="0" applyAlignment="0" applyProtection="0"/>
    <xf numFmtId="0" fontId="75" fillId="7" borderId="1664" applyNumberFormat="0" applyAlignment="0" applyProtection="0"/>
    <xf numFmtId="0" fontId="75" fillId="7" borderId="1664" applyNumberFormat="0" applyAlignment="0" applyProtection="0"/>
    <xf numFmtId="0" fontId="4" fillId="9" borderId="1665" applyNumberFormat="0" applyFont="0" applyAlignment="0" applyProtection="0"/>
    <xf numFmtId="0" fontId="89" fillId="13" borderId="1666" applyNumberFormat="0" applyAlignment="0" applyProtection="0"/>
    <xf numFmtId="0" fontId="92" fillId="0" borderId="1663"/>
    <xf numFmtId="0" fontId="97" fillId="53" borderId="1661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112" fillId="14" borderId="1664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76" fillId="7" borderId="1664" applyNumberFormat="0" applyAlignment="0" applyProtection="0"/>
    <xf numFmtId="0" fontId="41" fillId="13" borderId="1664" applyNumberFormat="0" applyAlignment="0" applyProtection="0"/>
    <xf numFmtId="0" fontId="41" fillId="13" borderId="1664" applyNumberFormat="0" applyAlignment="0" applyProtection="0"/>
    <xf numFmtId="0" fontId="65" fillId="0" borderId="1662">
      <alignment horizontal="left" vertical="center"/>
    </xf>
    <xf numFmtId="0" fontId="4" fillId="9" borderId="1665" applyNumberFormat="0" applyFont="0" applyAlignment="0" applyProtection="0"/>
    <xf numFmtId="0" fontId="100" fillId="0" borderId="1667" applyNumberFormat="0" applyFill="0" applyAlignment="0" applyProtection="0"/>
    <xf numFmtId="0" fontId="65" fillId="0" borderId="1662">
      <alignment horizontal="left" vertical="center"/>
    </xf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76" fillId="7" borderId="1664" applyNumberFormat="0" applyAlignment="0" applyProtection="0"/>
    <xf numFmtId="0" fontId="4" fillId="9" borderId="1665" applyNumberFormat="0" applyFont="0" applyAlignment="0" applyProtection="0"/>
    <xf numFmtId="0" fontId="89" fillId="13" borderId="1666" applyNumberFormat="0" applyAlignment="0" applyProtection="0"/>
    <xf numFmtId="0" fontId="92" fillId="0" borderId="1663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112" fillId="14" borderId="1664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89" fillId="13" borderId="1666" applyNumberFormat="0" applyAlignment="0" applyProtection="0"/>
    <xf numFmtId="0" fontId="101" fillId="0" borderId="1669" applyNumberFormat="0" applyFill="0" applyAlignment="0" applyProtection="0"/>
    <xf numFmtId="0" fontId="92" fillId="0" borderId="1663"/>
    <xf numFmtId="0" fontId="56" fillId="9" borderId="1665" applyNumberFormat="0" applyFont="0" applyAlignment="0" applyProtection="0"/>
    <xf numFmtId="0" fontId="112" fillId="14" borderId="1664" applyNumberFormat="0" applyAlignment="0" applyProtection="0"/>
    <xf numFmtId="0" fontId="90" fillId="13" borderId="1666" applyNumberFormat="0" applyAlignment="0" applyProtection="0"/>
    <xf numFmtId="0" fontId="76" fillId="7" borderId="1664" applyNumberFormat="0" applyAlignment="0" applyProtection="0"/>
    <xf numFmtId="0" fontId="41" fillId="13" borderId="1664" applyNumberFormat="0" applyAlignment="0" applyProtection="0"/>
    <xf numFmtId="0" fontId="41" fillId="13" borderId="1664" applyNumberFormat="0" applyAlignment="0" applyProtection="0"/>
    <xf numFmtId="0" fontId="4" fillId="9" borderId="1665" applyNumberFormat="0" applyFont="0" applyAlignment="0" applyProtection="0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76" fillId="7" borderId="1664" applyNumberFormat="0" applyAlignment="0" applyProtection="0"/>
    <xf numFmtId="0" fontId="4" fillId="9" borderId="1665" applyNumberFormat="0" applyFont="0" applyAlignment="0" applyProtection="0"/>
    <xf numFmtId="0" fontId="89" fillId="13" borderId="1666" applyNumberFormat="0" applyAlignment="0" applyProtection="0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112" fillId="14" borderId="1664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89" fillId="13" borderId="1666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112" fillId="14" borderId="1664" applyNumberFormat="0" applyAlignment="0" applyProtection="0"/>
    <xf numFmtId="0" fontId="76" fillId="7" borderId="1664" applyNumberFormat="0" applyAlignment="0" applyProtection="0"/>
    <xf numFmtId="0" fontId="41" fillId="13" borderId="1664" applyNumberFormat="0" applyAlignment="0" applyProtection="0"/>
    <xf numFmtId="0" fontId="41" fillId="13" borderId="1664" applyNumberFormat="0" applyAlignment="0" applyProtection="0"/>
    <xf numFmtId="0" fontId="4" fillId="9" borderId="1665" applyNumberFormat="0" applyFont="0" applyAlignment="0" applyProtection="0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76" fillId="7" borderId="1664" applyNumberFormat="0" applyAlignment="0" applyProtection="0"/>
    <xf numFmtId="0" fontId="4" fillId="9" borderId="1665" applyNumberFormat="0" applyFont="0" applyAlignment="0" applyProtection="0"/>
    <xf numFmtId="0" fontId="89" fillId="13" borderId="1666" applyNumberFormat="0" applyAlignment="0" applyProtection="0"/>
    <xf numFmtId="0" fontId="100" fillId="0" borderId="1667" applyNumberFormat="0" applyFill="0" applyAlignment="0" applyProtection="0"/>
    <xf numFmtId="0" fontId="106" fillId="31" borderId="1668" applyNumberFormat="0" applyAlignment="0" applyProtection="0"/>
    <xf numFmtId="0" fontId="107" fillId="31" borderId="1664" applyNumberFormat="0" applyAlignment="0" applyProtection="0"/>
    <xf numFmtId="0" fontId="112" fillId="14" borderId="1664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89" fillId="13" borderId="1666" applyNumberFormat="0" applyAlignment="0" applyProtection="0"/>
    <xf numFmtId="0" fontId="101" fillId="0" borderId="1669" applyNumberFormat="0" applyFill="0" applyAlignment="0" applyProtection="0"/>
    <xf numFmtId="0" fontId="56" fillId="9" borderId="1665" applyNumberFormat="0" applyFont="0" applyAlignment="0" applyProtection="0"/>
    <xf numFmtId="0" fontId="112" fillId="14" borderId="1664" applyNumberFormat="0" applyAlignment="0" applyProtection="0"/>
    <xf numFmtId="0" fontId="100" fillId="0" borderId="1676" applyNumberFormat="0" applyFill="0" applyAlignment="0" applyProtection="0"/>
    <xf numFmtId="0" fontId="65" fillId="0" borderId="1671">
      <alignment horizontal="left" vertical="center"/>
    </xf>
    <xf numFmtId="0" fontId="106" fillId="31" borderId="1677" applyNumberFormat="0" applyAlignment="0" applyProtection="0"/>
    <xf numFmtId="0" fontId="107" fillId="31" borderId="1672" applyNumberFormat="0" applyAlignment="0" applyProtection="0"/>
    <xf numFmtId="0" fontId="76" fillId="7" borderId="1672" applyNumberFormat="0" applyAlignment="0" applyProtection="0"/>
    <xf numFmtId="0" fontId="4" fillId="9" borderId="1673" applyNumberFormat="0" applyFont="0" applyAlignment="0" applyProtection="0"/>
    <xf numFmtId="0" fontId="89" fillId="13" borderId="1674" applyNumberFormat="0" applyAlignment="0" applyProtection="0"/>
    <xf numFmtId="0" fontId="92" fillId="0" borderId="1675"/>
    <xf numFmtId="0" fontId="100" fillId="0" borderId="1676" applyNumberFormat="0" applyFill="0" applyAlignment="0" applyProtection="0"/>
    <xf numFmtId="0" fontId="106" fillId="31" borderId="1677" applyNumberFormat="0" applyAlignment="0" applyProtection="0"/>
    <xf numFmtId="0" fontId="107" fillId="31" borderId="1672" applyNumberFormat="0" applyAlignment="0" applyProtection="0"/>
    <xf numFmtId="0" fontId="112" fillId="14" borderId="1672" applyNumberFormat="0" applyAlignment="0" applyProtection="0"/>
    <xf numFmtId="0" fontId="101" fillId="0" borderId="1678" applyNumberFormat="0" applyFill="0" applyAlignment="0" applyProtection="0"/>
    <xf numFmtId="0" fontId="56" fillId="9" borderId="1673" applyNumberFormat="0" applyFont="0" applyAlignment="0" applyProtection="0"/>
    <xf numFmtId="0" fontId="89" fillId="13" borderId="1674" applyNumberFormat="0" applyAlignment="0" applyProtection="0"/>
    <xf numFmtId="0" fontId="101" fillId="0" borderId="1678" applyNumberFormat="0" applyFill="0" applyAlignment="0" applyProtection="0"/>
    <xf numFmtId="0" fontId="92" fillId="0" borderId="1675"/>
    <xf numFmtId="0" fontId="56" fillId="9" borderId="1673" applyNumberFormat="0" applyFont="0" applyAlignment="0" applyProtection="0"/>
    <xf numFmtId="0" fontId="112" fillId="14" borderId="1672" applyNumberFormat="0" applyAlignment="0" applyProtection="0"/>
    <xf numFmtId="0" fontId="101" fillId="0" borderId="1687" applyNumberFormat="0" applyFill="0" applyAlignment="0" applyProtection="0"/>
    <xf numFmtId="0" fontId="112" fillId="14" borderId="1681" applyNumberFormat="0" applyAlignment="0" applyProtection="0"/>
    <xf numFmtId="0" fontId="106" fillId="31" borderId="1686" applyNumberFormat="0" applyAlignment="0" applyProtection="0"/>
    <xf numFmtId="0" fontId="100" fillId="0" borderId="1685" applyNumberFormat="0" applyFill="0" applyAlignment="0" applyProtection="0"/>
    <xf numFmtId="0" fontId="97" fillId="53" borderId="1688"/>
    <xf numFmtId="0" fontId="4" fillId="9" borderId="1682" applyNumberFormat="0" applyFont="0" applyAlignment="0" applyProtection="0"/>
    <xf numFmtId="0" fontId="76" fillId="7" borderId="1681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681" applyNumberFormat="0" applyAlignment="0" applyProtection="0"/>
    <xf numFmtId="5" fontId="40" fillId="0" borderId="1445" applyAlignment="0" applyProtection="0"/>
    <xf numFmtId="0" fontId="4" fillId="9" borderId="1682" applyNumberFormat="0" applyFont="0" applyAlignment="0" applyProtection="0"/>
    <xf numFmtId="0" fontId="106" fillId="31" borderId="1686" applyNumberFormat="0" applyAlignment="0" applyProtection="0"/>
    <xf numFmtId="0" fontId="101" fillId="0" borderId="1687" applyNumberFormat="0" applyFill="0" applyAlignment="0" applyProtection="0"/>
    <xf numFmtId="0" fontId="42" fillId="13" borderId="1672" applyNumberFormat="0" applyAlignment="0" applyProtection="0"/>
    <xf numFmtId="0" fontId="112" fillId="14" borderId="1681" applyNumberFormat="0" applyAlignment="0" applyProtection="0"/>
    <xf numFmtId="10" fontId="63" fillId="27" borderId="1688" applyNumberFormat="0" applyBorder="0" applyAlignment="0" applyProtection="0"/>
    <xf numFmtId="0" fontId="75" fillId="7" borderId="1681" applyNumberFormat="0" applyAlignment="0" applyProtection="0"/>
    <xf numFmtId="0" fontId="4" fillId="9" borderId="1682" applyNumberFormat="0" applyFont="0" applyAlignment="0" applyProtection="0"/>
    <xf numFmtId="0" fontId="101" fillId="0" borderId="1685" applyNumberFormat="0" applyFill="0" applyAlignment="0" applyProtection="0"/>
    <xf numFmtId="0" fontId="75" fillId="7" borderId="1681" applyNumberFormat="0" applyAlignment="0" applyProtection="0"/>
    <xf numFmtId="0" fontId="42" fillId="13" borderId="1681" applyNumberFormat="0" applyAlignment="0" applyProtection="0"/>
    <xf numFmtId="0" fontId="101" fillId="0" borderId="1685" applyNumberFormat="0" applyFill="0" applyAlignment="0" applyProtection="0"/>
    <xf numFmtId="5" fontId="40" fillId="0" borderId="1445" applyAlignment="0" applyProtection="0"/>
    <xf numFmtId="0" fontId="42" fillId="13" borderId="1681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6" fillId="7" borderId="1672" applyNumberFormat="0" applyAlignment="0" applyProtection="0"/>
    <xf numFmtId="0" fontId="76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75" fillId="7" borderId="1672" applyNumberFormat="0" applyAlignment="0" applyProtection="0"/>
    <xf numFmtId="0" fontId="90" fillId="13" borderId="1683" applyNumberFormat="0" applyAlignment="0" applyProtection="0"/>
    <xf numFmtId="0" fontId="4" fillId="9" borderId="1682" applyNumberFormat="0" applyFon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4" fillId="9" borderId="1682" applyNumberFormat="0" applyFon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34" fillId="9" borderId="1673" applyNumberFormat="0" applyFont="0" applyAlignment="0" applyProtection="0"/>
    <xf numFmtId="0" fontId="4" fillId="9" borderId="1673" applyNumberFormat="0" applyFont="0" applyAlignment="0" applyProtection="0"/>
    <xf numFmtId="0" fontId="90" fillId="13" borderId="1674" applyNumberFormat="0" applyAlignment="0" applyProtection="0"/>
    <xf numFmtId="0" fontId="101" fillId="0" borderId="1685" applyNumberFormat="0" applyFill="0" applyAlignment="0" applyProtection="0"/>
    <xf numFmtId="0" fontId="42" fillId="13" borderId="1681" applyNumberFormat="0" applyAlignment="0" applyProtection="0"/>
    <xf numFmtId="0" fontId="4" fillId="9" borderId="1682" applyNumberFormat="0" applyFont="0" applyAlignment="0" applyProtection="0"/>
    <xf numFmtId="0" fontId="42" fillId="13" borderId="1681" applyNumberFormat="0" applyAlignment="0" applyProtection="0"/>
    <xf numFmtId="5" fontId="40" fillId="0" borderId="1445" applyAlignment="0" applyProtection="0"/>
    <xf numFmtId="3" fontId="44" fillId="0" borderId="1688"/>
    <xf numFmtId="0" fontId="89" fillId="13" borderId="1683" applyNumberFormat="0" applyAlignment="0" applyProtection="0"/>
    <xf numFmtId="0" fontId="101" fillId="0" borderId="1676" applyNumberFormat="0" applyFill="0" applyAlignment="0" applyProtection="0"/>
    <xf numFmtId="0" fontId="56" fillId="9" borderId="1682" applyNumberFormat="0" applyFont="0" applyAlignment="0" applyProtection="0"/>
    <xf numFmtId="0" fontId="90" fillId="13" borderId="1674" applyNumberFormat="0" applyAlignment="0" applyProtection="0"/>
    <xf numFmtId="0" fontId="42" fillId="13" borderId="1672" applyNumberFormat="0" applyAlignment="0" applyProtection="0"/>
    <xf numFmtId="0" fontId="75" fillId="7" borderId="1672" applyNumberFormat="0" applyAlignment="0" applyProtection="0"/>
    <xf numFmtId="0" fontId="101" fillId="0" borderId="1676" applyNumberFormat="0" applyFill="0" applyAlignment="0" applyProtection="0"/>
    <xf numFmtId="0" fontId="76" fillId="7" borderId="1681" applyNumberFormat="0" applyAlignment="0" applyProtection="0"/>
    <xf numFmtId="0" fontId="75" fillId="7" borderId="1681" applyNumberFormat="0" applyAlignment="0" applyProtection="0"/>
    <xf numFmtId="0" fontId="4" fillId="9" borderId="1673" applyNumberFormat="0" applyFont="0" applyAlignment="0" applyProtection="0"/>
    <xf numFmtId="0" fontId="101" fillId="0" borderId="1685" applyNumberFormat="0" applyFill="0" applyAlignment="0" applyProtection="0"/>
    <xf numFmtId="0" fontId="107" fillId="31" borderId="1681" applyNumberFormat="0" applyAlignment="0" applyProtection="0"/>
    <xf numFmtId="0" fontId="76" fillId="7" borderId="1681" applyNumberFormat="0" applyAlignment="0" applyProtection="0"/>
    <xf numFmtId="0" fontId="97" fillId="53" borderId="1688"/>
    <xf numFmtId="0" fontId="75" fillId="7" borderId="1681" applyNumberFormat="0" applyAlignment="0" applyProtection="0"/>
    <xf numFmtId="3" fontId="44" fillId="0" borderId="1688"/>
    <xf numFmtId="0" fontId="34" fillId="9" borderId="1682" applyNumberFormat="0" applyFont="0" applyAlignment="0" applyProtection="0"/>
    <xf numFmtId="0" fontId="56" fillId="9" borderId="1682" applyNumberFormat="0" applyFont="0" applyAlignment="0" applyProtection="0"/>
    <xf numFmtId="0" fontId="107" fillId="31" borderId="1681" applyNumberFormat="0" applyAlignment="0" applyProtection="0"/>
    <xf numFmtId="0" fontId="75" fillId="7" borderId="1681" applyNumberFormat="0" applyAlignment="0" applyProtection="0"/>
    <xf numFmtId="0" fontId="90" fillId="13" borderId="1683" applyNumberFormat="0" applyAlignment="0" applyProtection="0"/>
    <xf numFmtId="0" fontId="76" fillId="7" borderId="1681" applyNumberFormat="0" applyAlignment="0" applyProtection="0"/>
    <xf numFmtId="0" fontId="89" fillId="13" borderId="1683" applyNumberFormat="0" applyAlignment="0" applyProtection="0"/>
    <xf numFmtId="0" fontId="75" fillId="7" borderId="1681" applyNumberFormat="0" applyAlignment="0" applyProtection="0"/>
    <xf numFmtId="0" fontId="54" fillId="0" borderId="1688"/>
    <xf numFmtId="0" fontId="76" fillId="7" borderId="1681" applyNumberFormat="0" applyAlignment="0" applyProtection="0"/>
    <xf numFmtId="0" fontId="100" fillId="0" borderId="1685" applyNumberFormat="0" applyFill="0" applyAlignment="0" applyProtection="0"/>
    <xf numFmtId="0" fontId="75" fillId="7" borderId="1681" applyNumberFormat="0" applyAlignment="0" applyProtection="0"/>
    <xf numFmtId="0" fontId="41" fillId="13" borderId="1681" applyNumberFormat="0" applyAlignment="0" applyProtection="0"/>
    <xf numFmtId="3" fontId="44" fillId="0" borderId="1679"/>
    <xf numFmtId="0" fontId="54" fillId="0" borderId="1679"/>
    <xf numFmtId="0" fontId="65" fillId="0" borderId="1680">
      <alignment horizontal="left" vertical="center"/>
    </xf>
    <xf numFmtId="10" fontId="63" fillId="27" borderId="1679" applyNumberFormat="0" applyBorder="0" applyAlignment="0" applyProtection="0"/>
    <xf numFmtId="0" fontId="76" fillId="7" borderId="1681" applyNumberFormat="0" applyAlignment="0" applyProtection="0"/>
    <xf numFmtId="0" fontId="34" fillId="9" borderId="1682" applyNumberFormat="0" applyFont="0" applyAlignment="0" applyProtection="0"/>
    <xf numFmtId="0" fontId="75" fillId="7" borderId="1681" applyNumberFormat="0" applyAlignment="0" applyProtection="0"/>
    <xf numFmtId="0" fontId="76" fillId="7" borderId="1681" applyNumberFormat="0" applyAlignment="0" applyProtection="0"/>
    <xf numFmtId="0" fontId="76" fillId="7" borderId="1681" applyNumberFormat="0" applyAlignment="0" applyProtection="0"/>
    <xf numFmtId="0" fontId="75" fillId="7" borderId="1681" applyNumberFormat="0" applyAlignment="0" applyProtection="0"/>
    <xf numFmtId="0" fontId="75" fillId="7" borderId="1681" applyNumberFormat="0" applyAlignment="0" applyProtection="0"/>
    <xf numFmtId="0" fontId="4" fillId="9" borderId="1682" applyNumberFormat="0" applyFont="0" applyAlignment="0" applyProtection="0"/>
    <xf numFmtId="0" fontId="89" fillId="13" borderId="1683" applyNumberFormat="0" applyAlignment="0" applyProtection="0"/>
    <xf numFmtId="0" fontId="92" fillId="0" borderId="1684"/>
    <xf numFmtId="0" fontId="97" fillId="53" borderId="1679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112" fillId="14" borderId="1681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76" fillId="7" borderId="1681" applyNumberFormat="0" applyAlignment="0" applyProtection="0"/>
    <xf numFmtId="0" fontId="41" fillId="13" borderId="1681" applyNumberFormat="0" applyAlignment="0" applyProtection="0"/>
    <xf numFmtId="0" fontId="41" fillId="13" borderId="1681" applyNumberFormat="0" applyAlignment="0" applyProtection="0"/>
    <xf numFmtId="0" fontId="65" fillId="0" borderId="1680">
      <alignment horizontal="left" vertical="center"/>
    </xf>
    <xf numFmtId="0" fontId="4" fillId="9" borderId="1682" applyNumberFormat="0" applyFont="0" applyAlignment="0" applyProtection="0"/>
    <xf numFmtId="0" fontId="100" fillId="0" borderId="1685" applyNumberFormat="0" applyFill="0" applyAlignment="0" applyProtection="0"/>
    <xf numFmtId="0" fontId="65" fillId="0" borderId="1680">
      <alignment horizontal="left" vertical="center"/>
    </xf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76" fillId="7" borderId="1681" applyNumberFormat="0" applyAlignment="0" applyProtection="0"/>
    <xf numFmtId="0" fontId="4" fillId="9" borderId="1682" applyNumberFormat="0" applyFont="0" applyAlignment="0" applyProtection="0"/>
    <xf numFmtId="0" fontId="89" fillId="13" borderId="1683" applyNumberFormat="0" applyAlignment="0" applyProtection="0"/>
    <xf numFmtId="0" fontId="92" fillId="0" borderId="1684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112" fillId="14" borderId="1681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89" fillId="13" borderId="1683" applyNumberFormat="0" applyAlignment="0" applyProtection="0"/>
    <xf numFmtId="0" fontId="101" fillId="0" borderId="1687" applyNumberFormat="0" applyFill="0" applyAlignment="0" applyProtection="0"/>
    <xf numFmtId="0" fontId="92" fillId="0" borderId="1684"/>
    <xf numFmtId="0" fontId="56" fillId="9" borderId="1682" applyNumberFormat="0" applyFont="0" applyAlignment="0" applyProtection="0"/>
    <xf numFmtId="0" fontId="112" fillId="14" borderId="1681" applyNumberFormat="0" applyAlignment="0" applyProtection="0"/>
    <xf numFmtId="0" fontId="90" fillId="13" borderId="1683" applyNumberFormat="0" applyAlignment="0" applyProtection="0"/>
    <xf numFmtId="0" fontId="76" fillId="7" borderId="1681" applyNumberFormat="0" applyAlignment="0" applyProtection="0"/>
    <xf numFmtId="0" fontId="41" fillId="13" borderId="1681" applyNumberFormat="0" applyAlignment="0" applyProtection="0"/>
    <xf numFmtId="0" fontId="41" fillId="13" borderId="1681" applyNumberFormat="0" applyAlignment="0" applyProtection="0"/>
    <xf numFmtId="0" fontId="4" fillId="9" borderId="1682" applyNumberFormat="0" applyFont="0" applyAlignment="0" applyProtection="0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76" fillId="7" borderId="1681" applyNumberFormat="0" applyAlignment="0" applyProtection="0"/>
    <xf numFmtId="0" fontId="4" fillId="9" borderId="1682" applyNumberFormat="0" applyFont="0" applyAlignment="0" applyProtection="0"/>
    <xf numFmtId="0" fontId="89" fillId="13" borderId="1683" applyNumberFormat="0" applyAlignment="0" applyProtection="0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112" fillId="14" borderId="1681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89" fillId="13" borderId="1683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112" fillId="14" borderId="1681" applyNumberFormat="0" applyAlignment="0" applyProtection="0"/>
    <xf numFmtId="0" fontId="76" fillId="7" borderId="1681" applyNumberFormat="0" applyAlignment="0" applyProtection="0"/>
    <xf numFmtId="0" fontId="41" fillId="13" borderId="1681" applyNumberFormat="0" applyAlignment="0" applyProtection="0"/>
    <xf numFmtId="0" fontId="41" fillId="13" borderId="1681" applyNumberFormat="0" applyAlignment="0" applyProtection="0"/>
    <xf numFmtId="0" fontId="4" fillId="9" borderId="1682" applyNumberFormat="0" applyFont="0" applyAlignment="0" applyProtection="0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76" fillId="7" borderId="1681" applyNumberFormat="0" applyAlignment="0" applyProtection="0"/>
    <xf numFmtId="0" fontId="4" fillId="9" borderId="1682" applyNumberFormat="0" applyFont="0" applyAlignment="0" applyProtection="0"/>
    <xf numFmtId="0" fontId="89" fillId="13" borderId="1683" applyNumberFormat="0" applyAlignment="0" applyProtection="0"/>
    <xf numFmtId="0" fontId="100" fillId="0" borderId="1685" applyNumberFormat="0" applyFill="0" applyAlignment="0" applyProtection="0"/>
    <xf numFmtId="0" fontId="106" fillId="31" borderId="1686" applyNumberFormat="0" applyAlignment="0" applyProtection="0"/>
    <xf numFmtId="0" fontId="107" fillId="31" borderId="1681" applyNumberFormat="0" applyAlignment="0" applyProtection="0"/>
    <xf numFmtId="0" fontId="112" fillId="14" borderId="1681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89" fillId="13" borderId="1683" applyNumberFormat="0" applyAlignment="0" applyProtection="0"/>
    <xf numFmtId="0" fontId="101" fillId="0" borderId="1687" applyNumberFormat="0" applyFill="0" applyAlignment="0" applyProtection="0"/>
    <xf numFmtId="0" fontId="56" fillId="9" borderId="1682" applyNumberFormat="0" applyFont="0" applyAlignment="0" applyProtection="0"/>
    <xf numFmtId="0" fontId="112" fillId="14" borderId="1681" applyNumberFormat="0" applyAlignment="0" applyProtection="0"/>
    <xf numFmtId="43" fontId="294" fillId="0" borderId="0" applyFont="0" applyFill="0" applyBorder="0" applyAlignment="0" applyProtection="0"/>
    <xf numFmtId="0" fontId="1" fillId="0" borderId="0"/>
    <xf numFmtId="0" fontId="4" fillId="0" borderId="0"/>
    <xf numFmtId="170" fontId="227" fillId="0" borderId="0" applyFont="0" applyFill="0" applyBorder="0" applyAlignment="0" applyProtection="0"/>
    <xf numFmtId="0" fontId="227" fillId="0" borderId="0"/>
    <xf numFmtId="0" fontId="4" fillId="0" borderId="0"/>
    <xf numFmtId="192" fontId="227" fillId="0" borderId="0"/>
    <xf numFmtId="192" fontId="227" fillId="0" borderId="0"/>
    <xf numFmtId="192" fontId="4" fillId="0" borderId="0"/>
    <xf numFmtId="170" fontId="4" fillId="0" borderId="0" applyFont="0" applyFill="0" applyBorder="0" applyAlignment="0" applyProtection="0"/>
    <xf numFmtId="0" fontId="294" fillId="0" borderId="0" applyAlignment="0"/>
    <xf numFmtId="43" fontId="294" fillId="0" borderId="0" applyFont="0" applyFill="0" applyBorder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444"/>
    <xf numFmtId="0" fontId="65" fillId="0" borderId="1689">
      <alignment horizontal="left" vertical="center"/>
    </xf>
    <xf numFmtId="0" fontId="54" fillId="0" borderId="1444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444" applyNumberFormat="0" applyBorder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97" fillId="53" borderId="1444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2" fillId="13" borderId="1438" applyNumberFormat="0" applyAlignment="0" applyProtection="0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446">
      <alignment horizontal="left" vertical="center"/>
    </xf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89" fillId="13" borderId="1440" applyNumberFormat="0" applyAlignment="0" applyProtection="0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" borderId="1438" applyNumberFormat="0" applyAlignment="0" applyProtection="0"/>
    <xf numFmtId="0" fontId="92" fillId="0" borderId="1432"/>
    <xf numFmtId="0" fontId="101" fillId="0" borderId="1443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4" fillId="9" borderId="1611" applyNumberFormat="0" applyFon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89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90" fillId="13" borderId="1440" applyNumberFormat="0" applyAlignment="0" applyProtection="0"/>
    <xf numFmtId="0" fontId="65" fillId="0" borderId="1446">
      <alignment horizontal="left" vertical="center"/>
    </xf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446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446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5" fontId="40" fillId="0" borderId="1445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56" fillId="9" borderId="1611" applyNumberFormat="0" applyFont="0" applyAlignment="0" applyProtection="0"/>
    <xf numFmtId="0" fontId="75" fillId="7" borderId="1438" applyNumberFormat="0" applyAlignment="0" applyProtection="0"/>
    <xf numFmtId="0" fontId="107" fillId="31" borderId="1438" applyNumberFormat="0" applyAlignment="0" applyProtection="0"/>
    <xf numFmtId="0" fontId="75" fillId="7" borderId="1771" applyNumberFormat="0" applyAlignment="0" applyProtection="0"/>
    <xf numFmtId="0" fontId="54" fillId="0" borderId="1688"/>
    <xf numFmtId="0" fontId="97" fillId="53" borderId="1688"/>
    <xf numFmtId="0" fontId="76" fillId="7" borderId="1717" applyNumberForma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56" fillId="9" borderId="1611" applyNumberFormat="0" applyFon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772" applyNumberFormat="0" applyFont="0" applyAlignment="0" applyProtection="0"/>
    <xf numFmtId="0" fontId="56" fillId="9" borderId="1727" applyNumberFormat="0" applyFont="0" applyAlignment="0" applyProtection="0"/>
    <xf numFmtId="0" fontId="97" fillId="53" borderId="1724"/>
    <xf numFmtId="0" fontId="42" fillId="13" borderId="1438" applyNumberFormat="0" applyAlignment="0" applyProtection="0"/>
    <xf numFmtId="0" fontId="89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771" applyNumberFormat="0" applyAlignment="0" applyProtection="0"/>
    <xf numFmtId="0" fontId="75" fillId="7" borderId="1717" applyNumberFormat="0" applyAlignment="0" applyProtection="0"/>
    <xf numFmtId="0" fontId="75" fillId="7" borderId="1717" applyNumberFormat="0" applyAlignment="0" applyProtection="0"/>
    <xf numFmtId="0" fontId="76" fillId="7" borderId="1717" applyNumberFormat="0" applyAlignment="0" applyProtection="0"/>
    <xf numFmtId="0" fontId="75" fillId="7" borderId="1717" applyNumberForma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34" fillId="9" borderId="1611" applyNumberFormat="0" applyFont="0" applyAlignment="0" applyProtection="0"/>
    <xf numFmtId="0" fontId="54" fillId="0" borderId="1688"/>
    <xf numFmtId="3" fontId="44" fillId="0" borderId="1688"/>
    <xf numFmtId="0" fontId="41" fillId="13" borderId="1438" applyNumberFormat="0" applyAlignment="0" applyProtection="0"/>
    <xf numFmtId="0" fontId="76" fillId="7" borderId="1771" applyNumberFormat="0" applyAlignment="0" applyProtection="0"/>
    <xf numFmtId="0" fontId="75" fillId="7" borderId="1771" applyNumberForma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10" fontId="63" fillId="27" borderId="1715" applyNumberFormat="0" applyBorder="0" applyAlignment="0" applyProtection="0"/>
    <xf numFmtId="0" fontId="106" fillId="31" borderId="1776" applyNumberFormat="0" applyAlignment="0" applyProtection="0"/>
    <xf numFmtId="0" fontId="90" fillId="13" borderId="1773" applyNumberFormat="0" applyAlignment="0" applyProtection="0"/>
    <xf numFmtId="0" fontId="89" fillId="13" borderId="1719" applyNumberFormat="0" applyAlignment="0" applyProtection="0"/>
    <xf numFmtId="0" fontId="56" fillId="9" borderId="1611" applyNumberFormat="0" applyFont="0" applyAlignment="0" applyProtection="0"/>
    <xf numFmtId="0" fontId="65" fillId="0" borderId="1770">
      <alignment horizontal="left" vertical="center"/>
    </xf>
    <xf numFmtId="10" fontId="63" fillId="27" borderId="1724" applyNumberFormat="0" applyBorder="0" applyAlignment="0" applyProtection="0"/>
    <xf numFmtId="0" fontId="34" fillId="9" borderId="1772" applyNumberFormat="0" applyFon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07" fillId="31" borderId="1438" applyNumberFormat="0" applyAlignment="0" applyProtection="0"/>
    <xf numFmtId="0" fontId="90" fillId="13" borderId="1440" applyNumberFormat="0" applyAlignment="0" applyProtection="0"/>
    <xf numFmtId="0" fontId="106" fillId="31" borderId="1442" applyNumberFormat="0" applyAlignment="0" applyProtection="0"/>
    <xf numFmtId="0" fontId="76" fillId="7" borderId="1789" applyNumberFormat="0" applyAlignment="0" applyProtection="0"/>
    <xf numFmtId="0" fontId="92" fillId="0" borderId="1720"/>
    <xf numFmtId="0" fontId="75" fillId="7" borderId="1771" applyNumberFormat="0" applyAlignment="0" applyProtection="0"/>
    <xf numFmtId="0" fontId="92" fillId="0" borderId="1432"/>
    <xf numFmtId="0" fontId="107" fillId="31" borderId="1726" applyNumberFormat="0" applyAlignment="0" applyProtection="0"/>
    <xf numFmtId="0" fontId="89" fillId="13" borderId="1728" applyNumberFormat="0" applyAlignment="0" applyProtection="0"/>
    <xf numFmtId="0" fontId="4" fillId="9" borderId="1727" applyNumberFormat="0" applyFont="0" applyAlignment="0" applyProtection="0"/>
    <xf numFmtId="0" fontId="75" fillId="7" borderId="1771" applyNumberFormat="0" applyAlignment="0" applyProtection="0"/>
    <xf numFmtId="0" fontId="76" fillId="7" borderId="1726" applyNumberFormat="0" applyAlignment="0" applyProtection="0"/>
    <xf numFmtId="0" fontId="65" fillId="0" borderId="1725">
      <alignment horizontal="left" vertical="center"/>
    </xf>
    <xf numFmtId="3" fontId="44" fillId="0" borderId="1724"/>
    <xf numFmtId="0" fontId="41" fillId="13" borderId="1726" applyNumberFormat="0" applyAlignment="0" applyProtection="0"/>
    <xf numFmtId="0" fontId="54" fillId="0" borderId="1778"/>
    <xf numFmtId="0" fontId="100" fillId="0" borderId="1784" applyNumberFormat="0" applyFill="0" applyAlignment="0" applyProtection="0"/>
    <xf numFmtId="0" fontId="101" fillId="0" borderId="1786" applyNumberFormat="0" applyFill="0" applyAlignment="0" applyProtection="0"/>
    <xf numFmtId="0" fontId="56" fillId="9" borderId="1772" applyNumberFormat="0" applyFont="0" applyAlignment="0" applyProtection="0"/>
    <xf numFmtId="0" fontId="41" fillId="13" borderId="1438" applyNumberFormat="0" applyAlignment="0" applyProtection="0"/>
    <xf numFmtId="181" fontId="54" fillId="0" borderId="1688"/>
    <xf numFmtId="0" fontId="75" fillId="7" borderId="1789" applyNumberFormat="0" applyAlignment="0" applyProtection="0"/>
    <xf numFmtId="0" fontId="76" fillId="7" borderId="1735" applyNumberFormat="0" applyAlignment="0" applyProtection="0"/>
    <xf numFmtId="0" fontId="75" fillId="7" borderId="1717" applyNumberFormat="0" applyAlignment="0" applyProtection="0"/>
    <xf numFmtId="0" fontId="101" fillId="0" borderId="1721" applyNumberFormat="0" applyFill="0" applyAlignment="0" applyProtection="0"/>
    <xf numFmtId="0" fontId="90" fillId="13" borderId="1440" applyNumberFormat="0" applyAlignment="0" applyProtection="0"/>
    <xf numFmtId="0" fontId="89" fillId="13" borderId="1440" applyNumberFormat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34" fillId="9" borderId="1611" applyNumberFormat="0" applyFont="0" applyAlignment="0" applyProtection="0"/>
    <xf numFmtId="10" fontId="63" fillId="27" borderId="1688" applyNumberFormat="0" applyBorder="0" applyAlignment="0" applyProtection="0"/>
    <xf numFmtId="0" fontId="41" fillId="13" borderId="1771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717" applyNumberFormat="0" applyAlignment="0" applyProtection="0"/>
    <xf numFmtId="0" fontId="75" fillId="7" borderId="1717" applyNumberFormat="0" applyAlignment="0" applyProtection="0"/>
    <xf numFmtId="0" fontId="75" fillId="7" borderId="1717" applyNumberFormat="0" applyAlignment="0" applyProtection="0"/>
    <xf numFmtId="0" fontId="75" fillId="7" borderId="1717" applyNumberFormat="0" applyAlignment="0" applyProtection="0"/>
    <xf numFmtId="0" fontId="76" fillId="7" borderId="1717" applyNumberFormat="0" applyAlignment="0" applyProtection="0"/>
    <xf numFmtId="0" fontId="76" fillId="7" borderId="1717" applyNumberFormat="0" applyAlignment="0" applyProtection="0"/>
    <xf numFmtId="0" fontId="76" fillId="7" borderId="1717" applyNumberFormat="0" applyAlignment="0" applyProtection="0"/>
    <xf numFmtId="0" fontId="75" fillId="7" borderId="1717" applyNumberFormat="0" applyAlignment="0" applyProtection="0"/>
    <xf numFmtId="0" fontId="75" fillId="7" borderId="1717" applyNumberFormat="0" applyAlignment="0" applyProtection="0"/>
    <xf numFmtId="181" fontId="54" fillId="0" borderId="1715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10" fontId="63" fillId="27" borderId="1688" applyNumberFormat="0" applyBorder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76" fillId="7" borderId="1789" applyNumberFormat="0" applyAlignment="0" applyProtection="0"/>
    <xf numFmtId="181" fontId="54" fillId="0" borderId="1688"/>
    <xf numFmtId="0" fontId="41" fillId="13" borderId="1717" applyNumberFormat="0" applyAlignment="0" applyProtection="0"/>
    <xf numFmtId="0" fontId="41" fillId="13" borderId="1780" applyNumberFormat="0" applyAlignment="0" applyProtection="0"/>
    <xf numFmtId="3" fontId="44" fillId="0" borderId="1778"/>
    <xf numFmtId="0" fontId="4" fillId="9" borderId="1781" applyNumberFormat="0" applyFon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4" fillId="9" borderId="1611" applyNumberFormat="0" applyFont="0" applyAlignment="0" applyProtection="0"/>
    <xf numFmtId="0" fontId="92" fillId="0" borderId="1774"/>
    <xf numFmtId="0" fontId="101" fillId="0" borderId="1441" applyNumberFormat="0" applyFill="0" applyAlignment="0" applyProtection="0"/>
    <xf numFmtId="0" fontId="106" fillId="31" borderId="1442" applyNumberFormat="0" applyAlignment="0" applyProtection="0"/>
    <xf numFmtId="0" fontId="90" fillId="13" borderId="1440" applyNumberFormat="0" applyAlignment="0" applyProtection="0"/>
    <xf numFmtId="0" fontId="107" fillId="31" borderId="1438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10" fontId="63" fillId="27" borderId="1778" applyNumberFormat="0" applyBorder="0" applyAlignment="0" applyProtection="0"/>
    <xf numFmtId="10" fontId="63" fillId="27" borderId="1769" applyNumberFormat="0" applyBorder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5" fillId="7" borderId="1735" applyNumberFormat="0" applyAlignment="0" applyProtection="0"/>
    <xf numFmtId="0" fontId="41" fillId="13" borderId="1438" applyNumberFormat="0" applyAlignment="0" applyProtection="0"/>
    <xf numFmtId="0" fontId="100" fillId="0" borderId="1721" applyNumberFormat="0" applyFill="0" applyAlignment="0" applyProtection="0"/>
    <xf numFmtId="0" fontId="56" fillId="9" borderId="1718" applyNumberFormat="0" applyFont="0" applyAlignment="0" applyProtection="0"/>
    <xf numFmtId="0" fontId="101" fillId="0" borderId="1732" applyNumberFormat="0" applyFill="0" applyAlignment="0" applyProtection="0"/>
    <xf numFmtId="0" fontId="100" fillId="0" borderId="1730" applyNumberFormat="0" applyFill="0" applyAlignment="0" applyProtection="0"/>
    <xf numFmtId="0" fontId="54" fillId="0" borderId="1724"/>
    <xf numFmtId="0" fontId="106" fillId="31" borderId="1785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65" fillId="0" borderId="1689">
      <alignment horizontal="left" vertical="center"/>
    </xf>
    <xf numFmtId="0" fontId="76" fillId="7" borderId="1438" applyNumberFormat="0" applyAlignment="0" applyProtection="0"/>
    <xf numFmtId="0" fontId="75" fillId="7" borderId="1717" applyNumberFormat="0" applyAlignment="0" applyProtection="0"/>
    <xf numFmtId="0" fontId="4" fillId="9" borderId="1772" applyNumberFormat="0" applyFon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7" fillId="53" borderId="1778"/>
    <xf numFmtId="0" fontId="56" fillId="9" borderId="1781" applyNumberFormat="0" applyFont="0" applyAlignment="0" applyProtection="0"/>
    <xf numFmtId="0" fontId="92" fillId="0" borderId="1432"/>
    <xf numFmtId="0" fontId="107" fillId="31" borderId="1438" applyNumberFormat="0" applyAlignment="0" applyProtection="0"/>
    <xf numFmtId="0" fontId="76" fillId="7" borderId="1717" applyNumberFormat="0" applyAlignment="0" applyProtection="0"/>
    <xf numFmtId="0" fontId="75" fillId="7" borderId="1717" applyNumberFormat="0" applyAlignment="0" applyProtection="0"/>
    <xf numFmtId="0" fontId="92" fillId="0" borderId="1432"/>
    <xf numFmtId="0" fontId="75" fillId="7" borderId="1717" applyNumberFormat="0" applyAlignment="0" applyProtection="0"/>
    <xf numFmtId="0" fontId="92" fillId="0" borderId="1432"/>
    <xf numFmtId="0" fontId="56" fillId="9" borderId="1718" applyNumberFormat="0" applyFont="0" applyAlignment="0" applyProtection="0"/>
    <xf numFmtId="0" fontId="75" fillId="7" borderId="1717" applyNumberFormat="0" applyAlignment="0" applyProtection="0"/>
    <xf numFmtId="0" fontId="90" fillId="13" borderId="1791" applyNumberFormat="0" applyAlignment="0" applyProtection="0"/>
    <xf numFmtId="0" fontId="76" fillId="7" borderId="1735" applyNumberFormat="0" applyAlignment="0" applyProtection="0"/>
    <xf numFmtId="0" fontId="75" fillId="7" borderId="1771" applyNumberFormat="0" applyAlignment="0" applyProtection="0"/>
    <xf numFmtId="0" fontId="75" fillId="7" borderId="1771" applyNumberFormat="0" applyAlignment="0" applyProtection="0"/>
    <xf numFmtId="0" fontId="112" fillId="14" borderId="1438" applyNumberFormat="0" applyAlignment="0" applyProtection="0"/>
    <xf numFmtId="0" fontId="34" fillId="9" borderId="1718" applyNumberFormat="0" applyFont="0" applyAlignment="0" applyProtection="0"/>
    <xf numFmtId="10" fontId="63" fillId="27" borderId="1688" applyNumberFormat="0" applyBorder="0" applyAlignment="0" applyProtection="0"/>
    <xf numFmtId="0" fontId="65" fillId="0" borderId="1716">
      <alignment horizontal="left" vertical="center"/>
    </xf>
    <xf numFmtId="0" fontId="56" fillId="9" borderId="1611" applyNumberFormat="0" applyFont="0" applyAlignment="0" applyProtection="0"/>
    <xf numFmtId="0" fontId="56" fillId="9" borderId="1611" applyNumberFormat="0" applyFont="0" applyAlignment="0" applyProtection="0"/>
    <xf numFmtId="0" fontId="4" fillId="9" borderId="1611" applyNumberFormat="0" applyFont="0" applyAlignment="0" applyProtection="0"/>
    <xf numFmtId="0" fontId="101" fillId="0" borderId="1775" applyNumberFormat="0" applyFill="0" applyAlignment="0" applyProtection="0"/>
    <xf numFmtId="0" fontId="89" fillId="13" borderId="1440" applyNumberFormat="0" applyAlignment="0" applyProtection="0"/>
    <xf numFmtId="0" fontId="92" fillId="0" borderId="1729"/>
    <xf numFmtId="0" fontId="42" fillId="13" borderId="1717" applyNumberFormat="0" applyAlignment="0" applyProtection="0"/>
    <xf numFmtId="0" fontId="107" fillId="31" borderId="1717" applyNumberFormat="0" applyAlignment="0" applyProtection="0"/>
    <xf numFmtId="0" fontId="90" fillId="13" borderId="1719" applyNumberFormat="0" applyAlignment="0" applyProtection="0"/>
    <xf numFmtId="0" fontId="106" fillId="31" borderId="1722" applyNumberFormat="0" applyAlignment="0" applyProtection="0"/>
    <xf numFmtId="0" fontId="65" fillId="0" borderId="1779">
      <alignment horizontal="left" vertical="center"/>
    </xf>
    <xf numFmtId="0" fontId="75" fillId="7" borderId="1771" applyNumberFormat="0" applyAlignment="0" applyProtection="0"/>
    <xf numFmtId="0" fontId="76" fillId="7" borderId="1780" applyNumberFormat="0" applyAlignment="0" applyProtection="0"/>
    <xf numFmtId="0" fontId="90" fillId="13" borderId="1719" applyNumberFormat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112" fillId="14" borderId="1438" applyNumberFormat="0" applyAlignment="0" applyProtection="0"/>
    <xf numFmtId="0" fontId="56" fillId="9" borderId="1611" applyNumberFormat="0" applyFont="0" applyAlignment="0" applyProtection="0"/>
    <xf numFmtId="0" fontId="100" fillId="0" borderId="1441" applyNumberFormat="0" applyFill="0" applyAlignment="0" applyProtection="0"/>
    <xf numFmtId="0" fontId="76" fillId="7" borderId="1771" applyNumberFormat="0" applyAlignment="0" applyProtection="0"/>
    <xf numFmtId="0" fontId="76" fillId="7" borderId="1771" applyNumberFormat="0" applyAlignment="0" applyProtection="0"/>
    <xf numFmtId="0" fontId="112" fillId="14" borderId="1726" applyNumberFormat="0" applyAlignment="0" applyProtection="0"/>
    <xf numFmtId="0" fontId="75" fillId="7" borderId="1771" applyNumberFormat="0" applyAlignment="0" applyProtection="0"/>
    <xf numFmtId="0" fontId="76" fillId="7" borderId="1771" applyNumberFormat="0" applyAlignment="0" applyProtection="0"/>
    <xf numFmtId="0" fontId="76" fillId="7" borderId="1438" applyNumberFormat="0" applyAlignment="0" applyProtection="0"/>
    <xf numFmtId="0" fontId="92" fillId="0" borderId="1432"/>
    <xf numFmtId="0" fontId="4" fillId="9" borderId="1718" applyNumberFormat="0" applyFont="0" applyAlignment="0" applyProtection="0"/>
    <xf numFmtId="0" fontId="76" fillId="7" borderId="1771" applyNumberFormat="0" applyAlignment="0" applyProtection="0"/>
    <xf numFmtId="0" fontId="75" fillId="7" borderId="1717" applyNumberFormat="0" applyAlignment="0" applyProtection="0"/>
    <xf numFmtId="0" fontId="65" fillId="0" borderId="1689">
      <alignment horizontal="left" vertical="center"/>
    </xf>
    <xf numFmtId="0" fontId="106" fillId="31" borderId="1731" applyNumberFormat="0" applyAlignment="0" applyProtection="0"/>
    <xf numFmtId="0" fontId="100" fillId="0" borderId="1441" applyNumberFormat="0" applyFill="0" applyAlignment="0" applyProtection="0"/>
    <xf numFmtId="0" fontId="101" fillId="0" borderId="1441" applyNumberFormat="0" applyFill="0" applyAlignment="0" applyProtection="0"/>
    <xf numFmtId="0" fontId="41" fillId="13" borderId="1438" applyNumberFormat="0" applyAlignment="0" applyProtection="0"/>
    <xf numFmtId="0" fontId="107" fillId="31" borderId="1780" applyNumberFormat="0" applyAlignment="0" applyProtection="0"/>
    <xf numFmtId="3" fontId="44" fillId="0" borderId="1688"/>
    <xf numFmtId="0" fontId="100" fillId="0" borderId="1775" applyNumberFormat="0" applyFill="0" applyAlignment="0" applyProtection="0"/>
    <xf numFmtId="0" fontId="54" fillId="0" borderId="1688"/>
    <xf numFmtId="0" fontId="90" fillId="13" borderId="1737" applyNumberFormat="0" applyAlignment="0" applyProtection="0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181" fontId="54" fillId="0" borderId="1688"/>
    <xf numFmtId="0" fontId="4" fillId="9" borderId="1718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717" applyNumberFormat="0" applyAlignment="0" applyProtection="0"/>
    <xf numFmtId="0" fontId="76" fillId="7" borderId="1717" applyNumberFormat="0" applyAlignment="0" applyProtection="0"/>
    <xf numFmtId="0" fontId="90" fillId="13" borderId="1773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42" fillId="13" borderId="1438" applyNumberFormat="0" applyAlignment="0" applyProtection="0"/>
    <xf numFmtId="0" fontId="97" fillId="53" borderId="1688"/>
    <xf numFmtId="0" fontId="56" fillId="9" borderId="1611" applyNumberFormat="0" applyFont="0" applyAlignment="0" applyProtection="0"/>
    <xf numFmtId="0" fontId="92" fillId="0" borderId="1432"/>
    <xf numFmtId="0" fontId="4" fillId="9" borderId="1718" applyNumberFormat="0" applyFont="0" applyAlignment="0" applyProtection="0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5" fillId="7" borderId="1438" applyNumberFormat="0" applyAlignment="0" applyProtection="0"/>
    <xf numFmtId="0" fontId="42" fillId="13" borderId="1771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6" fillId="9" borderId="1772" applyNumberFormat="0" applyFont="0" applyAlignment="0" applyProtection="0"/>
    <xf numFmtId="0" fontId="75" fillId="7" borderId="1771" applyNumberFormat="0" applyAlignment="0" applyProtection="0"/>
    <xf numFmtId="0" fontId="75" fillId="7" borderId="1438" applyNumberFormat="0" applyAlignment="0" applyProtection="0"/>
    <xf numFmtId="0" fontId="75" fillId="7" borderId="1771" applyNumberFormat="0" applyAlignment="0" applyProtection="0"/>
    <xf numFmtId="0" fontId="76" fillId="7" borderId="1771" applyNumberFormat="0" applyAlignment="0" applyProtection="0"/>
    <xf numFmtId="0" fontId="76" fillId="7" borderId="1771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6" fillId="7" borderId="1771" applyNumberFormat="0" applyAlignment="0" applyProtection="0"/>
    <xf numFmtId="0" fontId="75" fillId="7" borderId="1771" applyNumberFormat="0" applyAlignment="0" applyProtection="0"/>
    <xf numFmtId="0" fontId="75" fillId="7" borderId="1771" applyNumberFormat="0" applyAlignment="0" applyProtection="0"/>
    <xf numFmtId="0" fontId="75" fillId="7" borderId="1771" applyNumberFormat="0" applyAlignment="0" applyProtection="0"/>
    <xf numFmtId="0" fontId="101" fillId="0" borderId="1721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54" fillId="0" borderId="1688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4" fillId="9" borderId="1772" applyNumberFormat="0" applyFon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5" fillId="7" borderId="1438" applyNumberFormat="0" applyAlignment="0" applyProtection="0"/>
    <xf numFmtId="0" fontId="107" fillId="31" borderId="1771" applyNumberForma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75" fillId="7" borderId="1438" applyNumberFormat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689">
      <alignment horizontal="left" vertical="center"/>
    </xf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89" fillId="13" borderId="1782" applyNumberFormat="0" applyAlignment="0" applyProtection="0"/>
    <xf numFmtId="0" fontId="42" fillId="13" borderId="1717" applyNumberFormat="0" applyAlignment="0" applyProtection="0"/>
    <xf numFmtId="0" fontId="76" fillId="7" borderId="1438" applyNumberFormat="0" applyAlignment="0" applyProtection="0"/>
    <xf numFmtId="0" fontId="92" fillId="0" borderId="1432"/>
    <xf numFmtId="0" fontId="101" fillId="0" borderId="1443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4" fillId="9" borderId="1611" applyNumberFormat="0" applyFon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89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90" fillId="13" borderId="1440" applyNumberFormat="0" applyAlignment="0" applyProtection="0"/>
    <xf numFmtId="0" fontId="65" fillId="0" borderId="1689">
      <alignment horizontal="left" vertical="center"/>
    </xf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69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2" fillId="0" borderId="1783"/>
    <xf numFmtId="0" fontId="112" fillId="14" borderId="1780" applyNumberFormat="0" applyAlignment="0" applyProtection="0"/>
    <xf numFmtId="0" fontId="112" fillId="14" borderId="1438" applyNumberFormat="0" applyAlignment="0" applyProtection="0"/>
    <xf numFmtId="0" fontId="89" fillId="13" borderId="1773" applyNumberFormat="0" applyAlignment="0" applyProtection="0"/>
    <xf numFmtId="0" fontId="101" fillId="0" borderId="1443" applyNumberFormat="0" applyFill="0" applyAlignment="0" applyProtection="0"/>
    <xf numFmtId="0" fontId="101" fillId="0" borderId="1775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54" fillId="0" borderId="1688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75" fillId="7" borderId="1771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75" fillId="7" borderId="1438" applyNumberFormat="0" applyAlignment="0" applyProtection="0"/>
    <xf numFmtId="0" fontId="92" fillId="0" borderId="1432"/>
    <xf numFmtId="181" fontId="54" fillId="0" borderId="1769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41" fillId="13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689">
      <alignment horizontal="left" vertical="center"/>
    </xf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42" fillId="13" borderId="1771" applyNumberFormat="0" applyAlignment="0" applyProtection="0"/>
    <xf numFmtId="0" fontId="76" fillId="7" borderId="1438" applyNumberFormat="0" applyAlignment="0" applyProtection="0"/>
    <xf numFmtId="0" fontId="92" fillId="0" borderId="1432"/>
    <xf numFmtId="0" fontId="101" fillId="0" borderId="1443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41" fillId="13" borderId="1438" applyNumberFormat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4" fillId="9" borderId="1611" applyNumberFormat="0" applyFont="0" applyAlignment="0" applyProtection="0"/>
    <xf numFmtId="0" fontId="65" fillId="0" borderId="1689">
      <alignment horizontal="left" vertical="center"/>
    </xf>
    <xf numFmtId="0" fontId="41" fillId="13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4" fillId="9" borderId="1611" applyNumberFormat="0" applyFont="0" applyAlignment="0" applyProtection="0"/>
    <xf numFmtId="0" fontId="41" fillId="13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89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90" fillId="13" borderId="1440" applyNumberFormat="0" applyAlignment="0" applyProtection="0"/>
    <xf numFmtId="0" fontId="65" fillId="0" borderId="1689">
      <alignment horizontal="left" vertical="center"/>
    </xf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69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12" fillId="14" borderId="1717" applyNumberFormat="0" applyAlignment="0" applyProtection="0"/>
    <xf numFmtId="0" fontId="101" fillId="0" borderId="1723" applyNumberFormat="0" applyFill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54" fillId="0" borderId="1688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717" applyNumberForma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75" fillId="7" borderId="1717" applyNumberFormat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41" fillId="13" borderId="1735" applyNumberFormat="0" applyAlignment="0" applyProtection="0"/>
    <xf numFmtId="0" fontId="101" fillId="0" borderId="1443" applyNumberFormat="0" applyFill="0" applyAlignment="0" applyProtection="0"/>
    <xf numFmtId="0" fontId="112" fillId="14" borderId="1438" applyNumberFormat="0" applyAlignment="0" applyProtection="0"/>
    <xf numFmtId="0" fontId="106" fillId="31" borderId="1442" applyNumberFormat="0" applyAlignment="0" applyProtection="0"/>
    <xf numFmtId="0" fontId="100" fillId="0" borderId="1441" applyNumberFormat="0" applyFill="0" applyAlignment="0" applyProtection="0"/>
    <xf numFmtId="0" fontId="97" fillId="53" borderId="1688"/>
    <xf numFmtId="0" fontId="4" fillId="9" borderId="1611" applyNumberFormat="0" applyFont="0" applyAlignment="0" applyProtection="0"/>
    <xf numFmtId="0" fontId="76" fillId="7" borderId="1438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6" fillId="31" borderId="1442" applyNumberFormat="0" applyAlignment="0" applyProtection="0"/>
    <xf numFmtId="0" fontId="101" fillId="0" borderId="1443" applyNumberFormat="0" applyFill="0" applyAlignment="0" applyProtection="0"/>
    <xf numFmtId="0" fontId="42" fillId="13" borderId="1438" applyNumberFormat="0" applyAlignment="0" applyProtection="0"/>
    <xf numFmtId="0" fontId="112" fillId="14" borderId="1438" applyNumberFormat="0" applyAlignment="0" applyProtection="0"/>
    <xf numFmtId="10" fontId="63" fillId="27" borderId="1688" applyNumberFormat="0" applyBorder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441" applyNumberFormat="0" applyFill="0" applyAlignment="0" applyProtection="0"/>
    <xf numFmtId="0" fontId="42" fillId="13" borderId="1438" applyNumberFormat="0" applyAlignment="0" applyProtection="0"/>
    <xf numFmtId="0" fontId="4" fillId="9" borderId="1611" applyNumberFormat="0" applyFont="0" applyAlignment="0" applyProtection="0"/>
    <xf numFmtId="0" fontId="42" fillId="13" borderId="1438" applyNumberFormat="0" applyAlignment="0" applyProtection="0"/>
    <xf numFmtId="3" fontId="44" fillId="0" borderId="1688"/>
    <xf numFmtId="0" fontId="89" fillId="13" borderId="1440" applyNumberFormat="0" applyAlignment="0" applyProtection="0"/>
    <xf numFmtId="0" fontId="101" fillId="0" borderId="1441" applyNumberFormat="0" applyFill="0" applyAlignment="0" applyProtection="0"/>
    <xf numFmtId="0" fontId="56" fillId="9" borderId="1611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97" fillId="53" borderId="1688"/>
    <xf numFmtId="0" fontId="75" fillId="7" borderId="1438" applyNumberFormat="0" applyAlignment="0" applyProtection="0"/>
    <xf numFmtId="3" fontId="44" fillId="0" borderId="1688"/>
    <xf numFmtId="0" fontId="34" fillId="9" borderId="1611" applyNumberFormat="0" applyFont="0" applyAlignment="0" applyProtection="0"/>
    <xf numFmtId="0" fontId="56" fillId="9" borderId="1611" applyNumberFormat="0" applyFont="0" applyAlignment="0" applyProtection="0"/>
    <xf numFmtId="0" fontId="107" fillId="31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440" applyNumberFormat="0" applyAlignment="0" applyProtection="0"/>
    <xf numFmtId="0" fontId="75" fillId="7" borderId="1438" applyNumberFormat="0" applyAlignment="0" applyProtection="0"/>
    <xf numFmtId="0" fontId="65" fillId="0" borderId="1689">
      <alignment horizontal="left" vertical="center"/>
    </xf>
    <xf numFmtId="0" fontId="54" fillId="0" borderId="1688"/>
    <xf numFmtId="0" fontId="76" fillId="7" borderId="1438" applyNumberFormat="0" applyAlignment="0" applyProtection="0"/>
    <xf numFmtId="0" fontId="100" fillId="0" borderId="1441" applyNumberFormat="0" applyFill="0" applyAlignment="0" applyProtection="0"/>
    <xf numFmtId="0" fontId="75" fillId="7" borderId="1438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76" fillId="7" borderId="1699" applyNumberFormat="0" applyAlignment="0" applyProtection="0"/>
    <xf numFmtId="0" fontId="92" fillId="0" borderId="1702"/>
    <xf numFmtId="0" fontId="101" fillId="0" borderId="1705" applyNumberFormat="0" applyFill="0" applyAlignment="0" applyProtection="0"/>
    <xf numFmtId="0" fontId="4" fillId="9" borderId="1700" applyNumberFormat="0" applyFont="0" applyAlignment="0" applyProtection="0"/>
    <xf numFmtId="0" fontId="65" fillId="0" borderId="1698">
      <alignment horizontal="left" vertical="center"/>
    </xf>
    <xf numFmtId="0" fontId="41" fillId="13" borderId="1699" applyNumberFormat="0" applyAlignment="0" applyProtection="0"/>
    <xf numFmtId="0" fontId="41" fillId="13" borderId="1699" applyNumberFormat="0" applyAlignment="0" applyProtection="0"/>
    <xf numFmtId="0" fontId="112" fillId="14" borderId="1699" applyNumberFormat="0" applyAlignment="0" applyProtection="0"/>
    <xf numFmtId="0" fontId="106" fillId="31" borderId="1704" applyNumberFormat="0" applyAlignment="0" applyProtection="0"/>
    <xf numFmtId="0" fontId="100" fillId="0" borderId="1703" applyNumberFormat="0" applyFill="0" applyAlignment="0" applyProtection="0"/>
    <xf numFmtId="0" fontId="4" fillId="9" borderId="1700" applyNumberFormat="0" applyFont="0" applyAlignment="0" applyProtection="0"/>
    <xf numFmtId="0" fontId="65" fillId="0" borderId="1698">
      <alignment horizontal="left" vertical="center"/>
    </xf>
    <xf numFmtId="0" fontId="41" fillId="13" borderId="1699" applyNumberFormat="0" applyAlignment="0" applyProtection="0"/>
    <xf numFmtId="0" fontId="75" fillId="7" borderId="170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4" fillId="9" borderId="1611" applyNumberFormat="0" applyFont="0" applyAlignment="0" applyProtection="0"/>
    <xf numFmtId="0" fontId="41" fillId="13" borderId="1691" applyNumberFormat="0" applyAlignment="0" applyProtection="0"/>
    <xf numFmtId="0" fontId="75" fillId="7" borderId="1691" applyNumberFormat="0" applyAlignment="0" applyProtection="0"/>
    <xf numFmtId="0" fontId="76" fillId="7" borderId="1691" applyNumberFormat="0" applyAlignment="0" applyProtection="0"/>
    <xf numFmtId="0" fontId="76" fillId="7" borderId="1691" applyNumberFormat="0" applyAlignment="0" applyProtection="0"/>
    <xf numFmtId="0" fontId="90" fillId="13" borderId="1693" applyNumberFormat="0" applyAlignment="0" applyProtection="0"/>
    <xf numFmtId="0" fontId="76" fillId="7" borderId="1708" applyNumberFormat="0" applyAlignment="0" applyProtection="0"/>
    <xf numFmtId="0" fontId="41" fillId="13" borderId="1708" applyNumberFormat="0" applyAlignment="0" applyProtection="0"/>
    <xf numFmtId="0" fontId="56" fillId="9" borderId="1700" applyNumberFormat="0" applyFont="0" applyAlignment="0" applyProtection="0"/>
    <xf numFmtId="0" fontId="107" fillId="31" borderId="1699" applyNumberFormat="0" applyAlignment="0" applyProtection="0"/>
    <xf numFmtId="0" fontId="89" fillId="13" borderId="1701" applyNumberFormat="0" applyAlignment="0" applyProtection="0"/>
    <xf numFmtId="0" fontId="76" fillId="7" borderId="1699" applyNumberFormat="0" applyAlignment="0" applyProtection="0"/>
    <xf numFmtId="0" fontId="41" fillId="13" borderId="1438" applyNumberFormat="0" applyAlignment="0" applyProtection="0"/>
    <xf numFmtId="0" fontId="90" fillId="13" borderId="1710" applyNumberFormat="0" applyAlignment="0" applyProtection="0"/>
    <xf numFmtId="0" fontId="65" fillId="0" borderId="1689">
      <alignment horizontal="left" vertical="center"/>
    </xf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708" applyNumberForma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432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432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101" fillId="0" borderId="1696" applyNumberFormat="0" applyFill="0" applyAlignment="0" applyProtection="0"/>
    <xf numFmtId="0" fontId="112" fillId="14" borderId="1691" applyNumberFormat="0" applyAlignment="0" applyProtection="0"/>
    <xf numFmtId="0" fontId="106" fillId="31" borderId="1695" applyNumberFormat="0" applyAlignment="0" applyProtection="0"/>
    <xf numFmtId="0" fontId="100" fillId="0" borderId="1694" applyNumberFormat="0" applyFill="0" applyAlignment="0" applyProtection="0"/>
    <xf numFmtId="0" fontId="97" fillId="53" borderId="1688"/>
    <xf numFmtId="0" fontId="4" fillId="9" borderId="1692" applyNumberFormat="0" applyFont="0" applyAlignment="0" applyProtection="0"/>
    <xf numFmtId="0" fontId="76" fillId="7" borderId="1691" applyNumberFormat="0" applyAlignment="0" applyProtection="0"/>
    <xf numFmtId="10" fontId="63" fillId="27" borderId="1688" applyNumberFormat="0" applyBorder="0" applyAlignment="0" applyProtection="0"/>
    <xf numFmtId="0" fontId="54" fillId="0" borderId="1688"/>
    <xf numFmtId="0" fontId="41" fillId="13" borderId="1691" applyNumberFormat="0" applyAlignment="0" applyProtection="0"/>
    <xf numFmtId="0" fontId="4" fillId="9" borderId="1692" applyNumberFormat="0" applyFont="0" applyAlignment="0" applyProtection="0"/>
    <xf numFmtId="0" fontId="106" fillId="31" borderId="1695" applyNumberFormat="0" applyAlignment="0" applyProtection="0"/>
    <xf numFmtId="0" fontId="101" fillId="0" borderId="1696" applyNumberFormat="0" applyFill="0" applyAlignment="0" applyProtection="0"/>
    <xf numFmtId="0" fontId="42" fillId="13" borderId="1438" applyNumberFormat="0" applyAlignment="0" applyProtection="0"/>
    <xf numFmtId="0" fontId="112" fillId="14" borderId="1691" applyNumberFormat="0" applyAlignment="0" applyProtection="0"/>
    <xf numFmtId="10" fontId="63" fillId="27" borderId="1697" applyNumberFormat="0" applyBorder="0" applyAlignment="0" applyProtection="0"/>
    <xf numFmtId="0" fontId="75" fillId="7" borderId="1691" applyNumberFormat="0" applyAlignment="0" applyProtection="0"/>
    <xf numFmtId="0" fontId="4" fillId="9" borderId="1611" applyNumberFormat="0" applyFont="0" applyAlignment="0" applyProtection="0"/>
    <xf numFmtId="0" fontId="101" fillId="0" borderId="1441" applyNumberFormat="0" applyFill="0" applyAlignment="0" applyProtection="0"/>
    <xf numFmtId="0" fontId="75" fillId="7" borderId="1438" applyNumberFormat="0" applyAlignment="0" applyProtection="0"/>
    <xf numFmtId="0" fontId="42" fillId="13" borderId="1438" applyNumberFormat="0" applyAlignment="0" applyProtection="0"/>
    <xf numFmtId="0" fontId="101" fillId="0" borderId="1441" applyNumberFormat="0" applyFill="0" applyAlignment="0" applyProtection="0"/>
    <xf numFmtId="0" fontId="42" fillId="13" borderId="1691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90" fillId="13" borderId="1440" applyNumberFormat="0" applyAlignment="0" applyProtection="0"/>
    <xf numFmtId="0" fontId="4" fillId="9" borderId="1611" applyNumberFormat="0" applyFont="0" applyAlignment="0" applyProtection="0"/>
    <xf numFmtId="0" fontId="75" fillId="7" borderId="1691" applyNumberFormat="0" applyAlignment="0" applyProtection="0"/>
    <xf numFmtId="0" fontId="75" fillId="7" borderId="1691" applyNumberFormat="0" applyAlignment="0" applyProtection="0"/>
    <xf numFmtId="0" fontId="76" fillId="7" borderId="1691" applyNumberFormat="0" applyAlignment="0" applyProtection="0"/>
    <xf numFmtId="0" fontId="76" fillId="7" borderId="1691" applyNumberFormat="0" applyAlignment="0" applyProtection="0"/>
    <xf numFmtId="0" fontId="76" fillId="7" borderId="1691" applyNumberFormat="0" applyAlignment="0" applyProtection="0"/>
    <xf numFmtId="0" fontId="75" fillId="7" borderId="1691" applyNumberFormat="0" applyAlignment="0" applyProtection="0"/>
    <xf numFmtId="0" fontId="75" fillId="7" borderId="1691" applyNumberFormat="0" applyAlignment="0" applyProtection="0"/>
    <xf numFmtId="0" fontId="75" fillId="7" borderId="1691" applyNumberFormat="0" applyAlignment="0" applyProtection="0"/>
    <xf numFmtId="0" fontId="75" fillId="7" borderId="1691" applyNumberFormat="0" applyAlignment="0" applyProtection="0"/>
    <xf numFmtId="0" fontId="4" fillId="9" borderId="1692" applyNumberFormat="0" applyFon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6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75" fillId="7" borderId="1438" applyNumberFormat="0" applyAlignment="0" applyProtection="0"/>
    <xf numFmtId="0" fontId="34" fillId="9" borderId="1611" applyNumberFormat="0" applyFont="0" applyAlignment="0" applyProtection="0"/>
    <xf numFmtId="0" fontId="4" fillId="9" borderId="1611" applyNumberFormat="0" applyFont="0" applyAlignment="0" applyProtection="0"/>
    <xf numFmtId="0" fontId="90" fillId="13" borderId="1440" applyNumberFormat="0" applyAlignment="0" applyProtection="0"/>
    <xf numFmtId="0" fontId="101" fillId="0" borderId="1694" applyNumberFormat="0" applyFill="0" applyAlignment="0" applyProtection="0"/>
    <xf numFmtId="0" fontId="42" fillId="13" borderId="1691" applyNumberFormat="0" applyAlignment="0" applyProtection="0"/>
    <xf numFmtId="0" fontId="4" fillId="9" borderId="1692" applyNumberFormat="0" applyFont="0" applyAlignment="0" applyProtection="0"/>
    <xf numFmtId="0" fontId="42" fillId="13" borderId="1438" applyNumberFormat="0" applyAlignment="0" applyProtection="0"/>
    <xf numFmtId="3" fontId="44" fillId="0" borderId="1697"/>
    <xf numFmtId="0" fontId="89" fillId="13" borderId="1693" applyNumberFormat="0" applyAlignment="0" applyProtection="0"/>
    <xf numFmtId="0" fontId="101" fillId="0" borderId="1441" applyNumberFormat="0" applyFill="0" applyAlignment="0" applyProtection="0"/>
    <xf numFmtId="0" fontId="56" fillId="9" borderId="1692" applyNumberFormat="0" applyFont="0" applyAlignment="0" applyProtection="0"/>
    <xf numFmtId="0" fontId="90" fillId="13" borderId="1440" applyNumberFormat="0" applyAlignment="0" applyProtection="0"/>
    <xf numFmtId="0" fontId="42" fillId="13" borderId="1438" applyNumberFormat="0" applyAlignment="0" applyProtection="0"/>
    <xf numFmtId="0" fontId="75" fillId="7" borderId="1438" applyNumberFormat="0" applyAlignment="0" applyProtection="0"/>
    <xf numFmtId="0" fontId="101" fillId="0" borderId="1441" applyNumberFormat="0" applyFill="0" applyAlignment="0" applyProtection="0"/>
    <xf numFmtId="0" fontId="76" fillId="7" borderId="1691" applyNumberFormat="0" applyAlignment="0" applyProtection="0"/>
    <xf numFmtId="0" fontId="75" fillId="7" borderId="1691" applyNumberFormat="0" applyAlignment="0" applyProtection="0"/>
    <xf numFmtId="0" fontId="4" fillId="9" borderId="1611" applyNumberFormat="0" applyFont="0" applyAlignment="0" applyProtection="0"/>
    <xf numFmtId="0" fontId="101" fillId="0" borderId="1694" applyNumberFormat="0" applyFill="0" applyAlignment="0" applyProtection="0"/>
    <xf numFmtId="0" fontId="107" fillId="31" borderId="1691" applyNumberFormat="0" applyAlignment="0" applyProtection="0"/>
    <xf numFmtId="0" fontId="76" fillId="7" borderId="1438" applyNumberFormat="0" applyAlignment="0" applyProtection="0"/>
    <xf numFmtId="0" fontId="97" fillId="53" borderId="1697"/>
    <xf numFmtId="0" fontId="75" fillId="7" borderId="1691" applyNumberFormat="0" applyAlignment="0" applyProtection="0"/>
    <xf numFmtId="3" fontId="44" fillId="0" borderId="1688"/>
    <xf numFmtId="0" fontId="34" fillId="9" borderId="1692" applyNumberFormat="0" applyFont="0" applyAlignment="0" applyProtection="0"/>
    <xf numFmtId="0" fontId="56" fillId="9" borderId="1692" applyNumberFormat="0" applyFont="0" applyAlignment="0" applyProtection="0"/>
    <xf numFmtId="0" fontId="107" fillId="31" borderId="1691" applyNumberFormat="0" applyAlignment="0" applyProtection="0"/>
    <xf numFmtId="0" fontId="75" fillId="7" borderId="1691" applyNumberFormat="0" applyAlignment="0" applyProtection="0"/>
    <xf numFmtId="0" fontId="90" fillId="13" borderId="1440" applyNumberFormat="0" applyAlignment="0" applyProtection="0"/>
    <xf numFmtId="0" fontId="76" fillId="7" borderId="1438" applyNumberFormat="0" applyAlignment="0" applyProtection="0"/>
    <xf numFmtId="0" fontId="89" fillId="13" borderId="1693" applyNumberFormat="0" applyAlignment="0" applyProtection="0"/>
    <xf numFmtId="0" fontId="75" fillId="7" borderId="1691" applyNumberFormat="0" applyAlignment="0" applyProtection="0"/>
    <xf numFmtId="0" fontId="54" fillId="0" borderId="1697"/>
    <xf numFmtId="0" fontId="76" fillId="7" borderId="1691" applyNumberFormat="0" applyAlignment="0" applyProtection="0"/>
    <xf numFmtId="0" fontId="100" fillId="0" borderId="1694" applyNumberFormat="0" applyFill="0" applyAlignment="0" applyProtection="0"/>
    <xf numFmtId="0" fontId="75" fillId="7" borderId="1691" applyNumberFormat="0" applyAlignment="0" applyProtection="0"/>
    <xf numFmtId="0" fontId="41" fillId="13" borderId="1438" applyNumberFormat="0" applyAlignment="0" applyProtection="0"/>
    <xf numFmtId="3" fontId="44" fillId="0" borderId="1688"/>
    <xf numFmtId="0" fontId="54" fillId="0" borderId="1688"/>
    <xf numFmtId="0" fontId="65" fillId="0" borderId="1689">
      <alignment horizontal="left" vertical="center"/>
    </xf>
    <xf numFmtId="10" fontId="63" fillId="27" borderId="1688" applyNumberFormat="0" applyBorder="0" applyAlignment="0" applyProtection="0"/>
    <xf numFmtId="0" fontId="76" fillId="7" borderId="1438" applyNumberFormat="0" applyAlignment="0" applyProtection="0"/>
    <xf numFmtId="0" fontId="34" fillId="9" borderId="1611" applyNumberFormat="0" applyFont="0" applyAlignment="0" applyProtection="0"/>
    <xf numFmtId="0" fontId="75" fillId="7" borderId="1691" applyNumberFormat="0" applyAlignment="0" applyProtection="0"/>
    <xf numFmtId="0" fontId="76" fillId="7" borderId="1691" applyNumberFormat="0" applyAlignment="0" applyProtection="0"/>
    <xf numFmtId="0" fontId="76" fillId="7" borderId="1691" applyNumberFormat="0" applyAlignment="0" applyProtection="0"/>
    <xf numFmtId="0" fontId="75" fillId="7" borderId="1691" applyNumberFormat="0" applyAlignment="0" applyProtection="0"/>
    <xf numFmtId="0" fontId="75" fillId="7" borderId="1691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97" fillId="53" borderId="1688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76" fillId="7" borderId="1438" applyNumberFormat="0" applyAlignment="0" applyProtection="0"/>
    <xf numFmtId="0" fontId="41" fillId="13" borderId="1438" applyNumberFormat="0" applyAlignment="0" applyProtection="0"/>
    <xf numFmtId="0" fontId="41" fillId="13" borderId="1438" applyNumberFormat="0" applyAlignment="0" applyProtection="0"/>
    <xf numFmtId="0" fontId="65" fillId="0" borderId="1689">
      <alignment horizontal="left" vertical="center"/>
    </xf>
    <xf numFmtId="0" fontId="4" fillId="9" borderId="1611" applyNumberFormat="0" applyFont="0" applyAlignment="0" applyProtection="0"/>
    <xf numFmtId="0" fontId="100" fillId="0" borderId="1441" applyNumberFormat="0" applyFill="0" applyAlignment="0" applyProtection="0"/>
    <xf numFmtId="0" fontId="65" fillId="0" borderId="1689">
      <alignment horizontal="left" vertical="center"/>
    </xf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76" fillId="7" borderId="1438" applyNumberFormat="0" applyAlignment="0" applyProtection="0"/>
    <xf numFmtId="0" fontId="4" fillId="9" borderId="1611" applyNumberFormat="0" applyFont="0" applyAlignment="0" applyProtection="0"/>
    <xf numFmtId="0" fontId="89" fillId="13" borderId="1440" applyNumberFormat="0" applyAlignment="0" applyProtection="0"/>
    <xf numFmtId="0" fontId="92" fillId="0" borderId="1690"/>
    <xf numFmtId="0" fontId="100" fillId="0" borderId="1441" applyNumberFormat="0" applyFill="0" applyAlignment="0" applyProtection="0"/>
    <xf numFmtId="0" fontId="106" fillId="31" borderId="1442" applyNumberFormat="0" applyAlignment="0" applyProtection="0"/>
    <xf numFmtId="0" fontId="107" fillId="31" borderId="1438" applyNumberFormat="0" applyAlignment="0" applyProtection="0"/>
    <xf numFmtId="0" fontId="112" fillId="14" borderId="1438" applyNumberFormat="0" applyAlignment="0" applyProtection="0"/>
    <xf numFmtId="0" fontId="101" fillId="0" borderId="1443" applyNumberFormat="0" applyFill="0" applyAlignment="0" applyProtection="0"/>
    <xf numFmtId="0" fontId="56" fillId="9" borderId="1611" applyNumberFormat="0" applyFont="0" applyAlignment="0" applyProtection="0"/>
    <xf numFmtId="0" fontId="89" fillId="13" borderId="1440" applyNumberFormat="0" applyAlignment="0" applyProtection="0"/>
    <xf numFmtId="0" fontId="101" fillId="0" borderId="1443" applyNumberFormat="0" applyFill="0" applyAlignment="0" applyProtection="0"/>
    <xf numFmtId="0" fontId="92" fillId="0" borderId="1690"/>
    <xf numFmtId="0" fontId="56" fillId="9" borderId="1611" applyNumberFormat="0" applyFont="0" applyAlignment="0" applyProtection="0"/>
    <xf numFmtId="0" fontId="112" fillId="14" borderId="1438" applyNumberFormat="0" applyAlignment="0" applyProtection="0"/>
    <xf numFmtId="0" fontId="90" fillId="13" borderId="1693" applyNumberFormat="0" applyAlignment="0" applyProtection="0"/>
    <xf numFmtId="0" fontId="76" fillId="7" borderId="1691" applyNumberFormat="0" applyAlignment="0" applyProtection="0"/>
    <xf numFmtId="0" fontId="41" fillId="13" borderId="1691" applyNumberFormat="0" applyAlignment="0" applyProtection="0"/>
    <xf numFmtId="0" fontId="41" fillId="13" borderId="1691" applyNumberFormat="0" applyAlignment="0" applyProtection="0"/>
    <xf numFmtId="0" fontId="4" fillId="9" borderId="1692" applyNumberFormat="0" applyFont="0" applyAlignment="0" applyProtection="0"/>
    <xf numFmtId="0" fontId="100" fillId="0" borderId="1694" applyNumberFormat="0" applyFill="0" applyAlignment="0" applyProtection="0"/>
    <xf numFmtId="0" fontId="106" fillId="31" borderId="1695" applyNumberFormat="0" applyAlignment="0" applyProtection="0"/>
    <xf numFmtId="0" fontId="107" fillId="31" borderId="1691" applyNumberFormat="0" applyAlignment="0" applyProtection="0"/>
    <xf numFmtId="0" fontId="76" fillId="7" borderId="1691" applyNumberFormat="0" applyAlignment="0" applyProtection="0"/>
    <xf numFmtId="0" fontId="4" fillId="9" borderId="1692" applyNumberFormat="0" applyFont="0" applyAlignment="0" applyProtection="0"/>
    <xf numFmtId="0" fontId="89" fillId="13" borderId="1693" applyNumberFormat="0" applyAlignment="0" applyProtection="0"/>
    <xf numFmtId="0" fontId="100" fillId="0" borderId="1694" applyNumberFormat="0" applyFill="0" applyAlignment="0" applyProtection="0"/>
    <xf numFmtId="0" fontId="106" fillId="31" borderId="1695" applyNumberFormat="0" applyAlignment="0" applyProtection="0"/>
    <xf numFmtId="0" fontId="107" fillId="31" borderId="1691" applyNumberFormat="0" applyAlignment="0" applyProtection="0"/>
    <xf numFmtId="0" fontId="112" fillId="14" borderId="1691" applyNumberFormat="0" applyAlignment="0" applyProtection="0"/>
    <xf numFmtId="0" fontId="101" fillId="0" borderId="1696" applyNumberFormat="0" applyFill="0" applyAlignment="0" applyProtection="0"/>
    <xf numFmtId="0" fontId="56" fillId="9" borderId="1692" applyNumberFormat="0" applyFont="0" applyAlignment="0" applyProtection="0"/>
    <xf numFmtId="0" fontId="89" fillId="13" borderId="1693" applyNumberFormat="0" applyAlignment="0" applyProtection="0"/>
    <xf numFmtId="0" fontId="101" fillId="0" borderId="1696" applyNumberFormat="0" applyFill="0" applyAlignment="0" applyProtection="0"/>
    <xf numFmtId="0" fontId="56" fillId="9" borderId="1692" applyNumberFormat="0" applyFont="0" applyAlignment="0" applyProtection="0"/>
    <xf numFmtId="0" fontId="112" fillId="14" borderId="1691" applyNumberFormat="0" applyAlignment="0" applyProtection="0"/>
    <xf numFmtId="0" fontId="76" fillId="7" borderId="1691" applyNumberFormat="0" applyAlignment="0" applyProtection="0"/>
    <xf numFmtId="0" fontId="41" fillId="13" borderId="1691" applyNumberFormat="0" applyAlignment="0" applyProtection="0"/>
    <xf numFmtId="0" fontId="41" fillId="13" borderId="1691" applyNumberFormat="0" applyAlignment="0" applyProtection="0"/>
    <xf numFmtId="0" fontId="4" fillId="9" borderId="1692" applyNumberFormat="0" applyFont="0" applyAlignment="0" applyProtection="0"/>
    <xf numFmtId="0" fontId="100" fillId="0" borderId="1694" applyNumberFormat="0" applyFill="0" applyAlignment="0" applyProtection="0"/>
    <xf numFmtId="0" fontId="106" fillId="31" borderId="1695" applyNumberFormat="0" applyAlignment="0" applyProtection="0"/>
    <xf numFmtId="0" fontId="107" fillId="31" borderId="1691" applyNumberFormat="0" applyAlignment="0" applyProtection="0"/>
    <xf numFmtId="0" fontId="76" fillId="7" borderId="1691" applyNumberFormat="0" applyAlignment="0" applyProtection="0"/>
    <xf numFmtId="0" fontId="4" fillId="9" borderId="1692" applyNumberFormat="0" applyFont="0" applyAlignment="0" applyProtection="0"/>
    <xf numFmtId="0" fontId="89" fillId="13" borderId="1693" applyNumberFormat="0" applyAlignment="0" applyProtection="0"/>
    <xf numFmtId="0" fontId="100" fillId="0" borderId="1694" applyNumberFormat="0" applyFill="0" applyAlignment="0" applyProtection="0"/>
    <xf numFmtId="0" fontId="106" fillId="31" borderId="1695" applyNumberFormat="0" applyAlignment="0" applyProtection="0"/>
    <xf numFmtId="0" fontId="107" fillId="31" borderId="1691" applyNumberFormat="0" applyAlignment="0" applyProtection="0"/>
    <xf numFmtId="0" fontId="112" fillId="14" borderId="1691" applyNumberFormat="0" applyAlignment="0" applyProtection="0"/>
    <xf numFmtId="0" fontId="101" fillId="0" borderId="1696" applyNumberFormat="0" applyFill="0" applyAlignment="0" applyProtection="0"/>
    <xf numFmtId="0" fontId="56" fillId="9" borderId="1692" applyNumberFormat="0" applyFont="0" applyAlignment="0" applyProtection="0"/>
    <xf numFmtId="0" fontId="89" fillId="13" borderId="1693" applyNumberFormat="0" applyAlignment="0" applyProtection="0"/>
    <xf numFmtId="0" fontId="101" fillId="0" borderId="1696" applyNumberFormat="0" applyFill="0" applyAlignment="0" applyProtection="0"/>
    <xf numFmtId="0" fontId="56" fillId="9" borderId="1692" applyNumberFormat="0" applyFont="0" applyAlignment="0" applyProtection="0"/>
    <xf numFmtId="0" fontId="112" fillId="14" borderId="1691" applyNumberFormat="0" applyAlignment="0" applyProtection="0"/>
    <xf numFmtId="0" fontId="100" fillId="0" borderId="1703" applyNumberFormat="0" applyFill="0" applyAlignment="0" applyProtection="0"/>
    <xf numFmtId="0" fontId="65" fillId="0" borderId="1698">
      <alignment horizontal="left" vertical="center"/>
    </xf>
    <xf numFmtId="0" fontId="106" fillId="31" borderId="1704" applyNumberFormat="0" applyAlignment="0" applyProtection="0"/>
    <xf numFmtId="0" fontId="107" fillId="31" borderId="1699" applyNumberFormat="0" applyAlignment="0" applyProtection="0"/>
    <xf numFmtId="0" fontId="76" fillId="7" borderId="1699" applyNumberFormat="0" applyAlignment="0" applyProtection="0"/>
    <xf numFmtId="0" fontId="4" fillId="9" borderId="1700" applyNumberFormat="0" applyFont="0" applyAlignment="0" applyProtection="0"/>
    <xf numFmtId="0" fontId="89" fillId="13" borderId="1701" applyNumberFormat="0" applyAlignment="0" applyProtection="0"/>
    <xf numFmtId="0" fontId="92" fillId="0" borderId="1702"/>
    <xf numFmtId="0" fontId="100" fillId="0" borderId="1703" applyNumberFormat="0" applyFill="0" applyAlignment="0" applyProtection="0"/>
    <xf numFmtId="0" fontId="106" fillId="31" borderId="1704" applyNumberFormat="0" applyAlignment="0" applyProtection="0"/>
    <xf numFmtId="0" fontId="107" fillId="31" borderId="1699" applyNumberFormat="0" applyAlignment="0" applyProtection="0"/>
    <xf numFmtId="0" fontId="112" fillId="14" borderId="1699" applyNumberFormat="0" applyAlignment="0" applyProtection="0"/>
    <xf numFmtId="0" fontId="101" fillId="0" borderId="1705" applyNumberFormat="0" applyFill="0" applyAlignment="0" applyProtection="0"/>
    <xf numFmtId="0" fontId="56" fillId="9" borderId="1700" applyNumberFormat="0" applyFont="0" applyAlignment="0" applyProtection="0"/>
    <xf numFmtId="0" fontId="89" fillId="13" borderId="1701" applyNumberFormat="0" applyAlignment="0" applyProtection="0"/>
    <xf numFmtId="0" fontId="101" fillId="0" borderId="1705" applyNumberFormat="0" applyFill="0" applyAlignment="0" applyProtection="0"/>
    <xf numFmtId="0" fontId="92" fillId="0" borderId="1702"/>
    <xf numFmtId="0" fontId="56" fillId="9" borderId="1700" applyNumberFormat="0" applyFont="0" applyAlignment="0" applyProtection="0"/>
    <xf numFmtId="0" fontId="112" fillId="14" borderId="1699" applyNumberFormat="0" applyAlignment="0" applyProtection="0"/>
    <xf numFmtId="0" fontId="101" fillId="0" borderId="1714" applyNumberFormat="0" applyFill="0" applyAlignment="0" applyProtection="0"/>
    <xf numFmtId="0" fontId="112" fillId="14" borderId="1708" applyNumberFormat="0" applyAlignment="0" applyProtection="0"/>
    <xf numFmtId="0" fontId="106" fillId="31" borderId="1713" applyNumberFormat="0" applyAlignment="0" applyProtection="0"/>
    <xf numFmtId="0" fontId="100" fillId="0" borderId="1712" applyNumberFormat="0" applyFill="0" applyAlignment="0" applyProtection="0"/>
    <xf numFmtId="0" fontId="97" fillId="53" borderId="1715"/>
    <xf numFmtId="0" fontId="4" fillId="9" borderId="1709" applyNumberFormat="0" applyFont="0" applyAlignment="0" applyProtection="0"/>
    <xf numFmtId="0" fontId="76" fillId="7" borderId="1708" applyNumberFormat="0" applyAlignment="0" applyProtection="0"/>
    <xf numFmtId="10" fontId="63" fillId="27" borderId="1715" applyNumberFormat="0" applyBorder="0" applyAlignment="0" applyProtection="0"/>
    <xf numFmtId="0" fontId="54" fillId="0" borderId="1715"/>
    <xf numFmtId="0" fontId="41" fillId="13" borderId="1708" applyNumberFormat="0" applyAlignment="0" applyProtection="0"/>
    <xf numFmtId="0" fontId="4" fillId="9" borderId="1709" applyNumberFormat="0" applyFont="0" applyAlignment="0" applyProtection="0"/>
    <xf numFmtId="0" fontId="106" fillId="31" borderId="1713" applyNumberFormat="0" applyAlignment="0" applyProtection="0"/>
    <xf numFmtId="0" fontId="101" fillId="0" borderId="1714" applyNumberFormat="0" applyFill="0" applyAlignment="0" applyProtection="0"/>
    <xf numFmtId="0" fontId="42" fillId="13" borderId="1699" applyNumberFormat="0" applyAlignment="0" applyProtection="0"/>
    <xf numFmtId="0" fontId="112" fillId="14" borderId="1708" applyNumberFormat="0" applyAlignment="0" applyProtection="0"/>
    <xf numFmtId="10" fontId="63" fillId="27" borderId="1715" applyNumberFormat="0" applyBorder="0" applyAlignment="0" applyProtection="0"/>
    <xf numFmtId="0" fontId="75" fillId="7" borderId="1708" applyNumberFormat="0" applyAlignment="0" applyProtection="0"/>
    <xf numFmtId="0" fontId="4" fillId="9" borderId="1709" applyNumberFormat="0" applyFont="0" applyAlignment="0" applyProtection="0"/>
    <xf numFmtId="0" fontId="101" fillId="0" borderId="1712" applyNumberFormat="0" applyFill="0" applyAlignment="0" applyProtection="0"/>
    <xf numFmtId="0" fontId="75" fillId="7" borderId="1708" applyNumberFormat="0" applyAlignment="0" applyProtection="0"/>
    <xf numFmtId="0" fontId="42" fillId="13" borderId="1708" applyNumberFormat="0" applyAlignment="0" applyProtection="0"/>
    <xf numFmtId="0" fontId="101" fillId="0" borderId="1712" applyNumberFormat="0" applyFill="0" applyAlignment="0" applyProtection="0"/>
    <xf numFmtId="0" fontId="42" fillId="13" borderId="1708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6" fillId="7" borderId="1699" applyNumberFormat="0" applyAlignment="0" applyProtection="0"/>
    <xf numFmtId="0" fontId="76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75" fillId="7" borderId="1699" applyNumberFormat="0" applyAlignment="0" applyProtection="0"/>
    <xf numFmtId="0" fontId="90" fillId="13" borderId="1710" applyNumberFormat="0" applyAlignment="0" applyProtection="0"/>
    <xf numFmtId="0" fontId="4" fillId="9" borderId="1709" applyNumberFormat="0" applyFon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4" fillId="9" borderId="1709" applyNumberFormat="0" applyFon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34" fillId="9" borderId="1700" applyNumberFormat="0" applyFont="0" applyAlignment="0" applyProtection="0"/>
    <xf numFmtId="0" fontId="4" fillId="9" borderId="1700" applyNumberFormat="0" applyFont="0" applyAlignment="0" applyProtection="0"/>
    <xf numFmtId="0" fontId="90" fillId="13" borderId="1701" applyNumberFormat="0" applyAlignment="0" applyProtection="0"/>
    <xf numFmtId="0" fontId="101" fillId="0" borderId="1712" applyNumberFormat="0" applyFill="0" applyAlignment="0" applyProtection="0"/>
    <xf numFmtId="0" fontId="42" fillId="13" borderId="1708" applyNumberFormat="0" applyAlignment="0" applyProtection="0"/>
    <xf numFmtId="0" fontId="4" fillId="9" borderId="1709" applyNumberFormat="0" applyFont="0" applyAlignment="0" applyProtection="0"/>
    <xf numFmtId="0" fontId="42" fillId="13" borderId="1708" applyNumberFormat="0" applyAlignment="0" applyProtection="0"/>
    <xf numFmtId="3" fontId="44" fillId="0" borderId="1715"/>
    <xf numFmtId="0" fontId="89" fillId="13" borderId="1710" applyNumberFormat="0" applyAlignment="0" applyProtection="0"/>
    <xf numFmtId="0" fontId="101" fillId="0" borderId="1703" applyNumberFormat="0" applyFill="0" applyAlignment="0" applyProtection="0"/>
    <xf numFmtId="0" fontId="56" fillId="9" borderId="1709" applyNumberFormat="0" applyFont="0" applyAlignment="0" applyProtection="0"/>
    <xf numFmtId="0" fontId="90" fillId="13" borderId="1701" applyNumberFormat="0" applyAlignment="0" applyProtection="0"/>
    <xf numFmtId="0" fontId="42" fillId="13" borderId="1699" applyNumberFormat="0" applyAlignment="0" applyProtection="0"/>
    <xf numFmtId="0" fontId="75" fillId="7" borderId="1699" applyNumberFormat="0" applyAlignment="0" applyProtection="0"/>
    <xf numFmtId="0" fontId="101" fillId="0" borderId="1703" applyNumberFormat="0" applyFill="0" applyAlignment="0" applyProtection="0"/>
    <xf numFmtId="0" fontId="76" fillId="7" borderId="1708" applyNumberFormat="0" applyAlignment="0" applyProtection="0"/>
    <xf numFmtId="0" fontId="75" fillId="7" borderId="1708" applyNumberFormat="0" applyAlignment="0" applyProtection="0"/>
    <xf numFmtId="0" fontId="4" fillId="9" borderId="1700" applyNumberFormat="0" applyFont="0" applyAlignment="0" applyProtection="0"/>
    <xf numFmtId="0" fontId="101" fillId="0" borderId="1712" applyNumberFormat="0" applyFill="0" applyAlignment="0" applyProtection="0"/>
    <xf numFmtId="0" fontId="107" fillId="31" borderId="1708" applyNumberFormat="0" applyAlignment="0" applyProtection="0"/>
    <xf numFmtId="0" fontId="76" fillId="7" borderId="1708" applyNumberFormat="0" applyAlignment="0" applyProtection="0"/>
    <xf numFmtId="0" fontId="97" fillId="53" borderId="1715"/>
    <xf numFmtId="0" fontId="75" fillId="7" borderId="1708" applyNumberFormat="0" applyAlignment="0" applyProtection="0"/>
    <xf numFmtId="3" fontId="44" fillId="0" borderId="1715"/>
    <xf numFmtId="0" fontId="34" fillId="9" borderId="1709" applyNumberFormat="0" applyFont="0" applyAlignment="0" applyProtection="0"/>
    <xf numFmtId="0" fontId="56" fillId="9" borderId="1709" applyNumberFormat="0" applyFont="0" applyAlignment="0" applyProtection="0"/>
    <xf numFmtId="0" fontId="107" fillId="31" borderId="1708" applyNumberFormat="0" applyAlignment="0" applyProtection="0"/>
    <xf numFmtId="0" fontId="75" fillId="7" borderId="1708" applyNumberFormat="0" applyAlignment="0" applyProtection="0"/>
    <xf numFmtId="0" fontId="90" fillId="13" borderId="1710" applyNumberFormat="0" applyAlignment="0" applyProtection="0"/>
    <xf numFmtId="0" fontId="76" fillId="7" borderId="1708" applyNumberFormat="0" applyAlignment="0" applyProtection="0"/>
    <xf numFmtId="0" fontId="89" fillId="13" borderId="1710" applyNumberFormat="0" applyAlignment="0" applyProtection="0"/>
    <xf numFmtId="0" fontId="75" fillId="7" borderId="1708" applyNumberFormat="0" applyAlignment="0" applyProtection="0"/>
    <xf numFmtId="0" fontId="54" fillId="0" borderId="1715"/>
    <xf numFmtId="0" fontId="76" fillId="7" borderId="1708" applyNumberFormat="0" applyAlignment="0" applyProtection="0"/>
    <xf numFmtId="0" fontId="100" fillId="0" borderId="1712" applyNumberFormat="0" applyFill="0" applyAlignment="0" applyProtection="0"/>
    <xf numFmtId="0" fontId="75" fillId="7" borderId="1708" applyNumberFormat="0" applyAlignment="0" applyProtection="0"/>
    <xf numFmtId="0" fontId="41" fillId="13" borderId="1708" applyNumberFormat="0" applyAlignment="0" applyProtection="0"/>
    <xf numFmtId="3" fontId="44" fillId="0" borderId="1706"/>
    <xf numFmtId="0" fontId="54" fillId="0" borderId="1706"/>
    <xf numFmtId="0" fontId="65" fillId="0" borderId="1707">
      <alignment horizontal="left" vertical="center"/>
    </xf>
    <xf numFmtId="10" fontId="63" fillId="27" borderId="1706" applyNumberFormat="0" applyBorder="0" applyAlignment="0" applyProtection="0"/>
    <xf numFmtId="0" fontId="76" fillId="7" borderId="1708" applyNumberFormat="0" applyAlignment="0" applyProtection="0"/>
    <xf numFmtId="0" fontId="34" fillId="9" borderId="1709" applyNumberFormat="0" applyFont="0" applyAlignment="0" applyProtection="0"/>
    <xf numFmtId="0" fontId="75" fillId="7" borderId="1708" applyNumberFormat="0" applyAlignment="0" applyProtection="0"/>
    <xf numFmtId="0" fontId="76" fillId="7" borderId="1708" applyNumberFormat="0" applyAlignment="0" applyProtection="0"/>
    <xf numFmtId="0" fontId="76" fillId="7" borderId="1708" applyNumberFormat="0" applyAlignment="0" applyProtection="0"/>
    <xf numFmtId="0" fontId="75" fillId="7" borderId="1708" applyNumberFormat="0" applyAlignment="0" applyProtection="0"/>
    <xf numFmtId="0" fontId="75" fillId="7" borderId="1708" applyNumberFormat="0" applyAlignment="0" applyProtection="0"/>
    <xf numFmtId="0" fontId="4" fillId="9" borderId="1709" applyNumberFormat="0" applyFont="0" applyAlignment="0" applyProtection="0"/>
    <xf numFmtId="0" fontId="89" fillId="13" borderId="1710" applyNumberFormat="0" applyAlignment="0" applyProtection="0"/>
    <xf numFmtId="0" fontId="92" fillId="0" borderId="1711"/>
    <xf numFmtId="0" fontId="97" fillId="53" borderId="1706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112" fillId="14" borderId="1708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76" fillId="7" borderId="1708" applyNumberFormat="0" applyAlignment="0" applyProtection="0"/>
    <xf numFmtId="0" fontId="41" fillId="13" borderId="1708" applyNumberFormat="0" applyAlignment="0" applyProtection="0"/>
    <xf numFmtId="0" fontId="41" fillId="13" borderId="1708" applyNumberFormat="0" applyAlignment="0" applyProtection="0"/>
    <xf numFmtId="0" fontId="65" fillId="0" borderId="1707">
      <alignment horizontal="left" vertical="center"/>
    </xf>
    <xf numFmtId="0" fontId="4" fillId="9" borderId="1709" applyNumberFormat="0" applyFont="0" applyAlignment="0" applyProtection="0"/>
    <xf numFmtId="0" fontId="100" fillId="0" borderId="1712" applyNumberFormat="0" applyFill="0" applyAlignment="0" applyProtection="0"/>
    <xf numFmtId="0" fontId="65" fillId="0" borderId="1707">
      <alignment horizontal="left" vertical="center"/>
    </xf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76" fillId="7" borderId="1708" applyNumberFormat="0" applyAlignment="0" applyProtection="0"/>
    <xf numFmtId="0" fontId="4" fillId="9" borderId="1709" applyNumberFormat="0" applyFont="0" applyAlignment="0" applyProtection="0"/>
    <xf numFmtId="0" fontId="89" fillId="13" borderId="1710" applyNumberFormat="0" applyAlignment="0" applyProtection="0"/>
    <xf numFmtId="0" fontId="92" fillId="0" borderId="1711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112" fillId="14" borderId="1708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89" fillId="13" borderId="1710" applyNumberFormat="0" applyAlignment="0" applyProtection="0"/>
    <xf numFmtId="0" fontId="101" fillId="0" borderId="1714" applyNumberFormat="0" applyFill="0" applyAlignment="0" applyProtection="0"/>
    <xf numFmtId="0" fontId="92" fillId="0" borderId="1711"/>
    <xf numFmtId="0" fontId="56" fillId="9" borderId="1709" applyNumberFormat="0" applyFont="0" applyAlignment="0" applyProtection="0"/>
    <xf numFmtId="0" fontId="112" fillId="14" borderId="1708" applyNumberFormat="0" applyAlignment="0" applyProtection="0"/>
    <xf numFmtId="0" fontId="90" fillId="13" borderId="1710" applyNumberFormat="0" applyAlignment="0" applyProtection="0"/>
    <xf numFmtId="0" fontId="76" fillId="7" borderId="1708" applyNumberFormat="0" applyAlignment="0" applyProtection="0"/>
    <xf numFmtId="0" fontId="41" fillId="13" borderId="1708" applyNumberFormat="0" applyAlignment="0" applyProtection="0"/>
    <xf numFmtId="0" fontId="41" fillId="13" borderId="1708" applyNumberFormat="0" applyAlignment="0" applyProtection="0"/>
    <xf numFmtId="0" fontId="4" fillId="9" borderId="1709" applyNumberFormat="0" applyFont="0" applyAlignment="0" applyProtection="0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76" fillId="7" borderId="1708" applyNumberFormat="0" applyAlignment="0" applyProtection="0"/>
    <xf numFmtId="0" fontId="4" fillId="9" borderId="1709" applyNumberFormat="0" applyFont="0" applyAlignment="0" applyProtection="0"/>
    <xf numFmtId="0" fontId="89" fillId="13" borderId="1710" applyNumberFormat="0" applyAlignment="0" applyProtection="0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112" fillId="14" borderId="1708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89" fillId="13" borderId="1710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112" fillId="14" borderId="1708" applyNumberFormat="0" applyAlignment="0" applyProtection="0"/>
    <xf numFmtId="0" fontId="76" fillId="7" borderId="1708" applyNumberFormat="0" applyAlignment="0" applyProtection="0"/>
    <xf numFmtId="0" fontId="41" fillId="13" borderId="1708" applyNumberFormat="0" applyAlignment="0" applyProtection="0"/>
    <xf numFmtId="0" fontId="41" fillId="13" borderId="1708" applyNumberFormat="0" applyAlignment="0" applyProtection="0"/>
    <xf numFmtId="0" fontId="4" fillId="9" borderId="1709" applyNumberFormat="0" applyFont="0" applyAlignment="0" applyProtection="0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76" fillId="7" borderId="1708" applyNumberFormat="0" applyAlignment="0" applyProtection="0"/>
    <xf numFmtId="0" fontId="4" fillId="9" borderId="1709" applyNumberFormat="0" applyFont="0" applyAlignment="0" applyProtection="0"/>
    <xf numFmtId="0" fontId="89" fillId="13" borderId="1710" applyNumberFormat="0" applyAlignment="0" applyProtection="0"/>
    <xf numFmtId="0" fontId="100" fillId="0" borderId="1712" applyNumberFormat="0" applyFill="0" applyAlignment="0" applyProtection="0"/>
    <xf numFmtId="0" fontId="106" fillId="31" borderId="1713" applyNumberFormat="0" applyAlignment="0" applyProtection="0"/>
    <xf numFmtId="0" fontId="107" fillId="31" borderId="1708" applyNumberFormat="0" applyAlignment="0" applyProtection="0"/>
    <xf numFmtId="0" fontId="112" fillId="14" borderId="1708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89" fillId="13" borderId="1710" applyNumberFormat="0" applyAlignment="0" applyProtection="0"/>
    <xf numFmtId="0" fontId="101" fillId="0" borderId="1714" applyNumberFormat="0" applyFill="0" applyAlignment="0" applyProtection="0"/>
    <xf numFmtId="0" fontId="56" fillId="9" borderId="1709" applyNumberFormat="0" applyFont="0" applyAlignment="0" applyProtection="0"/>
    <xf numFmtId="0" fontId="112" fillId="14" borderId="1708" applyNumberFormat="0" applyAlignment="0" applyProtection="0"/>
    <xf numFmtId="0" fontId="112" fillId="14" borderId="1771" applyNumberFormat="0" applyAlignment="0" applyProtection="0"/>
    <xf numFmtId="0" fontId="101" fillId="0" borderId="1777" applyNumberFormat="0" applyFill="0" applyAlignment="0" applyProtection="0"/>
    <xf numFmtId="0" fontId="76" fillId="7" borderId="1726" applyNumberFormat="0" applyAlignment="0" applyProtection="0"/>
    <xf numFmtId="0" fontId="41" fillId="13" borderId="1726" applyNumberFormat="0" applyAlignment="0" applyProtection="0"/>
    <xf numFmtId="0" fontId="41" fillId="13" borderId="1726" applyNumberFormat="0" applyAlignment="0" applyProtection="0"/>
    <xf numFmtId="3" fontId="44" fillId="0" borderId="1715"/>
    <xf numFmtId="0" fontId="65" fillId="0" borderId="1725">
      <alignment horizontal="left" vertical="center"/>
    </xf>
    <xf numFmtId="0" fontId="4" fillId="9" borderId="1727" applyNumberFormat="0" applyFont="0" applyAlignment="0" applyProtection="0"/>
    <xf numFmtId="0" fontId="54" fillId="0" borderId="1715"/>
    <xf numFmtId="0" fontId="100" fillId="0" borderId="1730" applyNumberFormat="0" applyFill="0" applyAlignment="0" applyProtection="0"/>
    <xf numFmtId="0" fontId="65" fillId="0" borderId="1725">
      <alignment horizontal="left" vertical="center"/>
    </xf>
    <xf numFmtId="0" fontId="106" fillId="31" borderId="1731" applyNumberFormat="0" applyAlignment="0" applyProtection="0"/>
    <xf numFmtId="0" fontId="107" fillId="31" borderId="1726" applyNumberFormat="0" applyAlignment="0" applyProtection="0"/>
    <xf numFmtId="10" fontId="63" fillId="27" borderId="1715" applyNumberFormat="0" applyBorder="0" applyAlignment="0" applyProtection="0"/>
    <xf numFmtId="0" fontId="76" fillId="7" borderId="1726" applyNumberFormat="0" applyAlignment="0" applyProtection="0"/>
    <xf numFmtId="0" fontId="4" fillId="9" borderId="1727" applyNumberFormat="0" applyFont="0" applyAlignment="0" applyProtection="0"/>
    <xf numFmtId="0" fontId="89" fillId="13" borderId="1728" applyNumberFormat="0" applyAlignment="0" applyProtection="0"/>
    <xf numFmtId="0" fontId="92" fillId="0" borderId="1729"/>
    <xf numFmtId="0" fontId="97" fillId="53" borderId="1715"/>
    <xf numFmtId="0" fontId="100" fillId="0" borderId="1730" applyNumberFormat="0" applyFill="0" applyAlignment="0" applyProtection="0"/>
    <xf numFmtId="0" fontId="106" fillId="31" borderId="1731" applyNumberFormat="0" applyAlignment="0" applyProtection="0"/>
    <xf numFmtId="0" fontId="107" fillId="31" borderId="1726" applyNumberFormat="0" applyAlignment="0" applyProtection="0"/>
    <xf numFmtId="0" fontId="112" fillId="14" borderId="1726" applyNumberFormat="0" applyAlignment="0" applyProtection="0"/>
    <xf numFmtId="0" fontId="101" fillId="0" borderId="1732" applyNumberFormat="0" applyFill="0" applyAlignment="0" applyProtection="0"/>
    <xf numFmtId="0" fontId="56" fillId="9" borderId="1727" applyNumberFormat="0" applyFont="0" applyAlignment="0" applyProtection="0"/>
    <xf numFmtId="0" fontId="76" fillId="7" borderId="1771" applyNumberFormat="0" applyAlignment="0" applyProtection="0"/>
    <xf numFmtId="0" fontId="89" fillId="13" borderId="1728" applyNumberFormat="0" applyAlignment="0" applyProtection="0"/>
    <xf numFmtId="0" fontId="101" fillId="0" borderId="1732" applyNumberFormat="0" applyFill="0" applyAlignment="0" applyProtection="0"/>
    <xf numFmtId="0" fontId="75" fillId="7" borderId="1771" applyNumberFormat="0" applyAlignment="0" applyProtection="0"/>
    <xf numFmtId="0" fontId="92" fillId="0" borderId="1729"/>
    <xf numFmtId="0" fontId="56" fillId="9" borderId="1727" applyNumberFormat="0" applyFont="0" applyAlignment="0" applyProtection="0"/>
    <xf numFmtId="0" fontId="112" fillId="14" borderId="1726" applyNumberFormat="0" applyAlignment="0" applyProtection="0"/>
    <xf numFmtId="0" fontId="41" fillId="13" borderId="1789" applyNumberFormat="0" applyAlignment="0" applyProtection="0"/>
    <xf numFmtId="0" fontId="101" fillId="0" borderId="1741" applyNumberFormat="0" applyFill="0" applyAlignment="0" applyProtection="0"/>
    <xf numFmtId="0" fontId="112" fillId="14" borderId="1735" applyNumberFormat="0" applyAlignment="0" applyProtection="0"/>
    <xf numFmtId="0" fontId="106" fillId="31" borderId="1740" applyNumberFormat="0" applyAlignment="0" applyProtection="0"/>
    <xf numFmtId="0" fontId="100" fillId="0" borderId="1739" applyNumberFormat="0" applyFill="0" applyAlignment="0" applyProtection="0"/>
    <xf numFmtId="0" fontId="97" fillId="53" borderId="1742"/>
    <xf numFmtId="0" fontId="4" fillId="9" borderId="1736" applyNumberFormat="0" applyFont="0" applyAlignment="0" applyProtection="0"/>
    <xf numFmtId="0" fontId="76" fillId="7" borderId="1735" applyNumberFormat="0" applyAlignment="0" applyProtection="0"/>
    <xf numFmtId="10" fontId="63" fillId="27" borderId="1742" applyNumberFormat="0" applyBorder="0" applyAlignment="0" applyProtection="0"/>
    <xf numFmtId="0" fontId="54" fillId="0" borderId="1742"/>
    <xf numFmtId="0" fontId="41" fillId="13" borderId="1735" applyNumberFormat="0" applyAlignment="0" applyProtection="0"/>
    <xf numFmtId="0" fontId="4" fillId="9" borderId="1736" applyNumberFormat="0" applyFont="0" applyAlignment="0" applyProtection="0"/>
    <xf numFmtId="0" fontId="106" fillId="31" borderId="1740" applyNumberFormat="0" applyAlignment="0" applyProtection="0"/>
    <xf numFmtId="0" fontId="101" fillId="0" borderId="1741" applyNumberFormat="0" applyFill="0" applyAlignment="0" applyProtection="0"/>
    <xf numFmtId="0" fontId="42" fillId="13" borderId="1726" applyNumberFormat="0" applyAlignment="0" applyProtection="0"/>
    <xf numFmtId="0" fontId="112" fillId="14" borderId="1735" applyNumberFormat="0" applyAlignment="0" applyProtection="0"/>
    <xf numFmtId="10" fontId="63" fillId="27" borderId="1742" applyNumberFormat="0" applyBorder="0" applyAlignment="0" applyProtection="0"/>
    <xf numFmtId="0" fontId="75" fillId="7" borderId="1735" applyNumberFormat="0" applyAlignment="0" applyProtection="0"/>
    <xf numFmtId="0" fontId="4" fillId="9" borderId="1736" applyNumberFormat="0" applyFont="0" applyAlignment="0" applyProtection="0"/>
    <xf numFmtId="0" fontId="101" fillId="0" borderId="1739" applyNumberFormat="0" applyFill="0" applyAlignment="0" applyProtection="0"/>
    <xf numFmtId="0" fontId="75" fillId="7" borderId="1735" applyNumberFormat="0" applyAlignment="0" applyProtection="0"/>
    <xf numFmtId="0" fontId="42" fillId="13" borderId="1735" applyNumberFormat="0" applyAlignment="0" applyProtection="0"/>
    <xf numFmtId="0" fontId="101" fillId="0" borderId="1739" applyNumberFormat="0" applyFill="0" applyAlignment="0" applyProtection="0"/>
    <xf numFmtId="0" fontId="42" fillId="13" borderId="1735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6" fillId="7" borderId="1726" applyNumberFormat="0" applyAlignment="0" applyProtection="0"/>
    <xf numFmtId="0" fontId="76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75" fillId="7" borderId="1726" applyNumberFormat="0" applyAlignment="0" applyProtection="0"/>
    <xf numFmtId="0" fontId="90" fillId="13" borderId="1737" applyNumberFormat="0" applyAlignment="0" applyProtection="0"/>
    <xf numFmtId="0" fontId="4" fillId="9" borderId="1736" applyNumberFormat="0" applyFon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4" fillId="9" borderId="1736" applyNumberFormat="0" applyFon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34" fillId="9" borderId="1727" applyNumberFormat="0" applyFont="0" applyAlignment="0" applyProtection="0"/>
    <xf numFmtId="0" fontId="4" fillId="9" borderId="1727" applyNumberFormat="0" applyFont="0" applyAlignment="0" applyProtection="0"/>
    <xf numFmtId="0" fontId="90" fillId="13" borderId="1728" applyNumberFormat="0" applyAlignment="0" applyProtection="0"/>
    <xf numFmtId="0" fontId="101" fillId="0" borderId="1739" applyNumberFormat="0" applyFill="0" applyAlignment="0" applyProtection="0"/>
    <xf numFmtId="0" fontId="42" fillId="13" borderId="1735" applyNumberFormat="0" applyAlignment="0" applyProtection="0"/>
    <xf numFmtId="0" fontId="4" fillId="9" borderId="1736" applyNumberFormat="0" applyFont="0" applyAlignment="0" applyProtection="0"/>
    <xf numFmtId="0" fontId="42" fillId="13" borderId="1735" applyNumberFormat="0" applyAlignment="0" applyProtection="0"/>
    <xf numFmtId="3" fontId="44" fillId="0" borderId="1742"/>
    <xf numFmtId="0" fontId="89" fillId="13" borderId="1737" applyNumberFormat="0" applyAlignment="0" applyProtection="0"/>
    <xf numFmtId="0" fontId="101" fillId="0" borderId="1730" applyNumberFormat="0" applyFill="0" applyAlignment="0" applyProtection="0"/>
    <xf numFmtId="0" fontId="56" fillId="9" borderId="1736" applyNumberFormat="0" applyFont="0" applyAlignment="0" applyProtection="0"/>
    <xf numFmtId="0" fontId="90" fillId="13" borderId="1728" applyNumberFormat="0" applyAlignment="0" applyProtection="0"/>
    <xf numFmtId="0" fontId="42" fillId="13" borderId="1726" applyNumberFormat="0" applyAlignment="0" applyProtection="0"/>
    <xf numFmtId="0" fontId="75" fillId="7" borderId="1726" applyNumberFormat="0" applyAlignment="0" applyProtection="0"/>
    <xf numFmtId="0" fontId="101" fillId="0" borderId="1730" applyNumberFormat="0" applyFill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4" fillId="9" borderId="1727" applyNumberFormat="0" applyFont="0" applyAlignment="0" applyProtection="0"/>
    <xf numFmtId="0" fontId="101" fillId="0" borderId="1739" applyNumberFormat="0" applyFill="0" applyAlignment="0" applyProtection="0"/>
    <xf numFmtId="0" fontId="107" fillId="31" borderId="1735" applyNumberFormat="0" applyAlignment="0" applyProtection="0"/>
    <xf numFmtId="0" fontId="76" fillId="7" borderId="1735" applyNumberFormat="0" applyAlignment="0" applyProtection="0"/>
    <xf numFmtId="0" fontId="97" fillId="53" borderId="1742"/>
    <xf numFmtId="0" fontId="75" fillId="7" borderId="1735" applyNumberFormat="0" applyAlignment="0" applyProtection="0"/>
    <xf numFmtId="3" fontId="44" fillId="0" borderId="1742"/>
    <xf numFmtId="0" fontId="34" fillId="9" borderId="1736" applyNumberFormat="0" applyFont="0" applyAlignment="0" applyProtection="0"/>
    <xf numFmtId="0" fontId="56" fillId="9" borderId="1736" applyNumberFormat="0" applyFont="0" applyAlignment="0" applyProtection="0"/>
    <xf numFmtId="0" fontId="107" fillId="31" borderId="1735" applyNumberFormat="0" applyAlignment="0" applyProtection="0"/>
    <xf numFmtId="0" fontId="75" fillId="7" borderId="1735" applyNumberFormat="0" applyAlignment="0" applyProtection="0"/>
    <xf numFmtId="0" fontId="90" fillId="13" borderId="1737" applyNumberFormat="0" applyAlignment="0" applyProtection="0"/>
    <xf numFmtId="0" fontId="76" fillId="7" borderId="1735" applyNumberFormat="0" applyAlignment="0" applyProtection="0"/>
    <xf numFmtId="0" fontId="89" fillId="13" borderId="1737" applyNumberFormat="0" applyAlignment="0" applyProtection="0"/>
    <xf numFmtId="0" fontId="75" fillId="7" borderId="1735" applyNumberFormat="0" applyAlignment="0" applyProtection="0"/>
    <xf numFmtId="0" fontId="65" fillId="0" borderId="1716">
      <alignment horizontal="left" vertical="center"/>
    </xf>
    <xf numFmtId="0" fontId="54" fillId="0" borderId="1742"/>
    <xf numFmtId="0" fontId="76" fillId="7" borderId="1735" applyNumberFormat="0" applyAlignment="0" applyProtection="0"/>
    <xf numFmtId="0" fontId="100" fillId="0" borderId="1739" applyNumberFormat="0" applyFill="0" applyAlignment="0" applyProtection="0"/>
    <xf numFmtId="0" fontId="75" fillId="7" borderId="1735" applyNumberFormat="0" applyAlignment="0" applyProtection="0"/>
    <xf numFmtId="0" fontId="41" fillId="13" borderId="1735" applyNumberFormat="0" applyAlignment="0" applyProtection="0"/>
    <xf numFmtId="3" fontId="44" fillId="0" borderId="1733"/>
    <xf numFmtId="0" fontId="54" fillId="0" borderId="1733"/>
    <xf numFmtId="0" fontId="65" fillId="0" borderId="1734">
      <alignment horizontal="left" vertical="center"/>
    </xf>
    <xf numFmtId="10" fontId="63" fillId="27" borderId="1733" applyNumberFormat="0" applyBorder="0" applyAlignment="0" applyProtection="0"/>
    <xf numFmtId="0" fontId="76" fillId="7" borderId="1735" applyNumberFormat="0" applyAlignment="0" applyProtection="0"/>
    <xf numFmtId="0" fontId="34" fillId="9" borderId="1736" applyNumberFormat="0" applyFont="0" applyAlignment="0" applyProtection="0"/>
    <xf numFmtId="0" fontId="75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92" fillId="0" borderId="1738"/>
    <xf numFmtId="0" fontId="97" fillId="53" borderId="1733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76" fillId="7" borderId="1735" applyNumberFormat="0" applyAlignment="0" applyProtection="0"/>
    <xf numFmtId="0" fontId="41" fillId="13" borderId="1735" applyNumberFormat="0" applyAlignment="0" applyProtection="0"/>
    <xf numFmtId="0" fontId="41" fillId="13" borderId="1735" applyNumberFormat="0" applyAlignment="0" applyProtection="0"/>
    <xf numFmtId="0" fontId="65" fillId="0" borderId="1734">
      <alignment horizontal="left" vertical="center"/>
    </xf>
    <xf numFmtId="0" fontId="4" fillId="9" borderId="1736" applyNumberFormat="0" applyFont="0" applyAlignment="0" applyProtection="0"/>
    <xf numFmtId="0" fontId="100" fillId="0" borderId="1739" applyNumberFormat="0" applyFill="0" applyAlignment="0" applyProtection="0"/>
    <xf numFmtId="0" fontId="65" fillId="0" borderId="1734">
      <alignment horizontal="left" vertical="center"/>
    </xf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76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92" fillId="0" borderId="1738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89" fillId="13" borderId="1737" applyNumberFormat="0" applyAlignment="0" applyProtection="0"/>
    <xf numFmtId="0" fontId="101" fillId="0" borderId="1741" applyNumberFormat="0" applyFill="0" applyAlignment="0" applyProtection="0"/>
    <xf numFmtId="0" fontId="92" fillId="0" borderId="1738"/>
    <xf numFmtId="0" fontId="56" fillId="9" borderId="1736" applyNumberFormat="0" applyFont="0" applyAlignment="0" applyProtection="0"/>
    <xf numFmtId="0" fontId="112" fillId="14" borderId="1735" applyNumberFormat="0" applyAlignment="0" applyProtection="0"/>
    <xf numFmtId="0" fontId="90" fillId="13" borderId="1737" applyNumberFormat="0" applyAlignment="0" applyProtection="0"/>
    <xf numFmtId="0" fontId="76" fillId="7" borderId="1735" applyNumberFormat="0" applyAlignment="0" applyProtection="0"/>
    <xf numFmtId="0" fontId="41" fillId="13" borderId="1735" applyNumberFormat="0" applyAlignment="0" applyProtection="0"/>
    <xf numFmtId="0" fontId="41" fillId="13" borderId="1735" applyNumberFormat="0" applyAlignment="0" applyProtection="0"/>
    <xf numFmtId="0" fontId="65" fillId="0" borderId="1716">
      <alignment horizontal="left" vertical="center"/>
    </xf>
    <xf numFmtId="0" fontId="4" fillId="9" borderId="1736" applyNumberFormat="0" applyFont="0" applyAlignment="0" applyProtection="0"/>
    <xf numFmtId="0" fontId="100" fillId="0" borderId="1739" applyNumberFormat="0" applyFill="0" applyAlignment="0" applyProtection="0"/>
    <xf numFmtId="0" fontId="65" fillId="0" borderId="1716">
      <alignment horizontal="left" vertical="center"/>
    </xf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76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89" fillId="13" borderId="1737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112" fillId="14" borderId="1735" applyNumberFormat="0" applyAlignment="0" applyProtection="0"/>
    <xf numFmtId="0" fontId="76" fillId="7" borderId="1735" applyNumberFormat="0" applyAlignment="0" applyProtection="0"/>
    <xf numFmtId="0" fontId="41" fillId="13" borderId="1735" applyNumberFormat="0" applyAlignment="0" applyProtection="0"/>
    <xf numFmtId="0" fontId="41" fillId="13" borderId="1735" applyNumberFormat="0" applyAlignment="0" applyProtection="0"/>
    <xf numFmtId="0" fontId="4" fillId="9" borderId="1736" applyNumberFormat="0" applyFont="0" applyAlignment="0" applyProtection="0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76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89" fillId="13" borderId="1737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112" fillId="14" borderId="1735" applyNumberFormat="0" applyAlignment="0" applyProtection="0"/>
    <xf numFmtId="0" fontId="76" fillId="7" borderId="1753" applyNumberFormat="0" applyAlignment="0" applyProtection="0"/>
    <xf numFmtId="0" fontId="92" fillId="0" borderId="1756"/>
    <xf numFmtId="0" fontId="101" fillId="0" borderId="1759" applyNumberFormat="0" applyFill="0" applyAlignment="0" applyProtection="0"/>
    <xf numFmtId="0" fontId="4" fillId="9" borderId="1754" applyNumberFormat="0" applyFont="0" applyAlignment="0" applyProtection="0"/>
    <xf numFmtId="0" fontId="65" fillId="0" borderId="1752">
      <alignment horizontal="left" vertical="center"/>
    </xf>
    <xf numFmtId="0" fontId="41" fillId="13" borderId="1753" applyNumberFormat="0" applyAlignment="0" applyProtection="0"/>
    <xf numFmtId="0" fontId="41" fillId="13" borderId="1753" applyNumberFormat="0" applyAlignment="0" applyProtection="0"/>
    <xf numFmtId="0" fontId="112" fillId="14" borderId="1753" applyNumberFormat="0" applyAlignment="0" applyProtection="0"/>
    <xf numFmtId="0" fontId="106" fillId="31" borderId="1758" applyNumberFormat="0" applyAlignment="0" applyProtection="0"/>
    <xf numFmtId="0" fontId="100" fillId="0" borderId="1757" applyNumberFormat="0" applyFill="0" applyAlignment="0" applyProtection="0"/>
    <xf numFmtId="0" fontId="4" fillId="9" borderId="1754" applyNumberFormat="0" applyFont="0" applyAlignment="0" applyProtection="0"/>
    <xf numFmtId="0" fontId="65" fillId="0" borderId="1752">
      <alignment horizontal="left" vertical="center"/>
    </xf>
    <xf numFmtId="0" fontId="41" fillId="13" borderId="1753" applyNumberFormat="0" applyAlignment="0" applyProtection="0"/>
    <xf numFmtId="0" fontId="75" fillId="7" borderId="1762" applyNumberFormat="0" applyAlignment="0" applyProtection="0"/>
    <xf numFmtId="0" fontId="34" fillId="9" borderId="1736" applyNumberFormat="0" applyFont="0" applyAlignment="0" applyProtection="0"/>
    <xf numFmtId="0" fontId="4" fillId="9" borderId="1736" applyNumberFormat="0" applyFont="0" applyAlignment="0" applyProtection="0"/>
    <xf numFmtId="0" fontId="4" fillId="9" borderId="1736" applyNumberFormat="0" applyFont="0" applyAlignment="0" applyProtection="0"/>
    <xf numFmtId="0" fontId="41" fillId="13" borderId="1745" applyNumberFormat="0" applyAlignment="0" applyProtection="0"/>
    <xf numFmtId="0" fontId="75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90" fillId="13" borderId="1747" applyNumberFormat="0" applyAlignment="0" applyProtection="0"/>
    <xf numFmtId="0" fontId="76" fillId="7" borderId="1762" applyNumberFormat="0" applyAlignment="0" applyProtection="0"/>
    <xf numFmtId="0" fontId="41" fillId="13" borderId="1762" applyNumberFormat="0" applyAlignment="0" applyProtection="0"/>
    <xf numFmtId="0" fontId="56" fillId="9" borderId="1754" applyNumberFormat="0" applyFont="0" applyAlignment="0" applyProtection="0"/>
    <xf numFmtId="0" fontId="107" fillId="31" borderId="1753" applyNumberFormat="0" applyAlignment="0" applyProtection="0"/>
    <xf numFmtId="0" fontId="89" fillId="13" borderId="1755" applyNumberFormat="0" applyAlignment="0" applyProtection="0"/>
    <xf numFmtId="0" fontId="76" fillId="7" borderId="1753" applyNumberFormat="0" applyAlignment="0" applyProtection="0"/>
    <xf numFmtId="0" fontId="41" fillId="13" borderId="1735" applyNumberFormat="0" applyAlignment="0" applyProtection="0"/>
    <xf numFmtId="0" fontId="90" fillId="13" borderId="1764" applyNumberFormat="0" applyAlignment="0" applyProtection="0"/>
    <xf numFmtId="0" fontId="65" fillId="0" borderId="1743">
      <alignment horizontal="left" vertical="center"/>
    </xf>
    <xf numFmtId="0" fontId="76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92" fillId="0" borderId="1744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76" fillId="7" borderId="1762" applyNumberFormat="0" applyAlignment="0" applyProtection="0"/>
    <xf numFmtId="0" fontId="76" fillId="7" borderId="1735" applyNumberFormat="0" applyAlignment="0" applyProtection="0"/>
    <xf numFmtId="0" fontId="41" fillId="13" borderId="1735" applyNumberFormat="0" applyAlignment="0" applyProtection="0"/>
    <xf numFmtId="0" fontId="41" fillId="13" borderId="1735" applyNumberFormat="0" applyAlignment="0" applyProtection="0"/>
    <xf numFmtId="0" fontId="65" fillId="0" borderId="1743">
      <alignment horizontal="left" vertical="center"/>
    </xf>
    <xf numFmtId="0" fontId="4" fillId="9" borderId="1736" applyNumberFormat="0" applyFont="0" applyAlignment="0" applyProtection="0"/>
    <xf numFmtId="0" fontId="100" fillId="0" borderId="1739" applyNumberFormat="0" applyFill="0" applyAlignment="0" applyProtection="0"/>
    <xf numFmtId="0" fontId="65" fillId="0" borderId="1743">
      <alignment horizontal="left" vertical="center"/>
    </xf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76" fillId="7" borderId="1735" applyNumberFormat="0" applyAlignment="0" applyProtection="0"/>
    <xf numFmtId="0" fontId="4" fillId="9" borderId="1736" applyNumberFormat="0" applyFont="0" applyAlignment="0" applyProtection="0"/>
    <xf numFmtId="0" fontId="89" fillId="13" borderId="1737" applyNumberFormat="0" applyAlignment="0" applyProtection="0"/>
    <xf numFmtId="0" fontId="92" fillId="0" borderId="1744"/>
    <xf numFmtId="0" fontId="100" fillId="0" borderId="1739" applyNumberFormat="0" applyFill="0" applyAlignment="0" applyProtection="0"/>
    <xf numFmtId="0" fontId="106" fillId="31" borderId="1740" applyNumberFormat="0" applyAlignment="0" applyProtection="0"/>
    <xf numFmtId="0" fontId="107" fillId="31" borderId="1735" applyNumberFormat="0" applyAlignment="0" applyProtection="0"/>
    <xf numFmtId="0" fontId="112" fillId="14" borderId="1735" applyNumberFormat="0" applyAlignment="0" applyProtection="0"/>
    <xf numFmtId="0" fontId="101" fillId="0" borderId="1741" applyNumberFormat="0" applyFill="0" applyAlignment="0" applyProtection="0"/>
    <xf numFmtId="0" fontId="56" fillId="9" borderId="1736" applyNumberFormat="0" applyFont="0" applyAlignment="0" applyProtection="0"/>
    <xf numFmtId="0" fontId="89" fillId="13" borderId="1737" applyNumberFormat="0" applyAlignment="0" applyProtection="0"/>
    <xf numFmtId="0" fontId="101" fillId="0" borderId="1741" applyNumberFormat="0" applyFill="0" applyAlignment="0" applyProtection="0"/>
    <xf numFmtId="0" fontId="92" fillId="0" borderId="1744"/>
    <xf numFmtId="0" fontId="56" fillId="9" borderId="1736" applyNumberFormat="0" applyFont="0" applyAlignment="0" applyProtection="0"/>
    <xf numFmtId="0" fontId="112" fillId="14" borderId="1735" applyNumberFormat="0" applyAlignment="0" applyProtection="0"/>
    <xf numFmtId="0" fontId="101" fillId="0" borderId="1750" applyNumberFormat="0" applyFill="0" applyAlignment="0" applyProtection="0"/>
    <xf numFmtId="0" fontId="112" fillId="14" borderId="1745" applyNumberFormat="0" applyAlignment="0" applyProtection="0"/>
    <xf numFmtId="0" fontId="106" fillId="31" borderId="1749" applyNumberFormat="0" applyAlignment="0" applyProtection="0"/>
    <xf numFmtId="0" fontId="100" fillId="0" borderId="1748" applyNumberFormat="0" applyFill="0" applyAlignment="0" applyProtection="0"/>
    <xf numFmtId="0" fontId="97" fillId="53" borderId="1751"/>
    <xf numFmtId="0" fontId="4" fillId="9" borderId="1746" applyNumberFormat="0" applyFont="0" applyAlignment="0" applyProtection="0"/>
    <xf numFmtId="0" fontId="76" fillId="7" borderId="1745" applyNumberFormat="0" applyAlignment="0" applyProtection="0"/>
    <xf numFmtId="10" fontId="63" fillId="27" borderId="1751" applyNumberFormat="0" applyBorder="0" applyAlignment="0" applyProtection="0"/>
    <xf numFmtId="0" fontId="54" fillId="0" borderId="1751"/>
    <xf numFmtId="0" fontId="41" fillId="13" borderId="1745" applyNumberFormat="0" applyAlignment="0" applyProtection="0"/>
    <xf numFmtId="0" fontId="4" fillId="9" borderId="1746" applyNumberFormat="0" applyFont="0" applyAlignment="0" applyProtection="0"/>
    <xf numFmtId="0" fontId="106" fillId="31" borderId="1749" applyNumberFormat="0" applyAlignment="0" applyProtection="0"/>
    <xf numFmtId="0" fontId="101" fillId="0" borderId="1750" applyNumberFormat="0" applyFill="0" applyAlignment="0" applyProtection="0"/>
    <xf numFmtId="0" fontId="42" fillId="13" borderId="1735" applyNumberFormat="0" applyAlignment="0" applyProtection="0"/>
    <xf numFmtId="0" fontId="112" fillId="14" borderId="1745" applyNumberFormat="0" applyAlignment="0" applyProtection="0"/>
    <xf numFmtId="10" fontId="63" fillId="27" borderId="1751" applyNumberFormat="0" applyBorder="0" applyAlignment="0" applyProtection="0"/>
    <xf numFmtId="0" fontId="75" fillId="7" borderId="1745" applyNumberFormat="0" applyAlignment="0" applyProtection="0"/>
    <xf numFmtId="0" fontId="4" fillId="9" borderId="1746" applyNumberFormat="0" applyFont="0" applyAlignment="0" applyProtection="0"/>
    <xf numFmtId="0" fontId="101" fillId="0" borderId="1748" applyNumberFormat="0" applyFill="0" applyAlignment="0" applyProtection="0"/>
    <xf numFmtId="0" fontId="75" fillId="7" borderId="1745" applyNumberFormat="0" applyAlignment="0" applyProtection="0"/>
    <xf numFmtId="0" fontId="42" fillId="13" borderId="1745" applyNumberFormat="0" applyAlignment="0" applyProtection="0"/>
    <xf numFmtId="0" fontId="101" fillId="0" borderId="1748" applyNumberFormat="0" applyFill="0" applyAlignment="0" applyProtection="0"/>
    <xf numFmtId="0" fontId="42" fillId="13" borderId="174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6" fillId="7" borderId="1735" applyNumberFormat="0" applyAlignment="0" applyProtection="0"/>
    <xf numFmtId="0" fontId="76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75" fillId="7" borderId="1735" applyNumberFormat="0" applyAlignment="0" applyProtection="0"/>
    <xf numFmtId="0" fontId="90" fillId="13" borderId="1747" applyNumberFormat="0" applyAlignment="0" applyProtection="0"/>
    <xf numFmtId="0" fontId="4" fillId="9" borderId="1746" applyNumberFormat="0" applyFon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4" fillId="9" borderId="1746" applyNumberFormat="0" applyFon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34" fillId="9" borderId="1736" applyNumberFormat="0" applyFont="0" applyAlignment="0" applyProtection="0"/>
    <xf numFmtId="0" fontId="4" fillId="9" borderId="1736" applyNumberFormat="0" applyFont="0" applyAlignment="0" applyProtection="0"/>
    <xf numFmtId="0" fontId="90" fillId="13" borderId="1737" applyNumberFormat="0" applyAlignment="0" applyProtection="0"/>
    <xf numFmtId="0" fontId="101" fillId="0" borderId="1748" applyNumberFormat="0" applyFill="0" applyAlignment="0" applyProtection="0"/>
    <xf numFmtId="0" fontId="42" fillId="13" borderId="1745" applyNumberFormat="0" applyAlignment="0" applyProtection="0"/>
    <xf numFmtId="0" fontId="4" fillId="9" borderId="1746" applyNumberFormat="0" applyFont="0" applyAlignment="0" applyProtection="0"/>
    <xf numFmtId="0" fontId="42" fillId="13" borderId="1745" applyNumberFormat="0" applyAlignment="0" applyProtection="0"/>
    <xf numFmtId="3" fontId="44" fillId="0" borderId="1751"/>
    <xf numFmtId="0" fontId="89" fillId="13" borderId="1747" applyNumberFormat="0" applyAlignment="0" applyProtection="0"/>
    <xf numFmtId="0" fontId="101" fillId="0" borderId="1739" applyNumberFormat="0" applyFill="0" applyAlignment="0" applyProtection="0"/>
    <xf numFmtId="0" fontId="56" fillId="9" borderId="1746" applyNumberFormat="0" applyFont="0" applyAlignment="0" applyProtection="0"/>
    <xf numFmtId="0" fontId="90" fillId="13" borderId="1737" applyNumberFormat="0" applyAlignment="0" applyProtection="0"/>
    <xf numFmtId="0" fontId="42" fillId="13" borderId="1735" applyNumberFormat="0" applyAlignment="0" applyProtection="0"/>
    <xf numFmtId="0" fontId="75" fillId="7" borderId="1735" applyNumberFormat="0" applyAlignment="0" applyProtection="0"/>
    <xf numFmtId="0" fontId="101" fillId="0" borderId="1739" applyNumberFormat="0" applyFill="0" applyAlignment="0" applyProtection="0"/>
    <xf numFmtId="0" fontId="76" fillId="7" borderId="1745" applyNumberFormat="0" applyAlignment="0" applyProtection="0"/>
    <xf numFmtId="0" fontId="75" fillId="7" borderId="1745" applyNumberFormat="0" applyAlignment="0" applyProtection="0"/>
    <xf numFmtId="0" fontId="4" fillId="9" borderId="1736" applyNumberFormat="0" applyFont="0" applyAlignment="0" applyProtection="0"/>
    <xf numFmtId="0" fontId="101" fillId="0" borderId="1748" applyNumberFormat="0" applyFill="0" applyAlignment="0" applyProtection="0"/>
    <xf numFmtId="0" fontId="107" fillId="31" borderId="1745" applyNumberFormat="0" applyAlignment="0" applyProtection="0"/>
    <xf numFmtId="0" fontId="76" fillId="7" borderId="1745" applyNumberFormat="0" applyAlignment="0" applyProtection="0"/>
    <xf numFmtId="0" fontId="97" fillId="53" borderId="1751"/>
    <xf numFmtId="0" fontId="75" fillId="7" borderId="1745" applyNumberFormat="0" applyAlignment="0" applyProtection="0"/>
    <xf numFmtId="3" fontId="44" fillId="0" borderId="1751"/>
    <xf numFmtId="0" fontId="34" fillId="9" borderId="1746" applyNumberFormat="0" applyFont="0" applyAlignment="0" applyProtection="0"/>
    <xf numFmtId="0" fontId="56" fillId="9" borderId="1746" applyNumberFormat="0" applyFont="0" applyAlignment="0" applyProtection="0"/>
    <xf numFmtId="0" fontId="107" fillId="31" borderId="1745" applyNumberFormat="0" applyAlignment="0" applyProtection="0"/>
    <xf numFmtId="0" fontId="75" fillId="7" borderId="1745" applyNumberFormat="0" applyAlignment="0" applyProtection="0"/>
    <xf numFmtId="0" fontId="90" fillId="13" borderId="1747" applyNumberFormat="0" applyAlignment="0" applyProtection="0"/>
    <xf numFmtId="0" fontId="76" fillId="7" borderId="1745" applyNumberFormat="0" applyAlignment="0" applyProtection="0"/>
    <xf numFmtId="0" fontId="89" fillId="13" borderId="1747" applyNumberFormat="0" applyAlignment="0" applyProtection="0"/>
    <xf numFmtId="0" fontId="75" fillId="7" borderId="1745" applyNumberFormat="0" applyAlignment="0" applyProtection="0"/>
    <xf numFmtId="0" fontId="54" fillId="0" borderId="1751"/>
    <xf numFmtId="0" fontId="76" fillId="7" borderId="1745" applyNumberFormat="0" applyAlignment="0" applyProtection="0"/>
    <xf numFmtId="0" fontId="100" fillId="0" borderId="1748" applyNumberFormat="0" applyFill="0" applyAlignment="0" applyProtection="0"/>
    <xf numFmtId="0" fontId="75" fillId="7" borderId="1745" applyNumberFormat="0" applyAlignment="0" applyProtection="0"/>
    <xf numFmtId="0" fontId="41" fillId="13" borderId="1745" applyNumberFormat="0" applyAlignment="0" applyProtection="0"/>
    <xf numFmtId="3" fontId="44" fillId="0" borderId="1742"/>
    <xf numFmtId="0" fontId="54" fillId="0" borderId="1742"/>
    <xf numFmtId="0" fontId="65" fillId="0" borderId="1743">
      <alignment horizontal="left" vertical="center"/>
    </xf>
    <xf numFmtId="10" fontId="63" fillId="27" borderId="1742" applyNumberFormat="0" applyBorder="0" applyAlignment="0" applyProtection="0"/>
    <xf numFmtId="0" fontId="76" fillId="7" borderId="1745" applyNumberFormat="0" applyAlignment="0" applyProtection="0"/>
    <xf numFmtId="0" fontId="34" fillId="9" borderId="1746" applyNumberFormat="0" applyFont="0" applyAlignment="0" applyProtection="0"/>
    <xf numFmtId="0" fontId="75" fillId="7" borderId="1745" applyNumberFormat="0" applyAlignment="0" applyProtection="0"/>
    <xf numFmtId="0" fontId="76" fillId="7" borderId="1745" applyNumberFormat="0" applyAlignment="0" applyProtection="0"/>
    <xf numFmtId="0" fontId="76" fillId="7" borderId="1745" applyNumberFormat="0" applyAlignment="0" applyProtection="0"/>
    <xf numFmtId="0" fontId="75" fillId="7" borderId="1745" applyNumberFormat="0" applyAlignment="0" applyProtection="0"/>
    <xf numFmtId="0" fontId="75" fillId="7" borderId="1745" applyNumberFormat="0" applyAlignment="0" applyProtection="0"/>
    <xf numFmtId="0" fontId="4" fillId="9" borderId="1746" applyNumberFormat="0" applyFont="0" applyAlignment="0" applyProtection="0"/>
    <xf numFmtId="0" fontId="89" fillId="13" borderId="1747" applyNumberFormat="0" applyAlignment="0" applyProtection="0"/>
    <xf numFmtId="0" fontId="92" fillId="0" borderId="1744"/>
    <xf numFmtId="0" fontId="97" fillId="53" borderId="1742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112" fillId="14" borderId="1745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76" fillId="7" borderId="1745" applyNumberFormat="0" applyAlignment="0" applyProtection="0"/>
    <xf numFmtId="0" fontId="41" fillId="13" borderId="1745" applyNumberFormat="0" applyAlignment="0" applyProtection="0"/>
    <xf numFmtId="0" fontId="41" fillId="13" borderId="1745" applyNumberFormat="0" applyAlignment="0" applyProtection="0"/>
    <xf numFmtId="0" fontId="65" fillId="0" borderId="1743">
      <alignment horizontal="left" vertical="center"/>
    </xf>
    <xf numFmtId="0" fontId="4" fillId="9" borderId="1746" applyNumberFormat="0" applyFont="0" applyAlignment="0" applyProtection="0"/>
    <xf numFmtId="0" fontId="100" fillId="0" borderId="1748" applyNumberFormat="0" applyFill="0" applyAlignment="0" applyProtection="0"/>
    <xf numFmtId="0" fontId="65" fillId="0" borderId="1743">
      <alignment horizontal="left" vertical="center"/>
    </xf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76" fillId="7" borderId="1745" applyNumberFormat="0" applyAlignment="0" applyProtection="0"/>
    <xf numFmtId="0" fontId="4" fillId="9" borderId="1746" applyNumberFormat="0" applyFont="0" applyAlignment="0" applyProtection="0"/>
    <xf numFmtId="0" fontId="89" fillId="13" borderId="1747" applyNumberFormat="0" applyAlignment="0" applyProtection="0"/>
    <xf numFmtId="0" fontId="92" fillId="0" borderId="1744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112" fillId="14" borderId="1745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89" fillId="13" borderId="1747" applyNumberFormat="0" applyAlignment="0" applyProtection="0"/>
    <xf numFmtId="0" fontId="101" fillId="0" borderId="1750" applyNumberFormat="0" applyFill="0" applyAlignment="0" applyProtection="0"/>
    <xf numFmtId="0" fontId="92" fillId="0" borderId="1744"/>
    <xf numFmtId="0" fontId="56" fillId="9" borderId="1746" applyNumberFormat="0" applyFont="0" applyAlignment="0" applyProtection="0"/>
    <xf numFmtId="0" fontId="112" fillId="14" borderId="1745" applyNumberFormat="0" applyAlignment="0" applyProtection="0"/>
    <xf numFmtId="0" fontId="90" fillId="13" borderId="1747" applyNumberFormat="0" applyAlignment="0" applyProtection="0"/>
    <xf numFmtId="0" fontId="76" fillId="7" borderId="1745" applyNumberFormat="0" applyAlignment="0" applyProtection="0"/>
    <xf numFmtId="0" fontId="41" fillId="13" borderId="1745" applyNumberFormat="0" applyAlignment="0" applyProtection="0"/>
    <xf numFmtId="0" fontId="41" fillId="13" borderId="1745" applyNumberFormat="0" applyAlignment="0" applyProtection="0"/>
    <xf numFmtId="0" fontId="4" fillId="9" borderId="1746" applyNumberFormat="0" applyFont="0" applyAlignment="0" applyProtection="0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76" fillId="7" borderId="1745" applyNumberFormat="0" applyAlignment="0" applyProtection="0"/>
    <xf numFmtId="0" fontId="4" fillId="9" borderId="1746" applyNumberFormat="0" applyFont="0" applyAlignment="0" applyProtection="0"/>
    <xf numFmtId="0" fontId="89" fillId="13" borderId="1747" applyNumberFormat="0" applyAlignment="0" applyProtection="0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112" fillId="14" borderId="1745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89" fillId="13" borderId="1747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112" fillId="14" borderId="1745" applyNumberFormat="0" applyAlignment="0" applyProtection="0"/>
    <xf numFmtId="0" fontId="76" fillId="7" borderId="1745" applyNumberFormat="0" applyAlignment="0" applyProtection="0"/>
    <xf numFmtId="0" fontId="41" fillId="13" borderId="1745" applyNumberFormat="0" applyAlignment="0" applyProtection="0"/>
    <xf numFmtId="0" fontId="41" fillId="13" borderId="1745" applyNumberFormat="0" applyAlignment="0" applyProtection="0"/>
    <xf numFmtId="0" fontId="4" fillId="9" borderId="1746" applyNumberFormat="0" applyFont="0" applyAlignment="0" applyProtection="0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76" fillId="7" borderId="1745" applyNumberFormat="0" applyAlignment="0" applyProtection="0"/>
    <xf numFmtId="0" fontId="4" fillId="9" borderId="1746" applyNumberFormat="0" applyFont="0" applyAlignment="0" applyProtection="0"/>
    <xf numFmtId="0" fontId="89" fillId="13" borderId="1747" applyNumberFormat="0" applyAlignment="0" applyProtection="0"/>
    <xf numFmtId="0" fontId="100" fillId="0" borderId="1748" applyNumberFormat="0" applyFill="0" applyAlignment="0" applyProtection="0"/>
    <xf numFmtId="0" fontId="106" fillId="31" borderId="1749" applyNumberFormat="0" applyAlignment="0" applyProtection="0"/>
    <xf numFmtId="0" fontId="107" fillId="31" borderId="1745" applyNumberFormat="0" applyAlignment="0" applyProtection="0"/>
    <xf numFmtId="0" fontId="112" fillId="14" borderId="1745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89" fillId="13" borderId="1747" applyNumberFormat="0" applyAlignment="0" applyProtection="0"/>
    <xf numFmtId="0" fontId="101" fillId="0" borderId="1750" applyNumberFormat="0" applyFill="0" applyAlignment="0" applyProtection="0"/>
    <xf numFmtId="0" fontId="56" fillId="9" borderId="1746" applyNumberFormat="0" applyFont="0" applyAlignment="0" applyProtection="0"/>
    <xf numFmtId="0" fontId="112" fillId="14" borderId="1745" applyNumberFormat="0" applyAlignment="0" applyProtection="0"/>
    <xf numFmtId="0" fontId="100" fillId="0" borderId="1757" applyNumberFormat="0" applyFill="0" applyAlignment="0" applyProtection="0"/>
    <xf numFmtId="0" fontId="65" fillId="0" borderId="1752">
      <alignment horizontal="left" vertical="center"/>
    </xf>
    <xf numFmtId="0" fontId="106" fillId="31" borderId="1758" applyNumberFormat="0" applyAlignment="0" applyProtection="0"/>
    <xf numFmtId="0" fontId="107" fillId="31" borderId="1753" applyNumberFormat="0" applyAlignment="0" applyProtection="0"/>
    <xf numFmtId="0" fontId="76" fillId="7" borderId="1753" applyNumberFormat="0" applyAlignment="0" applyProtection="0"/>
    <xf numFmtId="0" fontId="4" fillId="9" borderId="1754" applyNumberFormat="0" applyFont="0" applyAlignment="0" applyProtection="0"/>
    <xf numFmtId="0" fontId="89" fillId="13" borderId="1755" applyNumberFormat="0" applyAlignment="0" applyProtection="0"/>
    <xf numFmtId="0" fontId="92" fillId="0" borderId="1756"/>
    <xf numFmtId="0" fontId="100" fillId="0" borderId="1757" applyNumberFormat="0" applyFill="0" applyAlignment="0" applyProtection="0"/>
    <xf numFmtId="0" fontId="106" fillId="31" borderId="1758" applyNumberFormat="0" applyAlignment="0" applyProtection="0"/>
    <xf numFmtId="0" fontId="107" fillId="31" borderId="1753" applyNumberFormat="0" applyAlignment="0" applyProtection="0"/>
    <xf numFmtId="0" fontId="112" fillId="14" borderId="1753" applyNumberFormat="0" applyAlignment="0" applyProtection="0"/>
    <xf numFmtId="0" fontId="101" fillId="0" borderId="1759" applyNumberFormat="0" applyFill="0" applyAlignment="0" applyProtection="0"/>
    <xf numFmtId="0" fontId="56" fillId="9" borderId="1754" applyNumberFormat="0" applyFont="0" applyAlignment="0" applyProtection="0"/>
    <xf numFmtId="0" fontId="89" fillId="13" borderId="1755" applyNumberFormat="0" applyAlignment="0" applyProtection="0"/>
    <xf numFmtId="0" fontId="101" fillId="0" borderId="1759" applyNumberFormat="0" applyFill="0" applyAlignment="0" applyProtection="0"/>
    <xf numFmtId="0" fontId="92" fillId="0" borderId="1756"/>
    <xf numFmtId="0" fontId="56" fillId="9" borderId="1754" applyNumberFormat="0" applyFont="0" applyAlignment="0" applyProtection="0"/>
    <xf numFmtId="0" fontId="112" fillId="14" borderId="1753" applyNumberFormat="0" applyAlignment="0" applyProtection="0"/>
    <xf numFmtId="0" fontId="101" fillId="0" borderId="1768" applyNumberFormat="0" applyFill="0" applyAlignment="0" applyProtection="0"/>
    <xf numFmtId="0" fontId="112" fillId="14" borderId="1762" applyNumberFormat="0" applyAlignment="0" applyProtection="0"/>
    <xf numFmtId="0" fontId="106" fillId="31" borderId="1767" applyNumberFormat="0" applyAlignment="0" applyProtection="0"/>
    <xf numFmtId="0" fontId="100" fillId="0" borderId="1766" applyNumberFormat="0" applyFill="0" applyAlignment="0" applyProtection="0"/>
    <xf numFmtId="0" fontId="97" fillId="53" borderId="1769"/>
    <xf numFmtId="0" fontId="4" fillId="9" borderId="1763" applyNumberFormat="0" applyFont="0" applyAlignment="0" applyProtection="0"/>
    <xf numFmtId="0" fontId="76" fillId="7" borderId="1762" applyNumberFormat="0" applyAlignment="0" applyProtection="0"/>
    <xf numFmtId="10" fontId="63" fillId="27" borderId="1769" applyNumberFormat="0" applyBorder="0" applyAlignment="0" applyProtection="0"/>
    <xf numFmtId="0" fontId="54" fillId="0" borderId="1769"/>
    <xf numFmtId="0" fontId="41" fillId="13" borderId="1762" applyNumberFormat="0" applyAlignment="0" applyProtection="0"/>
    <xf numFmtId="0" fontId="4" fillId="9" borderId="1763" applyNumberFormat="0" applyFont="0" applyAlignment="0" applyProtection="0"/>
    <xf numFmtId="0" fontId="106" fillId="31" borderId="1767" applyNumberFormat="0" applyAlignment="0" applyProtection="0"/>
    <xf numFmtId="0" fontId="101" fillId="0" borderId="1768" applyNumberFormat="0" applyFill="0" applyAlignment="0" applyProtection="0"/>
    <xf numFmtId="0" fontId="42" fillId="13" borderId="1753" applyNumberFormat="0" applyAlignment="0" applyProtection="0"/>
    <xf numFmtId="0" fontId="112" fillId="14" borderId="1762" applyNumberFormat="0" applyAlignment="0" applyProtection="0"/>
    <xf numFmtId="10" fontId="63" fillId="27" borderId="1769" applyNumberFormat="0" applyBorder="0" applyAlignment="0" applyProtection="0"/>
    <xf numFmtId="0" fontId="75" fillId="7" borderId="1762" applyNumberFormat="0" applyAlignment="0" applyProtection="0"/>
    <xf numFmtId="0" fontId="4" fillId="9" borderId="1763" applyNumberFormat="0" applyFont="0" applyAlignment="0" applyProtection="0"/>
    <xf numFmtId="0" fontId="101" fillId="0" borderId="1766" applyNumberFormat="0" applyFill="0" applyAlignment="0" applyProtection="0"/>
    <xf numFmtId="0" fontId="75" fillId="7" borderId="1762" applyNumberFormat="0" applyAlignment="0" applyProtection="0"/>
    <xf numFmtId="0" fontId="42" fillId="13" borderId="1762" applyNumberFormat="0" applyAlignment="0" applyProtection="0"/>
    <xf numFmtId="0" fontId="101" fillId="0" borderId="1766" applyNumberFormat="0" applyFill="0" applyAlignment="0" applyProtection="0"/>
    <xf numFmtId="0" fontId="42" fillId="13" borderId="1762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6" fillId="7" borderId="1753" applyNumberFormat="0" applyAlignment="0" applyProtection="0"/>
    <xf numFmtId="0" fontId="76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75" fillId="7" borderId="1753" applyNumberFormat="0" applyAlignment="0" applyProtection="0"/>
    <xf numFmtId="0" fontId="90" fillId="13" borderId="1764" applyNumberFormat="0" applyAlignment="0" applyProtection="0"/>
    <xf numFmtId="0" fontId="4" fillId="9" borderId="1763" applyNumberFormat="0" applyFon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4" fillId="9" borderId="1763" applyNumberFormat="0" applyFon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34" fillId="9" borderId="1754" applyNumberFormat="0" applyFont="0" applyAlignment="0" applyProtection="0"/>
    <xf numFmtId="0" fontId="4" fillId="9" borderId="1754" applyNumberFormat="0" applyFont="0" applyAlignment="0" applyProtection="0"/>
    <xf numFmtId="0" fontId="90" fillId="13" borderId="1755" applyNumberFormat="0" applyAlignment="0" applyProtection="0"/>
    <xf numFmtId="0" fontId="101" fillId="0" borderId="1766" applyNumberFormat="0" applyFill="0" applyAlignment="0" applyProtection="0"/>
    <xf numFmtId="0" fontId="42" fillId="13" borderId="1762" applyNumberFormat="0" applyAlignment="0" applyProtection="0"/>
    <xf numFmtId="0" fontId="4" fillId="9" borderId="1763" applyNumberFormat="0" applyFont="0" applyAlignment="0" applyProtection="0"/>
    <xf numFmtId="0" fontId="42" fillId="13" borderId="1762" applyNumberFormat="0" applyAlignment="0" applyProtection="0"/>
    <xf numFmtId="3" fontId="44" fillId="0" borderId="1769"/>
    <xf numFmtId="0" fontId="89" fillId="13" borderId="1764" applyNumberFormat="0" applyAlignment="0" applyProtection="0"/>
    <xf numFmtId="0" fontId="101" fillId="0" borderId="1757" applyNumberFormat="0" applyFill="0" applyAlignment="0" applyProtection="0"/>
    <xf numFmtId="0" fontId="56" fillId="9" borderId="1763" applyNumberFormat="0" applyFont="0" applyAlignment="0" applyProtection="0"/>
    <xf numFmtId="0" fontId="90" fillId="13" borderId="1755" applyNumberFormat="0" applyAlignment="0" applyProtection="0"/>
    <xf numFmtId="0" fontId="42" fillId="13" borderId="1753" applyNumberFormat="0" applyAlignment="0" applyProtection="0"/>
    <xf numFmtId="0" fontId="75" fillId="7" borderId="1753" applyNumberFormat="0" applyAlignment="0" applyProtection="0"/>
    <xf numFmtId="0" fontId="101" fillId="0" borderId="1757" applyNumberFormat="0" applyFill="0" applyAlignment="0" applyProtection="0"/>
    <xf numFmtId="0" fontId="76" fillId="7" borderId="1762" applyNumberFormat="0" applyAlignment="0" applyProtection="0"/>
    <xf numFmtId="0" fontId="75" fillId="7" borderId="1762" applyNumberFormat="0" applyAlignment="0" applyProtection="0"/>
    <xf numFmtId="0" fontId="4" fillId="9" borderId="1754" applyNumberFormat="0" applyFont="0" applyAlignment="0" applyProtection="0"/>
    <xf numFmtId="0" fontId="101" fillId="0" borderId="1766" applyNumberFormat="0" applyFill="0" applyAlignment="0" applyProtection="0"/>
    <xf numFmtId="0" fontId="107" fillId="31" borderId="1762" applyNumberFormat="0" applyAlignment="0" applyProtection="0"/>
    <xf numFmtId="0" fontId="76" fillId="7" borderId="1762" applyNumberFormat="0" applyAlignment="0" applyProtection="0"/>
    <xf numFmtId="0" fontId="97" fillId="53" borderId="1769"/>
    <xf numFmtId="0" fontId="75" fillId="7" borderId="1762" applyNumberFormat="0" applyAlignment="0" applyProtection="0"/>
    <xf numFmtId="3" fontId="44" fillId="0" borderId="1769"/>
    <xf numFmtId="0" fontId="34" fillId="9" borderId="1763" applyNumberFormat="0" applyFont="0" applyAlignment="0" applyProtection="0"/>
    <xf numFmtId="0" fontId="56" fillId="9" borderId="1763" applyNumberFormat="0" applyFont="0" applyAlignment="0" applyProtection="0"/>
    <xf numFmtId="0" fontId="107" fillId="31" borderId="1762" applyNumberFormat="0" applyAlignment="0" applyProtection="0"/>
    <xf numFmtId="0" fontId="75" fillId="7" borderId="1762" applyNumberFormat="0" applyAlignment="0" applyProtection="0"/>
    <xf numFmtId="0" fontId="90" fillId="13" borderId="1764" applyNumberFormat="0" applyAlignment="0" applyProtection="0"/>
    <xf numFmtId="0" fontId="76" fillId="7" borderId="1762" applyNumberFormat="0" applyAlignment="0" applyProtection="0"/>
    <xf numFmtId="0" fontId="89" fillId="13" borderId="1764" applyNumberFormat="0" applyAlignment="0" applyProtection="0"/>
    <xf numFmtId="0" fontId="75" fillId="7" borderId="1762" applyNumberFormat="0" applyAlignment="0" applyProtection="0"/>
    <xf numFmtId="0" fontId="54" fillId="0" borderId="1769"/>
    <xf numFmtId="0" fontId="76" fillId="7" borderId="1762" applyNumberFormat="0" applyAlignment="0" applyProtection="0"/>
    <xf numFmtId="0" fontId="100" fillId="0" borderId="1766" applyNumberFormat="0" applyFill="0" applyAlignment="0" applyProtection="0"/>
    <xf numFmtId="0" fontId="75" fillId="7" borderId="1762" applyNumberFormat="0" applyAlignment="0" applyProtection="0"/>
    <xf numFmtId="0" fontId="41" fillId="13" borderId="1762" applyNumberFormat="0" applyAlignment="0" applyProtection="0"/>
    <xf numFmtId="3" fontId="44" fillId="0" borderId="1760"/>
    <xf numFmtId="0" fontId="54" fillId="0" borderId="1760"/>
    <xf numFmtId="0" fontId="65" fillId="0" borderId="1761">
      <alignment horizontal="left" vertical="center"/>
    </xf>
    <xf numFmtId="10" fontId="63" fillId="27" borderId="1760" applyNumberFormat="0" applyBorder="0" applyAlignment="0" applyProtection="0"/>
    <xf numFmtId="0" fontId="76" fillId="7" borderId="1762" applyNumberFormat="0" applyAlignment="0" applyProtection="0"/>
    <xf numFmtId="0" fontId="34" fillId="9" borderId="1763" applyNumberFormat="0" applyFont="0" applyAlignment="0" applyProtection="0"/>
    <xf numFmtId="0" fontId="75" fillId="7" borderId="1762" applyNumberFormat="0" applyAlignment="0" applyProtection="0"/>
    <xf numFmtId="0" fontId="76" fillId="7" borderId="1762" applyNumberFormat="0" applyAlignment="0" applyProtection="0"/>
    <xf numFmtId="0" fontId="76" fillId="7" borderId="1762" applyNumberFormat="0" applyAlignment="0" applyProtection="0"/>
    <xf numFmtId="0" fontId="75" fillId="7" borderId="1762" applyNumberFormat="0" applyAlignment="0" applyProtection="0"/>
    <xf numFmtId="0" fontId="75" fillId="7" borderId="1762" applyNumberFormat="0" applyAlignment="0" applyProtection="0"/>
    <xf numFmtId="0" fontId="4" fillId="9" borderId="1763" applyNumberFormat="0" applyFont="0" applyAlignment="0" applyProtection="0"/>
    <xf numFmtId="0" fontId="89" fillId="13" borderId="1764" applyNumberFormat="0" applyAlignment="0" applyProtection="0"/>
    <xf numFmtId="0" fontId="92" fillId="0" borderId="1765"/>
    <xf numFmtId="0" fontId="97" fillId="53" borderId="1760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112" fillId="14" borderId="1762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76" fillId="7" borderId="1762" applyNumberFormat="0" applyAlignment="0" applyProtection="0"/>
    <xf numFmtId="0" fontId="41" fillId="13" borderId="1762" applyNumberFormat="0" applyAlignment="0" applyProtection="0"/>
    <xf numFmtId="0" fontId="41" fillId="13" borderId="1762" applyNumberFormat="0" applyAlignment="0" applyProtection="0"/>
    <xf numFmtId="0" fontId="65" fillId="0" borderId="1761">
      <alignment horizontal="left" vertical="center"/>
    </xf>
    <xf numFmtId="0" fontId="4" fillId="9" borderId="1763" applyNumberFormat="0" applyFont="0" applyAlignment="0" applyProtection="0"/>
    <xf numFmtId="0" fontId="100" fillId="0" borderId="1766" applyNumberFormat="0" applyFill="0" applyAlignment="0" applyProtection="0"/>
    <xf numFmtId="0" fontId="65" fillId="0" borderId="1761">
      <alignment horizontal="left" vertical="center"/>
    </xf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76" fillId="7" borderId="1762" applyNumberFormat="0" applyAlignment="0" applyProtection="0"/>
    <xf numFmtId="0" fontId="4" fillId="9" borderId="1763" applyNumberFormat="0" applyFont="0" applyAlignment="0" applyProtection="0"/>
    <xf numFmtId="0" fontId="89" fillId="13" borderId="1764" applyNumberFormat="0" applyAlignment="0" applyProtection="0"/>
    <xf numFmtId="0" fontId="92" fillId="0" borderId="1765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112" fillId="14" borderId="1762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89" fillId="13" borderId="1764" applyNumberFormat="0" applyAlignment="0" applyProtection="0"/>
    <xf numFmtId="0" fontId="101" fillId="0" borderId="1768" applyNumberFormat="0" applyFill="0" applyAlignment="0" applyProtection="0"/>
    <xf numFmtId="0" fontId="92" fillId="0" borderId="1765"/>
    <xf numFmtId="0" fontId="56" fillId="9" borderId="1763" applyNumberFormat="0" applyFont="0" applyAlignment="0" applyProtection="0"/>
    <xf numFmtId="0" fontId="112" fillId="14" borderId="1762" applyNumberFormat="0" applyAlignment="0" applyProtection="0"/>
    <xf numFmtId="0" fontId="90" fillId="13" borderId="1764" applyNumberFormat="0" applyAlignment="0" applyProtection="0"/>
    <xf numFmtId="0" fontId="76" fillId="7" borderId="1762" applyNumberFormat="0" applyAlignment="0" applyProtection="0"/>
    <xf numFmtId="0" fontId="41" fillId="13" borderId="1762" applyNumberFormat="0" applyAlignment="0" applyProtection="0"/>
    <xf numFmtId="0" fontId="41" fillId="13" borderId="1762" applyNumberFormat="0" applyAlignment="0" applyProtection="0"/>
    <xf numFmtId="0" fontId="4" fillId="9" borderId="1763" applyNumberFormat="0" applyFont="0" applyAlignment="0" applyProtection="0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76" fillId="7" borderId="1762" applyNumberFormat="0" applyAlignment="0" applyProtection="0"/>
    <xf numFmtId="0" fontId="4" fillId="9" borderId="1763" applyNumberFormat="0" applyFont="0" applyAlignment="0" applyProtection="0"/>
    <xf numFmtId="0" fontId="89" fillId="13" borderId="1764" applyNumberFormat="0" applyAlignment="0" applyProtection="0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112" fillId="14" borderId="1762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89" fillId="13" borderId="1764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112" fillId="14" borderId="1762" applyNumberFormat="0" applyAlignment="0" applyProtection="0"/>
    <xf numFmtId="0" fontId="76" fillId="7" borderId="1762" applyNumberFormat="0" applyAlignment="0" applyProtection="0"/>
    <xf numFmtId="0" fontId="41" fillId="13" borderId="1762" applyNumberFormat="0" applyAlignment="0" applyProtection="0"/>
    <xf numFmtId="0" fontId="41" fillId="13" borderId="1762" applyNumberFormat="0" applyAlignment="0" applyProtection="0"/>
    <xf numFmtId="0" fontId="4" fillId="9" borderId="1763" applyNumberFormat="0" applyFont="0" applyAlignment="0" applyProtection="0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76" fillId="7" borderId="1762" applyNumberFormat="0" applyAlignment="0" applyProtection="0"/>
    <xf numFmtId="0" fontId="4" fillId="9" borderId="1763" applyNumberFormat="0" applyFont="0" applyAlignment="0" applyProtection="0"/>
    <xf numFmtId="0" fontId="89" fillId="13" borderId="1764" applyNumberFormat="0" applyAlignment="0" applyProtection="0"/>
    <xf numFmtId="0" fontId="100" fillId="0" borderId="1766" applyNumberFormat="0" applyFill="0" applyAlignment="0" applyProtection="0"/>
    <xf numFmtId="0" fontId="106" fillId="31" borderId="1767" applyNumberFormat="0" applyAlignment="0" applyProtection="0"/>
    <xf numFmtId="0" fontId="107" fillId="31" borderId="1762" applyNumberFormat="0" applyAlignment="0" applyProtection="0"/>
    <xf numFmtId="0" fontId="112" fillId="14" borderId="1762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89" fillId="13" borderId="1764" applyNumberFormat="0" applyAlignment="0" applyProtection="0"/>
    <xf numFmtId="0" fontId="101" fillId="0" borderId="1768" applyNumberFormat="0" applyFill="0" applyAlignment="0" applyProtection="0"/>
    <xf numFmtId="0" fontId="56" fillId="9" borderId="1763" applyNumberFormat="0" applyFont="0" applyAlignment="0" applyProtection="0"/>
    <xf numFmtId="0" fontId="112" fillId="14" borderId="1762" applyNumberFormat="0" applyAlignment="0" applyProtection="0"/>
    <xf numFmtId="0" fontId="76" fillId="7" borderId="1780" applyNumberFormat="0" applyAlignment="0" applyProtection="0"/>
    <xf numFmtId="0" fontId="41" fillId="13" borderId="1780" applyNumberFormat="0" applyAlignment="0" applyProtection="0"/>
    <xf numFmtId="0" fontId="41" fillId="13" borderId="1780" applyNumberFormat="0" applyAlignment="0" applyProtection="0"/>
    <xf numFmtId="3" fontId="44" fillId="0" borderId="1769"/>
    <xf numFmtId="0" fontId="65" fillId="0" borderId="1779">
      <alignment horizontal="left" vertical="center"/>
    </xf>
    <xf numFmtId="0" fontId="4" fillId="9" borderId="1781" applyNumberFormat="0" applyFont="0" applyAlignment="0" applyProtection="0"/>
    <xf numFmtId="0" fontId="54" fillId="0" borderId="1769"/>
    <xf numFmtId="0" fontId="100" fillId="0" borderId="1784" applyNumberFormat="0" applyFill="0" applyAlignment="0" applyProtection="0"/>
    <xf numFmtId="0" fontId="65" fillId="0" borderId="1779">
      <alignment horizontal="left" vertical="center"/>
    </xf>
    <xf numFmtId="0" fontId="106" fillId="31" borderId="1785" applyNumberFormat="0" applyAlignment="0" applyProtection="0"/>
    <xf numFmtId="0" fontId="107" fillId="31" borderId="1780" applyNumberFormat="0" applyAlignment="0" applyProtection="0"/>
    <xf numFmtId="10" fontId="63" fillId="27" borderId="1769" applyNumberFormat="0" applyBorder="0" applyAlignment="0" applyProtection="0"/>
    <xf numFmtId="0" fontId="76" fillId="7" borderId="1780" applyNumberFormat="0" applyAlignment="0" applyProtection="0"/>
    <xf numFmtId="0" fontId="4" fillId="9" borderId="1781" applyNumberFormat="0" applyFont="0" applyAlignment="0" applyProtection="0"/>
    <xf numFmtId="0" fontId="89" fillId="13" borderId="1782" applyNumberFormat="0" applyAlignment="0" applyProtection="0"/>
    <xf numFmtId="0" fontId="92" fillId="0" borderId="1783"/>
    <xf numFmtId="0" fontId="97" fillId="53" borderId="1769"/>
    <xf numFmtId="0" fontId="100" fillId="0" borderId="1784" applyNumberFormat="0" applyFill="0" applyAlignment="0" applyProtection="0"/>
    <xf numFmtId="0" fontId="106" fillId="31" borderId="1785" applyNumberFormat="0" applyAlignment="0" applyProtection="0"/>
    <xf numFmtId="0" fontId="107" fillId="31" borderId="1780" applyNumberFormat="0" applyAlignment="0" applyProtection="0"/>
    <xf numFmtId="0" fontId="112" fillId="14" borderId="1780" applyNumberFormat="0" applyAlignment="0" applyProtection="0"/>
    <xf numFmtId="0" fontId="101" fillId="0" borderId="1786" applyNumberFormat="0" applyFill="0" applyAlignment="0" applyProtection="0"/>
    <xf numFmtId="0" fontId="56" fillId="9" borderId="1781" applyNumberFormat="0" applyFont="0" applyAlignment="0" applyProtection="0"/>
    <xf numFmtId="0" fontId="89" fillId="13" borderId="1782" applyNumberFormat="0" applyAlignment="0" applyProtection="0"/>
    <xf numFmtId="0" fontId="101" fillId="0" borderId="1786" applyNumberFormat="0" applyFill="0" applyAlignment="0" applyProtection="0"/>
    <xf numFmtId="0" fontId="92" fillId="0" borderId="1783"/>
    <xf numFmtId="0" fontId="56" fillId="9" borderId="1781" applyNumberFormat="0" applyFont="0" applyAlignment="0" applyProtection="0"/>
    <xf numFmtId="0" fontId="112" fillId="14" borderId="1780" applyNumberFormat="0" applyAlignment="0" applyProtection="0"/>
    <xf numFmtId="0" fontId="101" fillId="0" borderId="1795" applyNumberFormat="0" applyFill="0" applyAlignment="0" applyProtection="0"/>
    <xf numFmtId="0" fontId="112" fillId="14" borderId="1789" applyNumberFormat="0" applyAlignment="0" applyProtection="0"/>
    <xf numFmtId="0" fontId="106" fillId="31" borderId="1794" applyNumberFormat="0" applyAlignment="0" applyProtection="0"/>
    <xf numFmtId="0" fontId="100" fillId="0" borderId="1793" applyNumberFormat="0" applyFill="0" applyAlignment="0" applyProtection="0"/>
    <xf numFmtId="0" fontId="97" fillId="53" borderId="1796"/>
    <xf numFmtId="0" fontId="4" fillId="9" borderId="1790" applyNumberFormat="0" applyFont="0" applyAlignment="0" applyProtection="0"/>
    <xf numFmtId="0" fontId="76" fillId="7" borderId="1789" applyNumberFormat="0" applyAlignment="0" applyProtection="0"/>
    <xf numFmtId="10" fontId="63" fillId="27" borderId="1796" applyNumberFormat="0" applyBorder="0" applyAlignment="0" applyProtection="0"/>
    <xf numFmtId="0" fontId="54" fillId="0" borderId="1796"/>
    <xf numFmtId="0" fontId="41" fillId="13" borderId="1789" applyNumberFormat="0" applyAlignment="0" applyProtection="0"/>
    <xf numFmtId="0" fontId="4" fillId="9" borderId="1790" applyNumberFormat="0" applyFont="0" applyAlignment="0" applyProtection="0"/>
    <xf numFmtId="0" fontId="106" fillId="31" borderId="1794" applyNumberFormat="0" applyAlignment="0" applyProtection="0"/>
    <xf numFmtId="0" fontId="101" fillId="0" borderId="1795" applyNumberFormat="0" applyFill="0" applyAlignment="0" applyProtection="0"/>
    <xf numFmtId="0" fontId="42" fillId="13" borderId="1780" applyNumberFormat="0" applyAlignment="0" applyProtection="0"/>
    <xf numFmtId="0" fontId="112" fillId="14" borderId="1789" applyNumberFormat="0" applyAlignment="0" applyProtection="0"/>
    <xf numFmtId="10" fontId="63" fillId="27" borderId="1796" applyNumberFormat="0" applyBorder="0" applyAlignment="0" applyProtection="0"/>
    <xf numFmtId="0" fontId="75" fillId="7" borderId="1789" applyNumberFormat="0" applyAlignment="0" applyProtection="0"/>
    <xf numFmtId="0" fontId="4" fillId="9" borderId="1790" applyNumberFormat="0" applyFont="0" applyAlignment="0" applyProtection="0"/>
    <xf numFmtId="0" fontId="101" fillId="0" borderId="1793" applyNumberFormat="0" applyFill="0" applyAlignment="0" applyProtection="0"/>
    <xf numFmtId="0" fontId="75" fillId="7" borderId="1789" applyNumberFormat="0" applyAlignment="0" applyProtection="0"/>
    <xf numFmtId="0" fontId="42" fillId="13" borderId="1789" applyNumberFormat="0" applyAlignment="0" applyProtection="0"/>
    <xf numFmtId="0" fontId="101" fillId="0" borderId="1793" applyNumberFormat="0" applyFill="0" applyAlignment="0" applyProtection="0"/>
    <xf numFmtId="0" fontId="42" fillId="13" borderId="1789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6" fillId="7" borderId="1780" applyNumberFormat="0" applyAlignment="0" applyProtection="0"/>
    <xf numFmtId="0" fontId="76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75" fillId="7" borderId="1780" applyNumberFormat="0" applyAlignment="0" applyProtection="0"/>
    <xf numFmtId="0" fontId="90" fillId="13" borderId="1791" applyNumberFormat="0" applyAlignment="0" applyProtection="0"/>
    <xf numFmtId="0" fontId="4" fillId="9" borderId="1790" applyNumberFormat="0" applyFon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4" fillId="9" borderId="1790" applyNumberFormat="0" applyFon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34" fillId="9" borderId="1781" applyNumberFormat="0" applyFont="0" applyAlignment="0" applyProtection="0"/>
    <xf numFmtId="0" fontId="4" fillId="9" borderId="1781" applyNumberFormat="0" applyFont="0" applyAlignment="0" applyProtection="0"/>
    <xf numFmtId="0" fontId="90" fillId="13" borderId="1782" applyNumberFormat="0" applyAlignment="0" applyProtection="0"/>
    <xf numFmtId="0" fontId="101" fillId="0" borderId="1793" applyNumberFormat="0" applyFill="0" applyAlignment="0" applyProtection="0"/>
    <xf numFmtId="0" fontId="42" fillId="13" borderId="1789" applyNumberFormat="0" applyAlignment="0" applyProtection="0"/>
    <xf numFmtId="0" fontId="4" fillId="9" borderId="1790" applyNumberFormat="0" applyFont="0" applyAlignment="0" applyProtection="0"/>
    <xf numFmtId="0" fontId="42" fillId="13" borderId="1789" applyNumberFormat="0" applyAlignment="0" applyProtection="0"/>
    <xf numFmtId="3" fontId="44" fillId="0" borderId="1796"/>
    <xf numFmtId="0" fontId="89" fillId="13" borderId="1791" applyNumberFormat="0" applyAlignment="0" applyProtection="0"/>
    <xf numFmtId="0" fontId="101" fillId="0" borderId="1784" applyNumberFormat="0" applyFill="0" applyAlignment="0" applyProtection="0"/>
    <xf numFmtId="0" fontId="56" fillId="9" borderId="1790" applyNumberFormat="0" applyFont="0" applyAlignment="0" applyProtection="0"/>
    <xf numFmtId="0" fontId="90" fillId="13" borderId="1782" applyNumberFormat="0" applyAlignment="0" applyProtection="0"/>
    <xf numFmtId="0" fontId="42" fillId="13" borderId="1780" applyNumberFormat="0" applyAlignment="0" applyProtection="0"/>
    <xf numFmtId="0" fontId="75" fillId="7" borderId="1780" applyNumberFormat="0" applyAlignment="0" applyProtection="0"/>
    <xf numFmtId="0" fontId="101" fillId="0" borderId="1784" applyNumberFormat="0" applyFill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4" fillId="9" borderId="1781" applyNumberFormat="0" applyFont="0" applyAlignment="0" applyProtection="0"/>
    <xf numFmtId="0" fontId="101" fillId="0" borderId="1793" applyNumberFormat="0" applyFill="0" applyAlignment="0" applyProtection="0"/>
    <xf numFmtId="0" fontId="107" fillId="31" borderId="1789" applyNumberFormat="0" applyAlignment="0" applyProtection="0"/>
    <xf numFmtId="0" fontId="76" fillId="7" borderId="1789" applyNumberFormat="0" applyAlignment="0" applyProtection="0"/>
    <xf numFmtId="0" fontId="97" fillId="53" borderId="1796"/>
    <xf numFmtId="0" fontId="75" fillId="7" borderId="1789" applyNumberFormat="0" applyAlignment="0" applyProtection="0"/>
    <xf numFmtId="3" fontId="44" fillId="0" borderId="1796"/>
    <xf numFmtId="0" fontId="34" fillId="9" borderId="1790" applyNumberFormat="0" applyFont="0" applyAlignment="0" applyProtection="0"/>
    <xf numFmtId="0" fontId="56" fillId="9" borderId="1790" applyNumberFormat="0" applyFont="0" applyAlignment="0" applyProtection="0"/>
    <xf numFmtId="0" fontId="107" fillId="31" borderId="1789" applyNumberFormat="0" applyAlignment="0" applyProtection="0"/>
    <xf numFmtId="0" fontId="75" fillId="7" borderId="1789" applyNumberFormat="0" applyAlignment="0" applyProtection="0"/>
    <xf numFmtId="0" fontId="90" fillId="13" borderId="1791" applyNumberFormat="0" applyAlignment="0" applyProtection="0"/>
    <xf numFmtId="0" fontId="76" fillId="7" borderId="1789" applyNumberFormat="0" applyAlignment="0" applyProtection="0"/>
    <xf numFmtId="0" fontId="89" fillId="13" borderId="1791" applyNumberFormat="0" applyAlignment="0" applyProtection="0"/>
    <xf numFmtId="0" fontId="75" fillId="7" borderId="1789" applyNumberFormat="0" applyAlignment="0" applyProtection="0"/>
    <xf numFmtId="0" fontId="65" fillId="0" borderId="1770">
      <alignment horizontal="left" vertical="center"/>
    </xf>
    <xf numFmtId="0" fontId="54" fillId="0" borderId="1796"/>
    <xf numFmtId="0" fontId="76" fillId="7" borderId="1789" applyNumberFormat="0" applyAlignment="0" applyProtection="0"/>
    <xf numFmtId="0" fontId="100" fillId="0" borderId="1793" applyNumberFormat="0" applyFill="0" applyAlignment="0" applyProtection="0"/>
    <xf numFmtId="0" fontId="75" fillId="7" borderId="1789" applyNumberFormat="0" applyAlignment="0" applyProtection="0"/>
    <xf numFmtId="0" fontId="41" fillId="13" borderId="1789" applyNumberFormat="0" applyAlignment="0" applyProtection="0"/>
    <xf numFmtId="3" fontId="44" fillId="0" borderId="1787"/>
    <xf numFmtId="0" fontId="54" fillId="0" borderId="1787"/>
    <xf numFmtId="0" fontId="65" fillId="0" borderId="1788">
      <alignment horizontal="left" vertical="center"/>
    </xf>
    <xf numFmtId="10" fontId="63" fillId="27" borderId="1787" applyNumberFormat="0" applyBorder="0" applyAlignment="0" applyProtection="0"/>
    <xf numFmtId="0" fontId="76" fillId="7" borderId="1789" applyNumberFormat="0" applyAlignment="0" applyProtection="0"/>
    <xf numFmtId="0" fontId="34" fillId="9" borderId="1790" applyNumberFormat="0" applyFont="0" applyAlignment="0" applyProtection="0"/>
    <xf numFmtId="0" fontId="75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92" fillId="0" borderId="1792"/>
    <xf numFmtId="0" fontId="97" fillId="53" borderId="1787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76" fillId="7" borderId="1789" applyNumberFormat="0" applyAlignment="0" applyProtection="0"/>
    <xf numFmtId="0" fontId="41" fillId="13" borderId="1789" applyNumberFormat="0" applyAlignment="0" applyProtection="0"/>
    <xf numFmtId="0" fontId="41" fillId="13" borderId="1789" applyNumberFormat="0" applyAlignment="0" applyProtection="0"/>
    <xf numFmtId="0" fontId="65" fillId="0" borderId="1788">
      <alignment horizontal="left" vertical="center"/>
    </xf>
    <xf numFmtId="0" fontId="4" fillId="9" borderId="1790" applyNumberFormat="0" applyFont="0" applyAlignment="0" applyProtection="0"/>
    <xf numFmtId="0" fontId="100" fillId="0" borderId="1793" applyNumberFormat="0" applyFill="0" applyAlignment="0" applyProtection="0"/>
    <xf numFmtId="0" fontId="65" fillId="0" borderId="1788">
      <alignment horizontal="left" vertical="center"/>
    </xf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76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92" fillId="0" borderId="1792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89" fillId="13" borderId="1791" applyNumberFormat="0" applyAlignment="0" applyProtection="0"/>
    <xf numFmtId="0" fontId="101" fillId="0" borderId="1795" applyNumberFormat="0" applyFill="0" applyAlignment="0" applyProtection="0"/>
    <xf numFmtId="0" fontId="92" fillId="0" borderId="1792"/>
    <xf numFmtId="0" fontId="56" fillId="9" borderId="1790" applyNumberFormat="0" applyFont="0" applyAlignment="0" applyProtection="0"/>
    <xf numFmtId="0" fontId="112" fillId="14" borderId="1789" applyNumberFormat="0" applyAlignment="0" applyProtection="0"/>
    <xf numFmtId="0" fontId="90" fillId="13" borderId="1791" applyNumberFormat="0" applyAlignment="0" applyProtection="0"/>
    <xf numFmtId="0" fontId="76" fillId="7" borderId="1789" applyNumberFormat="0" applyAlignment="0" applyProtection="0"/>
    <xf numFmtId="0" fontId="41" fillId="13" borderId="1789" applyNumberFormat="0" applyAlignment="0" applyProtection="0"/>
    <xf numFmtId="0" fontId="41" fillId="13" borderId="1789" applyNumberFormat="0" applyAlignment="0" applyProtection="0"/>
    <xf numFmtId="0" fontId="65" fillId="0" borderId="1770">
      <alignment horizontal="left" vertical="center"/>
    </xf>
    <xf numFmtId="0" fontId="4" fillId="9" borderId="1790" applyNumberFormat="0" applyFont="0" applyAlignment="0" applyProtection="0"/>
    <xf numFmtId="0" fontId="100" fillId="0" borderId="1793" applyNumberFormat="0" applyFill="0" applyAlignment="0" applyProtection="0"/>
    <xf numFmtId="0" fontId="65" fillId="0" borderId="1770">
      <alignment horizontal="left" vertical="center"/>
    </xf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76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89" fillId="13" borderId="1791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112" fillId="14" borderId="1789" applyNumberFormat="0" applyAlignment="0" applyProtection="0"/>
    <xf numFmtId="0" fontId="76" fillId="7" borderId="1789" applyNumberFormat="0" applyAlignment="0" applyProtection="0"/>
    <xf numFmtId="0" fontId="41" fillId="13" borderId="1789" applyNumberFormat="0" applyAlignment="0" applyProtection="0"/>
    <xf numFmtId="0" fontId="41" fillId="13" borderId="1789" applyNumberFormat="0" applyAlignment="0" applyProtection="0"/>
    <xf numFmtId="0" fontId="4" fillId="9" borderId="1790" applyNumberFormat="0" applyFont="0" applyAlignment="0" applyProtection="0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76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89" fillId="13" borderId="1791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112" fillId="14" borderId="1789" applyNumberFormat="0" applyAlignment="0" applyProtection="0"/>
    <xf numFmtId="0" fontId="76" fillId="7" borderId="1807" applyNumberFormat="0" applyAlignment="0" applyProtection="0"/>
    <xf numFmtId="0" fontId="92" fillId="0" borderId="1810"/>
    <xf numFmtId="0" fontId="101" fillId="0" borderId="1813" applyNumberFormat="0" applyFill="0" applyAlignment="0" applyProtection="0"/>
    <xf numFmtId="0" fontId="4" fillId="9" borderId="1808" applyNumberFormat="0" applyFont="0" applyAlignment="0" applyProtection="0"/>
    <xf numFmtId="0" fontId="65" fillId="0" borderId="1806">
      <alignment horizontal="left" vertical="center"/>
    </xf>
    <xf numFmtId="0" fontId="41" fillId="13" borderId="1807" applyNumberFormat="0" applyAlignment="0" applyProtection="0"/>
    <xf numFmtId="0" fontId="41" fillId="13" borderId="1807" applyNumberFormat="0" applyAlignment="0" applyProtection="0"/>
    <xf numFmtId="0" fontId="112" fillId="14" borderId="1807" applyNumberFormat="0" applyAlignment="0" applyProtection="0"/>
    <xf numFmtId="0" fontId="106" fillId="31" borderId="1812" applyNumberFormat="0" applyAlignment="0" applyProtection="0"/>
    <xf numFmtId="0" fontId="100" fillId="0" borderId="1811" applyNumberFormat="0" applyFill="0" applyAlignment="0" applyProtection="0"/>
    <xf numFmtId="0" fontId="4" fillId="9" borderId="1808" applyNumberFormat="0" applyFont="0" applyAlignment="0" applyProtection="0"/>
    <xf numFmtId="0" fontId="65" fillId="0" borderId="1806">
      <alignment horizontal="left" vertical="center"/>
    </xf>
    <xf numFmtId="0" fontId="41" fillId="13" borderId="1807" applyNumberFormat="0" applyAlignment="0" applyProtection="0"/>
    <xf numFmtId="0" fontId="75" fillId="7" borderId="1816" applyNumberFormat="0" applyAlignment="0" applyProtection="0"/>
    <xf numFmtId="0" fontId="34" fillId="9" borderId="1790" applyNumberFormat="0" applyFont="0" applyAlignment="0" applyProtection="0"/>
    <xf numFmtId="0" fontId="4" fillId="9" borderId="1790" applyNumberFormat="0" applyFont="0" applyAlignment="0" applyProtection="0"/>
    <xf numFmtId="0" fontId="4" fillId="9" borderId="1790" applyNumberFormat="0" applyFont="0" applyAlignment="0" applyProtection="0"/>
    <xf numFmtId="0" fontId="41" fillId="13" borderId="1799" applyNumberFormat="0" applyAlignment="0" applyProtection="0"/>
    <xf numFmtId="0" fontId="75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90" fillId="13" borderId="1801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08" applyNumberFormat="0" applyFont="0" applyAlignment="0" applyProtection="0"/>
    <xf numFmtId="0" fontId="107" fillId="31" borderId="1807" applyNumberFormat="0" applyAlignment="0" applyProtection="0"/>
    <xf numFmtId="0" fontId="89" fillId="13" borderId="1809" applyNumberFormat="0" applyAlignment="0" applyProtection="0"/>
    <xf numFmtId="0" fontId="76" fillId="7" borderId="1807" applyNumberFormat="0" applyAlignment="0" applyProtection="0"/>
    <xf numFmtId="0" fontId="41" fillId="13" borderId="1789" applyNumberFormat="0" applyAlignment="0" applyProtection="0"/>
    <xf numFmtId="0" fontId="90" fillId="13" borderId="1818" applyNumberFormat="0" applyAlignment="0" applyProtection="0"/>
    <xf numFmtId="0" fontId="65" fillId="0" borderId="1797">
      <alignment horizontal="left" vertical="center"/>
    </xf>
    <xf numFmtId="0" fontId="76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92" fillId="0" borderId="1798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76" fillId="7" borderId="1816" applyNumberFormat="0" applyAlignment="0" applyProtection="0"/>
    <xf numFmtId="0" fontId="76" fillId="7" borderId="1789" applyNumberFormat="0" applyAlignment="0" applyProtection="0"/>
    <xf numFmtId="0" fontId="41" fillId="13" borderId="1789" applyNumberFormat="0" applyAlignment="0" applyProtection="0"/>
    <xf numFmtId="0" fontId="41" fillId="13" borderId="1789" applyNumberFormat="0" applyAlignment="0" applyProtection="0"/>
    <xf numFmtId="0" fontId="65" fillId="0" borderId="1797">
      <alignment horizontal="left" vertical="center"/>
    </xf>
    <xf numFmtId="0" fontId="4" fillId="9" borderId="1790" applyNumberFormat="0" applyFont="0" applyAlignment="0" applyProtection="0"/>
    <xf numFmtId="0" fontId="100" fillId="0" borderId="1793" applyNumberFormat="0" applyFill="0" applyAlignment="0" applyProtection="0"/>
    <xf numFmtId="0" fontId="65" fillId="0" borderId="1797">
      <alignment horizontal="left" vertical="center"/>
    </xf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76" fillId="7" borderId="1789" applyNumberFormat="0" applyAlignment="0" applyProtection="0"/>
    <xf numFmtId="0" fontId="4" fillId="9" borderId="1790" applyNumberFormat="0" applyFont="0" applyAlignment="0" applyProtection="0"/>
    <xf numFmtId="0" fontId="89" fillId="13" borderId="1791" applyNumberFormat="0" applyAlignment="0" applyProtection="0"/>
    <xf numFmtId="0" fontId="92" fillId="0" borderId="1798"/>
    <xf numFmtId="0" fontId="100" fillId="0" borderId="1793" applyNumberFormat="0" applyFill="0" applyAlignment="0" applyProtection="0"/>
    <xf numFmtId="0" fontId="106" fillId="31" borderId="1794" applyNumberFormat="0" applyAlignment="0" applyProtection="0"/>
    <xf numFmtId="0" fontId="107" fillId="31" borderId="1789" applyNumberFormat="0" applyAlignment="0" applyProtection="0"/>
    <xf numFmtId="0" fontId="112" fillId="14" borderId="1789" applyNumberFormat="0" applyAlignment="0" applyProtection="0"/>
    <xf numFmtId="0" fontId="101" fillId="0" borderId="1795" applyNumberFormat="0" applyFill="0" applyAlignment="0" applyProtection="0"/>
    <xf numFmtId="0" fontId="56" fillId="9" borderId="1790" applyNumberFormat="0" applyFont="0" applyAlignment="0" applyProtection="0"/>
    <xf numFmtId="0" fontId="89" fillId="13" borderId="1791" applyNumberFormat="0" applyAlignment="0" applyProtection="0"/>
    <xf numFmtId="0" fontId="101" fillId="0" borderId="1795" applyNumberFormat="0" applyFill="0" applyAlignment="0" applyProtection="0"/>
    <xf numFmtId="0" fontId="92" fillId="0" borderId="1798"/>
    <xf numFmtId="0" fontId="56" fillId="9" borderId="1790" applyNumberFormat="0" applyFont="0" applyAlignment="0" applyProtection="0"/>
    <xf numFmtId="0" fontId="112" fillId="14" borderId="1789" applyNumberFormat="0" applyAlignment="0" applyProtection="0"/>
    <xf numFmtId="0" fontId="101" fillId="0" borderId="1804" applyNumberFormat="0" applyFill="0" applyAlignment="0" applyProtection="0"/>
    <xf numFmtId="0" fontId="112" fillId="14" borderId="1799" applyNumberFormat="0" applyAlignment="0" applyProtection="0"/>
    <xf numFmtId="0" fontId="106" fillId="31" borderId="1803" applyNumberFormat="0" applyAlignment="0" applyProtection="0"/>
    <xf numFmtId="0" fontId="100" fillId="0" borderId="1802" applyNumberFormat="0" applyFill="0" applyAlignment="0" applyProtection="0"/>
    <xf numFmtId="0" fontId="97" fillId="53" borderId="1805"/>
    <xf numFmtId="0" fontId="4" fillId="9" borderId="1800" applyNumberFormat="0" applyFont="0" applyAlignment="0" applyProtection="0"/>
    <xf numFmtId="0" fontId="76" fillId="7" borderId="1799" applyNumberFormat="0" applyAlignment="0" applyProtection="0"/>
    <xf numFmtId="10" fontId="63" fillId="27" borderId="1805" applyNumberFormat="0" applyBorder="0" applyAlignment="0" applyProtection="0"/>
    <xf numFmtId="0" fontId="54" fillId="0" borderId="1805"/>
    <xf numFmtId="0" fontId="41" fillId="13" borderId="1799" applyNumberFormat="0" applyAlignment="0" applyProtection="0"/>
    <xf numFmtId="0" fontId="4" fillId="9" borderId="1800" applyNumberFormat="0" applyFont="0" applyAlignment="0" applyProtection="0"/>
    <xf numFmtId="0" fontId="106" fillId="31" borderId="1803" applyNumberFormat="0" applyAlignment="0" applyProtection="0"/>
    <xf numFmtId="0" fontId="101" fillId="0" borderId="1804" applyNumberFormat="0" applyFill="0" applyAlignment="0" applyProtection="0"/>
    <xf numFmtId="0" fontId="42" fillId="13" borderId="1789" applyNumberFormat="0" applyAlignment="0" applyProtection="0"/>
    <xf numFmtId="0" fontId="112" fillId="14" borderId="1799" applyNumberFormat="0" applyAlignment="0" applyProtection="0"/>
    <xf numFmtId="10" fontId="63" fillId="27" borderId="1805" applyNumberFormat="0" applyBorder="0" applyAlignment="0" applyProtection="0"/>
    <xf numFmtId="0" fontId="75" fillId="7" borderId="1799" applyNumberFormat="0" applyAlignment="0" applyProtection="0"/>
    <xf numFmtId="0" fontId="4" fillId="9" borderId="1800" applyNumberFormat="0" applyFont="0" applyAlignment="0" applyProtection="0"/>
    <xf numFmtId="0" fontId="101" fillId="0" borderId="1802" applyNumberFormat="0" applyFill="0" applyAlignment="0" applyProtection="0"/>
    <xf numFmtId="0" fontId="75" fillId="7" borderId="1799" applyNumberFormat="0" applyAlignment="0" applyProtection="0"/>
    <xf numFmtId="0" fontId="42" fillId="13" borderId="1799" applyNumberFormat="0" applyAlignment="0" applyProtection="0"/>
    <xf numFmtId="0" fontId="101" fillId="0" borderId="1802" applyNumberFormat="0" applyFill="0" applyAlignment="0" applyProtection="0"/>
    <xf numFmtId="0" fontId="42" fillId="13" borderId="179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6" fillId="7" borderId="1789" applyNumberFormat="0" applyAlignment="0" applyProtection="0"/>
    <xf numFmtId="0" fontId="76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75" fillId="7" borderId="1789" applyNumberFormat="0" applyAlignment="0" applyProtection="0"/>
    <xf numFmtId="0" fontId="90" fillId="13" borderId="1801" applyNumberFormat="0" applyAlignment="0" applyProtection="0"/>
    <xf numFmtId="0" fontId="4" fillId="9" borderId="1800" applyNumberFormat="0" applyFon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4" fillId="9" borderId="1800" applyNumberFormat="0" applyFon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34" fillId="9" borderId="1790" applyNumberFormat="0" applyFont="0" applyAlignment="0" applyProtection="0"/>
    <xf numFmtId="0" fontId="4" fillId="9" borderId="1790" applyNumberFormat="0" applyFont="0" applyAlignment="0" applyProtection="0"/>
    <xf numFmtId="0" fontId="90" fillId="13" borderId="1791" applyNumberFormat="0" applyAlignment="0" applyProtection="0"/>
    <xf numFmtId="0" fontId="101" fillId="0" borderId="1802" applyNumberFormat="0" applyFill="0" applyAlignment="0" applyProtection="0"/>
    <xf numFmtId="0" fontId="42" fillId="13" borderId="1799" applyNumberFormat="0" applyAlignment="0" applyProtection="0"/>
    <xf numFmtId="0" fontId="4" fillId="9" borderId="1800" applyNumberFormat="0" applyFont="0" applyAlignment="0" applyProtection="0"/>
    <xf numFmtId="0" fontId="42" fillId="13" borderId="1799" applyNumberFormat="0" applyAlignment="0" applyProtection="0"/>
    <xf numFmtId="3" fontId="44" fillId="0" borderId="1805"/>
    <xf numFmtId="0" fontId="89" fillId="13" borderId="1801" applyNumberFormat="0" applyAlignment="0" applyProtection="0"/>
    <xf numFmtId="0" fontId="101" fillId="0" borderId="1793" applyNumberFormat="0" applyFill="0" applyAlignment="0" applyProtection="0"/>
    <xf numFmtId="0" fontId="56" fillId="9" borderId="1800" applyNumberFormat="0" applyFont="0" applyAlignment="0" applyProtection="0"/>
    <xf numFmtId="0" fontId="90" fillId="13" borderId="1791" applyNumberFormat="0" applyAlignment="0" applyProtection="0"/>
    <xf numFmtId="0" fontId="42" fillId="13" borderId="1789" applyNumberFormat="0" applyAlignment="0" applyProtection="0"/>
    <xf numFmtId="0" fontId="75" fillId="7" borderId="1789" applyNumberFormat="0" applyAlignment="0" applyProtection="0"/>
    <xf numFmtId="0" fontId="101" fillId="0" borderId="1793" applyNumberFormat="0" applyFill="0" applyAlignment="0" applyProtection="0"/>
    <xf numFmtId="0" fontId="76" fillId="7" borderId="1799" applyNumberFormat="0" applyAlignment="0" applyProtection="0"/>
    <xf numFmtId="0" fontId="75" fillId="7" borderId="1799" applyNumberFormat="0" applyAlignment="0" applyProtection="0"/>
    <xf numFmtId="0" fontId="4" fillId="9" borderId="1790" applyNumberFormat="0" applyFont="0" applyAlignment="0" applyProtection="0"/>
    <xf numFmtId="0" fontId="101" fillId="0" borderId="1802" applyNumberFormat="0" applyFill="0" applyAlignment="0" applyProtection="0"/>
    <xf numFmtId="0" fontId="107" fillId="31" borderId="1799" applyNumberFormat="0" applyAlignment="0" applyProtection="0"/>
    <xf numFmtId="0" fontId="76" fillId="7" borderId="1799" applyNumberFormat="0" applyAlignment="0" applyProtection="0"/>
    <xf numFmtId="0" fontId="97" fillId="53" borderId="1805"/>
    <xf numFmtId="0" fontId="75" fillId="7" borderId="1799" applyNumberFormat="0" applyAlignment="0" applyProtection="0"/>
    <xf numFmtId="3" fontId="44" fillId="0" borderId="1805"/>
    <xf numFmtId="0" fontId="34" fillId="9" borderId="1800" applyNumberFormat="0" applyFont="0" applyAlignment="0" applyProtection="0"/>
    <xf numFmtId="0" fontId="56" fillId="9" borderId="1800" applyNumberFormat="0" applyFont="0" applyAlignment="0" applyProtection="0"/>
    <xf numFmtId="0" fontId="107" fillId="31" borderId="1799" applyNumberFormat="0" applyAlignment="0" applyProtection="0"/>
    <xf numFmtId="0" fontId="75" fillId="7" borderId="1799" applyNumberFormat="0" applyAlignment="0" applyProtection="0"/>
    <xf numFmtId="0" fontId="90" fillId="13" borderId="1801" applyNumberFormat="0" applyAlignment="0" applyProtection="0"/>
    <xf numFmtId="0" fontId="76" fillId="7" borderId="1799" applyNumberFormat="0" applyAlignment="0" applyProtection="0"/>
    <xf numFmtId="0" fontId="89" fillId="13" borderId="1801" applyNumberFormat="0" applyAlignment="0" applyProtection="0"/>
    <xf numFmtId="0" fontId="75" fillId="7" borderId="1799" applyNumberFormat="0" applyAlignment="0" applyProtection="0"/>
    <xf numFmtId="0" fontId="54" fillId="0" borderId="1805"/>
    <xf numFmtId="0" fontId="76" fillId="7" borderId="1799" applyNumberFormat="0" applyAlignment="0" applyProtection="0"/>
    <xf numFmtId="0" fontId="100" fillId="0" borderId="1802" applyNumberFormat="0" applyFill="0" applyAlignment="0" applyProtection="0"/>
    <xf numFmtId="0" fontId="75" fillId="7" borderId="1799" applyNumberFormat="0" applyAlignment="0" applyProtection="0"/>
    <xf numFmtId="0" fontId="41" fillId="13" borderId="1799" applyNumberFormat="0" applyAlignment="0" applyProtection="0"/>
    <xf numFmtId="3" fontId="44" fillId="0" borderId="1796"/>
    <xf numFmtId="0" fontId="54" fillId="0" borderId="1796"/>
    <xf numFmtId="0" fontId="65" fillId="0" borderId="1797">
      <alignment horizontal="left" vertical="center"/>
    </xf>
    <xf numFmtId="10" fontId="63" fillId="27" borderId="1796" applyNumberFormat="0" applyBorder="0" applyAlignment="0" applyProtection="0"/>
    <xf numFmtId="0" fontId="76" fillId="7" borderId="1799" applyNumberFormat="0" applyAlignment="0" applyProtection="0"/>
    <xf numFmtId="0" fontId="34" fillId="9" borderId="1800" applyNumberFormat="0" applyFont="0" applyAlignment="0" applyProtection="0"/>
    <xf numFmtId="0" fontId="75" fillId="7" borderId="1799" applyNumberFormat="0" applyAlignment="0" applyProtection="0"/>
    <xf numFmtId="0" fontId="76" fillId="7" borderId="1799" applyNumberFormat="0" applyAlignment="0" applyProtection="0"/>
    <xf numFmtId="0" fontId="76" fillId="7" borderId="1799" applyNumberFormat="0" applyAlignment="0" applyProtection="0"/>
    <xf numFmtId="0" fontId="75" fillId="7" borderId="1799" applyNumberFormat="0" applyAlignment="0" applyProtection="0"/>
    <xf numFmtId="0" fontId="75" fillId="7" borderId="1799" applyNumberFormat="0" applyAlignment="0" applyProtection="0"/>
    <xf numFmtId="0" fontId="4" fillId="9" borderId="1800" applyNumberFormat="0" applyFont="0" applyAlignment="0" applyProtection="0"/>
    <xf numFmtId="0" fontId="89" fillId="13" borderId="1801" applyNumberFormat="0" applyAlignment="0" applyProtection="0"/>
    <xf numFmtId="0" fontId="92" fillId="0" borderId="1798"/>
    <xf numFmtId="0" fontId="97" fillId="53" borderId="1796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112" fillId="14" borderId="1799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76" fillId="7" borderId="1799" applyNumberFormat="0" applyAlignment="0" applyProtection="0"/>
    <xf numFmtId="0" fontId="41" fillId="13" borderId="1799" applyNumberFormat="0" applyAlignment="0" applyProtection="0"/>
    <xf numFmtId="0" fontId="41" fillId="13" borderId="1799" applyNumberFormat="0" applyAlignment="0" applyProtection="0"/>
    <xf numFmtId="0" fontId="65" fillId="0" borderId="1797">
      <alignment horizontal="left" vertical="center"/>
    </xf>
    <xf numFmtId="0" fontId="4" fillId="9" borderId="1800" applyNumberFormat="0" applyFont="0" applyAlignment="0" applyProtection="0"/>
    <xf numFmtId="0" fontId="100" fillId="0" borderId="1802" applyNumberFormat="0" applyFill="0" applyAlignment="0" applyProtection="0"/>
    <xf numFmtId="0" fontId="65" fillId="0" borderId="1797">
      <alignment horizontal="left" vertical="center"/>
    </xf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76" fillId="7" borderId="1799" applyNumberFormat="0" applyAlignment="0" applyProtection="0"/>
    <xf numFmtId="0" fontId="4" fillId="9" borderId="1800" applyNumberFormat="0" applyFont="0" applyAlignment="0" applyProtection="0"/>
    <xf numFmtId="0" fontId="89" fillId="13" borderId="1801" applyNumberFormat="0" applyAlignment="0" applyProtection="0"/>
    <xf numFmtId="0" fontId="92" fillId="0" borderId="1798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112" fillId="14" borderId="1799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89" fillId="13" borderId="1801" applyNumberFormat="0" applyAlignment="0" applyProtection="0"/>
    <xf numFmtId="0" fontId="101" fillId="0" borderId="1804" applyNumberFormat="0" applyFill="0" applyAlignment="0" applyProtection="0"/>
    <xf numFmtId="0" fontId="92" fillId="0" borderId="1798"/>
    <xf numFmtId="0" fontId="56" fillId="9" borderId="1800" applyNumberFormat="0" applyFont="0" applyAlignment="0" applyProtection="0"/>
    <xf numFmtId="0" fontId="112" fillId="14" borderId="1799" applyNumberFormat="0" applyAlignment="0" applyProtection="0"/>
    <xf numFmtId="0" fontId="90" fillId="13" borderId="1801" applyNumberFormat="0" applyAlignment="0" applyProtection="0"/>
    <xf numFmtId="0" fontId="76" fillId="7" borderId="1799" applyNumberFormat="0" applyAlignment="0" applyProtection="0"/>
    <xf numFmtId="0" fontId="41" fillId="13" borderId="1799" applyNumberFormat="0" applyAlignment="0" applyProtection="0"/>
    <xf numFmtId="0" fontId="41" fillId="13" borderId="1799" applyNumberFormat="0" applyAlignment="0" applyProtection="0"/>
    <xf numFmtId="0" fontId="4" fillId="9" borderId="1800" applyNumberFormat="0" applyFont="0" applyAlignment="0" applyProtection="0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76" fillId="7" borderId="1799" applyNumberFormat="0" applyAlignment="0" applyProtection="0"/>
    <xf numFmtId="0" fontId="4" fillId="9" borderId="1800" applyNumberFormat="0" applyFont="0" applyAlignment="0" applyProtection="0"/>
    <xf numFmtId="0" fontId="89" fillId="13" borderId="1801" applyNumberFormat="0" applyAlignment="0" applyProtection="0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112" fillId="14" borderId="1799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89" fillId="13" borderId="1801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112" fillId="14" borderId="1799" applyNumberFormat="0" applyAlignment="0" applyProtection="0"/>
    <xf numFmtId="0" fontId="76" fillId="7" borderId="1799" applyNumberFormat="0" applyAlignment="0" applyProtection="0"/>
    <xf numFmtId="0" fontId="41" fillId="13" borderId="1799" applyNumberFormat="0" applyAlignment="0" applyProtection="0"/>
    <xf numFmtId="0" fontId="41" fillId="13" borderId="1799" applyNumberFormat="0" applyAlignment="0" applyProtection="0"/>
    <xf numFmtId="0" fontId="4" fillId="9" borderId="1800" applyNumberFormat="0" applyFont="0" applyAlignment="0" applyProtection="0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76" fillId="7" borderId="1799" applyNumberFormat="0" applyAlignment="0" applyProtection="0"/>
    <xf numFmtId="0" fontId="4" fillId="9" borderId="1800" applyNumberFormat="0" applyFont="0" applyAlignment="0" applyProtection="0"/>
    <xf numFmtId="0" fontId="89" fillId="13" borderId="1801" applyNumberFormat="0" applyAlignment="0" applyProtection="0"/>
    <xf numFmtId="0" fontId="100" fillId="0" borderId="1802" applyNumberFormat="0" applyFill="0" applyAlignment="0" applyProtection="0"/>
    <xf numFmtId="0" fontId="106" fillId="31" borderId="1803" applyNumberFormat="0" applyAlignment="0" applyProtection="0"/>
    <xf numFmtId="0" fontId="107" fillId="31" borderId="1799" applyNumberFormat="0" applyAlignment="0" applyProtection="0"/>
    <xf numFmtId="0" fontId="112" fillId="14" borderId="1799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89" fillId="13" borderId="1801" applyNumberFormat="0" applyAlignment="0" applyProtection="0"/>
    <xf numFmtId="0" fontId="101" fillId="0" borderId="1804" applyNumberFormat="0" applyFill="0" applyAlignment="0" applyProtection="0"/>
    <xf numFmtId="0" fontId="56" fillId="9" borderId="1800" applyNumberFormat="0" applyFont="0" applyAlignment="0" applyProtection="0"/>
    <xf numFmtId="0" fontId="112" fillId="14" borderId="1799" applyNumberFormat="0" applyAlignment="0" applyProtection="0"/>
    <xf numFmtId="0" fontId="100" fillId="0" borderId="1811" applyNumberFormat="0" applyFill="0" applyAlignment="0" applyProtection="0"/>
    <xf numFmtId="0" fontId="65" fillId="0" borderId="1806">
      <alignment horizontal="left" vertical="center"/>
    </xf>
    <xf numFmtId="0" fontId="106" fillId="31" borderId="1812" applyNumberFormat="0" applyAlignment="0" applyProtection="0"/>
    <xf numFmtId="0" fontId="107" fillId="31" borderId="1807" applyNumberFormat="0" applyAlignment="0" applyProtection="0"/>
    <xf numFmtId="0" fontId="76" fillId="7" borderId="1807" applyNumberFormat="0" applyAlignment="0" applyProtection="0"/>
    <xf numFmtId="0" fontId="4" fillId="9" borderId="1808" applyNumberFormat="0" applyFont="0" applyAlignment="0" applyProtection="0"/>
    <xf numFmtId="0" fontId="89" fillId="13" borderId="1809" applyNumberFormat="0" applyAlignment="0" applyProtection="0"/>
    <xf numFmtId="0" fontId="92" fillId="0" borderId="1810"/>
    <xf numFmtId="0" fontId="100" fillId="0" borderId="1811" applyNumberFormat="0" applyFill="0" applyAlignment="0" applyProtection="0"/>
    <xf numFmtId="0" fontId="106" fillId="31" borderId="1812" applyNumberFormat="0" applyAlignment="0" applyProtection="0"/>
    <xf numFmtId="0" fontId="107" fillId="31" borderId="1807" applyNumberFormat="0" applyAlignment="0" applyProtection="0"/>
    <xf numFmtId="0" fontId="112" fillId="14" borderId="1807" applyNumberFormat="0" applyAlignment="0" applyProtection="0"/>
    <xf numFmtId="0" fontId="101" fillId="0" borderId="1813" applyNumberFormat="0" applyFill="0" applyAlignment="0" applyProtection="0"/>
    <xf numFmtId="0" fontId="56" fillId="9" borderId="1808" applyNumberFormat="0" applyFont="0" applyAlignment="0" applyProtection="0"/>
    <xf numFmtId="0" fontId="89" fillId="13" borderId="1809" applyNumberFormat="0" applyAlignment="0" applyProtection="0"/>
    <xf numFmtId="0" fontId="101" fillId="0" borderId="1813" applyNumberFormat="0" applyFill="0" applyAlignment="0" applyProtection="0"/>
    <xf numFmtId="0" fontId="92" fillId="0" borderId="1810"/>
    <xf numFmtId="0" fontId="56" fillId="9" borderId="1808" applyNumberFormat="0" applyFont="0" applyAlignment="0" applyProtection="0"/>
    <xf numFmtId="0" fontId="112" fillId="14" borderId="1807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07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6" fillId="7" borderId="1807" applyNumberFormat="0" applyAlignment="0" applyProtection="0"/>
    <xf numFmtId="0" fontId="76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75" fillId="7" borderId="1807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08" applyNumberFormat="0" applyFont="0" applyAlignment="0" applyProtection="0"/>
    <xf numFmtId="0" fontId="4" fillId="9" borderId="1808" applyNumberFormat="0" applyFont="0" applyAlignment="0" applyProtection="0"/>
    <xf numFmtId="0" fontId="90" fillId="13" borderId="1809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11" applyNumberFormat="0" applyFill="0" applyAlignment="0" applyProtection="0"/>
    <xf numFmtId="0" fontId="56" fillId="9" borderId="1817" applyNumberFormat="0" applyFont="0" applyAlignment="0" applyProtection="0"/>
    <xf numFmtId="0" fontId="90" fillId="13" borderId="1809" applyNumberFormat="0" applyAlignment="0" applyProtection="0"/>
    <xf numFmtId="0" fontId="42" fillId="13" borderId="1807" applyNumberFormat="0" applyAlignment="0" applyProtection="0"/>
    <xf numFmtId="0" fontId="75" fillId="7" borderId="1807" applyNumberFormat="0" applyAlignment="0" applyProtection="0"/>
    <xf numFmtId="0" fontId="101" fillId="0" borderId="1811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08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14"/>
    <xf numFmtId="0" fontId="54" fillId="0" borderId="1814"/>
    <xf numFmtId="0" fontId="65" fillId="0" borderId="1815">
      <alignment horizontal="left" vertical="center"/>
    </xf>
    <xf numFmtId="10" fontId="63" fillId="27" borderId="1814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14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15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15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170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56" fillId="0" borderId="0" applyFont="0" applyFill="0" applyBorder="0" applyAlignment="0" applyProtection="0"/>
    <xf numFmtId="9" fontId="256" fillId="0" borderId="0" applyFont="0" applyFill="0" applyBorder="0" applyAlignment="0" applyProtection="0"/>
    <xf numFmtId="0" fontId="4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27" fillId="56" borderId="0" applyNumberFormat="0" applyBorder="0" applyAlignment="0" applyProtection="0"/>
    <xf numFmtId="0" fontId="1" fillId="56" borderId="0" applyNumberFormat="0" applyBorder="0" applyAlignment="0" applyProtection="0"/>
    <xf numFmtId="0" fontId="227" fillId="57" borderId="0" applyNumberFormat="0" applyBorder="0" applyAlignment="0" applyProtection="0"/>
    <xf numFmtId="0" fontId="1" fillId="57" borderId="0" applyNumberFormat="0" applyBorder="0" applyAlignment="0" applyProtection="0"/>
    <xf numFmtId="0" fontId="227" fillId="58" borderId="0" applyNumberFormat="0" applyBorder="0" applyAlignment="0" applyProtection="0"/>
    <xf numFmtId="0" fontId="1" fillId="58" borderId="0" applyNumberFormat="0" applyBorder="0" applyAlignment="0" applyProtection="0"/>
    <xf numFmtId="0" fontId="227" fillId="59" borderId="0" applyNumberFormat="0" applyBorder="0" applyAlignment="0" applyProtection="0"/>
    <xf numFmtId="0" fontId="1" fillId="59" borderId="0" applyNumberFormat="0" applyBorder="0" applyAlignment="0" applyProtection="0"/>
    <xf numFmtId="0" fontId="227" fillId="60" borderId="0" applyNumberFormat="0" applyBorder="0" applyAlignment="0" applyProtection="0"/>
    <xf numFmtId="0" fontId="1" fillId="60" borderId="0" applyNumberFormat="0" applyBorder="0" applyAlignment="0" applyProtection="0"/>
    <xf numFmtId="0" fontId="227" fillId="61" borderId="0" applyNumberFormat="0" applyBorder="0" applyAlignment="0" applyProtection="0"/>
    <xf numFmtId="0" fontId="1" fillId="61" borderId="0" applyNumberFormat="0" applyBorder="0" applyAlignment="0" applyProtection="0"/>
    <xf numFmtId="0" fontId="227" fillId="62" borderId="0" applyNumberFormat="0" applyBorder="0" applyAlignment="0" applyProtection="0"/>
    <xf numFmtId="0" fontId="1" fillId="62" borderId="0" applyNumberFormat="0" applyBorder="0" applyAlignment="0" applyProtection="0"/>
    <xf numFmtId="0" fontId="227" fillId="63" borderId="0" applyNumberFormat="0" applyBorder="0" applyAlignment="0" applyProtection="0"/>
    <xf numFmtId="0" fontId="1" fillId="63" borderId="0" applyNumberFormat="0" applyBorder="0" applyAlignment="0" applyProtection="0"/>
    <xf numFmtId="0" fontId="227" fillId="64" borderId="0" applyNumberFormat="0" applyBorder="0" applyAlignment="0" applyProtection="0"/>
    <xf numFmtId="0" fontId="1" fillId="64" borderId="0" applyNumberFormat="0" applyBorder="0" applyAlignment="0" applyProtection="0"/>
    <xf numFmtId="0" fontId="227" fillId="65" borderId="0" applyNumberFormat="0" applyBorder="0" applyAlignment="0" applyProtection="0"/>
    <xf numFmtId="0" fontId="1" fillId="65" borderId="0" applyNumberFormat="0" applyBorder="0" applyAlignment="0" applyProtection="0"/>
    <xf numFmtId="0" fontId="227" fillId="66" borderId="0" applyNumberFormat="0" applyBorder="0" applyAlignment="0" applyProtection="0"/>
    <xf numFmtId="0" fontId="1" fillId="66" borderId="0" applyNumberFormat="0" applyBorder="0" applyAlignment="0" applyProtection="0"/>
    <xf numFmtId="0" fontId="227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8" fillId="74" borderId="0" applyNumberFormat="0" applyBorder="0" applyAlignment="0" applyProtection="0"/>
    <xf numFmtId="0" fontId="228" fillId="75" borderId="0" applyNumberFormat="0" applyBorder="0" applyAlignment="0" applyProtection="0"/>
    <xf numFmtId="0" fontId="228" fillId="76" borderId="0" applyNumberFormat="0" applyBorder="0" applyAlignment="0" applyProtection="0"/>
    <xf numFmtId="0" fontId="228" fillId="77" borderId="0" applyNumberFormat="0" applyBorder="0" applyAlignment="0" applyProtection="0"/>
    <xf numFmtId="0" fontId="228" fillId="78" borderId="0" applyNumberFormat="0" applyBorder="0" applyAlignment="0" applyProtection="0"/>
    <xf numFmtId="0" fontId="228" fillId="79" borderId="0" applyNumberFormat="0" applyBorder="0" applyAlignment="0" applyProtection="0"/>
    <xf numFmtId="0" fontId="230" fillId="80" borderId="0" applyNumberFormat="0" applyBorder="0" applyAlignment="0" applyProtection="0"/>
    <xf numFmtId="0" fontId="232" fillId="81" borderId="39" applyNumberFormat="0" applyAlignment="0" applyProtection="0"/>
    <xf numFmtId="0" fontId="234" fillId="82" borderId="40" applyNumberFormat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27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83" borderId="0" applyNumberFormat="0" applyBorder="0" applyAlignment="0" applyProtection="0"/>
    <xf numFmtId="0" fontId="240" fillId="0" borderId="41" applyNumberFormat="0" applyFill="0" applyAlignment="0" applyProtection="0"/>
    <xf numFmtId="0" fontId="242" fillId="0" borderId="42" applyNumberFormat="0" applyFill="0" applyAlignment="0" applyProtection="0"/>
    <xf numFmtId="0" fontId="244" fillId="0" borderId="43" applyNumberFormat="0" applyFill="0" applyAlignment="0" applyProtection="0"/>
    <xf numFmtId="0" fontId="244" fillId="0" borderId="0" applyNumberFormat="0" applyFill="0" applyBorder="0" applyAlignment="0" applyProtection="0"/>
    <xf numFmtId="0" fontId="249" fillId="84" borderId="39" applyNumberFormat="0" applyAlignment="0" applyProtection="0"/>
    <xf numFmtId="0" fontId="248" fillId="84" borderId="39" applyNumberFormat="0" applyAlignment="0" applyProtection="0"/>
    <xf numFmtId="0" fontId="250" fillId="0" borderId="44" applyNumberFormat="0" applyFill="0" applyAlignment="0" applyProtection="0"/>
    <xf numFmtId="0" fontId="293" fillId="85" borderId="0" applyNumberFormat="0" applyBorder="0" applyAlignment="0" applyProtection="0"/>
    <xf numFmtId="0" fontId="227" fillId="0" borderId="0"/>
    <xf numFmtId="0" fontId="227" fillId="86" borderId="45" applyNumberFormat="0" applyFont="0" applyAlignment="0" applyProtection="0"/>
    <xf numFmtId="0" fontId="1" fillId="86" borderId="45" applyNumberFormat="0" applyFont="0" applyAlignment="0" applyProtection="0"/>
    <xf numFmtId="0" fontId="258" fillId="81" borderId="46" applyNumberFormat="0" applyAlignment="0" applyProtection="0"/>
    <xf numFmtId="9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4" fillId="0" borderId="47" applyNumberFormat="0" applyFill="0" applyAlignment="0" applyProtection="0"/>
    <xf numFmtId="0" fontId="266" fillId="0" borderId="0" applyNumberFormat="0" applyFill="0" applyBorder="0" applyAlignment="0" applyProtection="0"/>
    <xf numFmtId="0" fontId="227" fillId="0" borderId="0"/>
    <xf numFmtId="170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1" fillId="0" borderId="0"/>
    <xf numFmtId="17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7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50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50" fillId="0" borderId="0" applyFont="0" applyFill="0" applyBorder="0" applyAlignment="0" applyProtection="0"/>
    <xf numFmtId="0" fontId="249" fillId="84" borderId="39" applyNumberFormat="0" applyAlignment="0" applyProtection="0"/>
    <xf numFmtId="0" fontId="1" fillId="86" borderId="45" applyNumberFormat="0" applyFont="0" applyAlignment="0" applyProtection="0"/>
    <xf numFmtId="9" fontId="50" fillId="0" borderId="0" applyFont="0" applyFill="0" applyBorder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32" fillId="0" borderId="22" applyNumberFormat="0" applyAlignment="0" applyProtection="0"/>
    <xf numFmtId="0" fontId="101" fillId="0" borderId="1820" applyNumberFormat="0" applyFill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41" fillId="13" borderId="1816" applyNumberFormat="0" applyAlignment="0" applyProtection="0"/>
    <xf numFmtId="3" fontId="44" fillId="0" borderId="1814"/>
    <xf numFmtId="0" fontId="54" fillId="0" borderId="1814"/>
    <xf numFmtId="0" fontId="65" fillId="0" borderId="1824">
      <alignment horizontal="left" vertical="center"/>
    </xf>
    <xf numFmtId="10" fontId="63" fillId="27" borderId="1814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14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14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14" applyNumberFormat="0" applyBorder="0" applyAlignment="0" applyProtection="0"/>
    <xf numFmtId="0" fontId="54" fillId="0" borderId="1814"/>
    <xf numFmtId="0" fontId="41" fillId="13" borderId="1816" applyNumberFormat="0" applyAlignment="0" applyProtection="0"/>
    <xf numFmtId="5" fontId="40" fillId="0" borderId="182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82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14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181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0" fillId="13" borderId="1818" applyNumberFormat="0" applyAlignment="0" applyProtection="0"/>
    <xf numFmtId="0" fontId="32" fillId="0" borderId="22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1" fillId="0" borderId="1820" applyNumberFormat="0" applyFill="0" applyAlignment="0" applyProtection="0"/>
    <xf numFmtId="0" fontId="106" fillId="31" borderId="1821" applyNumberFormat="0" applyAlignment="0" applyProtection="0"/>
    <xf numFmtId="0" fontId="90" fillId="13" borderId="1818" applyNumberFormat="0" applyAlignment="0" applyProtection="0"/>
    <xf numFmtId="0" fontId="107" fillId="31" borderId="1816" applyNumberFormat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0" fontId="75" fillId="7" borderId="1816" applyNumberFormat="0" applyAlignment="0" applyProtection="0"/>
    <xf numFmtId="0" fontId="101" fillId="0" borderId="1822" applyNumberFormat="0" applyFill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89" fillId="13" borderId="1818" applyNumberFormat="0" applyAlignment="0" applyProtection="0"/>
    <xf numFmtId="0" fontId="106" fillId="31" borderId="1821" applyNumberForma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56" fillId="9" borderId="1817" applyNumberFormat="0" applyFont="0" applyAlignment="0" applyProtection="0"/>
    <xf numFmtId="0" fontId="75" fillId="7" borderId="1816" applyNumberFormat="0" applyAlignment="0" applyProtection="0"/>
    <xf numFmtId="10" fontId="63" fillId="27" borderId="1823" applyNumberFormat="0" applyBorder="0" applyAlignment="0" applyProtection="0"/>
    <xf numFmtId="0" fontId="41" fillId="13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101" fillId="0" borderId="1822" applyNumberFormat="0" applyFill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100" fillId="0" borderId="1820" applyNumberFormat="0" applyFill="0" applyAlignment="0" applyProtection="0"/>
    <xf numFmtId="0" fontId="42" fillId="13" borderId="1816" applyNumberFormat="0" applyAlignment="0" applyProtection="0"/>
    <xf numFmtId="0" fontId="90" fillId="13" borderId="1818" applyNumberFormat="0" applyAlignment="0" applyProtection="0"/>
    <xf numFmtId="0" fontId="106" fillId="31" borderId="1821" applyNumberFormat="0" applyAlignment="0" applyProtection="0"/>
    <xf numFmtId="0" fontId="101" fillId="0" borderId="1820" applyNumberFormat="0" applyFill="0" applyAlignment="0" applyProtection="0"/>
    <xf numFmtId="3" fontId="44" fillId="0" borderId="1823"/>
    <xf numFmtId="0" fontId="92" fillId="0" borderId="1819"/>
    <xf numFmtId="0" fontId="112" fillId="14" borderId="1816" applyNumberFormat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3" fontId="44" fillId="0" borderId="1823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7" fillId="31" borderId="1816" applyNumberFormat="0" applyAlignment="0" applyProtection="0"/>
    <xf numFmtId="0" fontId="90" fillId="13" borderId="1818" applyNumberFormat="0" applyAlignment="0" applyProtection="0"/>
    <xf numFmtId="0" fontId="106" fillId="31" borderId="1821" applyNumberFormat="0" applyAlignment="0" applyProtection="0"/>
    <xf numFmtId="0" fontId="32" fillId="0" borderId="22" applyNumberFormat="0" applyAlignment="0" applyProtection="0"/>
    <xf numFmtId="0" fontId="90" fillId="13" borderId="1818" applyNumberFormat="0" applyAlignment="0" applyProtection="0"/>
    <xf numFmtId="0" fontId="89" fillId="13" borderId="1818" applyNumberFormat="0" applyAlignment="0" applyProtection="0"/>
    <xf numFmtId="0" fontId="4" fillId="9" borderId="1817" applyNumberFormat="0" applyFont="0" applyAlignment="0" applyProtection="0"/>
    <xf numFmtId="181" fontId="54" fillId="0" borderId="1823"/>
    <xf numFmtId="181" fontId="54" fillId="0" borderId="1823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34" fillId="9" borderId="1817" applyNumberFormat="0" applyFon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10" fontId="63" fillId="27" borderId="1823" applyNumberFormat="0" applyBorder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181" fontId="54" fillId="0" borderId="1823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1" fillId="13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56" fillId="9" borderId="1817" applyNumberFormat="0" applyFont="0" applyAlignment="0" applyProtection="0"/>
    <xf numFmtId="0" fontId="42" fillId="13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97" fillId="53" borderId="1823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7" fillId="53" borderId="1823"/>
    <xf numFmtId="0" fontId="100" fillId="0" borderId="1820" applyNumberFormat="0" applyFill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101" fillId="0" borderId="1822" applyNumberFormat="0" applyFill="0" applyAlignment="0" applyProtection="0"/>
    <xf numFmtId="0" fontId="106" fillId="31" borderId="1821" applyNumberFormat="0" applyAlignment="0" applyProtection="0"/>
    <xf numFmtId="0" fontId="90" fillId="13" borderId="1818" applyNumberFormat="0" applyAlignment="0" applyProtection="0"/>
    <xf numFmtId="0" fontId="101" fillId="0" borderId="1822" applyNumberFormat="0" applyFill="0" applyAlignment="0" applyProtection="0"/>
    <xf numFmtId="0" fontId="101" fillId="0" borderId="1820" applyNumberFormat="0" applyFill="0" applyAlignment="0" applyProtection="0"/>
    <xf numFmtId="0" fontId="112" fillId="14" borderId="1816" applyNumberFormat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107" fillId="31" borderId="1816" applyNumberFormat="0" applyAlignment="0" applyProtection="0"/>
    <xf numFmtId="0" fontId="34" fillId="9" borderId="1817" applyNumberFormat="0" applyFont="0" applyAlignment="0" applyProtection="0"/>
    <xf numFmtId="0" fontId="90" fillId="13" borderId="1818" applyNumberForma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34" fillId="9" borderId="1817" applyNumberFormat="0" applyFont="0" applyAlignment="0" applyProtection="0"/>
    <xf numFmtId="0" fontId="90" fillId="13" borderId="1818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7" fillId="31" borderId="1816" applyNumberFormat="0" applyAlignment="0" applyProtection="0"/>
    <xf numFmtId="0" fontId="101" fillId="0" borderId="1820" applyNumberFormat="0" applyFill="0" applyAlignment="0" applyProtection="0"/>
    <xf numFmtId="0" fontId="41" fillId="13" borderId="1816" applyNumberFormat="0" applyAlignment="0" applyProtection="0"/>
    <xf numFmtId="0" fontId="100" fillId="0" borderId="1820" applyNumberFormat="0" applyFill="0" applyAlignment="0" applyProtection="0"/>
    <xf numFmtId="3" fontId="44" fillId="0" borderId="1823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54" fillId="0" borderId="1823"/>
    <xf numFmtId="0" fontId="65" fillId="0" borderId="1824">
      <alignment horizontal="left" vertical="center"/>
    </xf>
    <xf numFmtId="0" fontId="75" fillId="7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89" fillId="13" borderId="1818" applyNumberFormat="0" applyAlignment="0" applyProtection="0"/>
    <xf numFmtId="0" fontId="107" fillId="31" borderId="1816" applyNumberFormat="0" applyAlignment="0" applyProtection="0"/>
    <xf numFmtId="0" fontId="97" fillId="53" borderId="1823"/>
    <xf numFmtId="0" fontId="56" fillId="9" borderId="1817" applyNumberFormat="0" applyFont="0" applyAlignment="0" applyProtection="0"/>
    <xf numFmtId="0" fontId="92" fillId="0" borderId="1819"/>
    <xf numFmtId="0" fontId="97" fillId="53" borderId="1823"/>
    <xf numFmtId="0" fontId="56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2" fillId="13" borderId="1816" applyNumberFormat="0" applyAlignment="0" applyProtection="0"/>
    <xf numFmtId="0" fontId="54" fillId="0" borderId="1823"/>
    <xf numFmtId="0" fontId="41" fillId="13" borderId="1816" applyNumberFormat="0" applyAlignment="0" applyProtection="0"/>
    <xf numFmtId="0" fontId="100" fillId="0" borderId="1820" applyNumberFormat="0" applyFill="0" applyAlignment="0" applyProtection="0"/>
    <xf numFmtId="3" fontId="44" fillId="0" borderId="1823"/>
    <xf numFmtId="0" fontId="4" fillId="9" borderId="1817" applyNumberFormat="0" applyFont="0" applyAlignment="0" applyProtection="0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181" fontId="54" fillId="0" borderId="1823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42" fillId="13" borderId="1816" applyNumberFormat="0" applyAlignment="0" applyProtection="0"/>
    <xf numFmtId="0" fontId="92" fillId="0" borderId="1819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54" fillId="0" borderId="1823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76" fillId="7" borderId="1816" applyNumberFormat="0" applyAlignment="0" applyProtection="0"/>
    <xf numFmtId="0" fontId="112" fillId="14" borderId="1816" applyNumberFormat="0" applyAlignment="0" applyProtection="0"/>
    <xf numFmtId="0" fontId="56" fillId="9" borderId="1817" applyNumberFormat="0" applyFon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5" fillId="7" borderId="1816" applyNumberForma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75" fillId="7" borderId="1816" applyNumberFormat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2" fillId="0" borderId="1819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75" fillId="7" borderId="1816" applyNumberFormat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5" fillId="7" borderId="1943" applyNumberFormat="0" applyAlignment="0" applyProtection="0"/>
    <xf numFmtId="0" fontId="107" fillId="31" borderId="1943" applyNumberFormat="0" applyAlignment="0" applyProtection="0"/>
    <xf numFmtId="0" fontId="90" fillId="13" borderId="1945" applyNumberFormat="0" applyAlignment="0" applyProtection="0"/>
    <xf numFmtId="0" fontId="34" fillId="9" borderId="1944" applyNumberFormat="0" applyFont="0" applyAlignment="0" applyProtection="0"/>
    <xf numFmtId="0" fontId="41" fillId="13" borderId="1816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41" fillId="13" borderId="1979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92" fillId="0" borderId="1946"/>
    <xf numFmtId="0" fontId="101" fillId="0" borderId="1949" applyNumberFormat="0" applyFill="0" applyAlignment="0" applyProtection="0"/>
    <xf numFmtId="0" fontId="112" fillId="14" borderId="1943" applyNumberFormat="0" applyAlignment="0" applyProtection="0"/>
    <xf numFmtId="0" fontId="4" fillId="9" borderId="1944" applyNumberFormat="0" applyFont="0" applyAlignment="0" applyProtection="0"/>
    <xf numFmtId="0" fontId="65" fillId="0" borderId="1951">
      <alignment horizontal="left" vertical="center"/>
    </xf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89" fillId="13" borderId="1954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92" fillId="0" borderId="1955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15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15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5" fontId="40" fillId="0" borderId="1445" applyAlignment="0" applyProtection="0"/>
    <xf numFmtId="0" fontId="65" fillId="0" borderId="1951">
      <alignment horizontal="left" vertical="center"/>
    </xf>
    <xf numFmtId="181" fontId="54" fillId="0" borderId="1959"/>
    <xf numFmtId="0" fontId="76" fillId="7" borderId="1943" applyNumberFormat="0" applyAlignment="0" applyProtection="0"/>
    <xf numFmtId="5" fontId="40" fillId="0" borderId="1445" applyAlignment="0" applyProtection="0"/>
    <xf numFmtId="0" fontId="92" fillId="0" borderId="1946"/>
    <xf numFmtId="0" fontId="76" fillId="7" borderId="1943" applyNumberFormat="0" applyAlignment="0" applyProtection="0"/>
    <xf numFmtId="10" fontId="63" fillId="27" borderId="1950" applyNumberFormat="0" applyBorder="0" applyAlignment="0" applyProtection="0"/>
    <xf numFmtId="0" fontId="56" fillId="9" borderId="1953" applyNumberFormat="0" applyFont="0" applyAlignment="0" applyProtection="0"/>
    <xf numFmtId="0" fontId="42" fillId="13" borderId="1816" applyNumberFormat="0" applyAlignment="0" applyProtection="0"/>
    <xf numFmtId="0" fontId="41" fillId="13" borderId="1816" applyNumberFormat="0" applyAlignment="0" applyProtection="0"/>
    <xf numFmtId="0" fontId="32" fillId="0" borderId="22" applyNumberFormat="0" applyAlignment="0" applyProtection="0"/>
    <xf numFmtId="5" fontId="40" fillId="0" borderId="1445" applyAlignment="0" applyProtection="0"/>
    <xf numFmtId="0" fontId="4" fillId="9" borderId="1944" applyNumberFormat="0" applyFont="0" applyAlignment="0" applyProtection="0"/>
    <xf numFmtId="5" fontId="40" fillId="0" borderId="1825" applyAlignment="0" applyProtection="0"/>
    <xf numFmtId="0" fontId="42" fillId="13" borderId="1816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181" fontId="54" fillId="0" borderId="1823"/>
    <xf numFmtId="0" fontId="42" fillId="13" borderId="1943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112" fillId="14" borderId="1943" applyNumberFormat="0" applyAlignment="0" applyProtection="0"/>
    <xf numFmtId="0" fontId="89" fillId="13" borderId="1945" applyNumberFormat="0" applyAlignment="0" applyProtection="0"/>
    <xf numFmtId="0" fontId="101" fillId="0" borderId="1949" applyNumberFormat="0" applyFill="0" applyAlignment="0" applyProtection="0"/>
    <xf numFmtId="0" fontId="100" fillId="0" borderId="1947" applyNumberFormat="0" applyFill="0" applyAlignment="0" applyProtection="0"/>
    <xf numFmtId="0" fontId="107" fillId="31" borderId="1943" applyNumberFormat="0" applyAlignment="0" applyProtection="0"/>
    <xf numFmtId="0" fontId="89" fillId="13" borderId="1945" applyNumberFormat="0" applyAlignment="0" applyProtection="0"/>
    <xf numFmtId="0" fontId="106" fillId="31" borderId="1948" applyNumberFormat="0" applyAlignment="0" applyProtection="0"/>
    <xf numFmtId="0" fontId="100" fillId="0" borderId="1947" applyNumberFormat="0" applyFill="0" applyAlignment="0" applyProtection="0"/>
    <xf numFmtId="0" fontId="54" fillId="0" borderId="1950"/>
    <xf numFmtId="0" fontId="4" fillId="9" borderId="1944" applyNumberFormat="0" applyFont="0" applyAlignment="0" applyProtection="0"/>
    <xf numFmtId="0" fontId="41" fillId="13" borderId="1943" applyNumberFormat="0" applyAlignment="0" applyProtection="0"/>
    <xf numFmtId="3" fontId="44" fillId="0" borderId="1950"/>
    <xf numFmtId="0" fontId="76" fillId="7" borderId="1943" applyNumberFormat="0" applyAlignment="0" applyProtection="0"/>
    <xf numFmtId="0" fontId="101" fillId="0" borderId="1958" applyNumberFormat="0" applyFill="0" applyAlignment="0" applyProtection="0"/>
    <xf numFmtId="0" fontId="112" fillId="14" borderId="1952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101" fillId="0" borderId="1820" applyNumberFormat="0" applyFill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107" fillId="31" borderId="1952" applyNumberForma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100" fillId="0" borderId="1956" applyNumberFormat="0" applyFill="0" applyAlignment="0" applyProtection="0"/>
    <xf numFmtId="0" fontId="75" fillId="7" borderId="1943" applyNumberFormat="0" applyAlignment="0" applyProtection="0"/>
    <xf numFmtId="0" fontId="4" fillId="9" borderId="1944" applyNumberFormat="0" applyFont="0" applyAlignment="0" applyProtection="0"/>
    <xf numFmtId="0" fontId="41" fillId="13" borderId="1816" applyNumberFormat="0" applyAlignment="0" applyProtection="0"/>
    <xf numFmtId="3" fontId="44" fillId="0" borderId="1823"/>
    <xf numFmtId="0" fontId="75" fillId="7" borderId="1943" applyNumberFormat="0" applyAlignment="0" applyProtection="0"/>
    <xf numFmtId="0" fontId="76" fillId="7" borderId="1943" applyNumberFormat="0" applyAlignment="0" applyProtection="0"/>
    <xf numFmtId="10" fontId="63" fillId="27" borderId="1959" applyNumberFormat="0" applyBorder="0" applyAlignment="0" applyProtection="0"/>
    <xf numFmtId="0" fontId="54" fillId="0" borderId="1823"/>
    <xf numFmtId="0" fontId="42" fillId="13" borderId="1979" applyNumberFormat="0" applyAlignment="0" applyProtection="0"/>
    <xf numFmtId="0" fontId="65" fillId="0" borderId="1815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56" fillId="9" borderId="1944" applyNumberFormat="0" applyFont="0" applyAlignment="0" applyProtection="0"/>
    <xf numFmtId="0" fontId="56" fillId="9" borderId="1944" applyNumberFormat="0" applyFont="0" applyAlignment="0" applyProtection="0"/>
    <xf numFmtId="0" fontId="106" fillId="31" borderId="1948" applyNumberFormat="0" applyAlignment="0" applyProtection="0"/>
    <xf numFmtId="0" fontId="41" fillId="13" borderId="1943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4" fillId="9" borderId="1953" applyNumberFormat="0" applyFont="0" applyAlignment="0" applyProtection="0"/>
    <xf numFmtId="0" fontId="65" fillId="0" borderId="1960">
      <alignment horizontal="left" vertical="center"/>
    </xf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15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6" fillId="31" borderId="1957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82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82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7" fillId="53" borderId="195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15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15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15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82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15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15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15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181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0" fillId="13" borderId="1818" applyNumberFormat="0" applyAlignment="0" applyProtection="0"/>
    <xf numFmtId="0" fontId="32" fillId="0" borderId="22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1" fillId="0" borderId="1820" applyNumberFormat="0" applyFill="0" applyAlignment="0" applyProtection="0"/>
    <xf numFmtId="0" fontId="106" fillId="31" borderId="1821" applyNumberFormat="0" applyAlignment="0" applyProtection="0"/>
    <xf numFmtId="0" fontId="90" fillId="13" borderId="1818" applyNumberFormat="0" applyAlignment="0" applyProtection="0"/>
    <xf numFmtId="0" fontId="107" fillId="31" borderId="1816" applyNumberFormat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0" fontId="75" fillId="7" borderId="1816" applyNumberFormat="0" applyAlignment="0" applyProtection="0"/>
    <xf numFmtId="0" fontId="101" fillId="0" borderId="1822" applyNumberFormat="0" applyFill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65" fillId="0" borderId="1852">
      <alignment horizontal="left" vertical="center"/>
    </xf>
    <xf numFmtId="0" fontId="76" fillId="7" borderId="1907" applyNumberFormat="0" applyAlignment="0" applyProtection="0"/>
    <xf numFmtId="0" fontId="76" fillId="7" borderId="1853" applyNumberFormat="0" applyAlignment="0" applyProtection="0"/>
    <xf numFmtId="0" fontId="90" fillId="13" borderId="1855" applyNumberFormat="0" applyAlignment="0" applyProtection="0"/>
    <xf numFmtId="0" fontId="89" fillId="13" borderId="1909" applyNumberFormat="0" applyAlignment="0" applyProtection="0"/>
    <xf numFmtId="0" fontId="106" fillId="31" borderId="1921" applyNumberFormat="0" applyAlignment="0" applyProtection="0"/>
    <xf numFmtId="0" fontId="112" fillId="14" borderId="1907" applyNumberFormat="0" applyAlignment="0" applyProtection="0"/>
    <xf numFmtId="0" fontId="76" fillId="7" borderId="1916" applyNumberFormat="0" applyAlignment="0" applyProtection="0"/>
    <xf numFmtId="10" fontId="63" fillId="27" borderId="1914" applyNumberFormat="0" applyBorder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1" fillId="13" borderId="1907" applyNumberForma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56" fillId="9" borderId="1854" applyNumberFormat="0" applyFont="0" applyAlignment="0" applyProtection="0"/>
    <xf numFmtId="0" fontId="75" fillId="7" borderId="1853" applyNumberFormat="0" applyAlignment="0" applyProtection="0"/>
    <xf numFmtId="10" fontId="63" fillId="27" borderId="1905" applyNumberFormat="0" applyBorder="0" applyAlignment="0" applyProtection="0"/>
    <xf numFmtId="0" fontId="41" fillId="13" borderId="1925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75" fillId="7" borderId="1907" applyNumberFormat="0" applyAlignment="0" applyProtection="0"/>
    <xf numFmtId="0" fontId="4" fillId="9" borderId="1817" applyNumberFormat="0" applyFont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101" fillId="0" borderId="1922" applyNumberFormat="0" applyFill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100" fillId="0" borderId="19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90" fillId="13" borderId="1818" applyNumberFormat="0" applyAlignment="0" applyProtection="0"/>
    <xf numFmtId="0" fontId="106" fillId="31" borderId="1821" applyNumberFormat="0" applyAlignment="0" applyProtection="0"/>
    <xf numFmtId="0" fontId="101" fillId="0" borderId="1820" applyNumberFormat="0" applyFill="0" applyAlignment="0" applyProtection="0"/>
    <xf numFmtId="3" fontId="44" fillId="0" borderId="1823"/>
    <xf numFmtId="0" fontId="92" fillId="0" borderId="1819"/>
    <xf numFmtId="0" fontId="112" fillId="14" borderId="1916" applyNumberFormat="0" applyAlignment="0" applyProtection="0"/>
    <xf numFmtId="0" fontId="4" fillId="9" borderId="1917" applyNumberFormat="0" applyFont="0" applyAlignment="0" applyProtection="0"/>
    <xf numFmtId="0" fontId="65" fillId="0" borderId="1915">
      <alignment horizontal="left" vertical="center"/>
    </xf>
    <xf numFmtId="3" fontId="44" fillId="0" borderId="1914"/>
    <xf numFmtId="0" fontId="41" fillId="13" borderId="1916" applyNumberFormat="0" applyAlignment="0" applyProtection="0"/>
    <xf numFmtId="0" fontId="41" fillId="13" borderId="1853" applyNumberFormat="0" applyAlignment="0" applyProtection="0"/>
    <xf numFmtId="0" fontId="90" fillId="13" borderId="1927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42" fillId="13" borderId="1907" applyNumberFormat="0" applyAlignment="0" applyProtection="0"/>
    <xf numFmtId="0" fontId="107" fillId="31" borderId="1907" applyNumberFormat="0" applyAlignment="0" applyProtection="0"/>
    <xf numFmtId="0" fontId="90" fillId="13" borderId="1909" applyNumberFormat="0" applyAlignment="0" applyProtection="0"/>
    <xf numFmtId="0" fontId="106" fillId="31" borderId="1912" applyNumberFormat="0" applyAlignment="0" applyProtection="0"/>
    <xf numFmtId="0" fontId="90" fillId="13" borderId="1818" applyNumberFormat="0" applyAlignment="0" applyProtection="0"/>
    <xf numFmtId="0" fontId="89" fillId="13" borderId="1818" applyNumberFormat="0" applyAlignment="0" applyProtection="0"/>
    <xf numFmtId="0" fontId="4" fillId="9" borderId="1817" applyNumberFormat="0" applyFont="0" applyAlignment="0" applyProtection="0"/>
    <xf numFmtId="181" fontId="54" fillId="0" borderId="1823"/>
    <xf numFmtId="181" fontId="54" fillId="0" borderId="1851"/>
    <xf numFmtId="0" fontId="90" fillId="13" borderId="1909" applyNumberFormat="0" applyAlignment="0" applyProtection="0"/>
    <xf numFmtId="0" fontId="65" fillId="0" borderId="1824">
      <alignment horizontal="left" vertical="center"/>
    </xf>
    <xf numFmtId="0" fontId="34" fillId="9" borderId="1908" applyNumberFormat="0" applyFont="0" applyAlignment="0" applyProtection="0"/>
    <xf numFmtId="10" fontId="63" fillId="27" borderId="1851" applyNumberFormat="0" applyBorder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6" fillId="7" borderId="1853" applyNumberFormat="0" applyAlignment="0" applyProtection="0"/>
    <xf numFmtId="0" fontId="76" fillId="7" borderId="1853" applyNumberFormat="0" applyAlignment="0" applyProtection="0"/>
    <xf numFmtId="0" fontId="76" fillId="7" borderId="1853" applyNumberFormat="0" applyAlignment="0" applyProtection="0"/>
    <xf numFmtId="0" fontId="76" fillId="7" borderId="1853" applyNumberFormat="0" applyAlignment="0" applyProtection="0"/>
    <xf numFmtId="10" fontId="63" fillId="27" borderId="1823" applyNumberFormat="0" applyBorder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6" fillId="7" borderId="1853" applyNumberFormat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75" fillId="7" borderId="1907" applyNumberFormat="0" applyAlignment="0" applyProtection="0"/>
    <xf numFmtId="0" fontId="75" fillId="7" borderId="1907" applyNumberFormat="0" applyAlignment="0" applyProtection="0"/>
    <xf numFmtId="0" fontId="75" fillId="7" borderId="1907" applyNumberFormat="0" applyAlignment="0" applyProtection="0"/>
    <xf numFmtId="0" fontId="75" fillId="7" borderId="1907" applyNumberFormat="0" applyAlignment="0" applyProtection="0"/>
    <xf numFmtId="0" fontId="76" fillId="7" borderId="1907" applyNumberFormat="0" applyAlignment="0" applyProtection="0"/>
    <xf numFmtId="0" fontId="76" fillId="7" borderId="1907" applyNumberFormat="0" applyAlignment="0" applyProtection="0"/>
    <xf numFmtId="0" fontId="76" fillId="7" borderId="1907" applyNumberFormat="0" applyAlignment="0" applyProtection="0"/>
    <xf numFmtId="0" fontId="75" fillId="7" borderId="1907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10" fontId="63" fillId="27" borderId="1823" applyNumberFormat="0" applyBorder="0" applyAlignment="0" applyProtection="0"/>
    <xf numFmtId="0" fontId="65" fillId="0" borderId="1824">
      <alignment horizontal="left" vertical="center"/>
    </xf>
    <xf numFmtId="0" fontId="4" fillId="9" borderId="1854" applyNumberFormat="0" applyFont="0" applyAlignment="0" applyProtection="0"/>
    <xf numFmtId="0" fontId="4" fillId="9" borderId="1854" applyNumberFormat="0" applyFont="0" applyAlignment="0" applyProtection="0"/>
    <xf numFmtId="181" fontId="54" fillId="0" borderId="1823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0" fillId="13" borderId="1818" applyNumberFormat="0" applyAlignment="0" applyProtection="0"/>
    <xf numFmtId="0" fontId="101" fillId="0" borderId="1857" applyNumberFormat="0" applyFill="0" applyAlignment="0" applyProtection="0"/>
    <xf numFmtId="0" fontId="41" fillId="13" borderId="1871" applyNumberFormat="0" applyAlignment="0" applyProtection="0"/>
    <xf numFmtId="0" fontId="76" fillId="7" borderId="1871" applyNumberFormat="0" applyAlignment="0" applyProtection="0"/>
    <xf numFmtId="0" fontId="90" fillId="13" borderId="1873" applyNumberFormat="0" applyAlignment="0" applyProtection="0"/>
    <xf numFmtId="0" fontId="56" fillId="9" borderId="1908" applyNumberFormat="0" applyFont="0" applyAlignment="0" applyProtection="0"/>
    <xf numFmtId="0" fontId="42" fillId="13" borderId="1816" applyNumberFormat="0" applyAlignment="0" applyProtection="0"/>
    <xf numFmtId="0" fontId="41" fillId="13" borderId="1816" applyNumberFormat="0" applyAlignment="0" applyProtection="0"/>
    <xf numFmtId="5" fontId="40" fillId="0" borderId="1445" applyAlignment="0" applyProtection="0"/>
    <xf numFmtId="0" fontId="56" fillId="9" borderId="1917" applyNumberFormat="0" applyFont="0" applyAlignment="0" applyProtection="0"/>
    <xf numFmtId="0" fontId="97" fillId="53" borderId="1914"/>
    <xf numFmtId="0" fontId="41" fillId="13" borderId="1862" applyNumberFormat="0" applyAlignment="0" applyProtection="0"/>
    <xf numFmtId="3" fontId="44" fillId="0" borderId="1860"/>
    <xf numFmtId="0" fontId="65" fillId="0" borderId="1861">
      <alignment horizontal="left" vertical="center"/>
    </xf>
    <xf numFmtId="10" fontId="63" fillId="27" borderId="1860" applyNumberFormat="0" applyBorder="0" applyAlignment="0" applyProtection="0"/>
    <xf numFmtId="0" fontId="76" fillId="7" borderId="1862" applyNumberFormat="0" applyAlignment="0" applyProtection="0"/>
    <xf numFmtId="0" fontId="75" fillId="7" borderId="1907" applyNumberFormat="0" applyAlignment="0" applyProtection="0"/>
    <xf numFmtId="0" fontId="65" fillId="0" borderId="1906">
      <alignment horizontal="left" vertical="center"/>
    </xf>
    <xf numFmtId="0" fontId="4" fillId="9" borderId="1863" applyNumberFormat="0" applyFont="0" applyAlignment="0" applyProtection="0"/>
    <xf numFmtId="0" fontId="89" fillId="13" borderId="1864" applyNumberFormat="0" applyAlignment="0" applyProtection="0"/>
    <xf numFmtId="0" fontId="92" fillId="0" borderId="1865"/>
    <xf numFmtId="0" fontId="107" fillId="31" borderId="1862" applyNumberFormat="0" applyAlignment="0" applyProtection="0"/>
    <xf numFmtId="0" fontId="75" fillId="7" borderId="1907" applyNumberFormat="0" applyAlignment="0" applyProtection="0"/>
    <xf numFmtId="0" fontId="75" fillId="7" borderId="1907" applyNumberFormat="0" applyAlignment="0" applyProtection="0"/>
    <xf numFmtId="0" fontId="97" fillId="53" borderId="1823"/>
    <xf numFmtId="0" fontId="100" fillId="0" borderId="1820" applyNumberFormat="0" applyFill="0" applyAlignment="0" applyProtection="0"/>
    <xf numFmtId="0" fontId="101" fillId="0" borderId="1820" applyNumberFormat="0" applyFill="0" applyAlignment="0" applyProtection="0"/>
    <xf numFmtId="0" fontId="75" fillId="7" borderId="1907" applyNumberFormat="0" applyAlignment="0" applyProtection="0"/>
    <xf numFmtId="0" fontId="101" fillId="0" borderId="1859" applyNumberFormat="0" applyFill="0" applyAlignment="0" applyProtection="0"/>
    <xf numFmtId="0" fontId="106" fillId="31" borderId="1821" applyNumberFormat="0" applyAlignment="0" applyProtection="0"/>
    <xf numFmtId="0" fontId="90" fillId="13" borderId="1818" applyNumberFormat="0" applyAlignment="0" applyProtection="0"/>
    <xf numFmtId="0" fontId="101" fillId="0" borderId="1822" applyNumberFormat="0" applyFill="0" applyAlignment="0" applyProtection="0"/>
    <xf numFmtId="0" fontId="101" fillId="0" borderId="1820" applyNumberFormat="0" applyFill="0" applyAlignment="0" applyProtection="0"/>
    <xf numFmtId="0" fontId="112" fillId="14" borderId="1862" applyNumberFormat="0" applyAlignment="0" applyProtection="0"/>
    <xf numFmtId="0" fontId="56" fillId="9" borderId="1817" applyNumberFormat="0" applyFont="0" applyAlignment="0" applyProtection="0"/>
    <xf numFmtId="0" fontId="56" fillId="9" borderId="1817" applyNumberFormat="0" applyFont="0" applyAlignment="0" applyProtection="0"/>
    <xf numFmtId="0" fontId="4" fillId="9" borderId="1817" applyNumberFormat="0" applyFont="0" applyAlignment="0" applyProtection="0"/>
    <xf numFmtId="0" fontId="107" fillId="31" borderId="1916" applyNumberFormat="0" applyAlignment="0" applyProtection="0"/>
    <xf numFmtId="0" fontId="34" fillId="9" borderId="1854" applyNumberFormat="0" applyFont="0" applyAlignment="0" applyProtection="0"/>
    <xf numFmtId="5" fontId="40" fillId="0" borderId="1445" applyAlignment="0" applyProtection="0"/>
    <xf numFmtId="0" fontId="90" fillId="13" borderId="1855" applyNumberForma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34" fillId="9" borderId="1817" applyNumberFormat="0" applyFont="0" applyAlignment="0" applyProtection="0"/>
    <xf numFmtId="0" fontId="90" fillId="13" borderId="1818" applyNumberFormat="0" applyAlignment="0" applyProtection="0"/>
    <xf numFmtId="0" fontId="75" fillId="7" borderId="1816" applyNumberFormat="0" applyAlignment="0" applyProtection="0"/>
    <xf numFmtId="0" fontId="4" fillId="9" borderId="1908" applyNumberFormat="0" applyFon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7" fillId="31" borderId="1816" applyNumberFormat="0" applyAlignment="0" applyProtection="0"/>
    <xf numFmtId="0" fontId="101" fillId="0" borderId="1911" applyNumberFormat="0" applyFill="0" applyAlignment="0" applyProtection="0"/>
    <xf numFmtId="0" fontId="41" fillId="13" borderId="1816" applyNumberFormat="0" applyAlignment="0" applyProtection="0"/>
    <xf numFmtId="0" fontId="100" fillId="0" borderId="1820" applyNumberFormat="0" applyFill="0" applyAlignment="0" applyProtection="0"/>
    <xf numFmtId="3" fontId="44" fillId="0" borderId="1823"/>
    <xf numFmtId="0" fontId="101" fillId="0" borderId="1913" applyNumberFormat="0" applyFill="0" applyAlignment="0" applyProtection="0"/>
    <xf numFmtId="0" fontId="4" fillId="9" borderId="1817" applyNumberFormat="0" applyFont="0" applyAlignment="0" applyProtection="0"/>
    <xf numFmtId="0" fontId="54" fillId="0" borderId="1823"/>
    <xf numFmtId="0" fontId="65" fillId="0" borderId="1824">
      <alignment horizontal="left" vertical="center"/>
    </xf>
    <xf numFmtId="0" fontId="75" fillId="7" borderId="1853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75" fillId="7" borderId="1907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101" fillId="0" borderId="1857" applyNumberFormat="0" applyFill="0" applyAlignment="0" applyProtection="0"/>
    <xf numFmtId="0" fontId="4" fillId="9" borderId="1817" applyNumberFormat="0" applyFont="0" applyAlignment="0" applyProtection="0"/>
    <xf numFmtId="0" fontId="106" fillId="31" borderId="1858" applyNumberFormat="0" applyAlignment="0" applyProtection="0"/>
    <xf numFmtId="0" fontId="89" fillId="13" borderId="1818" applyNumberFormat="0" applyAlignment="0" applyProtection="0"/>
    <xf numFmtId="0" fontId="107" fillId="31" borderId="1853" applyNumberFormat="0" applyAlignment="0" applyProtection="0"/>
    <xf numFmtId="0" fontId="97" fillId="53" borderId="1860"/>
    <xf numFmtId="0" fontId="56" fillId="9" borderId="1863" applyNumberFormat="0" applyFont="0" applyAlignment="0" applyProtection="0"/>
    <xf numFmtId="0" fontId="92" fillId="0" borderId="1819"/>
    <xf numFmtId="5" fontId="40" fillId="0" borderId="1445" applyAlignment="0" applyProtection="0"/>
    <xf numFmtId="0" fontId="97" fillId="53" borderId="1823"/>
    <xf numFmtId="0" fontId="56" fillId="9" borderId="1908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55" applyNumberFormat="0" applyAlignment="0" applyProtection="0"/>
    <xf numFmtId="0" fontId="76" fillId="7" borderId="1853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2" fillId="0" borderId="1856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92" fillId="0" borderId="1819"/>
    <xf numFmtId="0" fontId="101" fillId="0" borderId="1822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41" fillId="13" borderId="1816" applyNumberFormat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4" fillId="9" borderId="1817" applyNumberFormat="0" applyFont="0" applyAlignment="0" applyProtection="0"/>
    <xf numFmtId="0" fontId="65" fillId="0" borderId="1824">
      <alignment horizontal="left" vertical="center"/>
    </xf>
    <xf numFmtId="0" fontId="41" fillId="13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89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90" fillId="13" borderId="1818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68" applyNumberFormat="0" applyFill="0" applyAlignment="0" applyProtection="0"/>
    <xf numFmtId="0" fontId="106" fillId="31" borderId="1867" applyNumberFormat="0" applyAlignment="0" applyProtection="0"/>
    <xf numFmtId="0" fontId="100" fillId="0" borderId="1866" applyNumberFormat="0" applyFill="0" applyAlignment="0" applyProtection="0"/>
    <xf numFmtId="0" fontId="42" fillId="13" borderId="1907" applyNumberFormat="0" applyAlignment="0" applyProtection="0"/>
    <xf numFmtId="0" fontId="54" fillId="0" borderId="1860"/>
    <xf numFmtId="0" fontId="41" fillId="13" borderId="1816" applyNumberFormat="0" applyAlignment="0" applyProtection="0"/>
    <xf numFmtId="0" fontId="100" fillId="0" borderId="1911" applyNumberFormat="0" applyFill="0" applyAlignment="0" applyProtection="0"/>
    <xf numFmtId="3" fontId="44" fillId="0" borderId="1823"/>
    <xf numFmtId="0" fontId="4" fillId="9" borderId="1854" applyNumberFormat="0" applyFont="0" applyAlignment="0" applyProtection="0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181" fontId="54" fillId="0" borderId="1905"/>
    <xf numFmtId="0" fontId="75" fillId="7" borderId="1907" applyNumberFormat="0" applyAlignment="0" applyProtection="0"/>
    <xf numFmtId="0" fontId="76" fillId="7" borderId="1907" applyNumberFormat="0" applyAlignment="0" applyProtection="0"/>
    <xf numFmtId="0" fontId="76" fillId="7" borderId="1907" applyNumberFormat="0" applyAlignment="0" applyProtection="0"/>
    <xf numFmtId="0" fontId="76" fillId="7" borderId="1907" applyNumberFormat="0" applyAlignment="0" applyProtection="0"/>
    <xf numFmtId="0" fontId="76" fillId="7" borderId="1907" applyNumberFormat="0" applyAlignment="0" applyProtection="0"/>
    <xf numFmtId="0" fontId="75" fillId="7" borderId="1907" applyNumberFormat="0" applyAlignment="0" applyProtection="0"/>
    <xf numFmtId="0" fontId="76" fillId="7" borderId="1853" applyNumberFormat="0" applyAlignment="0" applyProtection="0"/>
    <xf numFmtId="0" fontId="4" fillId="9" borderId="1908" applyNumberFormat="0" applyFon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42" fillId="13" borderId="1853" applyNumberFormat="0" applyAlignment="0" applyProtection="0"/>
    <xf numFmtId="0" fontId="92" fillId="0" borderId="1919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54" fillId="0" borderId="1914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5" fillId="7" borderId="1853" applyNumberFormat="0" applyAlignment="0" applyProtection="0"/>
    <xf numFmtId="0" fontId="75" fillId="7" borderId="1853" applyNumberFormat="0" applyAlignment="0" applyProtection="0"/>
    <xf numFmtId="0" fontId="42" fillId="13" borderId="1853" applyNumberFormat="0" applyAlignment="0" applyProtection="0"/>
    <xf numFmtId="0" fontId="76" fillId="7" borderId="1853" applyNumberFormat="0" applyAlignment="0" applyProtection="0"/>
    <xf numFmtId="0" fontId="112" fillId="14" borderId="1853" applyNumberFormat="0" applyAlignment="0" applyProtection="0"/>
    <xf numFmtId="0" fontId="56" fillId="9" borderId="1854" applyNumberFormat="0" applyFont="0" applyAlignment="0" applyProtection="0"/>
    <xf numFmtId="0" fontId="100" fillId="0" borderId="1857" applyNumberFormat="0" applyFill="0" applyAlignment="0" applyProtection="0"/>
    <xf numFmtId="0" fontId="75" fillId="7" borderId="1853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54" fillId="0" borderId="1823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5" fillId="7" borderId="1853" applyNumberForma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75" fillId="7" borderId="1853" applyNumberFormat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89" fillId="13" borderId="1918" applyNumberFormat="0" applyAlignment="0" applyProtection="0"/>
    <xf numFmtId="0" fontId="101" fillId="0" borderId="1822" applyNumberFormat="0" applyFill="0" applyAlignment="0" applyProtection="0"/>
    <xf numFmtId="0" fontId="112" fillId="14" borderId="1816" applyNumberFormat="0" applyAlignment="0" applyProtection="0"/>
    <xf numFmtId="0" fontId="106" fillId="31" borderId="1821" applyNumberFormat="0" applyAlignment="0" applyProtection="0"/>
    <xf numFmtId="0" fontId="100" fillId="0" borderId="1820" applyNumberFormat="0" applyFill="0" applyAlignment="0" applyProtection="0"/>
    <xf numFmtId="0" fontId="97" fillId="53" borderId="1823"/>
    <xf numFmtId="0" fontId="4" fillId="9" borderId="1817" applyNumberFormat="0" applyFont="0" applyAlignment="0" applyProtection="0"/>
    <xf numFmtId="0" fontId="76" fillId="7" borderId="1816" applyNumberFormat="0" applyAlignment="0" applyProtection="0"/>
    <xf numFmtId="10" fontId="63" fillId="27" borderId="1823" applyNumberFormat="0" applyBorder="0" applyAlignment="0" applyProtection="0"/>
    <xf numFmtId="0" fontId="54" fillId="0" borderId="1823"/>
    <xf numFmtId="0" fontId="41" fillId="13" borderId="1816" applyNumberFormat="0" applyAlignment="0" applyProtection="0"/>
    <xf numFmtId="5" fontId="40" fillId="0" borderId="1445" applyAlignment="0" applyProtection="0"/>
    <xf numFmtId="0" fontId="4" fillId="9" borderId="1817" applyNumberFormat="0" applyFont="0" applyAlignment="0" applyProtection="0"/>
    <xf numFmtId="0" fontId="106" fillId="31" borderId="1821" applyNumberFormat="0" applyAlignment="0" applyProtection="0"/>
    <xf numFmtId="0" fontId="101" fillId="0" borderId="1822" applyNumberFormat="0" applyFill="0" applyAlignment="0" applyProtection="0"/>
    <xf numFmtId="0" fontId="42" fillId="13" borderId="1816" applyNumberFormat="0" applyAlignment="0" applyProtection="0"/>
    <xf numFmtId="0" fontId="112" fillId="14" borderId="1816" applyNumberFormat="0" applyAlignment="0" applyProtection="0"/>
    <xf numFmtId="10" fontId="63" fillId="27" borderId="1823" applyNumberFormat="0" applyBorder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75" fillId="7" borderId="1816" applyNumberFormat="0" applyAlignment="0" applyProtection="0"/>
    <xf numFmtId="0" fontId="42" fillId="13" borderId="1816" applyNumberFormat="0" applyAlignment="0" applyProtection="0"/>
    <xf numFmtId="0" fontId="101" fillId="0" borderId="1820" applyNumberFormat="0" applyFill="0" applyAlignment="0" applyProtection="0"/>
    <xf numFmtId="5" fontId="40" fillId="0" borderId="1445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20" applyNumberFormat="0" applyFill="0" applyAlignment="0" applyProtection="0"/>
    <xf numFmtId="0" fontId="42" fillId="13" borderId="1816" applyNumberFormat="0" applyAlignment="0" applyProtection="0"/>
    <xf numFmtId="0" fontId="4" fillId="9" borderId="1817" applyNumberFormat="0" applyFont="0" applyAlignment="0" applyProtection="0"/>
    <xf numFmtId="0" fontId="42" fillId="13" borderId="1816" applyNumberFormat="0" applyAlignment="0" applyProtection="0"/>
    <xf numFmtId="5" fontId="40" fillId="0" borderId="1445" applyAlignment="0" applyProtection="0"/>
    <xf numFmtId="3" fontId="44" fillId="0" borderId="1823"/>
    <xf numFmtId="0" fontId="89" fillId="13" borderId="1818" applyNumberFormat="0" applyAlignment="0" applyProtection="0"/>
    <xf numFmtId="0" fontId="101" fillId="0" borderId="1820" applyNumberFormat="0" applyFill="0" applyAlignment="0" applyProtection="0"/>
    <xf numFmtId="0" fontId="56" fillId="9" borderId="1817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101" fillId="0" borderId="1820" applyNumberFormat="0" applyFill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97" fillId="53" borderId="1823"/>
    <xf numFmtId="0" fontId="75" fillId="7" borderId="1816" applyNumberFormat="0" applyAlignment="0" applyProtection="0"/>
    <xf numFmtId="3" fontId="44" fillId="0" borderId="1823"/>
    <xf numFmtId="0" fontId="34" fillId="9" borderId="1817" applyNumberFormat="0" applyFont="0" applyAlignment="0" applyProtection="0"/>
    <xf numFmtId="0" fontId="56" fillId="9" borderId="1817" applyNumberFormat="0" applyFont="0" applyAlignment="0" applyProtection="0"/>
    <xf numFmtId="0" fontId="107" fillId="31" borderId="1816" applyNumberFormat="0" applyAlignment="0" applyProtection="0"/>
    <xf numFmtId="0" fontId="75" fillId="7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89" fillId="13" borderId="1818" applyNumberFormat="0" applyAlignment="0" applyProtection="0"/>
    <xf numFmtId="0" fontId="75" fillId="7" borderId="1816" applyNumberFormat="0" applyAlignment="0" applyProtection="0"/>
    <xf numFmtId="0" fontId="65" fillId="0" borderId="1824">
      <alignment horizontal="left" vertical="center"/>
    </xf>
    <xf numFmtId="0" fontId="54" fillId="0" borderId="1823"/>
    <xf numFmtId="0" fontId="76" fillId="7" borderId="1816" applyNumberFormat="0" applyAlignment="0" applyProtection="0"/>
    <xf numFmtId="0" fontId="100" fillId="0" borderId="1820" applyNumberFormat="0" applyFill="0" applyAlignment="0" applyProtection="0"/>
    <xf numFmtId="0" fontId="75" fillId="7" borderId="1816" applyNumberFormat="0" applyAlignment="0" applyProtection="0"/>
    <xf numFmtId="0" fontId="41" fillId="13" borderId="1816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16" applyNumberFormat="0" applyAlignment="0" applyProtection="0"/>
    <xf numFmtId="0" fontId="34" fillId="9" borderId="1817" applyNumberFormat="0" applyFon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97" fillId="53" borderId="1823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19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19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0" fillId="13" borderId="1818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92" fillId="0" borderId="1910"/>
    <xf numFmtId="0" fontId="76" fillId="7" borderId="1835" applyNumberFormat="0" applyAlignment="0" applyProtection="0"/>
    <xf numFmtId="0" fontId="92" fillId="0" borderId="1838"/>
    <xf numFmtId="0" fontId="101" fillId="0" borderId="1841" applyNumberFormat="0" applyFill="0" applyAlignment="0" applyProtection="0"/>
    <xf numFmtId="0" fontId="4" fillId="9" borderId="1836" applyNumberFormat="0" applyFont="0" applyAlignment="0" applyProtection="0"/>
    <xf numFmtId="0" fontId="65" fillId="0" borderId="1834">
      <alignment horizontal="left" vertical="center"/>
    </xf>
    <xf numFmtId="0" fontId="41" fillId="13" borderId="1835" applyNumberFormat="0" applyAlignment="0" applyProtection="0"/>
    <xf numFmtId="0" fontId="41" fillId="13" borderId="1835" applyNumberFormat="0" applyAlignment="0" applyProtection="0"/>
    <xf numFmtId="0" fontId="112" fillId="14" borderId="1835" applyNumberFormat="0" applyAlignment="0" applyProtection="0"/>
    <xf numFmtId="0" fontId="106" fillId="31" borderId="1840" applyNumberFormat="0" applyAlignment="0" applyProtection="0"/>
    <xf numFmtId="0" fontId="100" fillId="0" borderId="1839" applyNumberFormat="0" applyFill="0" applyAlignment="0" applyProtection="0"/>
    <xf numFmtId="0" fontId="4" fillId="9" borderId="1836" applyNumberFormat="0" applyFont="0" applyAlignment="0" applyProtection="0"/>
    <xf numFmtId="0" fontId="65" fillId="0" borderId="1834">
      <alignment horizontal="left" vertical="center"/>
    </xf>
    <xf numFmtId="0" fontId="41" fillId="13" borderId="1835" applyNumberFormat="0" applyAlignment="0" applyProtection="0"/>
    <xf numFmtId="0" fontId="75" fillId="7" borderId="1844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4" fillId="9" borderId="1817" applyNumberFormat="0" applyFont="0" applyAlignment="0" applyProtection="0"/>
    <xf numFmtId="0" fontId="41" fillId="13" borderId="1827" applyNumberFormat="0" applyAlignment="0" applyProtection="0"/>
    <xf numFmtId="0" fontId="75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90" fillId="13" borderId="1829" applyNumberFormat="0" applyAlignment="0" applyProtection="0"/>
    <xf numFmtId="0" fontId="76" fillId="7" borderId="1844" applyNumberFormat="0" applyAlignment="0" applyProtection="0"/>
    <xf numFmtId="0" fontId="41" fillId="13" borderId="1844" applyNumberFormat="0" applyAlignment="0" applyProtection="0"/>
    <xf numFmtId="0" fontId="56" fillId="9" borderId="1836" applyNumberFormat="0" applyFont="0" applyAlignment="0" applyProtection="0"/>
    <xf numFmtId="0" fontId="107" fillId="31" borderId="1835" applyNumberFormat="0" applyAlignment="0" applyProtection="0"/>
    <xf numFmtId="0" fontId="89" fillId="13" borderId="1837" applyNumberFormat="0" applyAlignment="0" applyProtection="0"/>
    <xf numFmtId="0" fontId="76" fillId="7" borderId="1835" applyNumberFormat="0" applyAlignment="0" applyProtection="0"/>
    <xf numFmtId="0" fontId="41" fillId="13" borderId="1816" applyNumberFormat="0" applyAlignment="0" applyProtection="0"/>
    <xf numFmtId="0" fontId="90" fillId="13" borderId="1846" applyNumberFormat="0" applyAlignment="0" applyProtection="0"/>
    <xf numFmtId="0" fontId="65" fillId="0" borderId="1824">
      <alignment horizontal="left" vertical="center"/>
    </xf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26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76" fillId="7" borderId="1844" applyNumberFormat="0" applyAlignment="0" applyProtection="0"/>
    <xf numFmtId="0" fontId="76" fillId="7" borderId="1816" applyNumberFormat="0" applyAlignment="0" applyProtection="0"/>
    <xf numFmtId="0" fontId="41" fillId="13" borderId="1816" applyNumberFormat="0" applyAlignment="0" applyProtection="0"/>
    <xf numFmtId="0" fontId="41" fillId="13" borderId="1816" applyNumberFormat="0" applyAlignment="0" applyProtection="0"/>
    <xf numFmtId="0" fontId="65" fillId="0" borderId="1824">
      <alignment horizontal="left" vertical="center"/>
    </xf>
    <xf numFmtId="0" fontId="4" fillId="9" borderId="1817" applyNumberFormat="0" applyFont="0" applyAlignment="0" applyProtection="0"/>
    <xf numFmtId="0" fontId="100" fillId="0" borderId="1820" applyNumberFormat="0" applyFill="0" applyAlignment="0" applyProtection="0"/>
    <xf numFmtId="0" fontId="65" fillId="0" borderId="1824">
      <alignment horizontal="left" vertical="center"/>
    </xf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76" fillId="7" borderId="1816" applyNumberFormat="0" applyAlignment="0" applyProtection="0"/>
    <xf numFmtId="0" fontId="4" fillId="9" borderId="1817" applyNumberFormat="0" applyFont="0" applyAlignment="0" applyProtection="0"/>
    <xf numFmtId="0" fontId="89" fillId="13" borderId="1818" applyNumberFormat="0" applyAlignment="0" applyProtection="0"/>
    <xf numFmtId="0" fontId="92" fillId="0" borderId="1826"/>
    <xf numFmtId="0" fontId="100" fillId="0" borderId="1820" applyNumberFormat="0" applyFill="0" applyAlignment="0" applyProtection="0"/>
    <xf numFmtId="0" fontId="106" fillId="31" borderId="1821" applyNumberFormat="0" applyAlignment="0" applyProtection="0"/>
    <xf numFmtId="0" fontId="107" fillId="31" borderId="1816" applyNumberFormat="0" applyAlignment="0" applyProtection="0"/>
    <xf numFmtId="0" fontId="112" fillId="14" borderId="1816" applyNumberFormat="0" applyAlignment="0" applyProtection="0"/>
    <xf numFmtId="0" fontId="101" fillId="0" borderId="1822" applyNumberFormat="0" applyFill="0" applyAlignment="0" applyProtection="0"/>
    <xf numFmtId="0" fontId="56" fillId="9" borderId="1817" applyNumberFormat="0" applyFont="0" applyAlignment="0" applyProtection="0"/>
    <xf numFmtId="0" fontId="89" fillId="13" borderId="1818" applyNumberFormat="0" applyAlignment="0" applyProtection="0"/>
    <xf numFmtId="0" fontId="101" fillId="0" borderId="1822" applyNumberFormat="0" applyFill="0" applyAlignment="0" applyProtection="0"/>
    <xf numFmtId="0" fontId="92" fillId="0" borderId="1826"/>
    <xf numFmtId="0" fontId="56" fillId="9" borderId="1817" applyNumberFormat="0" applyFont="0" applyAlignment="0" applyProtection="0"/>
    <xf numFmtId="0" fontId="112" fillId="14" borderId="1816" applyNumberFormat="0" applyAlignment="0" applyProtection="0"/>
    <xf numFmtId="0" fontId="101" fillId="0" borderId="1832" applyNumberFormat="0" applyFill="0" applyAlignment="0" applyProtection="0"/>
    <xf numFmtId="0" fontId="112" fillId="14" borderId="1827" applyNumberFormat="0" applyAlignment="0" applyProtection="0"/>
    <xf numFmtId="0" fontId="106" fillId="31" borderId="1831" applyNumberFormat="0" applyAlignment="0" applyProtection="0"/>
    <xf numFmtId="0" fontId="100" fillId="0" borderId="1830" applyNumberFormat="0" applyFill="0" applyAlignment="0" applyProtection="0"/>
    <xf numFmtId="0" fontId="97" fillId="53" borderId="1833"/>
    <xf numFmtId="0" fontId="4" fillId="9" borderId="1828" applyNumberFormat="0" applyFont="0" applyAlignment="0" applyProtection="0"/>
    <xf numFmtId="0" fontId="76" fillId="7" borderId="1827" applyNumberFormat="0" applyAlignment="0" applyProtection="0"/>
    <xf numFmtId="10" fontId="63" fillId="27" borderId="1833" applyNumberFormat="0" applyBorder="0" applyAlignment="0" applyProtection="0"/>
    <xf numFmtId="0" fontId="54" fillId="0" borderId="1833"/>
    <xf numFmtId="0" fontId="41" fillId="13" borderId="1827" applyNumberFormat="0" applyAlignment="0" applyProtection="0"/>
    <xf numFmtId="5" fontId="40" fillId="0" borderId="1445" applyAlignment="0" applyProtection="0"/>
    <xf numFmtId="0" fontId="4" fillId="9" borderId="1828" applyNumberFormat="0" applyFont="0" applyAlignment="0" applyProtection="0"/>
    <xf numFmtId="0" fontId="106" fillId="31" borderId="1831" applyNumberFormat="0" applyAlignment="0" applyProtection="0"/>
    <xf numFmtId="0" fontId="101" fillId="0" borderId="1832" applyNumberFormat="0" applyFill="0" applyAlignment="0" applyProtection="0"/>
    <xf numFmtId="0" fontId="42" fillId="13" borderId="1816" applyNumberFormat="0" applyAlignment="0" applyProtection="0"/>
    <xf numFmtId="0" fontId="112" fillId="14" borderId="1827" applyNumberFormat="0" applyAlignment="0" applyProtection="0"/>
    <xf numFmtId="10" fontId="63" fillId="27" borderId="1833" applyNumberFormat="0" applyBorder="0" applyAlignment="0" applyProtection="0"/>
    <xf numFmtId="0" fontId="75" fillId="7" borderId="1827" applyNumberFormat="0" applyAlignment="0" applyProtection="0"/>
    <xf numFmtId="0" fontId="4" fillId="9" borderId="1828" applyNumberFormat="0" applyFont="0" applyAlignment="0" applyProtection="0"/>
    <xf numFmtId="0" fontId="101" fillId="0" borderId="1830" applyNumberFormat="0" applyFill="0" applyAlignment="0" applyProtection="0"/>
    <xf numFmtId="0" fontId="75" fillId="7" borderId="1827" applyNumberFormat="0" applyAlignment="0" applyProtection="0"/>
    <xf numFmtId="0" fontId="42" fillId="13" borderId="1827" applyNumberFormat="0" applyAlignment="0" applyProtection="0"/>
    <xf numFmtId="0" fontId="101" fillId="0" borderId="1830" applyNumberFormat="0" applyFill="0" applyAlignment="0" applyProtection="0"/>
    <xf numFmtId="5" fontId="40" fillId="0" borderId="1445" applyAlignment="0" applyProtection="0"/>
    <xf numFmtId="0" fontId="42" fillId="13" borderId="1827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6" fillId="7" borderId="1816" applyNumberFormat="0" applyAlignment="0" applyProtection="0"/>
    <xf numFmtId="0" fontId="76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75" fillId="7" borderId="1816" applyNumberFormat="0" applyAlignment="0" applyProtection="0"/>
    <xf numFmtId="0" fontId="90" fillId="13" borderId="1829" applyNumberFormat="0" applyAlignment="0" applyProtection="0"/>
    <xf numFmtId="0" fontId="4" fillId="9" borderId="1828" applyNumberFormat="0" applyFon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4" fillId="9" borderId="1828" applyNumberFormat="0" applyFon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34" fillId="9" borderId="1817" applyNumberFormat="0" applyFont="0" applyAlignment="0" applyProtection="0"/>
    <xf numFmtId="0" fontId="4" fillId="9" borderId="1817" applyNumberFormat="0" applyFont="0" applyAlignment="0" applyProtection="0"/>
    <xf numFmtId="0" fontId="90" fillId="13" borderId="1818" applyNumberFormat="0" applyAlignment="0" applyProtection="0"/>
    <xf numFmtId="0" fontId="101" fillId="0" borderId="1830" applyNumberFormat="0" applyFill="0" applyAlignment="0" applyProtection="0"/>
    <xf numFmtId="0" fontId="42" fillId="13" borderId="1827" applyNumberFormat="0" applyAlignment="0" applyProtection="0"/>
    <xf numFmtId="0" fontId="4" fillId="9" borderId="1828" applyNumberFormat="0" applyFont="0" applyAlignment="0" applyProtection="0"/>
    <xf numFmtId="0" fontId="42" fillId="13" borderId="1827" applyNumberFormat="0" applyAlignment="0" applyProtection="0"/>
    <xf numFmtId="5" fontId="40" fillId="0" borderId="1445" applyAlignment="0" applyProtection="0"/>
    <xf numFmtId="3" fontId="44" fillId="0" borderId="1833"/>
    <xf numFmtId="0" fontId="89" fillId="13" borderId="1829" applyNumberFormat="0" applyAlignment="0" applyProtection="0"/>
    <xf numFmtId="0" fontId="101" fillId="0" borderId="1820" applyNumberFormat="0" applyFill="0" applyAlignment="0" applyProtection="0"/>
    <xf numFmtId="0" fontId="56" fillId="9" borderId="1828" applyNumberFormat="0" applyFont="0" applyAlignment="0" applyProtection="0"/>
    <xf numFmtId="0" fontId="90" fillId="13" borderId="1818" applyNumberFormat="0" applyAlignment="0" applyProtection="0"/>
    <xf numFmtId="0" fontId="42" fillId="13" borderId="1816" applyNumberFormat="0" applyAlignment="0" applyProtection="0"/>
    <xf numFmtId="0" fontId="75" fillId="7" borderId="1816" applyNumberFormat="0" applyAlignment="0" applyProtection="0"/>
    <xf numFmtId="0" fontId="101" fillId="0" borderId="1820" applyNumberFormat="0" applyFill="0" applyAlignment="0" applyProtection="0"/>
    <xf numFmtId="0" fontId="76" fillId="7" borderId="1827" applyNumberFormat="0" applyAlignment="0" applyProtection="0"/>
    <xf numFmtId="0" fontId="75" fillId="7" borderId="1827" applyNumberFormat="0" applyAlignment="0" applyProtection="0"/>
    <xf numFmtId="0" fontId="4" fillId="9" borderId="1817" applyNumberFormat="0" applyFont="0" applyAlignment="0" applyProtection="0"/>
    <xf numFmtId="0" fontId="101" fillId="0" borderId="1830" applyNumberFormat="0" applyFill="0" applyAlignment="0" applyProtection="0"/>
    <xf numFmtId="0" fontId="107" fillId="31" borderId="1827" applyNumberFormat="0" applyAlignment="0" applyProtection="0"/>
    <xf numFmtId="0" fontId="76" fillId="7" borderId="1827" applyNumberFormat="0" applyAlignment="0" applyProtection="0"/>
    <xf numFmtId="0" fontId="97" fillId="53" borderId="1833"/>
    <xf numFmtId="0" fontId="75" fillId="7" borderId="1827" applyNumberFormat="0" applyAlignment="0" applyProtection="0"/>
    <xf numFmtId="3" fontId="44" fillId="0" borderId="1833"/>
    <xf numFmtId="0" fontId="34" fillId="9" borderId="1828" applyNumberFormat="0" applyFont="0" applyAlignment="0" applyProtection="0"/>
    <xf numFmtId="0" fontId="56" fillId="9" borderId="1828" applyNumberFormat="0" applyFont="0" applyAlignment="0" applyProtection="0"/>
    <xf numFmtId="0" fontId="107" fillId="31" borderId="1827" applyNumberFormat="0" applyAlignment="0" applyProtection="0"/>
    <xf numFmtId="0" fontId="75" fillId="7" borderId="1827" applyNumberFormat="0" applyAlignment="0" applyProtection="0"/>
    <xf numFmtId="0" fontId="90" fillId="13" borderId="1829" applyNumberFormat="0" applyAlignment="0" applyProtection="0"/>
    <xf numFmtId="0" fontId="76" fillId="7" borderId="1827" applyNumberFormat="0" applyAlignment="0" applyProtection="0"/>
    <xf numFmtId="0" fontId="89" fillId="13" borderId="1829" applyNumberFormat="0" applyAlignment="0" applyProtection="0"/>
    <xf numFmtId="0" fontId="75" fillId="7" borderId="1827" applyNumberFormat="0" applyAlignment="0" applyProtection="0"/>
    <xf numFmtId="0" fontId="54" fillId="0" borderId="1833"/>
    <xf numFmtId="0" fontId="76" fillId="7" borderId="1827" applyNumberFormat="0" applyAlignment="0" applyProtection="0"/>
    <xf numFmtId="0" fontId="100" fillId="0" borderId="1830" applyNumberFormat="0" applyFill="0" applyAlignment="0" applyProtection="0"/>
    <xf numFmtId="0" fontId="75" fillId="7" borderId="1827" applyNumberFormat="0" applyAlignment="0" applyProtection="0"/>
    <xf numFmtId="0" fontId="41" fillId="13" borderId="1827" applyNumberFormat="0" applyAlignment="0" applyProtection="0"/>
    <xf numFmtId="3" fontId="44" fillId="0" borderId="1823"/>
    <xf numFmtId="0" fontId="54" fillId="0" borderId="1823"/>
    <xf numFmtId="0" fontId="65" fillId="0" borderId="1824">
      <alignment horizontal="left" vertical="center"/>
    </xf>
    <xf numFmtId="10" fontId="63" fillId="27" borderId="1823" applyNumberFormat="0" applyBorder="0" applyAlignment="0" applyProtection="0"/>
    <xf numFmtId="0" fontId="76" fillId="7" borderId="1827" applyNumberFormat="0" applyAlignment="0" applyProtection="0"/>
    <xf numFmtId="0" fontId="34" fillId="9" borderId="1828" applyNumberFormat="0" applyFont="0" applyAlignment="0" applyProtection="0"/>
    <xf numFmtId="0" fontId="75" fillId="7" borderId="1827" applyNumberFormat="0" applyAlignment="0" applyProtection="0"/>
    <xf numFmtId="0" fontId="76" fillId="7" borderId="1827" applyNumberFormat="0" applyAlignment="0" applyProtection="0"/>
    <xf numFmtId="0" fontId="76" fillId="7" borderId="1827" applyNumberFormat="0" applyAlignment="0" applyProtection="0"/>
    <xf numFmtId="0" fontId="75" fillId="7" borderId="1827" applyNumberFormat="0" applyAlignment="0" applyProtection="0"/>
    <xf numFmtId="0" fontId="75" fillId="7" borderId="1827" applyNumberFormat="0" applyAlignment="0" applyProtection="0"/>
    <xf numFmtId="0" fontId="4" fillId="9" borderId="1828" applyNumberFormat="0" applyFont="0" applyAlignment="0" applyProtection="0"/>
    <xf numFmtId="0" fontId="89" fillId="13" borderId="1829" applyNumberFormat="0" applyAlignment="0" applyProtection="0"/>
    <xf numFmtId="0" fontId="92" fillId="0" borderId="1826"/>
    <xf numFmtId="0" fontId="97" fillId="53" borderId="1823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112" fillId="14" borderId="1827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76" fillId="7" borderId="1827" applyNumberFormat="0" applyAlignment="0" applyProtection="0"/>
    <xf numFmtId="0" fontId="41" fillId="13" borderId="1827" applyNumberFormat="0" applyAlignment="0" applyProtection="0"/>
    <xf numFmtId="0" fontId="41" fillId="13" borderId="1827" applyNumberFormat="0" applyAlignment="0" applyProtection="0"/>
    <xf numFmtId="0" fontId="65" fillId="0" borderId="1824">
      <alignment horizontal="left" vertical="center"/>
    </xf>
    <xf numFmtId="0" fontId="4" fillId="9" borderId="1828" applyNumberFormat="0" applyFont="0" applyAlignment="0" applyProtection="0"/>
    <xf numFmtId="0" fontId="100" fillId="0" borderId="1830" applyNumberFormat="0" applyFill="0" applyAlignment="0" applyProtection="0"/>
    <xf numFmtId="0" fontId="65" fillId="0" borderId="1824">
      <alignment horizontal="left" vertical="center"/>
    </xf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76" fillId="7" borderId="1827" applyNumberFormat="0" applyAlignment="0" applyProtection="0"/>
    <xf numFmtId="0" fontId="4" fillId="9" borderId="1828" applyNumberFormat="0" applyFont="0" applyAlignment="0" applyProtection="0"/>
    <xf numFmtId="0" fontId="89" fillId="13" borderId="1829" applyNumberFormat="0" applyAlignment="0" applyProtection="0"/>
    <xf numFmtId="0" fontId="92" fillId="0" borderId="1826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112" fillId="14" borderId="1827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89" fillId="13" borderId="1829" applyNumberFormat="0" applyAlignment="0" applyProtection="0"/>
    <xf numFmtId="0" fontId="101" fillId="0" borderId="1832" applyNumberFormat="0" applyFill="0" applyAlignment="0" applyProtection="0"/>
    <xf numFmtId="0" fontId="92" fillId="0" borderId="1826"/>
    <xf numFmtId="0" fontId="56" fillId="9" borderId="1828" applyNumberFormat="0" applyFont="0" applyAlignment="0" applyProtection="0"/>
    <xf numFmtId="0" fontId="112" fillId="14" borderId="1827" applyNumberFormat="0" applyAlignment="0" applyProtection="0"/>
    <xf numFmtId="0" fontId="90" fillId="13" borderId="1829" applyNumberFormat="0" applyAlignment="0" applyProtection="0"/>
    <xf numFmtId="0" fontId="76" fillId="7" borderId="1827" applyNumberFormat="0" applyAlignment="0" applyProtection="0"/>
    <xf numFmtId="0" fontId="41" fillId="13" borderId="1827" applyNumberFormat="0" applyAlignment="0" applyProtection="0"/>
    <xf numFmtId="0" fontId="41" fillId="13" borderId="1827" applyNumberFormat="0" applyAlignment="0" applyProtection="0"/>
    <xf numFmtId="0" fontId="4" fillId="9" borderId="1828" applyNumberFormat="0" applyFont="0" applyAlignment="0" applyProtection="0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76" fillId="7" borderId="1827" applyNumberFormat="0" applyAlignment="0" applyProtection="0"/>
    <xf numFmtId="0" fontId="4" fillId="9" borderId="1828" applyNumberFormat="0" applyFont="0" applyAlignment="0" applyProtection="0"/>
    <xf numFmtId="0" fontId="89" fillId="13" borderId="1829" applyNumberFormat="0" applyAlignment="0" applyProtection="0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112" fillId="14" borderId="1827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89" fillId="13" borderId="1829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112" fillId="14" borderId="1827" applyNumberFormat="0" applyAlignment="0" applyProtection="0"/>
    <xf numFmtId="0" fontId="76" fillId="7" borderId="1827" applyNumberFormat="0" applyAlignment="0" applyProtection="0"/>
    <xf numFmtId="0" fontId="41" fillId="13" borderId="1827" applyNumberFormat="0" applyAlignment="0" applyProtection="0"/>
    <xf numFmtId="0" fontId="41" fillId="13" borderId="1827" applyNumberFormat="0" applyAlignment="0" applyProtection="0"/>
    <xf numFmtId="0" fontId="4" fillId="9" borderId="1828" applyNumberFormat="0" applyFont="0" applyAlignment="0" applyProtection="0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76" fillId="7" borderId="1827" applyNumberFormat="0" applyAlignment="0" applyProtection="0"/>
    <xf numFmtId="0" fontId="4" fillId="9" borderId="1828" applyNumberFormat="0" applyFont="0" applyAlignment="0" applyProtection="0"/>
    <xf numFmtId="0" fontId="89" fillId="13" borderId="1829" applyNumberFormat="0" applyAlignment="0" applyProtection="0"/>
    <xf numFmtId="0" fontId="100" fillId="0" borderId="1830" applyNumberFormat="0" applyFill="0" applyAlignment="0" applyProtection="0"/>
    <xf numFmtId="0" fontId="106" fillId="31" borderId="1831" applyNumberFormat="0" applyAlignment="0" applyProtection="0"/>
    <xf numFmtId="0" fontId="107" fillId="31" borderId="1827" applyNumberFormat="0" applyAlignment="0" applyProtection="0"/>
    <xf numFmtId="0" fontId="112" fillId="14" borderId="1827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89" fillId="13" borderId="1829" applyNumberFormat="0" applyAlignment="0" applyProtection="0"/>
    <xf numFmtId="0" fontId="101" fillId="0" borderId="1832" applyNumberFormat="0" applyFill="0" applyAlignment="0" applyProtection="0"/>
    <xf numFmtId="0" fontId="56" fillId="9" borderId="1828" applyNumberFormat="0" applyFont="0" applyAlignment="0" applyProtection="0"/>
    <xf numFmtId="0" fontId="112" fillId="14" borderId="1827" applyNumberFormat="0" applyAlignment="0" applyProtection="0"/>
    <xf numFmtId="0" fontId="100" fillId="0" borderId="1839" applyNumberFormat="0" applyFill="0" applyAlignment="0" applyProtection="0"/>
    <xf numFmtId="0" fontId="65" fillId="0" borderId="1834">
      <alignment horizontal="left" vertical="center"/>
    </xf>
    <xf numFmtId="0" fontId="106" fillId="31" borderId="1840" applyNumberFormat="0" applyAlignment="0" applyProtection="0"/>
    <xf numFmtId="0" fontId="107" fillId="31" borderId="1835" applyNumberFormat="0" applyAlignment="0" applyProtection="0"/>
    <xf numFmtId="0" fontId="76" fillId="7" borderId="1835" applyNumberFormat="0" applyAlignment="0" applyProtection="0"/>
    <xf numFmtId="0" fontId="4" fillId="9" borderId="1836" applyNumberFormat="0" applyFont="0" applyAlignment="0" applyProtection="0"/>
    <xf numFmtId="0" fontId="89" fillId="13" borderId="1837" applyNumberFormat="0" applyAlignment="0" applyProtection="0"/>
    <xf numFmtId="0" fontId="92" fillId="0" borderId="1838"/>
    <xf numFmtId="0" fontId="100" fillId="0" borderId="1839" applyNumberFormat="0" applyFill="0" applyAlignment="0" applyProtection="0"/>
    <xf numFmtId="0" fontId="106" fillId="31" borderId="1840" applyNumberFormat="0" applyAlignment="0" applyProtection="0"/>
    <xf numFmtId="0" fontId="107" fillId="31" borderId="1835" applyNumberFormat="0" applyAlignment="0" applyProtection="0"/>
    <xf numFmtId="0" fontId="112" fillId="14" borderId="1835" applyNumberFormat="0" applyAlignment="0" applyProtection="0"/>
    <xf numFmtId="0" fontId="101" fillId="0" borderId="1841" applyNumberFormat="0" applyFill="0" applyAlignment="0" applyProtection="0"/>
    <xf numFmtId="0" fontId="56" fillId="9" borderId="1836" applyNumberFormat="0" applyFont="0" applyAlignment="0" applyProtection="0"/>
    <xf numFmtId="0" fontId="89" fillId="13" borderId="1837" applyNumberFormat="0" applyAlignment="0" applyProtection="0"/>
    <xf numFmtId="0" fontId="101" fillId="0" borderId="1841" applyNumberFormat="0" applyFill="0" applyAlignment="0" applyProtection="0"/>
    <xf numFmtId="0" fontId="92" fillId="0" borderId="1838"/>
    <xf numFmtId="0" fontId="56" fillId="9" borderId="1836" applyNumberFormat="0" applyFont="0" applyAlignment="0" applyProtection="0"/>
    <xf numFmtId="0" fontId="112" fillId="14" borderId="1835" applyNumberFormat="0" applyAlignment="0" applyProtection="0"/>
    <xf numFmtId="0" fontId="101" fillId="0" borderId="1850" applyNumberFormat="0" applyFill="0" applyAlignment="0" applyProtection="0"/>
    <xf numFmtId="0" fontId="112" fillId="14" borderId="1844" applyNumberFormat="0" applyAlignment="0" applyProtection="0"/>
    <xf numFmtId="0" fontId="106" fillId="31" borderId="1849" applyNumberFormat="0" applyAlignment="0" applyProtection="0"/>
    <xf numFmtId="0" fontId="100" fillId="0" borderId="1848" applyNumberFormat="0" applyFill="0" applyAlignment="0" applyProtection="0"/>
    <xf numFmtId="0" fontId="97" fillId="53" borderId="1851"/>
    <xf numFmtId="0" fontId="4" fillId="9" borderId="1845" applyNumberFormat="0" applyFont="0" applyAlignment="0" applyProtection="0"/>
    <xf numFmtId="0" fontId="76" fillId="7" borderId="1844" applyNumberFormat="0" applyAlignment="0" applyProtection="0"/>
    <xf numFmtId="10" fontId="63" fillId="27" borderId="1851" applyNumberFormat="0" applyBorder="0" applyAlignment="0" applyProtection="0"/>
    <xf numFmtId="0" fontId="54" fillId="0" borderId="1851"/>
    <xf numFmtId="0" fontId="41" fillId="13" borderId="1844" applyNumberFormat="0" applyAlignment="0" applyProtection="0"/>
    <xf numFmtId="5" fontId="40" fillId="0" borderId="1445" applyAlignment="0" applyProtection="0"/>
    <xf numFmtId="0" fontId="4" fillId="9" borderId="1845" applyNumberFormat="0" applyFont="0" applyAlignment="0" applyProtection="0"/>
    <xf numFmtId="0" fontId="106" fillId="31" borderId="1849" applyNumberFormat="0" applyAlignment="0" applyProtection="0"/>
    <xf numFmtId="0" fontId="101" fillId="0" borderId="1850" applyNumberFormat="0" applyFill="0" applyAlignment="0" applyProtection="0"/>
    <xf numFmtId="0" fontId="42" fillId="13" borderId="1835" applyNumberFormat="0" applyAlignment="0" applyProtection="0"/>
    <xf numFmtId="0" fontId="112" fillId="14" borderId="1844" applyNumberFormat="0" applyAlignment="0" applyProtection="0"/>
    <xf numFmtId="10" fontId="63" fillId="27" borderId="1851" applyNumberFormat="0" applyBorder="0" applyAlignment="0" applyProtection="0"/>
    <xf numFmtId="0" fontId="75" fillId="7" borderId="1844" applyNumberFormat="0" applyAlignment="0" applyProtection="0"/>
    <xf numFmtId="0" fontId="4" fillId="9" borderId="1845" applyNumberFormat="0" applyFont="0" applyAlignment="0" applyProtection="0"/>
    <xf numFmtId="0" fontId="101" fillId="0" borderId="1848" applyNumberFormat="0" applyFill="0" applyAlignment="0" applyProtection="0"/>
    <xf numFmtId="0" fontId="75" fillId="7" borderId="1844" applyNumberFormat="0" applyAlignment="0" applyProtection="0"/>
    <xf numFmtId="0" fontId="42" fillId="13" borderId="1844" applyNumberFormat="0" applyAlignment="0" applyProtection="0"/>
    <xf numFmtId="0" fontId="101" fillId="0" borderId="1848" applyNumberFormat="0" applyFill="0" applyAlignment="0" applyProtection="0"/>
    <xf numFmtId="5" fontId="40" fillId="0" borderId="1445" applyAlignment="0" applyProtection="0"/>
    <xf numFmtId="0" fontId="42" fillId="13" borderId="1844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6" fillId="7" borderId="1835" applyNumberFormat="0" applyAlignment="0" applyProtection="0"/>
    <xf numFmtId="0" fontId="76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75" fillId="7" borderId="1835" applyNumberFormat="0" applyAlignment="0" applyProtection="0"/>
    <xf numFmtId="0" fontId="90" fillId="13" borderId="1846" applyNumberFormat="0" applyAlignment="0" applyProtection="0"/>
    <xf numFmtId="0" fontId="4" fillId="9" borderId="1845" applyNumberFormat="0" applyFon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4" fillId="9" borderId="1845" applyNumberFormat="0" applyFon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34" fillId="9" borderId="1836" applyNumberFormat="0" applyFont="0" applyAlignment="0" applyProtection="0"/>
    <xf numFmtId="0" fontId="4" fillId="9" borderId="1836" applyNumberFormat="0" applyFont="0" applyAlignment="0" applyProtection="0"/>
    <xf numFmtId="0" fontId="90" fillId="13" borderId="1837" applyNumberFormat="0" applyAlignment="0" applyProtection="0"/>
    <xf numFmtId="0" fontId="101" fillId="0" borderId="1848" applyNumberFormat="0" applyFill="0" applyAlignment="0" applyProtection="0"/>
    <xf numFmtId="0" fontId="42" fillId="13" borderId="1844" applyNumberFormat="0" applyAlignment="0" applyProtection="0"/>
    <xf numFmtId="0" fontId="4" fillId="9" borderId="1845" applyNumberFormat="0" applyFont="0" applyAlignment="0" applyProtection="0"/>
    <xf numFmtId="0" fontId="42" fillId="13" borderId="1844" applyNumberFormat="0" applyAlignment="0" applyProtection="0"/>
    <xf numFmtId="5" fontId="40" fillId="0" borderId="1445" applyAlignment="0" applyProtection="0"/>
    <xf numFmtId="3" fontId="44" fillId="0" borderId="1851"/>
    <xf numFmtId="0" fontId="89" fillId="13" borderId="1846" applyNumberFormat="0" applyAlignment="0" applyProtection="0"/>
    <xf numFmtId="0" fontId="101" fillId="0" borderId="1839" applyNumberFormat="0" applyFill="0" applyAlignment="0" applyProtection="0"/>
    <xf numFmtId="0" fontId="56" fillId="9" borderId="1845" applyNumberFormat="0" applyFont="0" applyAlignment="0" applyProtection="0"/>
    <xf numFmtId="0" fontId="90" fillId="13" borderId="1837" applyNumberFormat="0" applyAlignment="0" applyProtection="0"/>
    <xf numFmtId="0" fontId="42" fillId="13" borderId="1835" applyNumberFormat="0" applyAlignment="0" applyProtection="0"/>
    <xf numFmtId="0" fontId="75" fillId="7" borderId="1835" applyNumberFormat="0" applyAlignment="0" applyProtection="0"/>
    <xf numFmtId="0" fontId="101" fillId="0" borderId="1839" applyNumberFormat="0" applyFill="0" applyAlignment="0" applyProtection="0"/>
    <xf numFmtId="0" fontId="76" fillId="7" borderId="1844" applyNumberFormat="0" applyAlignment="0" applyProtection="0"/>
    <xf numFmtId="0" fontId="75" fillId="7" borderId="1844" applyNumberFormat="0" applyAlignment="0" applyProtection="0"/>
    <xf numFmtId="0" fontId="4" fillId="9" borderId="1836" applyNumberFormat="0" applyFont="0" applyAlignment="0" applyProtection="0"/>
    <xf numFmtId="0" fontId="101" fillId="0" borderId="1848" applyNumberFormat="0" applyFill="0" applyAlignment="0" applyProtection="0"/>
    <xf numFmtId="0" fontId="107" fillId="31" borderId="1844" applyNumberFormat="0" applyAlignment="0" applyProtection="0"/>
    <xf numFmtId="0" fontId="76" fillId="7" borderId="1844" applyNumberFormat="0" applyAlignment="0" applyProtection="0"/>
    <xf numFmtId="0" fontId="97" fillId="53" borderId="1851"/>
    <xf numFmtId="0" fontId="75" fillId="7" borderId="1844" applyNumberFormat="0" applyAlignment="0" applyProtection="0"/>
    <xf numFmtId="3" fontId="44" fillId="0" borderId="1851"/>
    <xf numFmtId="0" fontId="34" fillId="9" borderId="1845" applyNumberFormat="0" applyFont="0" applyAlignment="0" applyProtection="0"/>
    <xf numFmtId="0" fontId="56" fillId="9" borderId="1845" applyNumberFormat="0" applyFont="0" applyAlignment="0" applyProtection="0"/>
    <xf numFmtId="0" fontId="107" fillId="31" borderId="1844" applyNumberFormat="0" applyAlignment="0" applyProtection="0"/>
    <xf numFmtId="0" fontId="75" fillId="7" borderId="1844" applyNumberFormat="0" applyAlignment="0" applyProtection="0"/>
    <xf numFmtId="0" fontId="90" fillId="13" borderId="1846" applyNumberFormat="0" applyAlignment="0" applyProtection="0"/>
    <xf numFmtId="0" fontId="76" fillId="7" borderId="1844" applyNumberFormat="0" applyAlignment="0" applyProtection="0"/>
    <xf numFmtId="0" fontId="89" fillId="13" borderId="1846" applyNumberFormat="0" applyAlignment="0" applyProtection="0"/>
    <xf numFmtId="0" fontId="75" fillId="7" borderId="1844" applyNumberFormat="0" applyAlignment="0" applyProtection="0"/>
    <xf numFmtId="0" fontId="54" fillId="0" borderId="1851"/>
    <xf numFmtId="0" fontId="76" fillId="7" borderId="1844" applyNumberFormat="0" applyAlignment="0" applyProtection="0"/>
    <xf numFmtId="0" fontId="100" fillId="0" borderId="1848" applyNumberFormat="0" applyFill="0" applyAlignment="0" applyProtection="0"/>
    <xf numFmtId="0" fontId="75" fillId="7" borderId="1844" applyNumberFormat="0" applyAlignment="0" applyProtection="0"/>
    <xf numFmtId="0" fontId="41" fillId="13" borderId="1844" applyNumberFormat="0" applyAlignment="0" applyProtection="0"/>
    <xf numFmtId="3" fontId="44" fillId="0" borderId="1842"/>
    <xf numFmtId="0" fontId="54" fillId="0" borderId="1842"/>
    <xf numFmtId="0" fontId="65" fillId="0" borderId="1843">
      <alignment horizontal="left" vertical="center"/>
    </xf>
    <xf numFmtId="10" fontId="63" fillId="27" borderId="1842" applyNumberFormat="0" applyBorder="0" applyAlignment="0" applyProtection="0"/>
    <xf numFmtId="0" fontId="76" fillId="7" borderId="1844" applyNumberFormat="0" applyAlignment="0" applyProtection="0"/>
    <xf numFmtId="0" fontId="34" fillId="9" borderId="1845" applyNumberFormat="0" applyFont="0" applyAlignment="0" applyProtection="0"/>
    <xf numFmtId="0" fontId="75" fillId="7" borderId="1844" applyNumberFormat="0" applyAlignment="0" applyProtection="0"/>
    <xf numFmtId="0" fontId="76" fillId="7" borderId="1844" applyNumberFormat="0" applyAlignment="0" applyProtection="0"/>
    <xf numFmtId="0" fontId="76" fillId="7" borderId="1844" applyNumberFormat="0" applyAlignment="0" applyProtection="0"/>
    <xf numFmtId="0" fontId="75" fillId="7" borderId="1844" applyNumberFormat="0" applyAlignment="0" applyProtection="0"/>
    <xf numFmtId="0" fontId="75" fillId="7" borderId="1844" applyNumberFormat="0" applyAlignment="0" applyProtection="0"/>
    <xf numFmtId="0" fontId="4" fillId="9" borderId="1845" applyNumberFormat="0" applyFont="0" applyAlignment="0" applyProtection="0"/>
    <xf numFmtId="0" fontId="89" fillId="13" borderId="1846" applyNumberFormat="0" applyAlignment="0" applyProtection="0"/>
    <xf numFmtId="0" fontId="92" fillId="0" borderId="1847"/>
    <xf numFmtId="0" fontId="97" fillId="53" borderId="1842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112" fillId="14" borderId="1844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76" fillId="7" borderId="1844" applyNumberFormat="0" applyAlignment="0" applyProtection="0"/>
    <xf numFmtId="0" fontId="41" fillId="13" borderId="1844" applyNumberFormat="0" applyAlignment="0" applyProtection="0"/>
    <xf numFmtId="0" fontId="41" fillId="13" borderId="1844" applyNumberFormat="0" applyAlignment="0" applyProtection="0"/>
    <xf numFmtId="0" fontId="65" fillId="0" borderId="1843">
      <alignment horizontal="left" vertical="center"/>
    </xf>
    <xf numFmtId="0" fontId="4" fillId="9" borderId="1845" applyNumberFormat="0" applyFont="0" applyAlignment="0" applyProtection="0"/>
    <xf numFmtId="0" fontId="100" fillId="0" borderId="1848" applyNumberFormat="0" applyFill="0" applyAlignment="0" applyProtection="0"/>
    <xf numFmtId="0" fontId="65" fillId="0" borderId="1843">
      <alignment horizontal="left" vertical="center"/>
    </xf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76" fillId="7" borderId="1844" applyNumberFormat="0" applyAlignment="0" applyProtection="0"/>
    <xf numFmtId="0" fontId="4" fillId="9" borderId="1845" applyNumberFormat="0" applyFont="0" applyAlignment="0" applyProtection="0"/>
    <xf numFmtId="0" fontId="89" fillId="13" borderId="1846" applyNumberFormat="0" applyAlignment="0" applyProtection="0"/>
    <xf numFmtId="0" fontId="92" fillId="0" borderId="1847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112" fillId="14" borderId="1844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89" fillId="13" borderId="1846" applyNumberFormat="0" applyAlignment="0" applyProtection="0"/>
    <xf numFmtId="0" fontId="101" fillId="0" borderId="1850" applyNumberFormat="0" applyFill="0" applyAlignment="0" applyProtection="0"/>
    <xf numFmtId="0" fontId="92" fillId="0" borderId="1847"/>
    <xf numFmtId="0" fontId="56" fillId="9" borderId="1845" applyNumberFormat="0" applyFont="0" applyAlignment="0" applyProtection="0"/>
    <xf numFmtId="0" fontId="112" fillId="14" borderId="1844" applyNumberFormat="0" applyAlignment="0" applyProtection="0"/>
    <xf numFmtId="0" fontId="90" fillId="13" borderId="1846" applyNumberFormat="0" applyAlignment="0" applyProtection="0"/>
    <xf numFmtId="0" fontId="76" fillId="7" borderId="1844" applyNumberFormat="0" applyAlignment="0" applyProtection="0"/>
    <xf numFmtId="0" fontId="41" fillId="13" borderId="1844" applyNumberFormat="0" applyAlignment="0" applyProtection="0"/>
    <xf numFmtId="0" fontId="41" fillId="13" borderId="1844" applyNumberFormat="0" applyAlignment="0" applyProtection="0"/>
    <xf numFmtId="0" fontId="4" fillId="9" borderId="1845" applyNumberFormat="0" applyFont="0" applyAlignment="0" applyProtection="0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76" fillId="7" borderId="1844" applyNumberFormat="0" applyAlignment="0" applyProtection="0"/>
    <xf numFmtId="0" fontId="4" fillId="9" borderId="1845" applyNumberFormat="0" applyFont="0" applyAlignment="0" applyProtection="0"/>
    <xf numFmtId="0" fontId="89" fillId="13" borderId="1846" applyNumberFormat="0" applyAlignment="0" applyProtection="0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112" fillId="14" borderId="1844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89" fillId="13" borderId="1846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112" fillId="14" borderId="1844" applyNumberFormat="0" applyAlignment="0" applyProtection="0"/>
    <xf numFmtId="0" fontId="76" fillId="7" borderId="1844" applyNumberFormat="0" applyAlignment="0" applyProtection="0"/>
    <xf numFmtId="0" fontId="41" fillId="13" borderId="1844" applyNumberFormat="0" applyAlignment="0" applyProtection="0"/>
    <xf numFmtId="0" fontId="41" fillId="13" borderId="1844" applyNumberFormat="0" applyAlignment="0" applyProtection="0"/>
    <xf numFmtId="0" fontId="4" fillId="9" borderId="1845" applyNumberFormat="0" applyFont="0" applyAlignment="0" applyProtection="0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76" fillId="7" borderId="1844" applyNumberFormat="0" applyAlignment="0" applyProtection="0"/>
    <xf numFmtId="0" fontId="4" fillId="9" borderId="1845" applyNumberFormat="0" applyFont="0" applyAlignment="0" applyProtection="0"/>
    <xf numFmtId="0" fontId="89" fillId="13" borderId="1846" applyNumberFormat="0" applyAlignment="0" applyProtection="0"/>
    <xf numFmtId="0" fontId="100" fillId="0" borderId="1848" applyNumberFormat="0" applyFill="0" applyAlignment="0" applyProtection="0"/>
    <xf numFmtId="0" fontId="106" fillId="31" borderId="1849" applyNumberFormat="0" applyAlignment="0" applyProtection="0"/>
    <xf numFmtId="0" fontId="107" fillId="31" borderId="1844" applyNumberFormat="0" applyAlignment="0" applyProtection="0"/>
    <xf numFmtId="0" fontId="112" fillId="14" borderId="1844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89" fillId="13" borderId="1846" applyNumberFormat="0" applyAlignment="0" applyProtection="0"/>
    <xf numFmtId="0" fontId="101" fillId="0" borderId="1850" applyNumberFormat="0" applyFill="0" applyAlignment="0" applyProtection="0"/>
    <xf numFmtId="0" fontId="56" fillId="9" borderId="1845" applyNumberFormat="0" applyFont="0" applyAlignment="0" applyProtection="0"/>
    <xf numFmtId="0" fontId="112" fillId="14" borderId="1844" applyNumberFormat="0" applyAlignment="0" applyProtection="0"/>
    <xf numFmtId="0" fontId="75" fillId="7" borderId="1907" applyNumberFormat="0" applyAlignment="0" applyProtection="0"/>
    <xf numFmtId="0" fontId="75" fillId="7" borderId="1907" applyNumberFormat="0" applyAlignment="0" applyProtection="0"/>
    <xf numFmtId="0" fontId="4" fillId="9" borderId="1908" applyNumberFormat="0" applyFont="0" applyAlignment="0" applyProtection="0"/>
    <xf numFmtId="0" fontId="101" fillId="0" borderId="1911" applyNumberFormat="0" applyFill="0" applyAlignment="0" applyProtection="0"/>
    <xf numFmtId="0" fontId="76" fillId="7" borderId="1862" applyNumberFormat="0" applyAlignment="0" applyProtection="0"/>
    <xf numFmtId="0" fontId="41" fillId="13" borderId="1862" applyNumberFormat="0" applyAlignment="0" applyProtection="0"/>
    <xf numFmtId="0" fontId="41" fillId="13" borderId="1862" applyNumberFormat="0" applyAlignment="0" applyProtection="0"/>
    <xf numFmtId="3" fontId="44" fillId="0" borderId="1851"/>
    <xf numFmtId="0" fontId="65" fillId="0" borderId="1861">
      <alignment horizontal="left" vertical="center"/>
    </xf>
    <xf numFmtId="0" fontId="4" fillId="9" borderId="1863" applyNumberFormat="0" applyFont="0" applyAlignment="0" applyProtection="0"/>
    <xf numFmtId="0" fontId="54" fillId="0" borderId="1851"/>
    <xf numFmtId="0" fontId="100" fillId="0" borderId="1866" applyNumberFormat="0" applyFill="0" applyAlignment="0" applyProtection="0"/>
    <xf numFmtId="0" fontId="65" fillId="0" borderId="1861">
      <alignment horizontal="left" vertical="center"/>
    </xf>
    <xf numFmtId="0" fontId="106" fillId="31" borderId="1867" applyNumberFormat="0" applyAlignment="0" applyProtection="0"/>
    <xf numFmtId="0" fontId="107" fillId="31" borderId="1862" applyNumberFormat="0" applyAlignment="0" applyProtection="0"/>
    <xf numFmtId="10" fontId="63" fillId="27" borderId="1851" applyNumberFormat="0" applyBorder="0" applyAlignment="0" applyProtection="0"/>
    <xf numFmtId="0" fontId="76" fillId="7" borderId="1862" applyNumberFormat="0" applyAlignment="0" applyProtection="0"/>
    <xf numFmtId="0" fontId="4" fillId="9" borderId="1863" applyNumberFormat="0" applyFont="0" applyAlignment="0" applyProtection="0"/>
    <xf numFmtId="0" fontId="89" fillId="13" borderId="1864" applyNumberFormat="0" applyAlignment="0" applyProtection="0"/>
    <xf numFmtId="0" fontId="92" fillId="0" borderId="1865"/>
    <xf numFmtId="0" fontId="97" fillId="53" borderId="1851"/>
    <xf numFmtId="0" fontId="100" fillId="0" borderId="1866" applyNumberFormat="0" applyFill="0" applyAlignment="0" applyProtection="0"/>
    <xf numFmtId="0" fontId="106" fillId="31" borderId="1867" applyNumberFormat="0" applyAlignment="0" applyProtection="0"/>
    <xf numFmtId="0" fontId="107" fillId="31" borderId="1862" applyNumberFormat="0" applyAlignment="0" applyProtection="0"/>
    <xf numFmtId="0" fontId="112" fillId="14" borderId="1862" applyNumberFormat="0" applyAlignment="0" applyProtection="0"/>
    <xf numFmtId="0" fontId="101" fillId="0" borderId="1868" applyNumberFormat="0" applyFill="0" applyAlignment="0" applyProtection="0"/>
    <xf numFmtId="0" fontId="56" fillId="9" borderId="1863" applyNumberFormat="0" applyFont="0" applyAlignment="0" applyProtection="0"/>
    <xf numFmtId="0" fontId="76" fillId="7" borderId="1907" applyNumberFormat="0" applyAlignment="0" applyProtection="0"/>
    <xf numFmtId="0" fontId="89" fillId="13" borderId="1864" applyNumberFormat="0" applyAlignment="0" applyProtection="0"/>
    <xf numFmtId="0" fontId="101" fillId="0" borderId="1868" applyNumberFormat="0" applyFill="0" applyAlignment="0" applyProtection="0"/>
    <xf numFmtId="0" fontId="75" fillId="7" borderId="1907" applyNumberFormat="0" applyAlignment="0" applyProtection="0"/>
    <xf numFmtId="0" fontId="92" fillId="0" borderId="1865"/>
    <xf numFmtId="0" fontId="56" fillId="9" borderId="1863" applyNumberFormat="0" applyFont="0" applyAlignment="0" applyProtection="0"/>
    <xf numFmtId="0" fontId="112" fillId="14" borderId="1862" applyNumberFormat="0" applyAlignment="0" applyProtection="0"/>
    <xf numFmtId="0" fontId="101" fillId="0" borderId="1877" applyNumberFormat="0" applyFill="0" applyAlignment="0" applyProtection="0"/>
    <xf numFmtId="0" fontId="112" fillId="14" borderId="1871" applyNumberFormat="0" applyAlignment="0" applyProtection="0"/>
    <xf numFmtId="0" fontId="106" fillId="31" borderId="1876" applyNumberFormat="0" applyAlignment="0" applyProtection="0"/>
    <xf numFmtId="0" fontId="100" fillId="0" borderId="1875" applyNumberFormat="0" applyFill="0" applyAlignment="0" applyProtection="0"/>
    <xf numFmtId="0" fontId="97" fillId="53" borderId="1878"/>
    <xf numFmtId="0" fontId="4" fillId="9" borderId="1872" applyNumberFormat="0" applyFont="0" applyAlignment="0" applyProtection="0"/>
    <xf numFmtId="0" fontId="76" fillId="7" borderId="1871" applyNumberFormat="0" applyAlignment="0" applyProtection="0"/>
    <xf numFmtId="10" fontId="63" fillId="27" borderId="1878" applyNumberFormat="0" applyBorder="0" applyAlignment="0" applyProtection="0"/>
    <xf numFmtId="0" fontId="54" fillId="0" borderId="1878"/>
    <xf numFmtId="0" fontId="41" fillId="13" borderId="1871" applyNumberFormat="0" applyAlignment="0" applyProtection="0"/>
    <xf numFmtId="5" fontId="40" fillId="0" borderId="1445" applyAlignment="0" applyProtection="0"/>
    <xf numFmtId="0" fontId="4" fillId="9" borderId="1872" applyNumberFormat="0" applyFont="0" applyAlignment="0" applyProtection="0"/>
    <xf numFmtId="0" fontId="106" fillId="31" borderId="1876" applyNumberFormat="0" applyAlignment="0" applyProtection="0"/>
    <xf numFmtId="0" fontId="101" fillId="0" borderId="1877" applyNumberFormat="0" applyFill="0" applyAlignment="0" applyProtection="0"/>
    <xf numFmtId="0" fontId="42" fillId="13" borderId="1862" applyNumberFormat="0" applyAlignment="0" applyProtection="0"/>
    <xf numFmtId="0" fontId="112" fillId="14" borderId="1871" applyNumberFormat="0" applyAlignment="0" applyProtection="0"/>
    <xf numFmtId="10" fontId="63" fillId="27" borderId="1878" applyNumberFormat="0" applyBorder="0" applyAlignment="0" applyProtection="0"/>
    <xf numFmtId="0" fontId="75" fillId="7" borderId="1871" applyNumberFormat="0" applyAlignment="0" applyProtection="0"/>
    <xf numFmtId="0" fontId="4" fillId="9" borderId="1872" applyNumberFormat="0" applyFont="0" applyAlignment="0" applyProtection="0"/>
    <xf numFmtId="0" fontId="101" fillId="0" borderId="1875" applyNumberFormat="0" applyFill="0" applyAlignment="0" applyProtection="0"/>
    <xf numFmtId="0" fontId="75" fillId="7" borderId="1871" applyNumberFormat="0" applyAlignment="0" applyProtection="0"/>
    <xf numFmtId="0" fontId="42" fillId="13" borderId="1871" applyNumberFormat="0" applyAlignment="0" applyProtection="0"/>
    <xf numFmtId="0" fontId="101" fillId="0" borderId="1875" applyNumberFormat="0" applyFill="0" applyAlignment="0" applyProtection="0"/>
    <xf numFmtId="5" fontId="40" fillId="0" borderId="1445" applyAlignment="0" applyProtection="0"/>
    <xf numFmtId="0" fontId="42" fillId="13" borderId="1871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6" fillId="7" borderId="1862" applyNumberFormat="0" applyAlignment="0" applyProtection="0"/>
    <xf numFmtId="0" fontId="76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75" fillId="7" borderId="1862" applyNumberFormat="0" applyAlignment="0" applyProtection="0"/>
    <xf numFmtId="0" fontId="90" fillId="13" borderId="1873" applyNumberFormat="0" applyAlignment="0" applyProtection="0"/>
    <xf numFmtId="0" fontId="4" fillId="9" borderId="1872" applyNumberFormat="0" applyFon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4" fillId="9" borderId="1872" applyNumberFormat="0" applyFon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34" fillId="9" borderId="1863" applyNumberFormat="0" applyFont="0" applyAlignment="0" applyProtection="0"/>
    <xf numFmtId="0" fontId="4" fillId="9" borderId="1863" applyNumberFormat="0" applyFont="0" applyAlignment="0" applyProtection="0"/>
    <xf numFmtId="0" fontId="90" fillId="13" borderId="1864" applyNumberFormat="0" applyAlignment="0" applyProtection="0"/>
    <xf numFmtId="0" fontId="101" fillId="0" borderId="1875" applyNumberFormat="0" applyFill="0" applyAlignment="0" applyProtection="0"/>
    <xf numFmtId="0" fontId="42" fillId="13" borderId="1871" applyNumberFormat="0" applyAlignment="0" applyProtection="0"/>
    <xf numFmtId="0" fontId="4" fillId="9" borderId="1872" applyNumberFormat="0" applyFont="0" applyAlignment="0" applyProtection="0"/>
    <xf numFmtId="0" fontId="42" fillId="13" borderId="1871" applyNumberFormat="0" applyAlignment="0" applyProtection="0"/>
    <xf numFmtId="5" fontId="40" fillId="0" borderId="1445" applyAlignment="0" applyProtection="0"/>
    <xf numFmtId="3" fontId="44" fillId="0" borderId="1878"/>
    <xf numFmtId="0" fontId="89" fillId="13" borderId="1873" applyNumberFormat="0" applyAlignment="0" applyProtection="0"/>
    <xf numFmtId="0" fontId="101" fillId="0" borderId="1866" applyNumberFormat="0" applyFill="0" applyAlignment="0" applyProtection="0"/>
    <xf numFmtId="0" fontId="56" fillId="9" borderId="1872" applyNumberFormat="0" applyFont="0" applyAlignment="0" applyProtection="0"/>
    <xf numFmtId="0" fontId="90" fillId="13" borderId="1864" applyNumberFormat="0" applyAlignment="0" applyProtection="0"/>
    <xf numFmtId="0" fontId="42" fillId="13" borderId="1862" applyNumberFormat="0" applyAlignment="0" applyProtection="0"/>
    <xf numFmtId="0" fontId="75" fillId="7" borderId="1862" applyNumberFormat="0" applyAlignment="0" applyProtection="0"/>
    <xf numFmtId="0" fontId="101" fillId="0" borderId="1866" applyNumberFormat="0" applyFill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4" fillId="9" borderId="1863" applyNumberFormat="0" applyFont="0" applyAlignment="0" applyProtection="0"/>
    <xf numFmtId="0" fontId="101" fillId="0" borderId="1875" applyNumberFormat="0" applyFill="0" applyAlignment="0" applyProtection="0"/>
    <xf numFmtId="0" fontId="107" fillId="31" borderId="1871" applyNumberFormat="0" applyAlignment="0" applyProtection="0"/>
    <xf numFmtId="0" fontId="76" fillId="7" borderId="1871" applyNumberFormat="0" applyAlignment="0" applyProtection="0"/>
    <xf numFmtId="0" fontId="97" fillId="53" borderId="1878"/>
    <xf numFmtId="0" fontId="75" fillId="7" borderId="1871" applyNumberFormat="0" applyAlignment="0" applyProtection="0"/>
    <xf numFmtId="3" fontId="44" fillId="0" borderId="1878"/>
    <xf numFmtId="0" fontId="34" fillId="9" borderId="1872" applyNumberFormat="0" applyFont="0" applyAlignment="0" applyProtection="0"/>
    <xf numFmtId="0" fontId="56" fillId="9" borderId="1872" applyNumberFormat="0" applyFont="0" applyAlignment="0" applyProtection="0"/>
    <xf numFmtId="0" fontId="107" fillId="31" borderId="1871" applyNumberFormat="0" applyAlignment="0" applyProtection="0"/>
    <xf numFmtId="0" fontId="75" fillId="7" borderId="1871" applyNumberFormat="0" applyAlignment="0" applyProtection="0"/>
    <xf numFmtId="0" fontId="90" fillId="13" borderId="1873" applyNumberFormat="0" applyAlignment="0" applyProtection="0"/>
    <xf numFmtId="0" fontId="76" fillId="7" borderId="1871" applyNumberFormat="0" applyAlignment="0" applyProtection="0"/>
    <xf numFmtId="0" fontId="89" fillId="13" borderId="1873" applyNumberFormat="0" applyAlignment="0" applyProtection="0"/>
    <xf numFmtId="0" fontId="75" fillId="7" borderId="1871" applyNumberFormat="0" applyAlignment="0" applyProtection="0"/>
    <xf numFmtId="0" fontId="65" fillId="0" borderId="1852">
      <alignment horizontal="left" vertical="center"/>
    </xf>
    <xf numFmtId="0" fontId="54" fillId="0" borderId="1878"/>
    <xf numFmtId="0" fontId="76" fillId="7" borderId="1871" applyNumberFormat="0" applyAlignment="0" applyProtection="0"/>
    <xf numFmtId="0" fontId="100" fillId="0" borderId="1875" applyNumberFormat="0" applyFill="0" applyAlignment="0" applyProtection="0"/>
    <xf numFmtId="0" fontId="75" fillId="7" borderId="1871" applyNumberFormat="0" applyAlignment="0" applyProtection="0"/>
    <xf numFmtId="0" fontId="41" fillId="13" borderId="1871" applyNumberFormat="0" applyAlignment="0" applyProtection="0"/>
    <xf numFmtId="3" fontId="44" fillId="0" borderId="1869"/>
    <xf numFmtId="0" fontId="54" fillId="0" borderId="1869"/>
    <xf numFmtId="0" fontId="65" fillId="0" borderId="1870">
      <alignment horizontal="left" vertical="center"/>
    </xf>
    <xf numFmtId="10" fontId="63" fillId="27" borderId="1869" applyNumberFormat="0" applyBorder="0" applyAlignment="0" applyProtection="0"/>
    <xf numFmtId="0" fontId="76" fillId="7" borderId="1871" applyNumberFormat="0" applyAlignment="0" applyProtection="0"/>
    <xf numFmtId="0" fontId="34" fillId="9" borderId="1872" applyNumberFormat="0" applyFon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92" fillId="0" borderId="1874"/>
    <xf numFmtId="0" fontId="97" fillId="53" borderId="1869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76" fillId="7" borderId="1871" applyNumberFormat="0" applyAlignment="0" applyProtection="0"/>
    <xf numFmtId="0" fontId="41" fillId="13" borderId="1871" applyNumberFormat="0" applyAlignment="0" applyProtection="0"/>
    <xf numFmtId="0" fontId="41" fillId="13" borderId="1871" applyNumberFormat="0" applyAlignment="0" applyProtection="0"/>
    <xf numFmtId="0" fontId="65" fillId="0" borderId="1870">
      <alignment horizontal="left" vertical="center"/>
    </xf>
    <xf numFmtId="0" fontId="4" fillId="9" borderId="1872" applyNumberFormat="0" applyFont="0" applyAlignment="0" applyProtection="0"/>
    <xf numFmtId="0" fontId="100" fillId="0" borderId="1875" applyNumberFormat="0" applyFill="0" applyAlignment="0" applyProtection="0"/>
    <xf numFmtId="0" fontId="65" fillId="0" borderId="1870">
      <alignment horizontal="left" vertical="center"/>
    </xf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76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92" fillId="0" borderId="1874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89" fillId="13" borderId="1873" applyNumberFormat="0" applyAlignment="0" applyProtection="0"/>
    <xf numFmtId="0" fontId="101" fillId="0" borderId="1877" applyNumberFormat="0" applyFill="0" applyAlignment="0" applyProtection="0"/>
    <xf numFmtId="0" fontId="92" fillId="0" borderId="1874"/>
    <xf numFmtId="0" fontId="56" fillId="9" borderId="1872" applyNumberFormat="0" applyFont="0" applyAlignment="0" applyProtection="0"/>
    <xf numFmtId="0" fontId="112" fillId="14" borderId="1871" applyNumberFormat="0" applyAlignment="0" applyProtection="0"/>
    <xf numFmtId="0" fontId="90" fillId="13" borderId="1873" applyNumberFormat="0" applyAlignment="0" applyProtection="0"/>
    <xf numFmtId="0" fontId="76" fillId="7" borderId="1871" applyNumberFormat="0" applyAlignment="0" applyProtection="0"/>
    <xf numFmtId="0" fontId="41" fillId="13" borderId="1871" applyNumberFormat="0" applyAlignment="0" applyProtection="0"/>
    <xf numFmtId="0" fontId="41" fillId="13" borderId="1871" applyNumberFormat="0" applyAlignment="0" applyProtection="0"/>
    <xf numFmtId="0" fontId="65" fillId="0" borderId="1852">
      <alignment horizontal="left" vertical="center"/>
    </xf>
    <xf numFmtId="0" fontId="4" fillId="9" borderId="1872" applyNumberFormat="0" applyFont="0" applyAlignment="0" applyProtection="0"/>
    <xf numFmtId="0" fontId="100" fillId="0" borderId="1875" applyNumberFormat="0" applyFill="0" applyAlignment="0" applyProtection="0"/>
    <xf numFmtId="0" fontId="65" fillId="0" borderId="1852">
      <alignment horizontal="left" vertical="center"/>
    </xf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76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89" fillId="13" borderId="1873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112" fillId="14" borderId="1871" applyNumberFormat="0" applyAlignment="0" applyProtection="0"/>
    <xf numFmtId="0" fontId="76" fillId="7" borderId="1871" applyNumberFormat="0" applyAlignment="0" applyProtection="0"/>
    <xf numFmtId="0" fontId="41" fillId="13" borderId="1871" applyNumberFormat="0" applyAlignment="0" applyProtection="0"/>
    <xf numFmtId="0" fontId="41" fillId="13" borderId="1871" applyNumberFormat="0" applyAlignment="0" applyProtection="0"/>
    <xf numFmtId="0" fontId="4" fillId="9" borderId="1872" applyNumberFormat="0" applyFont="0" applyAlignment="0" applyProtection="0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76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89" fillId="13" borderId="1873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112" fillId="14" borderId="1871" applyNumberFormat="0" applyAlignment="0" applyProtection="0"/>
    <xf numFmtId="0" fontId="76" fillId="7" borderId="1889" applyNumberFormat="0" applyAlignment="0" applyProtection="0"/>
    <xf numFmtId="0" fontId="92" fillId="0" borderId="1892"/>
    <xf numFmtId="0" fontId="101" fillId="0" borderId="1895" applyNumberFormat="0" applyFill="0" applyAlignment="0" applyProtection="0"/>
    <xf numFmtId="0" fontId="4" fillId="9" borderId="1890" applyNumberFormat="0" applyFont="0" applyAlignment="0" applyProtection="0"/>
    <xf numFmtId="0" fontId="65" fillId="0" borderId="1888">
      <alignment horizontal="left" vertical="center"/>
    </xf>
    <xf numFmtId="0" fontId="41" fillId="13" borderId="1889" applyNumberFormat="0" applyAlignment="0" applyProtection="0"/>
    <xf numFmtId="0" fontId="41" fillId="13" borderId="1889" applyNumberFormat="0" applyAlignment="0" applyProtection="0"/>
    <xf numFmtId="0" fontId="112" fillId="14" borderId="1889" applyNumberFormat="0" applyAlignment="0" applyProtection="0"/>
    <xf numFmtId="0" fontId="106" fillId="31" borderId="1894" applyNumberFormat="0" applyAlignment="0" applyProtection="0"/>
    <xf numFmtId="0" fontId="100" fillId="0" borderId="1893" applyNumberFormat="0" applyFill="0" applyAlignment="0" applyProtection="0"/>
    <xf numFmtId="0" fontId="4" fillId="9" borderId="1890" applyNumberFormat="0" applyFont="0" applyAlignment="0" applyProtection="0"/>
    <xf numFmtId="0" fontId="65" fillId="0" borderId="1888">
      <alignment horizontal="left" vertical="center"/>
    </xf>
    <xf numFmtId="0" fontId="41" fillId="13" borderId="1889" applyNumberFormat="0" applyAlignment="0" applyProtection="0"/>
    <xf numFmtId="0" fontId="75" fillId="7" borderId="1898" applyNumberFormat="0" applyAlignment="0" applyProtection="0"/>
    <xf numFmtId="0" fontId="34" fillId="9" borderId="1872" applyNumberFormat="0" applyFont="0" applyAlignment="0" applyProtection="0"/>
    <xf numFmtId="0" fontId="4" fillId="9" borderId="1872" applyNumberFormat="0" applyFont="0" applyAlignment="0" applyProtection="0"/>
    <xf numFmtId="0" fontId="4" fillId="9" borderId="1872" applyNumberFormat="0" applyFont="0" applyAlignment="0" applyProtection="0"/>
    <xf numFmtId="0" fontId="41" fillId="13" borderId="1880" applyNumberFormat="0" applyAlignment="0" applyProtection="0"/>
    <xf numFmtId="0" fontId="75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90" fillId="13" borderId="1882" applyNumberFormat="0" applyAlignment="0" applyProtection="0"/>
    <xf numFmtId="0" fontId="76" fillId="7" borderId="1898" applyNumberFormat="0" applyAlignment="0" applyProtection="0"/>
    <xf numFmtId="0" fontId="41" fillId="13" borderId="1898" applyNumberFormat="0" applyAlignment="0" applyProtection="0"/>
    <xf numFmtId="0" fontId="56" fillId="9" borderId="1890" applyNumberFormat="0" applyFont="0" applyAlignment="0" applyProtection="0"/>
    <xf numFmtId="0" fontId="107" fillId="31" borderId="1889" applyNumberFormat="0" applyAlignment="0" applyProtection="0"/>
    <xf numFmtId="0" fontId="89" fillId="13" borderId="1891" applyNumberFormat="0" applyAlignment="0" applyProtection="0"/>
    <xf numFmtId="0" fontId="76" fillId="7" borderId="1889" applyNumberFormat="0" applyAlignment="0" applyProtection="0"/>
    <xf numFmtId="0" fontId="41" fillId="13" borderId="1871" applyNumberFormat="0" applyAlignment="0" applyProtection="0"/>
    <xf numFmtId="0" fontId="90" fillId="13" borderId="1900" applyNumberFormat="0" applyAlignment="0" applyProtection="0"/>
    <xf numFmtId="0" fontId="65" fillId="0" borderId="1852">
      <alignment horizontal="left" vertical="center"/>
    </xf>
    <xf numFmtId="0" fontId="76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92" fillId="0" borderId="1856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76" fillId="7" borderId="1898" applyNumberFormat="0" applyAlignment="0" applyProtection="0"/>
    <xf numFmtId="0" fontId="76" fillId="7" borderId="1871" applyNumberFormat="0" applyAlignment="0" applyProtection="0"/>
    <xf numFmtId="0" fontId="41" fillId="13" borderId="1871" applyNumberFormat="0" applyAlignment="0" applyProtection="0"/>
    <xf numFmtId="0" fontId="41" fillId="13" borderId="1871" applyNumberFormat="0" applyAlignment="0" applyProtection="0"/>
    <xf numFmtId="0" fontId="65" fillId="0" borderId="1852">
      <alignment horizontal="left" vertical="center"/>
    </xf>
    <xf numFmtId="0" fontId="4" fillId="9" borderId="1872" applyNumberFormat="0" applyFont="0" applyAlignment="0" applyProtection="0"/>
    <xf numFmtId="0" fontId="100" fillId="0" borderId="1875" applyNumberFormat="0" applyFill="0" applyAlignment="0" applyProtection="0"/>
    <xf numFmtId="0" fontId="65" fillId="0" borderId="1852">
      <alignment horizontal="left" vertical="center"/>
    </xf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76" fillId="7" borderId="1871" applyNumberFormat="0" applyAlignment="0" applyProtection="0"/>
    <xf numFmtId="0" fontId="4" fillId="9" borderId="1872" applyNumberFormat="0" applyFont="0" applyAlignment="0" applyProtection="0"/>
    <xf numFmtId="0" fontId="89" fillId="13" borderId="1873" applyNumberFormat="0" applyAlignment="0" applyProtection="0"/>
    <xf numFmtId="0" fontId="92" fillId="0" borderId="1856"/>
    <xf numFmtId="0" fontId="100" fillId="0" borderId="1875" applyNumberFormat="0" applyFill="0" applyAlignment="0" applyProtection="0"/>
    <xf numFmtId="0" fontId="106" fillId="31" borderId="1876" applyNumberFormat="0" applyAlignment="0" applyProtection="0"/>
    <xf numFmtId="0" fontId="107" fillId="31" borderId="1871" applyNumberFormat="0" applyAlignment="0" applyProtection="0"/>
    <xf numFmtId="0" fontId="112" fillId="14" borderId="1871" applyNumberFormat="0" applyAlignment="0" applyProtection="0"/>
    <xf numFmtId="0" fontId="101" fillId="0" borderId="1877" applyNumberFormat="0" applyFill="0" applyAlignment="0" applyProtection="0"/>
    <xf numFmtId="0" fontId="56" fillId="9" borderId="1872" applyNumberFormat="0" applyFont="0" applyAlignment="0" applyProtection="0"/>
    <xf numFmtId="0" fontId="89" fillId="13" borderId="1873" applyNumberFormat="0" applyAlignment="0" applyProtection="0"/>
    <xf numFmtId="0" fontId="101" fillId="0" borderId="1877" applyNumberFormat="0" applyFill="0" applyAlignment="0" applyProtection="0"/>
    <xf numFmtId="0" fontId="92" fillId="0" borderId="1856"/>
    <xf numFmtId="0" fontId="56" fillId="9" borderId="1872" applyNumberFormat="0" applyFont="0" applyAlignment="0" applyProtection="0"/>
    <xf numFmtId="0" fontId="112" fillId="14" borderId="1871" applyNumberFormat="0" applyAlignment="0" applyProtection="0"/>
    <xf numFmtId="0" fontId="101" fillId="0" borderId="1886" applyNumberFormat="0" applyFill="0" applyAlignment="0" applyProtection="0"/>
    <xf numFmtId="0" fontId="112" fillId="14" borderId="1880" applyNumberFormat="0" applyAlignment="0" applyProtection="0"/>
    <xf numFmtId="0" fontId="106" fillId="31" borderId="1885" applyNumberFormat="0" applyAlignment="0" applyProtection="0"/>
    <xf numFmtId="0" fontId="100" fillId="0" borderId="1884" applyNumberFormat="0" applyFill="0" applyAlignment="0" applyProtection="0"/>
    <xf numFmtId="0" fontId="97" fillId="53" borderId="1887"/>
    <xf numFmtId="0" fontId="4" fillId="9" borderId="1881" applyNumberFormat="0" applyFont="0" applyAlignment="0" applyProtection="0"/>
    <xf numFmtId="0" fontId="76" fillId="7" borderId="1880" applyNumberFormat="0" applyAlignment="0" applyProtection="0"/>
    <xf numFmtId="10" fontId="63" fillId="27" borderId="1887" applyNumberFormat="0" applyBorder="0" applyAlignment="0" applyProtection="0"/>
    <xf numFmtId="0" fontId="54" fillId="0" borderId="1887"/>
    <xf numFmtId="0" fontId="41" fillId="13" borderId="1880" applyNumberFormat="0" applyAlignment="0" applyProtection="0"/>
    <xf numFmtId="5" fontId="40" fillId="0" borderId="1445" applyAlignment="0" applyProtection="0"/>
    <xf numFmtId="0" fontId="4" fillId="9" borderId="1881" applyNumberFormat="0" applyFont="0" applyAlignment="0" applyProtection="0"/>
    <xf numFmtId="0" fontId="106" fillId="31" borderId="1885" applyNumberFormat="0" applyAlignment="0" applyProtection="0"/>
    <xf numFmtId="0" fontId="101" fillId="0" borderId="1886" applyNumberFormat="0" applyFill="0" applyAlignment="0" applyProtection="0"/>
    <xf numFmtId="0" fontId="42" fillId="13" borderId="1871" applyNumberFormat="0" applyAlignment="0" applyProtection="0"/>
    <xf numFmtId="0" fontId="112" fillId="14" borderId="1880" applyNumberFormat="0" applyAlignment="0" applyProtection="0"/>
    <xf numFmtId="10" fontId="63" fillId="27" borderId="1887" applyNumberFormat="0" applyBorder="0" applyAlignment="0" applyProtection="0"/>
    <xf numFmtId="0" fontId="75" fillId="7" borderId="1880" applyNumberFormat="0" applyAlignment="0" applyProtection="0"/>
    <xf numFmtId="0" fontId="4" fillId="9" borderId="1881" applyNumberFormat="0" applyFont="0" applyAlignment="0" applyProtection="0"/>
    <xf numFmtId="0" fontId="101" fillId="0" borderId="1884" applyNumberFormat="0" applyFill="0" applyAlignment="0" applyProtection="0"/>
    <xf numFmtId="0" fontId="75" fillId="7" borderId="1880" applyNumberFormat="0" applyAlignment="0" applyProtection="0"/>
    <xf numFmtId="0" fontId="42" fillId="13" borderId="1880" applyNumberFormat="0" applyAlignment="0" applyProtection="0"/>
    <xf numFmtId="0" fontId="101" fillId="0" borderId="1884" applyNumberFormat="0" applyFill="0" applyAlignment="0" applyProtection="0"/>
    <xf numFmtId="5" fontId="40" fillId="0" borderId="1445" applyAlignment="0" applyProtection="0"/>
    <xf numFmtId="0" fontId="42" fillId="13" borderId="1880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6" fillId="7" borderId="1871" applyNumberFormat="0" applyAlignment="0" applyProtection="0"/>
    <xf numFmtId="0" fontId="76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75" fillId="7" borderId="1871" applyNumberFormat="0" applyAlignment="0" applyProtection="0"/>
    <xf numFmtId="0" fontId="90" fillId="13" borderId="1882" applyNumberFormat="0" applyAlignment="0" applyProtection="0"/>
    <xf numFmtId="0" fontId="4" fillId="9" borderId="1881" applyNumberFormat="0" applyFon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4" fillId="9" borderId="1881" applyNumberFormat="0" applyFon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34" fillId="9" borderId="1872" applyNumberFormat="0" applyFont="0" applyAlignment="0" applyProtection="0"/>
    <xf numFmtId="0" fontId="4" fillId="9" borderId="1872" applyNumberFormat="0" applyFont="0" applyAlignment="0" applyProtection="0"/>
    <xf numFmtId="0" fontId="90" fillId="13" borderId="1873" applyNumberFormat="0" applyAlignment="0" applyProtection="0"/>
    <xf numFmtId="0" fontId="101" fillId="0" borderId="1884" applyNumberFormat="0" applyFill="0" applyAlignment="0" applyProtection="0"/>
    <xf numFmtId="0" fontId="42" fillId="13" borderId="1880" applyNumberFormat="0" applyAlignment="0" applyProtection="0"/>
    <xf numFmtId="0" fontId="4" fillId="9" borderId="1881" applyNumberFormat="0" applyFont="0" applyAlignment="0" applyProtection="0"/>
    <xf numFmtId="0" fontId="42" fillId="13" borderId="1880" applyNumberFormat="0" applyAlignment="0" applyProtection="0"/>
    <xf numFmtId="5" fontId="40" fillId="0" borderId="1445" applyAlignment="0" applyProtection="0"/>
    <xf numFmtId="3" fontId="44" fillId="0" borderId="1887"/>
    <xf numFmtId="0" fontId="89" fillId="13" borderId="1882" applyNumberFormat="0" applyAlignment="0" applyProtection="0"/>
    <xf numFmtId="0" fontId="101" fillId="0" borderId="1875" applyNumberFormat="0" applyFill="0" applyAlignment="0" applyProtection="0"/>
    <xf numFmtId="0" fontId="56" fillId="9" borderId="1881" applyNumberFormat="0" applyFont="0" applyAlignment="0" applyProtection="0"/>
    <xf numFmtId="0" fontId="90" fillId="13" borderId="1873" applyNumberFormat="0" applyAlignment="0" applyProtection="0"/>
    <xf numFmtId="0" fontId="42" fillId="13" borderId="1871" applyNumberFormat="0" applyAlignment="0" applyProtection="0"/>
    <xf numFmtId="0" fontId="75" fillId="7" borderId="1871" applyNumberFormat="0" applyAlignment="0" applyProtection="0"/>
    <xf numFmtId="0" fontId="101" fillId="0" borderId="1875" applyNumberFormat="0" applyFill="0" applyAlignment="0" applyProtection="0"/>
    <xf numFmtId="0" fontId="76" fillId="7" borderId="1880" applyNumberFormat="0" applyAlignment="0" applyProtection="0"/>
    <xf numFmtId="0" fontId="75" fillId="7" borderId="1880" applyNumberFormat="0" applyAlignment="0" applyProtection="0"/>
    <xf numFmtId="0" fontId="4" fillId="9" borderId="1872" applyNumberFormat="0" applyFont="0" applyAlignment="0" applyProtection="0"/>
    <xf numFmtId="0" fontId="101" fillId="0" borderId="1884" applyNumberFormat="0" applyFill="0" applyAlignment="0" applyProtection="0"/>
    <xf numFmtId="0" fontId="107" fillId="31" borderId="1880" applyNumberFormat="0" applyAlignment="0" applyProtection="0"/>
    <xf numFmtId="0" fontId="76" fillId="7" borderId="1880" applyNumberFormat="0" applyAlignment="0" applyProtection="0"/>
    <xf numFmtId="0" fontId="97" fillId="53" borderId="1887"/>
    <xf numFmtId="0" fontId="75" fillId="7" borderId="1880" applyNumberFormat="0" applyAlignment="0" applyProtection="0"/>
    <xf numFmtId="3" fontId="44" fillId="0" borderId="1887"/>
    <xf numFmtId="0" fontId="34" fillId="9" borderId="1881" applyNumberFormat="0" applyFont="0" applyAlignment="0" applyProtection="0"/>
    <xf numFmtId="0" fontId="56" fillId="9" borderId="1881" applyNumberFormat="0" applyFont="0" applyAlignment="0" applyProtection="0"/>
    <xf numFmtId="0" fontId="107" fillId="31" borderId="1880" applyNumberFormat="0" applyAlignment="0" applyProtection="0"/>
    <xf numFmtId="0" fontId="75" fillId="7" borderId="1880" applyNumberFormat="0" applyAlignment="0" applyProtection="0"/>
    <xf numFmtId="0" fontId="90" fillId="13" borderId="1882" applyNumberFormat="0" applyAlignment="0" applyProtection="0"/>
    <xf numFmtId="0" fontId="76" fillId="7" borderId="1880" applyNumberFormat="0" applyAlignment="0" applyProtection="0"/>
    <xf numFmtId="0" fontId="89" fillId="13" borderId="1882" applyNumberFormat="0" applyAlignment="0" applyProtection="0"/>
    <xf numFmtId="0" fontId="75" fillId="7" borderId="1880" applyNumberFormat="0" applyAlignment="0" applyProtection="0"/>
    <xf numFmtId="0" fontId="54" fillId="0" borderId="1887"/>
    <xf numFmtId="0" fontId="76" fillId="7" borderId="1880" applyNumberFormat="0" applyAlignment="0" applyProtection="0"/>
    <xf numFmtId="0" fontId="100" fillId="0" borderId="1884" applyNumberFormat="0" applyFill="0" applyAlignment="0" applyProtection="0"/>
    <xf numFmtId="0" fontId="75" fillId="7" borderId="1880" applyNumberFormat="0" applyAlignment="0" applyProtection="0"/>
    <xf numFmtId="0" fontId="41" fillId="13" borderId="1880" applyNumberFormat="0" applyAlignment="0" applyProtection="0"/>
    <xf numFmtId="3" fontId="44" fillId="0" borderId="1878"/>
    <xf numFmtId="0" fontId="54" fillId="0" borderId="1878"/>
    <xf numFmtId="0" fontId="65" fillId="0" borderId="1879">
      <alignment horizontal="left" vertical="center"/>
    </xf>
    <xf numFmtId="10" fontId="63" fillId="27" borderId="1878" applyNumberFormat="0" applyBorder="0" applyAlignment="0" applyProtection="0"/>
    <xf numFmtId="0" fontId="76" fillId="7" borderId="1880" applyNumberFormat="0" applyAlignment="0" applyProtection="0"/>
    <xf numFmtId="0" fontId="34" fillId="9" borderId="1881" applyNumberFormat="0" applyFont="0" applyAlignment="0" applyProtection="0"/>
    <xf numFmtId="0" fontId="75" fillId="7" borderId="1880" applyNumberFormat="0" applyAlignment="0" applyProtection="0"/>
    <xf numFmtId="0" fontId="76" fillId="7" borderId="1880" applyNumberFormat="0" applyAlignment="0" applyProtection="0"/>
    <xf numFmtId="0" fontId="76" fillId="7" borderId="1880" applyNumberFormat="0" applyAlignment="0" applyProtection="0"/>
    <xf numFmtId="0" fontId="75" fillId="7" borderId="1880" applyNumberFormat="0" applyAlignment="0" applyProtection="0"/>
    <xf numFmtId="0" fontId="75" fillId="7" borderId="1880" applyNumberFormat="0" applyAlignment="0" applyProtection="0"/>
    <xf numFmtId="0" fontId="4" fillId="9" borderId="1881" applyNumberFormat="0" applyFont="0" applyAlignment="0" applyProtection="0"/>
    <xf numFmtId="0" fontId="89" fillId="13" borderId="1882" applyNumberFormat="0" applyAlignment="0" applyProtection="0"/>
    <xf numFmtId="0" fontId="92" fillId="0" borderId="1883"/>
    <xf numFmtId="0" fontId="97" fillId="53" borderId="1878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112" fillId="14" borderId="1880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76" fillId="7" borderId="1880" applyNumberFormat="0" applyAlignment="0" applyProtection="0"/>
    <xf numFmtId="0" fontId="41" fillId="13" borderId="1880" applyNumberFormat="0" applyAlignment="0" applyProtection="0"/>
    <xf numFmtId="0" fontId="41" fillId="13" borderId="1880" applyNumberFormat="0" applyAlignment="0" applyProtection="0"/>
    <xf numFmtId="0" fontId="65" fillId="0" borderId="1879">
      <alignment horizontal="left" vertical="center"/>
    </xf>
    <xf numFmtId="0" fontId="4" fillId="9" borderId="1881" applyNumberFormat="0" applyFont="0" applyAlignment="0" applyProtection="0"/>
    <xf numFmtId="0" fontId="100" fillId="0" borderId="1884" applyNumberFormat="0" applyFill="0" applyAlignment="0" applyProtection="0"/>
    <xf numFmtId="0" fontId="65" fillId="0" borderId="1879">
      <alignment horizontal="left" vertical="center"/>
    </xf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76" fillId="7" borderId="1880" applyNumberFormat="0" applyAlignment="0" applyProtection="0"/>
    <xf numFmtId="0" fontId="4" fillId="9" borderId="1881" applyNumberFormat="0" applyFont="0" applyAlignment="0" applyProtection="0"/>
    <xf numFmtId="0" fontId="89" fillId="13" borderId="1882" applyNumberFormat="0" applyAlignment="0" applyProtection="0"/>
    <xf numFmtId="0" fontId="92" fillId="0" borderId="1883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112" fillId="14" borderId="1880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89" fillId="13" borderId="1882" applyNumberFormat="0" applyAlignment="0" applyProtection="0"/>
    <xf numFmtId="0" fontId="101" fillId="0" borderId="1886" applyNumberFormat="0" applyFill="0" applyAlignment="0" applyProtection="0"/>
    <xf numFmtId="0" fontId="92" fillId="0" borderId="1883"/>
    <xf numFmtId="0" fontId="56" fillId="9" borderId="1881" applyNumberFormat="0" applyFont="0" applyAlignment="0" applyProtection="0"/>
    <xf numFmtId="0" fontId="112" fillId="14" borderId="1880" applyNumberFormat="0" applyAlignment="0" applyProtection="0"/>
    <xf numFmtId="0" fontId="90" fillId="13" borderId="1882" applyNumberFormat="0" applyAlignment="0" applyProtection="0"/>
    <xf numFmtId="0" fontId="76" fillId="7" borderId="1880" applyNumberFormat="0" applyAlignment="0" applyProtection="0"/>
    <xf numFmtId="0" fontId="41" fillId="13" borderId="1880" applyNumberFormat="0" applyAlignment="0" applyProtection="0"/>
    <xf numFmtId="0" fontId="41" fillId="13" borderId="1880" applyNumberFormat="0" applyAlignment="0" applyProtection="0"/>
    <xf numFmtId="0" fontId="4" fillId="9" borderId="1881" applyNumberFormat="0" applyFont="0" applyAlignment="0" applyProtection="0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76" fillId="7" borderId="1880" applyNumberFormat="0" applyAlignment="0" applyProtection="0"/>
    <xf numFmtId="0" fontId="4" fillId="9" borderId="1881" applyNumberFormat="0" applyFont="0" applyAlignment="0" applyProtection="0"/>
    <xf numFmtId="0" fontId="89" fillId="13" borderId="1882" applyNumberFormat="0" applyAlignment="0" applyProtection="0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112" fillId="14" borderId="1880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89" fillId="13" borderId="1882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112" fillId="14" borderId="1880" applyNumberFormat="0" applyAlignment="0" applyProtection="0"/>
    <xf numFmtId="0" fontId="76" fillId="7" borderId="1880" applyNumberFormat="0" applyAlignment="0" applyProtection="0"/>
    <xf numFmtId="0" fontId="41" fillId="13" borderId="1880" applyNumberFormat="0" applyAlignment="0" applyProtection="0"/>
    <xf numFmtId="0" fontId="41" fillId="13" borderId="1880" applyNumberFormat="0" applyAlignment="0" applyProtection="0"/>
    <xf numFmtId="0" fontId="4" fillId="9" borderId="1881" applyNumberFormat="0" applyFont="0" applyAlignment="0" applyProtection="0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76" fillId="7" borderId="1880" applyNumberFormat="0" applyAlignment="0" applyProtection="0"/>
    <xf numFmtId="0" fontId="4" fillId="9" borderId="1881" applyNumberFormat="0" applyFont="0" applyAlignment="0" applyProtection="0"/>
    <xf numFmtId="0" fontId="89" fillId="13" borderId="1882" applyNumberFormat="0" applyAlignment="0" applyProtection="0"/>
    <xf numFmtId="0" fontId="100" fillId="0" borderId="1884" applyNumberFormat="0" applyFill="0" applyAlignment="0" applyProtection="0"/>
    <xf numFmtId="0" fontId="106" fillId="31" borderId="1885" applyNumberFormat="0" applyAlignment="0" applyProtection="0"/>
    <xf numFmtId="0" fontId="107" fillId="31" borderId="1880" applyNumberFormat="0" applyAlignment="0" applyProtection="0"/>
    <xf numFmtId="0" fontId="112" fillId="14" borderId="1880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89" fillId="13" borderId="1882" applyNumberFormat="0" applyAlignment="0" applyProtection="0"/>
    <xf numFmtId="0" fontId="101" fillId="0" borderId="1886" applyNumberFormat="0" applyFill="0" applyAlignment="0" applyProtection="0"/>
    <xf numFmtId="0" fontId="56" fillId="9" borderId="1881" applyNumberFormat="0" applyFont="0" applyAlignment="0" applyProtection="0"/>
    <xf numFmtId="0" fontId="112" fillId="14" borderId="1880" applyNumberFormat="0" applyAlignment="0" applyProtection="0"/>
    <xf numFmtId="0" fontId="100" fillId="0" borderId="1893" applyNumberFormat="0" applyFill="0" applyAlignment="0" applyProtection="0"/>
    <xf numFmtId="0" fontId="65" fillId="0" borderId="1888">
      <alignment horizontal="left" vertical="center"/>
    </xf>
    <xf numFmtId="0" fontId="106" fillId="31" borderId="1894" applyNumberFormat="0" applyAlignment="0" applyProtection="0"/>
    <xf numFmtId="0" fontId="107" fillId="31" borderId="1889" applyNumberFormat="0" applyAlignment="0" applyProtection="0"/>
    <xf numFmtId="0" fontId="76" fillId="7" borderId="1889" applyNumberFormat="0" applyAlignment="0" applyProtection="0"/>
    <xf numFmtId="0" fontId="4" fillId="9" borderId="1890" applyNumberFormat="0" applyFont="0" applyAlignment="0" applyProtection="0"/>
    <xf numFmtId="0" fontId="89" fillId="13" borderId="1891" applyNumberFormat="0" applyAlignment="0" applyProtection="0"/>
    <xf numFmtId="0" fontId="92" fillId="0" borderId="1892"/>
    <xf numFmtId="0" fontId="100" fillId="0" borderId="1893" applyNumberFormat="0" applyFill="0" applyAlignment="0" applyProtection="0"/>
    <xf numFmtId="0" fontId="106" fillId="31" borderId="1894" applyNumberFormat="0" applyAlignment="0" applyProtection="0"/>
    <xf numFmtId="0" fontId="107" fillId="31" borderId="1889" applyNumberFormat="0" applyAlignment="0" applyProtection="0"/>
    <xf numFmtId="0" fontId="112" fillId="14" borderId="1889" applyNumberFormat="0" applyAlignment="0" applyProtection="0"/>
    <xf numFmtId="0" fontId="101" fillId="0" borderId="1895" applyNumberFormat="0" applyFill="0" applyAlignment="0" applyProtection="0"/>
    <xf numFmtId="0" fontId="56" fillId="9" borderId="1890" applyNumberFormat="0" applyFont="0" applyAlignment="0" applyProtection="0"/>
    <xf numFmtId="0" fontId="89" fillId="13" borderId="1891" applyNumberFormat="0" applyAlignment="0" applyProtection="0"/>
    <xf numFmtId="0" fontId="101" fillId="0" borderId="1895" applyNumberFormat="0" applyFill="0" applyAlignment="0" applyProtection="0"/>
    <xf numFmtId="0" fontId="92" fillId="0" borderId="1892"/>
    <xf numFmtId="0" fontId="56" fillId="9" borderId="1890" applyNumberFormat="0" applyFont="0" applyAlignment="0" applyProtection="0"/>
    <xf numFmtId="0" fontId="112" fillId="14" borderId="1889" applyNumberFormat="0" applyAlignment="0" applyProtection="0"/>
    <xf numFmtId="0" fontId="101" fillId="0" borderId="1904" applyNumberFormat="0" applyFill="0" applyAlignment="0" applyProtection="0"/>
    <xf numFmtId="0" fontId="112" fillId="14" borderId="1898" applyNumberFormat="0" applyAlignment="0" applyProtection="0"/>
    <xf numFmtId="0" fontId="106" fillId="31" borderId="1903" applyNumberFormat="0" applyAlignment="0" applyProtection="0"/>
    <xf numFmtId="0" fontId="100" fillId="0" borderId="1902" applyNumberFormat="0" applyFill="0" applyAlignment="0" applyProtection="0"/>
    <xf numFmtId="0" fontId="97" fillId="53" borderId="1905"/>
    <xf numFmtId="0" fontId="4" fillId="9" borderId="1899" applyNumberFormat="0" applyFont="0" applyAlignment="0" applyProtection="0"/>
    <xf numFmtId="0" fontId="76" fillId="7" borderId="1898" applyNumberFormat="0" applyAlignment="0" applyProtection="0"/>
    <xf numFmtId="10" fontId="63" fillId="27" borderId="1905" applyNumberFormat="0" applyBorder="0" applyAlignment="0" applyProtection="0"/>
    <xf numFmtId="0" fontId="54" fillId="0" borderId="1905"/>
    <xf numFmtId="0" fontId="41" fillId="13" borderId="1898" applyNumberFormat="0" applyAlignment="0" applyProtection="0"/>
    <xf numFmtId="5" fontId="40" fillId="0" borderId="1445" applyAlignment="0" applyProtection="0"/>
    <xf numFmtId="0" fontId="4" fillId="9" borderId="1899" applyNumberFormat="0" applyFont="0" applyAlignment="0" applyProtection="0"/>
    <xf numFmtId="0" fontId="106" fillId="31" borderId="1903" applyNumberFormat="0" applyAlignment="0" applyProtection="0"/>
    <xf numFmtId="0" fontId="101" fillId="0" borderId="1904" applyNumberFormat="0" applyFill="0" applyAlignment="0" applyProtection="0"/>
    <xf numFmtId="0" fontId="42" fillId="13" borderId="1889" applyNumberFormat="0" applyAlignment="0" applyProtection="0"/>
    <xf numFmtId="0" fontId="112" fillId="14" borderId="1898" applyNumberFormat="0" applyAlignment="0" applyProtection="0"/>
    <xf numFmtId="10" fontId="63" fillId="27" borderId="1905" applyNumberFormat="0" applyBorder="0" applyAlignment="0" applyProtection="0"/>
    <xf numFmtId="0" fontId="75" fillId="7" borderId="1898" applyNumberFormat="0" applyAlignment="0" applyProtection="0"/>
    <xf numFmtId="0" fontId="4" fillId="9" borderId="1899" applyNumberFormat="0" applyFont="0" applyAlignment="0" applyProtection="0"/>
    <xf numFmtId="0" fontId="101" fillId="0" borderId="1902" applyNumberFormat="0" applyFill="0" applyAlignment="0" applyProtection="0"/>
    <xf numFmtId="0" fontId="75" fillId="7" borderId="1898" applyNumberFormat="0" applyAlignment="0" applyProtection="0"/>
    <xf numFmtId="0" fontId="42" fillId="13" borderId="1898" applyNumberFormat="0" applyAlignment="0" applyProtection="0"/>
    <xf numFmtId="0" fontId="101" fillId="0" borderId="1902" applyNumberFormat="0" applyFill="0" applyAlignment="0" applyProtection="0"/>
    <xf numFmtId="5" fontId="40" fillId="0" borderId="1445" applyAlignment="0" applyProtection="0"/>
    <xf numFmtId="0" fontId="42" fillId="13" borderId="1898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6" fillId="7" borderId="1889" applyNumberFormat="0" applyAlignment="0" applyProtection="0"/>
    <xf numFmtId="0" fontId="76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75" fillId="7" borderId="1889" applyNumberFormat="0" applyAlignment="0" applyProtection="0"/>
    <xf numFmtId="0" fontId="90" fillId="13" borderId="1900" applyNumberFormat="0" applyAlignment="0" applyProtection="0"/>
    <xf numFmtId="0" fontId="4" fillId="9" borderId="1899" applyNumberFormat="0" applyFon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4" fillId="9" borderId="1899" applyNumberFormat="0" applyFon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34" fillId="9" borderId="1890" applyNumberFormat="0" applyFont="0" applyAlignment="0" applyProtection="0"/>
    <xf numFmtId="0" fontId="4" fillId="9" borderId="1890" applyNumberFormat="0" applyFont="0" applyAlignment="0" applyProtection="0"/>
    <xf numFmtId="0" fontId="90" fillId="13" borderId="1891" applyNumberFormat="0" applyAlignment="0" applyProtection="0"/>
    <xf numFmtId="0" fontId="101" fillId="0" borderId="1902" applyNumberFormat="0" applyFill="0" applyAlignment="0" applyProtection="0"/>
    <xf numFmtId="0" fontId="42" fillId="13" borderId="1898" applyNumberFormat="0" applyAlignment="0" applyProtection="0"/>
    <xf numFmtId="0" fontId="4" fillId="9" borderId="1899" applyNumberFormat="0" applyFont="0" applyAlignment="0" applyProtection="0"/>
    <xf numFmtId="0" fontId="42" fillId="13" borderId="1898" applyNumberFormat="0" applyAlignment="0" applyProtection="0"/>
    <xf numFmtId="5" fontId="40" fillId="0" borderId="1445" applyAlignment="0" applyProtection="0"/>
    <xf numFmtId="3" fontId="44" fillId="0" borderId="1905"/>
    <xf numFmtId="0" fontId="89" fillId="13" borderId="1900" applyNumberFormat="0" applyAlignment="0" applyProtection="0"/>
    <xf numFmtId="0" fontId="101" fillId="0" borderId="1893" applyNumberFormat="0" applyFill="0" applyAlignment="0" applyProtection="0"/>
    <xf numFmtId="0" fontId="56" fillId="9" borderId="1899" applyNumberFormat="0" applyFont="0" applyAlignment="0" applyProtection="0"/>
    <xf numFmtId="0" fontId="90" fillId="13" borderId="1891" applyNumberFormat="0" applyAlignment="0" applyProtection="0"/>
    <xf numFmtId="0" fontId="42" fillId="13" borderId="1889" applyNumberFormat="0" applyAlignment="0" applyProtection="0"/>
    <xf numFmtId="0" fontId="75" fillId="7" borderId="1889" applyNumberFormat="0" applyAlignment="0" applyProtection="0"/>
    <xf numFmtId="0" fontId="101" fillId="0" borderId="1893" applyNumberFormat="0" applyFill="0" applyAlignment="0" applyProtection="0"/>
    <xf numFmtId="0" fontId="76" fillId="7" borderId="1898" applyNumberFormat="0" applyAlignment="0" applyProtection="0"/>
    <xf numFmtId="0" fontId="75" fillId="7" borderId="1898" applyNumberFormat="0" applyAlignment="0" applyProtection="0"/>
    <xf numFmtId="0" fontId="4" fillId="9" borderId="1890" applyNumberFormat="0" applyFont="0" applyAlignment="0" applyProtection="0"/>
    <xf numFmtId="0" fontId="101" fillId="0" borderId="1902" applyNumberFormat="0" applyFill="0" applyAlignment="0" applyProtection="0"/>
    <xf numFmtId="0" fontId="107" fillId="31" borderId="1898" applyNumberFormat="0" applyAlignment="0" applyProtection="0"/>
    <xf numFmtId="0" fontId="76" fillId="7" borderId="1898" applyNumberFormat="0" applyAlignment="0" applyProtection="0"/>
    <xf numFmtId="0" fontId="97" fillId="53" borderId="1905"/>
    <xf numFmtId="0" fontId="75" fillId="7" borderId="1898" applyNumberFormat="0" applyAlignment="0" applyProtection="0"/>
    <xf numFmtId="3" fontId="44" fillId="0" borderId="1905"/>
    <xf numFmtId="0" fontId="34" fillId="9" borderId="1899" applyNumberFormat="0" applyFont="0" applyAlignment="0" applyProtection="0"/>
    <xf numFmtId="0" fontId="56" fillId="9" borderId="1899" applyNumberFormat="0" applyFont="0" applyAlignment="0" applyProtection="0"/>
    <xf numFmtId="0" fontId="107" fillId="31" borderId="1898" applyNumberFormat="0" applyAlignment="0" applyProtection="0"/>
    <xf numFmtId="0" fontId="75" fillId="7" borderId="1898" applyNumberFormat="0" applyAlignment="0" applyProtection="0"/>
    <xf numFmtId="0" fontId="90" fillId="13" borderId="1900" applyNumberFormat="0" applyAlignment="0" applyProtection="0"/>
    <xf numFmtId="0" fontId="76" fillId="7" borderId="1898" applyNumberFormat="0" applyAlignment="0" applyProtection="0"/>
    <xf numFmtId="0" fontId="89" fillId="13" borderId="1900" applyNumberFormat="0" applyAlignment="0" applyProtection="0"/>
    <xf numFmtId="0" fontId="75" fillId="7" borderId="1898" applyNumberFormat="0" applyAlignment="0" applyProtection="0"/>
    <xf numFmtId="0" fontId="54" fillId="0" borderId="1905"/>
    <xf numFmtId="0" fontId="76" fillId="7" borderId="1898" applyNumberFormat="0" applyAlignment="0" applyProtection="0"/>
    <xf numFmtId="0" fontId="100" fillId="0" borderId="1902" applyNumberFormat="0" applyFill="0" applyAlignment="0" applyProtection="0"/>
    <xf numFmtId="0" fontId="75" fillId="7" borderId="1898" applyNumberFormat="0" applyAlignment="0" applyProtection="0"/>
    <xf numFmtId="0" fontId="41" fillId="13" borderId="1898" applyNumberFormat="0" applyAlignment="0" applyProtection="0"/>
    <xf numFmtId="3" fontId="44" fillId="0" borderId="1896"/>
    <xf numFmtId="0" fontId="54" fillId="0" borderId="1896"/>
    <xf numFmtId="0" fontId="65" fillId="0" borderId="1897">
      <alignment horizontal="left" vertical="center"/>
    </xf>
    <xf numFmtId="10" fontId="63" fillId="27" borderId="1896" applyNumberFormat="0" applyBorder="0" applyAlignment="0" applyProtection="0"/>
    <xf numFmtId="0" fontId="76" fillId="7" borderId="1898" applyNumberFormat="0" applyAlignment="0" applyProtection="0"/>
    <xf numFmtId="0" fontId="34" fillId="9" borderId="1899" applyNumberFormat="0" applyFont="0" applyAlignment="0" applyProtection="0"/>
    <xf numFmtId="0" fontId="75" fillId="7" borderId="1898" applyNumberFormat="0" applyAlignment="0" applyProtection="0"/>
    <xf numFmtId="0" fontId="76" fillId="7" borderId="1898" applyNumberFormat="0" applyAlignment="0" applyProtection="0"/>
    <xf numFmtId="0" fontId="76" fillId="7" borderId="1898" applyNumberFormat="0" applyAlignment="0" applyProtection="0"/>
    <xf numFmtId="0" fontId="75" fillId="7" borderId="1898" applyNumberFormat="0" applyAlignment="0" applyProtection="0"/>
    <xf numFmtId="0" fontId="75" fillId="7" borderId="1898" applyNumberFormat="0" applyAlignment="0" applyProtection="0"/>
    <xf numFmtId="0" fontId="4" fillId="9" borderId="1899" applyNumberFormat="0" applyFont="0" applyAlignment="0" applyProtection="0"/>
    <xf numFmtId="0" fontId="89" fillId="13" borderId="1900" applyNumberFormat="0" applyAlignment="0" applyProtection="0"/>
    <xf numFmtId="0" fontId="92" fillId="0" borderId="1901"/>
    <xf numFmtId="0" fontId="97" fillId="53" borderId="1896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112" fillId="14" borderId="1898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76" fillId="7" borderId="1898" applyNumberFormat="0" applyAlignment="0" applyProtection="0"/>
    <xf numFmtId="0" fontId="41" fillId="13" borderId="1898" applyNumberFormat="0" applyAlignment="0" applyProtection="0"/>
    <xf numFmtId="0" fontId="41" fillId="13" borderId="1898" applyNumberFormat="0" applyAlignment="0" applyProtection="0"/>
    <xf numFmtId="0" fontId="65" fillId="0" borderId="1897">
      <alignment horizontal="left" vertical="center"/>
    </xf>
    <xf numFmtId="0" fontId="4" fillId="9" borderId="1899" applyNumberFormat="0" applyFont="0" applyAlignment="0" applyProtection="0"/>
    <xf numFmtId="0" fontId="100" fillId="0" borderId="1902" applyNumberFormat="0" applyFill="0" applyAlignment="0" applyProtection="0"/>
    <xf numFmtId="0" fontId="65" fillId="0" borderId="1897">
      <alignment horizontal="left" vertical="center"/>
    </xf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76" fillId="7" borderId="1898" applyNumberFormat="0" applyAlignment="0" applyProtection="0"/>
    <xf numFmtId="0" fontId="4" fillId="9" borderId="1899" applyNumberFormat="0" applyFont="0" applyAlignment="0" applyProtection="0"/>
    <xf numFmtId="0" fontId="89" fillId="13" borderId="1900" applyNumberFormat="0" applyAlignment="0" applyProtection="0"/>
    <xf numFmtId="0" fontId="92" fillId="0" borderId="1901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112" fillId="14" borderId="1898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89" fillId="13" borderId="1900" applyNumberFormat="0" applyAlignment="0" applyProtection="0"/>
    <xf numFmtId="0" fontId="101" fillId="0" borderId="1904" applyNumberFormat="0" applyFill="0" applyAlignment="0" applyProtection="0"/>
    <xf numFmtId="0" fontId="92" fillId="0" borderId="1901"/>
    <xf numFmtId="0" fontId="56" fillId="9" borderId="1899" applyNumberFormat="0" applyFont="0" applyAlignment="0" applyProtection="0"/>
    <xf numFmtId="0" fontId="112" fillId="14" borderId="1898" applyNumberFormat="0" applyAlignment="0" applyProtection="0"/>
    <xf numFmtId="0" fontId="90" fillId="13" borderId="1900" applyNumberFormat="0" applyAlignment="0" applyProtection="0"/>
    <xf numFmtId="0" fontId="76" fillId="7" borderId="1898" applyNumberFormat="0" applyAlignment="0" applyProtection="0"/>
    <xf numFmtId="0" fontId="41" fillId="13" borderId="1898" applyNumberFormat="0" applyAlignment="0" applyProtection="0"/>
    <xf numFmtId="0" fontId="41" fillId="13" borderId="1898" applyNumberFormat="0" applyAlignment="0" applyProtection="0"/>
    <xf numFmtId="0" fontId="4" fillId="9" borderId="1899" applyNumberFormat="0" applyFont="0" applyAlignment="0" applyProtection="0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76" fillId="7" borderId="1898" applyNumberFormat="0" applyAlignment="0" applyProtection="0"/>
    <xf numFmtId="0" fontId="4" fillId="9" borderId="1899" applyNumberFormat="0" applyFont="0" applyAlignment="0" applyProtection="0"/>
    <xf numFmtId="0" fontId="89" fillId="13" borderId="1900" applyNumberFormat="0" applyAlignment="0" applyProtection="0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112" fillId="14" borderId="1898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89" fillId="13" borderId="1900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112" fillId="14" borderId="1898" applyNumberFormat="0" applyAlignment="0" applyProtection="0"/>
    <xf numFmtId="0" fontId="76" fillId="7" borderId="1898" applyNumberFormat="0" applyAlignment="0" applyProtection="0"/>
    <xf numFmtId="0" fontId="41" fillId="13" borderId="1898" applyNumberFormat="0" applyAlignment="0" applyProtection="0"/>
    <xf numFmtId="0" fontId="41" fillId="13" borderId="1898" applyNumberFormat="0" applyAlignment="0" applyProtection="0"/>
    <xf numFmtId="0" fontId="4" fillId="9" borderId="1899" applyNumberFormat="0" applyFont="0" applyAlignment="0" applyProtection="0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76" fillId="7" borderId="1898" applyNumberFormat="0" applyAlignment="0" applyProtection="0"/>
    <xf numFmtId="0" fontId="4" fillId="9" borderId="1899" applyNumberFormat="0" applyFont="0" applyAlignment="0" applyProtection="0"/>
    <xf numFmtId="0" fontId="89" fillId="13" borderId="1900" applyNumberFormat="0" applyAlignment="0" applyProtection="0"/>
    <xf numFmtId="0" fontId="100" fillId="0" borderId="1902" applyNumberFormat="0" applyFill="0" applyAlignment="0" applyProtection="0"/>
    <xf numFmtId="0" fontId="106" fillId="31" borderId="1903" applyNumberFormat="0" applyAlignment="0" applyProtection="0"/>
    <xf numFmtId="0" fontId="107" fillId="31" borderId="1898" applyNumberFormat="0" applyAlignment="0" applyProtection="0"/>
    <xf numFmtId="0" fontId="112" fillId="14" borderId="1898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89" fillId="13" borderId="1900" applyNumberFormat="0" applyAlignment="0" applyProtection="0"/>
    <xf numFmtId="0" fontId="101" fillId="0" borderId="1904" applyNumberFormat="0" applyFill="0" applyAlignment="0" applyProtection="0"/>
    <xf numFmtId="0" fontId="56" fillId="9" borderId="1899" applyNumberFormat="0" applyFont="0" applyAlignment="0" applyProtection="0"/>
    <xf numFmtId="0" fontId="112" fillId="14" borderId="1898" applyNumberFormat="0" applyAlignment="0" applyProtection="0"/>
    <xf numFmtId="0" fontId="76" fillId="7" borderId="1916" applyNumberFormat="0" applyAlignment="0" applyProtection="0"/>
    <xf numFmtId="0" fontId="41" fillId="13" borderId="1916" applyNumberFormat="0" applyAlignment="0" applyProtection="0"/>
    <xf numFmtId="0" fontId="41" fillId="13" borderId="1916" applyNumberFormat="0" applyAlignment="0" applyProtection="0"/>
    <xf numFmtId="3" fontId="44" fillId="0" borderId="1905"/>
    <xf numFmtId="0" fontId="65" fillId="0" borderId="1915">
      <alignment horizontal="left" vertical="center"/>
    </xf>
    <xf numFmtId="0" fontId="4" fillId="9" borderId="1917" applyNumberFormat="0" applyFont="0" applyAlignment="0" applyProtection="0"/>
    <xf numFmtId="0" fontId="54" fillId="0" borderId="1905"/>
    <xf numFmtId="0" fontId="100" fillId="0" borderId="1920" applyNumberFormat="0" applyFill="0" applyAlignment="0" applyProtection="0"/>
    <xf numFmtId="0" fontId="65" fillId="0" borderId="1915">
      <alignment horizontal="left" vertical="center"/>
    </xf>
    <xf numFmtId="0" fontId="106" fillId="31" borderId="1921" applyNumberFormat="0" applyAlignment="0" applyProtection="0"/>
    <xf numFmtId="0" fontId="107" fillId="31" borderId="1916" applyNumberFormat="0" applyAlignment="0" applyProtection="0"/>
    <xf numFmtId="10" fontId="63" fillId="27" borderId="1905" applyNumberFormat="0" applyBorder="0" applyAlignment="0" applyProtection="0"/>
    <xf numFmtId="0" fontId="76" fillId="7" borderId="1916" applyNumberFormat="0" applyAlignment="0" applyProtection="0"/>
    <xf numFmtId="0" fontId="4" fillId="9" borderId="1917" applyNumberFormat="0" applyFont="0" applyAlignment="0" applyProtection="0"/>
    <xf numFmtId="0" fontId="89" fillId="13" borderId="1918" applyNumberFormat="0" applyAlignment="0" applyProtection="0"/>
    <xf numFmtId="0" fontId="92" fillId="0" borderId="1919"/>
    <xf numFmtId="0" fontId="97" fillId="53" borderId="1905"/>
    <xf numFmtId="0" fontId="100" fillId="0" borderId="1920" applyNumberFormat="0" applyFill="0" applyAlignment="0" applyProtection="0"/>
    <xf numFmtId="0" fontId="106" fillId="31" borderId="1921" applyNumberFormat="0" applyAlignment="0" applyProtection="0"/>
    <xf numFmtId="0" fontId="107" fillId="31" borderId="1916" applyNumberFormat="0" applyAlignment="0" applyProtection="0"/>
    <xf numFmtId="0" fontId="112" fillId="14" borderId="1916" applyNumberFormat="0" applyAlignment="0" applyProtection="0"/>
    <xf numFmtId="0" fontId="101" fillId="0" borderId="1922" applyNumberFormat="0" applyFill="0" applyAlignment="0" applyProtection="0"/>
    <xf numFmtId="0" fontId="56" fillId="9" borderId="1917" applyNumberFormat="0" applyFont="0" applyAlignment="0" applyProtection="0"/>
    <xf numFmtId="0" fontId="89" fillId="13" borderId="1918" applyNumberFormat="0" applyAlignment="0" applyProtection="0"/>
    <xf numFmtId="0" fontId="101" fillId="0" borderId="1922" applyNumberFormat="0" applyFill="0" applyAlignment="0" applyProtection="0"/>
    <xf numFmtId="0" fontId="92" fillId="0" borderId="1919"/>
    <xf numFmtId="0" fontId="56" fillId="9" borderId="1917" applyNumberFormat="0" applyFont="0" applyAlignment="0" applyProtection="0"/>
    <xf numFmtId="0" fontId="112" fillId="14" borderId="1916" applyNumberFormat="0" applyAlignment="0" applyProtection="0"/>
    <xf numFmtId="0" fontId="101" fillId="0" borderId="1931" applyNumberFormat="0" applyFill="0" applyAlignment="0" applyProtection="0"/>
    <xf numFmtId="0" fontId="112" fillId="14" borderId="1925" applyNumberFormat="0" applyAlignment="0" applyProtection="0"/>
    <xf numFmtId="0" fontId="106" fillId="31" borderId="1930" applyNumberFormat="0" applyAlignment="0" applyProtection="0"/>
    <xf numFmtId="0" fontId="100" fillId="0" borderId="1929" applyNumberFormat="0" applyFill="0" applyAlignment="0" applyProtection="0"/>
    <xf numFmtId="0" fontId="97" fillId="53" borderId="1932"/>
    <xf numFmtId="0" fontId="4" fillId="9" borderId="1926" applyNumberFormat="0" applyFont="0" applyAlignment="0" applyProtection="0"/>
    <xf numFmtId="0" fontId="76" fillId="7" borderId="1925" applyNumberFormat="0" applyAlignment="0" applyProtection="0"/>
    <xf numFmtId="10" fontId="63" fillId="27" borderId="1932" applyNumberFormat="0" applyBorder="0" applyAlignment="0" applyProtection="0"/>
    <xf numFmtId="0" fontId="54" fillId="0" borderId="1932"/>
    <xf numFmtId="0" fontId="41" fillId="13" borderId="1925" applyNumberFormat="0" applyAlignment="0" applyProtection="0"/>
    <xf numFmtId="5" fontId="40" fillId="0" borderId="1445" applyAlignment="0" applyProtection="0"/>
    <xf numFmtId="0" fontId="4" fillId="9" borderId="1926" applyNumberFormat="0" applyFont="0" applyAlignment="0" applyProtection="0"/>
    <xf numFmtId="0" fontId="106" fillId="31" borderId="1930" applyNumberFormat="0" applyAlignment="0" applyProtection="0"/>
    <xf numFmtId="0" fontId="101" fillId="0" borderId="1931" applyNumberFormat="0" applyFill="0" applyAlignment="0" applyProtection="0"/>
    <xf numFmtId="0" fontId="42" fillId="13" borderId="1916" applyNumberFormat="0" applyAlignment="0" applyProtection="0"/>
    <xf numFmtId="0" fontId="112" fillId="14" borderId="1925" applyNumberFormat="0" applyAlignment="0" applyProtection="0"/>
    <xf numFmtId="10" fontId="63" fillId="27" borderId="1932" applyNumberFormat="0" applyBorder="0" applyAlignment="0" applyProtection="0"/>
    <xf numFmtId="0" fontId="75" fillId="7" borderId="1925" applyNumberFormat="0" applyAlignment="0" applyProtection="0"/>
    <xf numFmtId="0" fontId="4" fillId="9" borderId="1926" applyNumberFormat="0" applyFont="0" applyAlignment="0" applyProtection="0"/>
    <xf numFmtId="0" fontId="101" fillId="0" borderId="1929" applyNumberFormat="0" applyFill="0" applyAlignment="0" applyProtection="0"/>
    <xf numFmtId="0" fontId="75" fillId="7" borderId="1925" applyNumberFormat="0" applyAlignment="0" applyProtection="0"/>
    <xf numFmtId="0" fontId="42" fillId="13" borderId="1925" applyNumberFormat="0" applyAlignment="0" applyProtection="0"/>
    <xf numFmtId="0" fontId="101" fillId="0" borderId="1929" applyNumberFormat="0" applyFill="0" applyAlignment="0" applyProtection="0"/>
    <xf numFmtId="5" fontId="40" fillId="0" borderId="1445" applyAlignment="0" applyProtection="0"/>
    <xf numFmtId="0" fontId="42" fillId="13" borderId="1925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6" fillId="7" borderId="1916" applyNumberFormat="0" applyAlignment="0" applyProtection="0"/>
    <xf numFmtId="0" fontId="76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75" fillId="7" borderId="1916" applyNumberFormat="0" applyAlignment="0" applyProtection="0"/>
    <xf numFmtId="0" fontId="90" fillId="13" borderId="1927" applyNumberFormat="0" applyAlignment="0" applyProtection="0"/>
    <xf numFmtId="0" fontId="4" fillId="9" borderId="1926" applyNumberFormat="0" applyFon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4" fillId="9" borderId="1926" applyNumberFormat="0" applyFon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34" fillId="9" borderId="1917" applyNumberFormat="0" applyFont="0" applyAlignment="0" applyProtection="0"/>
    <xf numFmtId="0" fontId="4" fillId="9" borderId="1917" applyNumberFormat="0" applyFont="0" applyAlignment="0" applyProtection="0"/>
    <xf numFmtId="0" fontId="90" fillId="13" borderId="1918" applyNumberFormat="0" applyAlignment="0" applyProtection="0"/>
    <xf numFmtId="0" fontId="101" fillId="0" borderId="1929" applyNumberFormat="0" applyFill="0" applyAlignment="0" applyProtection="0"/>
    <xf numFmtId="0" fontId="42" fillId="13" borderId="1925" applyNumberFormat="0" applyAlignment="0" applyProtection="0"/>
    <xf numFmtId="0" fontId="4" fillId="9" borderId="1926" applyNumberFormat="0" applyFont="0" applyAlignment="0" applyProtection="0"/>
    <xf numFmtId="0" fontId="42" fillId="13" borderId="1925" applyNumberFormat="0" applyAlignment="0" applyProtection="0"/>
    <xf numFmtId="5" fontId="40" fillId="0" borderId="1445" applyAlignment="0" applyProtection="0"/>
    <xf numFmtId="3" fontId="44" fillId="0" borderId="1932"/>
    <xf numFmtId="0" fontId="89" fillId="13" borderId="1927" applyNumberFormat="0" applyAlignment="0" applyProtection="0"/>
    <xf numFmtId="0" fontId="101" fillId="0" borderId="1920" applyNumberFormat="0" applyFill="0" applyAlignment="0" applyProtection="0"/>
    <xf numFmtId="0" fontId="56" fillId="9" borderId="1926" applyNumberFormat="0" applyFont="0" applyAlignment="0" applyProtection="0"/>
    <xf numFmtId="0" fontId="90" fillId="13" borderId="1918" applyNumberFormat="0" applyAlignment="0" applyProtection="0"/>
    <xf numFmtId="0" fontId="42" fillId="13" borderId="1916" applyNumberFormat="0" applyAlignment="0" applyProtection="0"/>
    <xf numFmtId="0" fontId="75" fillId="7" borderId="1916" applyNumberFormat="0" applyAlignment="0" applyProtection="0"/>
    <xf numFmtId="0" fontId="101" fillId="0" borderId="1920" applyNumberFormat="0" applyFill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4" fillId="9" borderId="1917" applyNumberFormat="0" applyFont="0" applyAlignment="0" applyProtection="0"/>
    <xf numFmtId="0" fontId="101" fillId="0" borderId="1929" applyNumberFormat="0" applyFill="0" applyAlignment="0" applyProtection="0"/>
    <xf numFmtId="0" fontId="107" fillId="31" borderId="1925" applyNumberFormat="0" applyAlignment="0" applyProtection="0"/>
    <xf numFmtId="0" fontId="76" fillId="7" borderId="1925" applyNumberFormat="0" applyAlignment="0" applyProtection="0"/>
    <xf numFmtId="0" fontId="97" fillId="53" borderId="1932"/>
    <xf numFmtId="0" fontId="75" fillId="7" borderId="1925" applyNumberFormat="0" applyAlignment="0" applyProtection="0"/>
    <xf numFmtId="3" fontId="44" fillId="0" borderId="1932"/>
    <xf numFmtId="0" fontId="34" fillId="9" borderId="1926" applyNumberFormat="0" applyFont="0" applyAlignment="0" applyProtection="0"/>
    <xf numFmtId="0" fontId="56" fillId="9" borderId="1926" applyNumberFormat="0" applyFont="0" applyAlignment="0" applyProtection="0"/>
    <xf numFmtId="0" fontId="107" fillId="31" borderId="1925" applyNumberFormat="0" applyAlignment="0" applyProtection="0"/>
    <xf numFmtId="0" fontId="75" fillId="7" borderId="1925" applyNumberFormat="0" applyAlignment="0" applyProtection="0"/>
    <xf numFmtId="0" fontId="90" fillId="13" borderId="1927" applyNumberFormat="0" applyAlignment="0" applyProtection="0"/>
    <xf numFmtId="0" fontId="76" fillId="7" borderId="1925" applyNumberFormat="0" applyAlignment="0" applyProtection="0"/>
    <xf numFmtId="0" fontId="89" fillId="13" borderId="1927" applyNumberFormat="0" applyAlignment="0" applyProtection="0"/>
    <xf numFmtId="0" fontId="75" fillId="7" borderId="1925" applyNumberFormat="0" applyAlignment="0" applyProtection="0"/>
    <xf numFmtId="0" fontId="65" fillId="0" borderId="1906">
      <alignment horizontal="left" vertical="center"/>
    </xf>
    <xf numFmtId="0" fontId="54" fillId="0" borderId="1932"/>
    <xf numFmtId="0" fontId="76" fillId="7" borderId="1925" applyNumberFormat="0" applyAlignment="0" applyProtection="0"/>
    <xf numFmtId="0" fontId="100" fillId="0" borderId="1929" applyNumberFormat="0" applyFill="0" applyAlignment="0" applyProtection="0"/>
    <xf numFmtId="0" fontId="75" fillId="7" borderId="1925" applyNumberFormat="0" applyAlignment="0" applyProtection="0"/>
    <xf numFmtId="0" fontId="41" fillId="13" borderId="1925" applyNumberFormat="0" applyAlignment="0" applyProtection="0"/>
    <xf numFmtId="3" fontId="44" fillId="0" borderId="1923"/>
    <xf numFmtId="0" fontId="54" fillId="0" borderId="1923"/>
    <xf numFmtId="0" fontId="65" fillId="0" borderId="1924">
      <alignment horizontal="left" vertical="center"/>
    </xf>
    <xf numFmtId="10" fontId="63" fillId="27" borderId="1923" applyNumberFormat="0" applyBorder="0" applyAlignment="0" applyProtection="0"/>
    <xf numFmtId="0" fontId="76" fillId="7" borderId="1925" applyNumberFormat="0" applyAlignment="0" applyProtection="0"/>
    <xf numFmtId="0" fontId="34" fillId="9" borderId="1926" applyNumberFormat="0" applyFont="0" applyAlignment="0" applyProtection="0"/>
    <xf numFmtId="0" fontId="75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92" fillId="0" borderId="1928"/>
    <xf numFmtId="0" fontId="97" fillId="53" borderId="1923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76" fillId="7" borderId="1925" applyNumberFormat="0" applyAlignment="0" applyProtection="0"/>
    <xf numFmtId="0" fontId="41" fillId="13" borderId="1925" applyNumberFormat="0" applyAlignment="0" applyProtection="0"/>
    <xf numFmtId="0" fontId="41" fillId="13" borderId="1925" applyNumberFormat="0" applyAlignment="0" applyProtection="0"/>
    <xf numFmtId="0" fontId="65" fillId="0" borderId="1924">
      <alignment horizontal="left" vertical="center"/>
    </xf>
    <xf numFmtId="0" fontId="4" fillId="9" borderId="1926" applyNumberFormat="0" applyFont="0" applyAlignment="0" applyProtection="0"/>
    <xf numFmtId="0" fontId="100" fillId="0" borderId="1929" applyNumberFormat="0" applyFill="0" applyAlignment="0" applyProtection="0"/>
    <xf numFmtId="0" fontId="65" fillId="0" borderId="1924">
      <alignment horizontal="left" vertical="center"/>
    </xf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76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92" fillId="0" borderId="1928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89" fillId="13" borderId="1927" applyNumberFormat="0" applyAlignment="0" applyProtection="0"/>
    <xf numFmtId="0" fontId="101" fillId="0" borderId="1931" applyNumberFormat="0" applyFill="0" applyAlignment="0" applyProtection="0"/>
    <xf numFmtId="0" fontId="92" fillId="0" borderId="1928"/>
    <xf numFmtId="0" fontId="56" fillId="9" borderId="1926" applyNumberFormat="0" applyFont="0" applyAlignment="0" applyProtection="0"/>
    <xf numFmtId="0" fontId="112" fillId="14" borderId="1925" applyNumberFormat="0" applyAlignment="0" applyProtection="0"/>
    <xf numFmtId="0" fontId="90" fillId="13" borderId="1927" applyNumberFormat="0" applyAlignment="0" applyProtection="0"/>
    <xf numFmtId="0" fontId="76" fillId="7" borderId="1925" applyNumberFormat="0" applyAlignment="0" applyProtection="0"/>
    <xf numFmtId="0" fontId="41" fillId="13" borderId="1925" applyNumberFormat="0" applyAlignment="0" applyProtection="0"/>
    <xf numFmtId="0" fontId="41" fillId="13" borderId="1925" applyNumberFormat="0" applyAlignment="0" applyProtection="0"/>
    <xf numFmtId="0" fontId="65" fillId="0" borderId="1906">
      <alignment horizontal="left" vertical="center"/>
    </xf>
    <xf numFmtId="0" fontId="4" fillId="9" borderId="1926" applyNumberFormat="0" applyFont="0" applyAlignment="0" applyProtection="0"/>
    <xf numFmtId="0" fontId="100" fillId="0" borderId="1929" applyNumberFormat="0" applyFill="0" applyAlignment="0" applyProtection="0"/>
    <xf numFmtId="0" fontId="65" fillId="0" borderId="1906">
      <alignment horizontal="left" vertical="center"/>
    </xf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76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89" fillId="13" borderId="1927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112" fillId="14" borderId="1925" applyNumberFormat="0" applyAlignment="0" applyProtection="0"/>
    <xf numFmtId="0" fontId="76" fillId="7" borderId="1925" applyNumberFormat="0" applyAlignment="0" applyProtection="0"/>
    <xf numFmtId="0" fontId="41" fillId="13" borderId="1925" applyNumberFormat="0" applyAlignment="0" applyProtection="0"/>
    <xf numFmtId="0" fontId="41" fillId="13" borderId="1925" applyNumberFormat="0" applyAlignment="0" applyProtection="0"/>
    <xf numFmtId="0" fontId="4" fillId="9" borderId="1926" applyNumberFormat="0" applyFont="0" applyAlignment="0" applyProtection="0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76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89" fillId="13" borderId="1927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112" fillId="14" borderId="1925" applyNumberFormat="0" applyAlignment="0" applyProtection="0"/>
    <xf numFmtId="0" fontId="76" fillId="7" borderId="1943" applyNumberFormat="0" applyAlignment="0" applyProtection="0"/>
    <xf numFmtId="0" fontId="92" fillId="0" borderId="1946"/>
    <xf numFmtId="0" fontId="101" fillId="0" borderId="1949" applyNumberFormat="0" applyFill="0" applyAlignment="0" applyProtection="0"/>
    <xf numFmtId="0" fontId="4" fillId="9" borderId="1944" applyNumberFormat="0" applyFont="0" applyAlignment="0" applyProtection="0"/>
    <xf numFmtId="0" fontId="65" fillId="0" borderId="1942">
      <alignment horizontal="left" vertical="center"/>
    </xf>
    <xf numFmtId="0" fontId="41" fillId="13" borderId="1943" applyNumberFormat="0" applyAlignment="0" applyProtection="0"/>
    <xf numFmtId="0" fontId="41" fillId="13" borderId="1943" applyNumberFormat="0" applyAlignment="0" applyProtection="0"/>
    <xf numFmtId="0" fontId="112" fillId="14" borderId="1943" applyNumberFormat="0" applyAlignment="0" applyProtection="0"/>
    <xf numFmtId="0" fontId="106" fillId="31" borderId="1948" applyNumberFormat="0" applyAlignment="0" applyProtection="0"/>
    <xf numFmtId="0" fontId="100" fillId="0" borderId="1947" applyNumberFormat="0" applyFill="0" applyAlignment="0" applyProtection="0"/>
    <xf numFmtId="0" fontId="4" fillId="9" borderId="1944" applyNumberFormat="0" applyFont="0" applyAlignment="0" applyProtection="0"/>
    <xf numFmtId="0" fontId="65" fillId="0" borderId="1942">
      <alignment horizontal="left" vertical="center"/>
    </xf>
    <xf numFmtId="0" fontId="41" fillId="13" borderId="1943" applyNumberFormat="0" applyAlignment="0" applyProtection="0"/>
    <xf numFmtId="0" fontId="75" fillId="7" borderId="1952" applyNumberFormat="0" applyAlignment="0" applyProtection="0"/>
    <xf numFmtId="0" fontId="34" fillId="9" borderId="1926" applyNumberFormat="0" applyFont="0" applyAlignment="0" applyProtection="0"/>
    <xf numFmtId="0" fontId="4" fillId="9" borderId="1926" applyNumberFormat="0" applyFont="0" applyAlignment="0" applyProtection="0"/>
    <xf numFmtId="0" fontId="4" fillId="9" borderId="1926" applyNumberFormat="0" applyFont="0" applyAlignment="0" applyProtection="0"/>
    <xf numFmtId="0" fontId="41" fillId="13" borderId="1935" applyNumberFormat="0" applyAlignment="0" applyProtection="0"/>
    <xf numFmtId="0" fontId="75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90" fillId="13" borderId="1937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56" fillId="9" borderId="1944" applyNumberFormat="0" applyFont="0" applyAlignment="0" applyProtection="0"/>
    <xf numFmtId="0" fontId="107" fillId="31" borderId="1943" applyNumberFormat="0" applyAlignment="0" applyProtection="0"/>
    <xf numFmtId="0" fontId="89" fillId="13" borderId="1945" applyNumberFormat="0" applyAlignment="0" applyProtection="0"/>
    <xf numFmtId="0" fontId="76" fillId="7" borderId="1943" applyNumberFormat="0" applyAlignment="0" applyProtection="0"/>
    <xf numFmtId="0" fontId="41" fillId="13" borderId="1925" applyNumberFormat="0" applyAlignment="0" applyProtection="0"/>
    <xf numFmtId="0" fontId="90" fillId="13" borderId="1954" applyNumberFormat="0" applyAlignment="0" applyProtection="0"/>
    <xf numFmtId="0" fontId="65" fillId="0" borderId="1933">
      <alignment horizontal="left" vertical="center"/>
    </xf>
    <xf numFmtId="0" fontId="76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92" fillId="0" borderId="1934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76" fillId="7" borderId="1952" applyNumberFormat="0" applyAlignment="0" applyProtection="0"/>
    <xf numFmtId="0" fontId="76" fillId="7" borderId="1925" applyNumberFormat="0" applyAlignment="0" applyProtection="0"/>
    <xf numFmtId="0" fontId="41" fillId="13" borderId="1925" applyNumberFormat="0" applyAlignment="0" applyProtection="0"/>
    <xf numFmtId="0" fontId="41" fillId="13" borderId="1925" applyNumberFormat="0" applyAlignment="0" applyProtection="0"/>
    <xf numFmtId="0" fontId="65" fillId="0" borderId="1933">
      <alignment horizontal="left" vertical="center"/>
    </xf>
    <xf numFmtId="0" fontId="4" fillId="9" borderId="1926" applyNumberFormat="0" applyFont="0" applyAlignment="0" applyProtection="0"/>
    <xf numFmtId="0" fontId="100" fillId="0" borderId="1929" applyNumberFormat="0" applyFill="0" applyAlignment="0" applyProtection="0"/>
    <xf numFmtId="0" fontId="65" fillId="0" borderId="1933">
      <alignment horizontal="left" vertical="center"/>
    </xf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76" fillId="7" borderId="1925" applyNumberFormat="0" applyAlignment="0" applyProtection="0"/>
    <xf numFmtId="0" fontId="4" fillId="9" borderId="1926" applyNumberFormat="0" applyFont="0" applyAlignment="0" applyProtection="0"/>
    <xf numFmtId="0" fontId="89" fillId="13" borderId="1927" applyNumberFormat="0" applyAlignment="0" applyProtection="0"/>
    <xf numFmtId="0" fontId="92" fillId="0" borderId="1934"/>
    <xf numFmtId="0" fontId="100" fillId="0" borderId="1929" applyNumberFormat="0" applyFill="0" applyAlignment="0" applyProtection="0"/>
    <xf numFmtId="0" fontId="106" fillId="31" borderId="1930" applyNumberFormat="0" applyAlignment="0" applyProtection="0"/>
    <xf numFmtId="0" fontId="107" fillId="31" borderId="1925" applyNumberFormat="0" applyAlignment="0" applyProtection="0"/>
    <xf numFmtId="0" fontId="112" fillId="14" borderId="1925" applyNumberFormat="0" applyAlignment="0" applyProtection="0"/>
    <xf numFmtId="0" fontId="101" fillId="0" borderId="1931" applyNumberFormat="0" applyFill="0" applyAlignment="0" applyProtection="0"/>
    <xf numFmtId="0" fontId="56" fillId="9" borderId="1926" applyNumberFormat="0" applyFont="0" applyAlignment="0" applyProtection="0"/>
    <xf numFmtId="0" fontId="89" fillId="13" borderId="1927" applyNumberFormat="0" applyAlignment="0" applyProtection="0"/>
    <xf numFmtId="0" fontId="101" fillId="0" borderId="1931" applyNumberFormat="0" applyFill="0" applyAlignment="0" applyProtection="0"/>
    <xf numFmtId="0" fontId="92" fillId="0" borderId="1934"/>
    <xf numFmtId="0" fontId="56" fillId="9" borderId="1926" applyNumberFormat="0" applyFont="0" applyAlignment="0" applyProtection="0"/>
    <xf numFmtId="0" fontId="112" fillId="14" borderId="1925" applyNumberFormat="0" applyAlignment="0" applyProtection="0"/>
    <xf numFmtId="0" fontId="101" fillId="0" borderId="1940" applyNumberFormat="0" applyFill="0" applyAlignment="0" applyProtection="0"/>
    <xf numFmtId="0" fontId="112" fillId="14" borderId="1935" applyNumberFormat="0" applyAlignment="0" applyProtection="0"/>
    <xf numFmtId="0" fontId="106" fillId="31" borderId="1939" applyNumberFormat="0" applyAlignment="0" applyProtection="0"/>
    <xf numFmtId="0" fontId="100" fillId="0" borderId="1938" applyNumberFormat="0" applyFill="0" applyAlignment="0" applyProtection="0"/>
    <xf numFmtId="0" fontId="97" fillId="53" borderId="1941"/>
    <xf numFmtId="0" fontId="4" fillId="9" borderId="1936" applyNumberFormat="0" applyFont="0" applyAlignment="0" applyProtection="0"/>
    <xf numFmtId="0" fontId="76" fillId="7" borderId="1935" applyNumberFormat="0" applyAlignment="0" applyProtection="0"/>
    <xf numFmtId="10" fontId="63" fillId="27" borderId="1941" applyNumberFormat="0" applyBorder="0" applyAlignment="0" applyProtection="0"/>
    <xf numFmtId="0" fontId="54" fillId="0" borderId="1941"/>
    <xf numFmtId="0" fontId="41" fillId="13" borderId="1935" applyNumberFormat="0" applyAlignment="0" applyProtection="0"/>
    <xf numFmtId="5" fontId="40" fillId="0" borderId="1445" applyAlignment="0" applyProtection="0"/>
    <xf numFmtId="0" fontId="4" fillId="9" borderId="1936" applyNumberFormat="0" applyFont="0" applyAlignment="0" applyProtection="0"/>
    <xf numFmtId="0" fontId="106" fillId="31" borderId="1939" applyNumberFormat="0" applyAlignment="0" applyProtection="0"/>
    <xf numFmtId="0" fontId="101" fillId="0" borderId="1940" applyNumberFormat="0" applyFill="0" applyAlignment="0" applyProtection="0"/>
    <xf numFmtId="0" fontId="42" fillId="13" borderId="1925" applyNumberFormat="0" applyAlignment="0" applyProtection="0"/>
    <xf numFmtId="0" fontId="112" fillId="14" borderId="1935" applyNumberFormat="0" applyAlignment="0" applyProtection="0"/>
    <xf numFmtId="10" fontId="63" fillId="27" borderId="1941" applyNumberFormat="0" applyBorder="0" applyAlignment="0" applyProtection="0"/>
    <xf numFmtId="0" fontId="75" fillId="7" borderId="1935" applyNumberFormat="0" applyAlignment="0" applyProtection="0"/>
    <xf numFmtId="0" fontId="4" fillId="9" borderId="1936" applyNumberFormat="0" applyFont="0" applyAlignment="0" applyProtection="0"/>
    <xf numFmtId="0" fontId="101" fillId="0" borderId="1938" applyNumberFormat="0" applyFill="0" applyAlignment="0" applyProtection="0"/>
    <xf numFmtId="0" fontId="75" fillId="7" borderId="1935" applyNumberFormat="0" applyAlignment="0" applyProtection="0"/>
    <xf numFmtId="0" fontId="42" fillId="13" borderId="1935" applyNumberFormat="0" applyAlignment="0" applyProtection="0"/>
    <xf numFmtId="0" fontId="101" fillId="0" borderId="1938" applyNumberFormat="0" applyFill="0" applyAlignment="0" applyProtection="0"/>
    <xf numFmtId="5" fontId="40" fillId="0" borderId="1445" applyAlignment="0" applyProtection="0"/>
    <xf numFmtId="0" fontId="42" fillId="13" borderId="193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6" fillId="7" borderId="1925" applyNumberFormat="0" applyAlignment="0" applyProtection="0"/>
    <xf numFmtId="0" fontId="76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75" fillId="7" borderId="1925" applyNumberFormat="0" applyAlignment="0" applyProtection="0"/>
    <xf numFmtId="0" fontId="90" fillId="13" borderId="1937" applyNumberFormat="0" applyAlignment="0" applyProtection="0"/>
    <xf numFmtId="0" fontId="4" fillId="9" borderId="1936" applyNumberFormat="0" applyFon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4" fillId="9" borderId="1936" applyNumberFormat="0" applyFon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34" fillId="9" borderId="1926" applyNumberFormat="0" applyFont="0" applyAlignment="0" applyProtection="0"/>
    <xf numFmtId="0" fontId="4" fillId="9" borderId="1926" applyNumberFormat="0" applyFont="0" applyAlignment="0" applyProtection="0"/>
    <xf numFmtId="0" fontId="90" fillId="13" borderId="1927" applyNumberFormat="0" applyAlignment="0" applyProtection="0"/>
    <xf numFmtId="0" fontId="101" fillId="0" borderId="1938" applyNumberFormat="0" applyFill="0" applyAlignment="0" applyProtection="0"/>
    <xf numFmtId="0" fontId="42" fillId="13" borderId="1935" applyNumberFormat="0" applyAlignment="0" applyProtection="0"/>
    <xf numFmtId="0" fontId="4" fillId="9" borderId="1936" applyNumberFormat="0" applyFont="0" applyAlignment="0" applyProtection="0"/>
    <xf numFmtId="0" fontId="42" fillId="13" borderId="1935" applyNumberFormat="0" applyAlignment="0" applyProtection="0"/>
    <xf numFmtId="5" fontId="40" fillId="0" borderId="1445" applyAlignment="0" applyProtection="0"/>
    <xf numFmtId="3" fontId="44" fillId="0" borderId="1941"/>
    <xf numFmtId="0" fontId="89" fillId="13" borderId="1937" applyNumberFormat="0" applyAlignment="0" applyProtection="0"/>
    <xf numFmtId="0" fontId="101" fillId="0" borderId="1929" applyNumberFormat="0" applyFill="0" applyAlignment="0" applyProtection="0"/>
    <xf numFmtId="0" fontId="56" fillId="9" borderId="1936" applyNumberFormat="0" applyFont="0" applyAlignment="0" applyProtection="0"/>
    <xf numFmtId="0" fontId="90" fillId="13" borderId="1927" applyNumberFormat="0" applyAlignment="0" applyProtection="0"/>
    <xf numFmtId="0" fontId="42" fillId="13" borderId="1925" applyNumberFormat="0" applyAlignment="0" applyProtection="0"/>
    <xf numFmtId="0" fontId="75" fillId="7" borderId="1925" applyNumberFormat="0" applyAlignment="0" applyProtection="0"/>
    <xf numFmtId="0" fontId="101" fillId="0" borderId="1929" applyNumberFormat="0" applyFill="0" applyAlignment="0" applyProtection="0"/>
    <xf numFmtId="0" fontId="76" fillId="7" borderId="1935" applyNumberFormat="0" applyAlignment="0" applyProtection="0"/>
    <xf numFmtId="0" fontId="75" fillId="7" borderId="1935" applyNumberFormat="0" applyAlignment="0" applyProtection="0"/>
    <xf numFmtId="0" fontId="4" fillId="9" borderId="1926" applyNumberFormat="0" applyFont="0" applyAlignment="0" applyProtection="0"/>
    <xf numFmtId="0" fontId="101" fillId="0" borderId="1938" applyNumberFormat="0" applyFill="0" applyAlignment="0" applyProtection="0"/>
    <xf numFmtId="0" fontId="107" fillId="31" borderId="1935" applyNumberFormat="0" applyAlignment="0" applyProtection="0"/>
    <xf numFmtId="0" fontId="76" fillId="7" borderId="1935" applyNumberFormat="0" applyAlignment="0" applyProtection="0"/>
    <xf numFmtId="0" fontId="97" fillId="53" borderId="1941"/>
    <xf numFmtId="0" fontId="75" fillId="7" borderId="1935" applyNumberFormat="0" applyAlignment="0" applyProtection="0"/>
    <xf numFmtId="3" fontId="44" fillId="0" borderId="1941"/>
    <xf numFmtId="0" fontId="34" fillId="9" borderId="1936" applyNumberFormat="0" applyFont="0" applyAlignment="0" applyProtection="0"/>
    <xf numFmtId="0" fontId="56" fillId="9" borderId="1936" applyNumberFormat="0" applyFont="0" applyAlignment="0" applyProtection="0"/>
    <xf numFmtId="0" fontId="107" fillId="31" borderId="1935" applyNumberFormat="0" applyAlignment="0" applyProtection="0"/>
    <xf numFmtId="0" fontId="75" fillId="7" borderId="1935" applyNumberFormat="0" applyAlignment="0" applyProtection="0"/>
    <xf numFmtId="0" fontId="90" fillId="13" borderId="1937" applyNumberFormat="0" applyAlignment="0" applyProtection="0"/>
    <xf numFmtId="0" fontId="76" fillId="7" borderId="1935" applyNumberFormat="0" applyAlignment="0" applyProtection="0"/>
    <xf numFmtId="0" fontId="89" fillId="13" borderId="1937" applyNumberFormat="0" applyAlignment="0" applyProtection="0"/>
    <xf numFmtId="0" fontId="75" fillId="7" borderId="1935" applyNumberFormat="0" applyAlignment="0" applyProtection="0"/>
    <xf numFmtId="0" fontId="54" fillId="0" borderId="1941"/>
    <xf numFmtId="0" fontId="76" fillId="7" borderId="1935" applyNumberFormat="0" applyAlignment="0" applyProtection="0"/>
    <xf numFmtId="0" fontId="100" fillId="0" borderId="1938" applyNumberFormat="0" applyFill="0" applyAlignment="0" applyProtection="0"/>
    <xf numFmtId="0" fontId="75" fillId="7" borderId="1935" applyNumberFormat="0" applyAlignment="0" applyProtection="0"/>
    <xf numFmtId="0" fontId="41" fillId="13" borderId="1935" applyNumberFormat="0" applyAlignment="0" applyProtection="0"/>
    <xf numFmtId="3" fontId="44" fillId="0" borderId="1932"/>
    <xf numFmtId="0" fontId="54" fillId="0" borderId="1932"/>
    <xf numFmtId="0" fontId="65" fillId="0" borderId="1933">
      <alignment horizontal="left" vertical="center"/>
    </xf>
    <xf numFmtId="10" fontId="63" fillId="27" borderId="1932" applyNumberFormat="0" applyBorder="0" applyAlignment="0" applyProtection="0"/>
    <xf numFmtId="0" fontId="76" fillId="7" borderId="1935" applyNumberFormat="0" applyAlignment="0" applyProtection="0"/>
    <xf numFmtId="0" fontId="34" fillId="9" borderId="1936" applyNumberFormat="0" applyFont="0" applyAlignment="0" applyProtection="0"/>
    <xf numFmtId="0" fontId="75" fillId="7" borderId="1935" applyNumberFormat="0" applyAlignment="0" applyProtection="0"/>
    <xf numFmtId="0" fontId="76" fillId="7" borderId="1935" applyNumberFormat="0" applyAlignment="0" applyProtection="0"/>
    <xf numFmtId="0" fontId="76" fillId="7" borderId="1935" applyNumberFormat="0" applyAlignment="0" applyProtection="0"/>
    <xf numFmtId="0" fontId="75" fillId="7" borderId="1935" applyNumberFormat="0" applyAlignment="0" applyProtection="0"/>
    <xf numFmtId="0" fontId="75" fillId="7" borderId="1935" applyNumberFormat="0" applyAlignment="0" applyProtection="0"/>
    <xf numFmtId="0" fontId="4" fillId="9" borderId="1936" applyNumberFormat="0" applyFont="0" applyAlignment="0" applyProtection="0"/>
    <xf numFmtId="0" fontId="89" fillId="13" borderId="1937" applyNumberFormat="0" applyAlignment="0" applyProtection="0"/>
    <xf numFmtId="0" fontId="92" fillId="0" borderId="1934"/>
    <xf numFmtId="0" fontId="97" fillId="53" borderId="1932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112" fillId="14" borderId="1935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76" fillId="7" borderId="1935" applyNumberFormat="0" applyAlignment="0" applyProtection="0"/>
    <xf numFmtId="0" fontId="41" fillId="13" borderId="1935" applyNumberFormat="0" applyAlignment="0" applyProtection="0"/>
    <xf numFmtId="0" fontId="41" fillId="13" borderId="1935" applyNumberFormat="0" applyAlignment="0" applyProtection="0"/>
    <xf numFmtId="0" fontId="65" fillId="0" borderId="1933">
      <alignment horizontal="left" vertical="center"/>
    </xf>
    <xf numFmtId="0" fontId="4" fillId="9" borderId="1936" applyNumberFormat="0" applyFont="0" applyAlignment="0" applyProtection="0"/>
    <xf numFmtId="0" fontId="100" fillId="0" borderId="1938" applyNumberFormat="0" applyFill="0" applyAlignment="0" applyProtection="0"/>
    <xf numFmtId="0" fontId="65" fillId="0" borderId="1933">
      <alignment horizontal="left" vertical="center"/>
    </xf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76" fillId="7" borderId="1935" applyNumberFormat="0" applyAlignment="0" applyProtection="0"/>
    <xf numFmtId="0" fontId="4" fillId="9" borderId="1936" applyNumberFormat="0" applyFont="0" applyAlignment="0" applyProtection="0"/>
    <xf numFmtId="0" fontId="89" fillId="13" borderId="1937" applyNumberFormat="0" applyAlignment="0" applyProtection="0"/>
    <xf numFmtId="0" fontId="92" fillId="0" borderId="1934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112" fillId="14" borderId="1935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89" fillId="13" borderId="1937" applyNumberFormat="0" applyAlignment="0" applyProtection="0"/>
    <xf numFmtId="0" fontId="101" fillId="0" borderId="1940" applyNumberFormat="0" applyFill="0" applyAlignment="0" applyProtection="0"/>
    <xf numFmtId="0" fontId="92" fillId="0" borderId="1934"/>
    <xf numFmtId="0" fontId="56" fillId="9" borderId="1936" applyNumberFormat="0" applyFont="0" applyAlignment="0" applyProtection="0"/>
    <xf numFmtId="0" fontId="112" fillId="14" borderId="1935" applyNumberFormat="0" applyAlignment="0" applyProtection="0"/>
    <xf numFmtId="0" fontId="90" fillId="13" borderId="1937" applyNumberFormat="0" applyAlignment="0" applyProtection="0"/>
    <xf numFmtId="0" fontId="76" fillId="7" borderId="1935" applyNumberFormat="0" applyAlignment="0" applyProtection="0"/>
    <xf numFmtId="0" fontId="41" fillId="13" borderId="1935" applyNumberFormat="0" applyAlignment="0" applyProtection="0"/>
    <xf numFmtId="0" fontId="41" fillId="13" borderId="1935" applyNumberFormat="0" applyAlignment="0" applyProtection="0"/>
    <xf numFmtId="0" fontId="4" fillId="9" borderId="1936" applyNumberFormat="0" applyFont="0" applyAlignment="0" applyProtection="0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76" fillId="7" borderId="1935" applyNumberFormat="0" applyAlignment="0" applyProtection="0"/>
    <xf numFmtId="0" fontId="4" fillId="9" borderId="1936" applyNumberFormat="0" applyFont="0" applyAlignment="0" applyProtection="0"/>
    <xf numFmtId="0" fontId="89" fillId="13" borderId="1937" applyNumberFormat="0" applyAlignment="0" applyProtection="0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112" fillId="14" borderId="1935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89" fillId="13" borderId="1937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112" fillId="14" borderId="1935" applyNumberFormat="0" applyAlignment="0" applyProtection="0"/>
    <xf numFmtId="0" fontId="76" fillId="7" borderId="1935" applyNumberFormat="0" applyAlignment="0" applyProtection="0"/>
    <xf numFmtId="0" fontId="41" fillId="13" borderId="1935" applyNumberFormat="0" applyAlignment="0" applyProtection="0"/>
    <xf numFmtId="0" fontId="41" fillId="13" borderId="1935" applyNumberFormat="0" applyAlignment="0" applyProtection="0"/>
    <xf numFmtId="0" fontId="4" fillId="9" borderId="1936" applyNumberFormat="0" applyFont="0" applyAlignment="0" applyProtection="0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76" fillId="7" borderId="1935" applyNumberFormat="0" applyAlignment="0" applyProtection="0"/>
    <xf numFmtId="0" fontId="4" fillId="9" borderId="1936" applyNumberFormat="0" applyFont="0" applyAlignment="0" applyProtection="0"/>
    <xf numFmtId="0" fontId="89" fillId="13" borderId="1937" applyNumberFormat="0" applyAlignment="0" applyProtection="0"/>
    <xf numFmtId="0" fontId="100" fillId="0" borderId="1938" applyNumberFormat="0" applyFill="0" applyAlignment="0" applyProtection="0"/>
    <xf numFmtId="0" fontId="106" fillId="31" borderId="1939" applyNumberFormat="0" applyAlignment="0" applyProtection="0"/>
    <xf numFmtId="0" fontId="107" fillId="31" borderId="1935" applyNumberFormat="0" applyAlignment="0" applyProtection="0"/>
    <xf numFmtId="0" fontId="112" fillId="14" borderId="1935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89" fillId="13" borderId="1937" applyNumberFormat="0" applyAlignment="0" applyProtection="0"/>
    <xf numFmtId="0" fontId="101" fillId="0" borderId="1940" applyNumberFormat="0" applyFill="0" applyAlignment="0" applyProtection="0"/>
    <xf numFmtId="0" fontId="56" fillId="9" borderId="1936" applyNumberFormat="0" applyFont="0" applyAlignment="0" applyProtection="0"/>
    <xf numFmtId="0" fontId="112" fillId="14" borderId="1935" applyNumberFormat="0" applyAlignment="0" applyProtection="0"/>
    <xf numFmtId="0" fontId="100" fillId="0" borderId="1947" applyNumberFormat="0" applyFill="0" applyAlignment="0" applyProtection="0"/>
    <xf numFmtId="0" fontId="65" fillId="0" borderId="1942">
      <alignment horizontal="left" vertical="center"/>
    </xf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76" fillId="7" borderId="1943" applyNumberFormat="0" applyAlignment="0" applyProtection="0"/>
    <xf numFmtId="0" fontId="4" fillId="9" borderId="1944" applyNumberFormat="0" applyFont="0" applyAlignment="0" applyProtection="0"/>
    <xf numFmtId="0" fontId="89" fillId="13" borderId="1945" applyNumberFormat="0" applyAlignment="0" applyProtection="0"/>
    <xf numFmtId="0" fontId="92" fillId="0" borderId="1946"/>
    <xf numFmtId="0" fontId="100" fillId="0" borderId="1947" applyNumberFormat="0" applyFill="0" applyAlignment="0" applyProtection="0"/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112" fillId="14" borderId="1943" applyNumberFormat="0" applyAlignment="0" applyProtection="0"/>
    <xf numFmtId="0" fontId="101" fillId="0" borderId="1949" applyNumberFormat="0" applyFill="0" applyAlignment="0" applyProtection="0"/>
    <xf numFmtId="0" fontId="56" fillId="9" borderId="1944" applyNumberFormat="0" applyFont="0" applyAlignment="0" applyProtection="0"/>
    <xf numFmtId="0" fontId="89" fillId="13" borderId="1945" applyNumberFormat="0" applyAlignment="0" applyProtection="0"/>
    <xf numFmtId="0" fontId="101" fillId="0" borderId="1949" applyNumberFormat="0" applyFill="0" applyAlignment="0" applyProtection="0"/>
    <xf numFmtId="0" fontId="92" fillId="0" borderId="1946"/>
    <xf numFmtId="0" fontId="56" fillId="9" borderId="1944" applyNumberFormat="0" applyFont="0" applyAlignment="0" applyProtection="0"/>
    <xf numFmtId="0" fontId="112" fillId="14" borderId="1943" applyNumberFormat="0" applyAlignment="0" applyProtection="0"/>
    <xf numFmtId="0" fontId="101" fillId="0" borderId="1958" applyNumberFormat="0" applyFill="0" applyAlignment="0" applyProtection="0"/>
    <xf numFmtId="0" fontId="112" fillId="14" borderId="1952" applyNumberFormat="0" applyAlignment="0" applyProtection="0"/>
    <xf numFmtId="0" fontId="106" fillId="31" borderId="1957" applyNumberFormat="0" applyAlignment="0" applyProtection="0"/>
    <xf numFmtId="0" fontId="100" fillId="0" borderId="1956" applyNumberFormat="0" applyFill="0" applyAlignment="0" applyProtection="0"/>
    <xf numFmtId="0" fontId="97" fillId="53" borderId="1959"/>
    <xf numFmtId="0" fontId="4" fillId="9" borderId="1953" applyNumberFormat="0" applyFont="0" applyAlignment="0" applyProtection="0"/>
    <xf numFmtId="0" fontId="76" fillId="7" borderId="1952" applyNumberFormat="0" applyAlignment="0" applyProtection="0"/>
    <xf numFmtId="10" fontId="63" fillId="27" borderId="1959" applyNumberFormat="0" applyBorder="0" applyAlignment="0" applyProtection="0"/>
    <xf numFmtId="0" fontId="54" fillId="0" borderId="1959"/>
    <xf numFmtId="0" fontId="41" fillId="13" borderId="1952" applyNumberFormat="0" applyAlignment="0" applyProtection="0"/>
    <xf numFmtId="5" fontId="40" fillId="0" borderId="1445" applyAlignment="0" applyProtection="0"/>
    <xf numFmtId="0" fontId="4" fillId="9" borderId="1953" applyNumberFormat="0" applyFont="0" applyAlignment="0" applyProtection="0"/>
    <xf numFmtId="0" fontId="106" fillId="31" borderId="1957" applyNumberFormat="0" applyAlignment="0" applyProtection="0"/>
    <xf numFmtId="0" fontId="101" fillId="0" borderId="1958" applyNumberFormat="0" applyFill="0" applyAlignment="0" applyProtection="0"/>
    <xf numFmtId="0" fontId="42" fillId="13" borderId="1943" applyNumberFormat="0" applyAlignment="0" applyProtection="0"/>
    <xf numFmtId="0" fontId="112" fillId="14" borderId="1952" applyNumberFormat="0" applyAlignment="0" applyProtection="0"/>
    <xf numFmtId="10" fontId="63" fillId="27" borderId="1959" applyNumberFormat="0" applyBorder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101" fillId="0" borderId="1956" applyNumberFormat="0" applyFill="0" applyAlignment="0" applyProtection="0"/>
    <xf numFmtId="0" fontId="75" fillId="7" borderId="1952" applyNumberFormat="0" applyAlignment="0" applyProtection="0"/>
    <xf numFmtId="0" fontId="42" fillId="13" borderId="1952" applyNumberFormat="0" applyAlignment="0" applyProtection="0"/>
    <xf numFmtId="0" fontId="101" fillId="0" borderId="1956" applyNumberFormat="0" applyFill="0" applyAlignment="0" applyProtection="0"/>
    <xf numFmtId="5" fontId="40" fillId="0" borderId="1445" applyAlignment="0" applyProtection="0"/>
    <xf numFmtId="0" fontId="42" fillId="13" borderId="1952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90" fillId="13" borderId="1954" applyNumberFormat="0" applyAlignment="0" applyProtection="0"/>
    <xf numFmtId="0" fontId="4" fillId="9" borderId="1953" applyNumberFormat="0" applyFon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34" fillId="9" borderId="1944" applyNumberFormat="0" applyFont="0" applyAlignment="0" applyProtection="0"/>
    <xf numFmtId="0" fontId="4" fillId="9" borderId="1944" applyNumberFormat="0" applyFont="0" applyAlignment="0" applyProtection="0"/>
    <xf numFmtId="0" fontId="90" fillId="13" borderId="1945" applyNumberFormat="0" applyAlignment="0" applyProtection="0"/>
    <xf numFmtId="0" fontId="101" fillId="0" borderId="1956" applyNumberFormat="0" applyFill="0" applyAlignment="0" applyProtection="0"/>
    <xf numFmtId="0" fontId="42" fillId="13" borderId="1952" applyNumberFormat="0" applyAlignment="0" applyProtection="0"/>
    <xf numFmtId="0" fontId="4" fillId="9" borderId="1953" applyNumberFormat="0" applyFont="0" applyAlignment="0" applyProtection="0"/>
    <xf numFmtId="0" fontId="42" fillId="13" borderId="1952" applyNumberFormat="0" applyAlignment="0" applyProtection="0"/>
    <xf numFmtId="5" fontId="40" fillId="0" borderId="1445" applyAlignment="0" applyProtection="0"/>
    <xf numFmtId="3" fontId="44" fillId="0" borderId="1959"/>
    <xf numFmtId="0" fontId="89" fillId="13" borderId="1954" applyNumberFormat="0" applyAlignment="0" applyProtection="0"/>
    <xf numFmtId="0" fontId="101" fillId="0" borderId="1947" applyNumberFormat="0" applyFill="0" applyAlignment="0" applyProtection="0"/>
    <xf numFmtId="0" fontId="56" fillId="9" borderId="1953" applyNumberFormat="0" applyFont="0" applyAlignment="0" applyProtection="0"/>
    <xf numFmtId="0" fontId="90" fillId="13" borderId="1945" applyNumberFormat="0" applyAlignment="0" applyProtection="0"/>
    <xf numFmtId="0" fontId="42" fillId="13" borderId="1943" applyNumberFormat="0" applyAlignment="0" applyProtection="0"/>
    <xf numFmtId="0" fontId="75" fillId="7" borderId="1943" applyNumberFormat="0" applyAlignment="0" applyProtection="0"/>
    <xf numFmtId="0" fontId="101" fillId="0" borderId="1947" applyNumberFormat="0" applyFill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4" fillId="9" borderId="1944" applyNumberFormat="0" applyFont="0" applyAlignment="0" applyProtection="0"/>
    <xf numFmtId="0" fontId="101" fillId="0" borderId="1956" applyNumberFormat="0" applyFill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97" fillId="53" borderId="1959"/>
    <xf numFmtId="0" fontId="75" fillId="7" borderId="1952" applyNumberFormat="0" applyAlignment="0" applyProtection="0"/>
    <xf numFmtId="3" fontId="44" fillId="0" borderId="1959"/>
    <xf numFmtId="0" fontId="34" fillId="9" borderId="1953" applyNumberFormat="0" applyFont="0" applyAlignment="0" applyProtection="0"/>
    <xf numFmtId="0" fontId="56" fillId="9" borderId="1953" applyNumberFormat="0" applyFont="0" applyAlignment="0" applyProtection="0"/>
    <xf numFmtId="0" fontId="107" fillId="31" borderId="1952" applyNumberFormat="0" applyAlignment="0" applyProtection="0"/>
    <xf numFmtId="0" fontId="75" fillId="7" borderId="1952" applyNumberFormat="0" applyAlignment="0" applyProtection="0"/>
    <xf numFmtId="0" fontId="90" fillId="13" borderId="1954" applyNumberFormat="0" applyAlignment="0" applyProtection="0"/>
    <xf numFmtId="0" fontId="76" fillId="7" borderId="1952" applyNumberFormat="0" applyAlignment="0" applyProtection="0"/>
    <xf numFmtId="0" fontId="89" fillId="13" borderId="1954" applyNumberFormat="0" applyAlignment="0" applyProtection="0"/>
    <xf numFmtId="0" fontId="75" fillId="7" borderId="1952" applyNumberFormat="0" applyAlignment="0" applyProtection="0"/>
    <xf numFmtId="0" fontId="54" fillId="0" borderId="1959"/>
    <xf numFmtId="0" fontId="76" fillId="7" borderId="1952" applyNumberFormat="0" applyAlignment="0" applyProtection="0"/>
    <xf numFmtId="0" fontId="100" fillId="0" borderId="1956" applyNumberFormat="0" applyFill="0" applyAlignment="0" applyProtection="0"/>
    <xf numFmtId="0" fontId="75" fillId="7" borderId="1952" applyNumberFormat="0" applyAlignment="0" applyProtection="0"/>
    <xf numFmtId="0" fontId="41" fillId="13" borderId="1952" applyNumberFormat="0" applyAlignment="0" applyProtection="0"/>
    <xf numFmtId="3" fontId="44" fillId="0" borderId="1950"/>
    <xf numFmtId="0" fontId="54" fillId="0" borderId="1950"/>
    <xf numFmtId="0" fontId="65" fillId="0" borderId="1951">
      <alignment horizontal="left" vertical="center"/>
    </xf>
    <xf numFmtId="10" fontId="63" fillId="27" borderId="1950" applyNumberFormat="0" applyBorder="0" applyAlignment="0" applyProtection="0"/>
    <xf numFmtId="0" fontId="76" fillId="7" borderId="1952" applyNumberFormat="0" applyAlignment="0" applyProtection="0"/>
    <xf numFmtId="0" fontId="34" fillId="9" borderId="1953" applyNumberFormat="0" applyFon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97" fillId="53" borderId="195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65" fillId="0" borderId="1951">
      <alignment horizontal="left" vertical="center"/>
    </xf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65" fillId="0" borderId="1951">
      <alignment horizontal="left" vertical="center"/>
    </xf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92" fillId="0" borderId="1955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90" fillId="13" borderId="1954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101" fillId="0" borderId="1947" applyNumberFormat="0" applyFill="0" applyAlignment="0" applyProtection="0"/>
    <xf numFmtId="0" fontId="90" fillId="13" borderId="1945" applyNumberFormat="0" applyAlignment="0" applyProtection="0"/>
    <xf numFmtId="0" fontId="42" fillId="13" borderId="1943" applyNumberFormat="0" applyAlignment="0" applyProtection="0"/>
    <xf numFmtId="0" fontId="75" fillId="7" borderId="1943" applyNumberFormat="0" applyAlignment="0" applyProtection="0"/>
    <xf numFmtId="0" fontId="101" fillId="0" borderId="1947" applyNumberFormat="0" applyFill="0" applyAlignment="0" applyProtection="0"/>
    <xf numFmtId="0" fontId="56" fillId="9" borderId="1944" applyNumberFormat="0" applyFont="0" applyAlignment="0" applyProtection="0"/>
    <xf numFmtId="0" fontId="4" fillId="9" borderId="1944" applyNumberFormat="0" applyFont="0" applyAlignment="0" applyProtection="0"/>
    <xf numFmtId="0" fontId="41" fillId="13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90" fillId="13" borderId="1954" applyNumberFormat="0" applyAlignment="0" applyProtection="0"/>
    <xf numFmtId="0" fontId="41" fillId="13" borderId="1952" applyNumberFormat="0" applyAlignment="0" applyProtection="0"/>
    <xf numFmtId="3" fontId="44" fillId="0" borderId="1950"/>
    <xf numFmtId="0" fontId="54" fillId="0" borderId="1950"/>
    <xf numFmtId="0" fontId="65" fillId="0" borderId="1951">
      <alignment horizontal="left" vertical="center"/>
    </xf>
    <xf numFmtId="10" fontId="63" fillId="27" borderId="1950" applyNumberFormat="0" applyBorder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97" fillId="53" borderId="195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3" fontId="44" fillId="0" borderId="1959"/>
    <xf numFmtId="0" fontId="4" fillId="9" borderId="1953" applyNumberFormat="0" applyFont="0" applyAlignment="0" applyProtection="0"/>
    <xf numFmtId="0" fontId="54" fillId="0" borderId="1959"/>
    <xf numFmtId="0" fontId="100" fillId="0" borderId="1956" applyNumberFormat="0" applyFill="0" applyAlignment="0" applyProtection="0"/>
    <xf numFmtId="0" fontId="65" fillId="0" borderId="1951">
      <alignment horizontal="left" vertical="center"/>
    </xf>
    <xf numFmtId="0" fontId="106" fillId="31" borderId="1957" applyNumberFormat="0" applyAlignment="0" applyProtection="0"/>
    <xf numFmtId="0" fontId="107" fillId="31" borderId="1952" applyNumberFormat="0" applyAlignment="0" applyProtection="0"/>
    <xf numFmtId="10" fontId="63" fillId="27" borderId="1959" applyNumberFormat="0" applyBorder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97" fillId="53" borderId="1959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92" fillId="0" borderId="1955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112" fillId="14" borderId="1952" applyNumberFormat="0" applyAlignment="0" applyProtection="0"/>
    <xf numFmtId="0" fontId="106" fillId="31" borderId="1957" applyNumberFormat="0" applyAlignment="0" applyProtection="0"/>
    <xf numFmtId="0" fontId="100" fillId="0" borderId="1956" applyNumberFormat="0" applyFill="0" applyAlignment="0" applyProtection="0"/>
    <xf numFmtId="0" fontId="97" fillId="53" borderId="1950"/>
    <xf numFmtId="0" fontId="4" fillId="9" borderId="1953" applyNumberFormat="0" applyFont="0" applyAlignment="0" applyProtection="0"/>
    <xf numFmtId="0" fontId="76" fillId="7" borderId="1952" applyNumberFormat="0" applyAlignment="0" applyProtection="0"/>
    <xf numFmtId="10" fontId="63" fillId="27" borderId="1950" applyNumberFormat="0" applyBorder="0" applyAlignment="0" applyProtection="0"/>
    <xf numFmtId="0" fontId="54" fillId="0" borderId="1950"/>
    <xf numFmtId="0" fontId="41" fillId="13" borderId="1952" applyNumberFormat="0" applyAlignment="0" applyProtection="0"/>
    <xf numFmtId="5" fontId="40" fillId="0" borderId="1445" applyAlignment="0" applyProtection="0"/>
    <xf numFmtId="0" fontId="4" fillId="9" borderId="1953" applyNumberFormat="0" applyFont="0" applyAlignment="0" applyProtection="0"/>
    <xf numFmtId="0" fontId="106" fillId="31" borderId="1957" applyNumberFormat="0" applyAlignment="0" applyProtection="0"/>
    <xf numFmtId="0" fontId="101" fillId="0" borderId="1958" applyNumberFormat="0" applyFill="0" applyAlignment="0" applyProtection="0"/>
    <xf numFmtId="0" fontId="42" fillId="13" borderId="1952" applyNumberFormat="0" applyAlignment="0" applyProtection="0"/>
    <xf numFmtId="0" fontId="112" fillId="14" borderId="1952" applyNumberFormat="0" applyAlignment="0" applyProtection="0"/>
    <xf numFmtId="10" fontId="63" fillId="27" borderId="1959" applyNumberFormat="0" applyBorder="0" applyAlignment="0" applyProtection="0"/>
    <xf numFmtId="0" fontId="75" fillId="7" borderId="1952" applyNumberFormat="0" applyAlignment="0" applyProtection="0"/>
    <xf numFmtId="0" fontId="4" fillId="9" borderId="1944" applyNumberFormat="0" applyFont="0" applyAlignment="0" applyProtection="0"/>
    <xf numFmtId="0" fontId="101" fillId="0" borderId="1947" applyNumberFormat="0" applyFill="0" applyAlignment="0" applyProtection="0"/>
    <xf numFmtId="0" fontId="75" fillId="7" borderId="1943" applyNumberFormat="0" applyAlignment="0" applyProtection="0"/>
    <xf numFmtId="0" fontId="42" fillId="13" borderId="1943" applyNumberFormat="0" applyAlignment="0" applyProtection="0"/>
    <xf numFmtId="0" fontId="101" fillId="0" borderId="1947" applyNumberFormat="0" applyFill="0" applyAlignment="0" applyProtection="0"/>
    <xf numFmtId="5" fontId="40" fillId="0" borderId="1445" applyAlignment="0" applyProtection="0"/>
    <xf numFmtId="0" fontId="42" fillId="13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90" fillId="13" borderId="1945" applyNumberFormat="0" applyAlignment="0" applyProtection="0"/>
    <xf numFmtId="0" fontId="4" fillId="9" borderId="1944" applyNumberFormat="0" applyFon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34" fillId="9" borderId="1953" applyNumberFormat="0" applyFont="0" applyAlignment="0" applyProtection="0"/>
    <xf numFmtId="0" fontId="4" fillId="9" borderId="1953" applyNumberFormat="0" applyFont="0" applyAlignment="0" applyProtection="0"/>
    <xf numFmtId="0" fontId="90" fillId="13" borderId="1954" applyNumberFormat="0" applyAlignment="0" applyProtection="0"/>
    <xf numFmtId="0" fontId="101" fillId="0" borderId="1956" applyNumberFormat="0" applyFill="0" applyAlignment="0" applyProtection="0"/>
    <xf numFmtId="0" fontId="42" fillId="13" borderId="1952" applyNumberFormat="0" applyAlignment="0" applyProtection="0"/>
    <xf numFmtId="0" fontId="4" fillId="9" borderId="1953" applyNumberFormat="0" applyFont="0" applyAlignment="0" applyProtection="0"/>
    <xf numFmtId="0" fontId="42" fillId="13" borderId="1943" applyNumberFormat="0" applyAlignment="0" applyProtection="0"/>
    <xf numFmtId="5" fontId="40" fillId="0" borderId="1445" applyAlignment="0" applyProtection="0"/>
    <xf numFmtId="3" fontId="44" fillId="0" borderId="1959"/>
    <xf numFmtId="0" fontId="89" fillId="13" borderId="1954" applyNumberFormat="0" applyAlignment="0" applyProtection="0"/>
    <xf numFmtId="0" fontId="101" fillId="0" borderId="1956" applyNumberFormat="0" applyFill="0" applyAlignment="0" applyProtection="0"/>
    <xf numFmtId="0" fontId="56" fillId="9" borderId="1953" applyNumberFormat="0" applyFont="0" applyAlignment="0" applyProtection="0"/>
    <xf numFmtId="0" fontId="90" fillId="13" borderId="1954" applyNumberFormat="0" applyAlignment="0" applyProtection="0"/>
    <xf numFmtId="0" fontId="42" fillId="13" borderId="1952" applyNumberFormat="0" applyAlignment="0" applyProtection="0"/>
    <xf numFmtId="0" fontId="75" fillId="7" borderId="1952" applyNumberFormat="0" applyAlignment="0" applyProtection="0"/>
    <xf numFmtId="0" fontId="101" fillId="0" borderId="1956" applyNumberFormat="0" applyFill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101" fillId="0" borderId="1956" applyNumberFormat="0" applyFill="0" applyAlignment="0" applyProtection="0"/>
    <xf numFmtId="0" fontId="107" fillId="31" borderId="1952" applyNumberFormat="0" applyAlignment="0" applyProtection="0"/>
    <xf numFmtId="0" fontId="76" fillId="7" borderId="1943" applyNumberFormat="0" applyAlignment="0" applyProtection="0"/>
    <xf numFmtId="0" fontId="97" fillId="53" borderId="1959"/>
    <xf numFmtId="0" fontId="75" fillId="7" borderId="1952" applyNumberFormat="0" applyAlignment="0" applyProtection="0"/>
    <xf numFmtId="3" fontId="44" fillId="0" borderId="1950"/>
    <xf numFmtId="0" fontId="34" fillId="9" borderId="1953" applyNumberFormat="0" applyFont="0" applyAlignment="0" applyProtection="0"/>
    <xf numFmtId="0" fontId="56" fillId="9" borderId="1953" applyNumberFormat="0" applyFont="0" applyAlignment="0" applyProtection="0"/>
    <xf numFmtId="0" fontId="107" fillId="31" borderId="1952" applyNumberFormat="0" applyAlignment="0" applyProtection="0"/>
    <xf numFmtId="0" fontId="75" fillId="7" borderId="1952" applyNumberFormat="0" applyAlignment="0" applyProtection="0"/>
    <xf numFmtId="0" fontId="90" fillId="13" borderId="1945" applyNumberFormat="0" applyAlignment="0" applyProtection="0"/>
    <xf numFmtId="0" fontId="76" fillId="7" borderId="1943" applyNumberFormat="0" applyAlignment="0" applyProtection="0"/>
    <xf numFmtId="0" fontId="89" fillId="13" borderId="1954" applyNumberFormat="0" applyAlignment="0" applyProtection="0"/>
    <xf numFmtId="0" fontId="75" fillId="7" borderId="1952" applyNumberFormat="0" applyAlignment="0" applyProtection="0"/>
    <xf numFmtId="0" fontId="65" fillId="0" borderId="1960">
      <alignment horizontal="left" vertical="center"/>
    </xf>
    <xf numFmtId="0" fontId="54" fillId="0" borderId="1959"/>
    <xf numFmtId="0" fontId="76" fillId="7" borderId="1952" applyNumberFormat="0" applyAlignment="0" applyProtection="0"/>
    <xf numFmtId="0" fontId="100" fillId="0" borderId="1956" applyNumberFormat="0" applyFill="0" applyAlignment="0" applyProtection="0"/>
    <xf numFmtId="0" fontId="75" fillId="7" borderId="1952" applyNumberFormat="0" applyAlignment="0" applyProtection="0"/>
    <xf numFmtId="0" fontId="41" fillId="13" borderId="1943" applyNumberFormat="0" applyAlignment="0" applyProtection="0"/>
    <xf numFmtId="3" fontId="44" fillId="0" borderId="1959"/>
    <xf numFmtId="0" fontId="54" fillId="0" borderId="1959"/>
    <xf numFmtId="0" fontId="65" fillId="0" borderId="1960">
      <alignment horizontal="left" vertical="center"/>
    </xf>
    <xf numFmtId="10" fontId="63" fillId="27" borderId="1959" applyNumberFormat="0" applyBorder="0" applyAlignment="0" applyProtection="0"/>
    <xf numFmtId="0" fontId="76" fillId="7" borderId="1943" applyNumberFormat="0" applyAlignment="0" applyProtection="0"/>
    <xf numFmtId="0" fontId="34" fillId="9" borderId="1944" applyNumberFormat="0" applyFon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44" applyNumberFormat="0" applyFont="0" applyAlignment="0" applyProtection="0"/>
    <xf numFmtId="0" fontId="89" fillId="13" borderId="1945" applyNumberFormat="0" applyAlignment="0" applyProtection="0"/>
    <xf numFmtId="0" fontId="92" fillId="0" borderId="1946"/>
    <xf numFmtId="0" fontId="97" fillId="53" borderId="1959"/>
    <xf numFmtId="0" fontId="100" fillId="0" borderId="1947" applyNumberFormat="0" applyFill="0" applyAlignment="0" applyProtection="0"/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112" fillId="14" borderId="1943" applyNumberFormat="0" applyAlignment="0" applyProtection="0"/>
    <xf numFmtId="0" fontId="101" fillId="0" borderId="1949" applyNumberFormat="0" applyFill="0" applyAlignment="0" applyProtection="0"/>
    <xf numFmtId="0" fontId="56" fillId="9" borderId="1944" applyNumberFormat="0" applyFont="0" applyAlignment="0" applyProtection="0"/>
    <xf numFmtId="0" fontId="76" fillId="7" borderId="1943" applyNumberFormat="0" applyAlignment="0" applyProtection="0"/>
    <xf numFmtId="0" fontId="41" fillId="13" borderId="1943" applyNumberFormat="0" applyAlignment="0" applyProtection="0"/>
    <xf numFmtId="0" fontId="41" fillId="13" borderId="1943" applyNumberFormat="0" applyAlignment="0" applyProtection="0"/>
    <xf numFmtId="0" fontId="65" fillId="0" borderId="1960">
      <alignment horizontal="left" vertical="center"/>
    </xf>
    <xf numFmtId="0" fontId="4" fillId="9" borderId="1944" applyNumberFormat="0" applyFont="0" applyAlignment="0" applyProtection="0"/>
    <xf numFmtId="0" fontId="100" fillId="0" borderId="1947" applyNumberFormat="0" applyFill="0" applyAlignment="0" applyProtection="0"/>
    <xf numFmtId="0" fontId="65" fillId="0" borderId="1960">
      <alignment horizontal="left" vertical="center"/>
    </xf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76" fillId="7" borderId="1943" applyNumberFormat="0" applyAlignment="0" applyProtection="0"/>
    <xf numFmtId="0" fontId="4" fillId="9" borderId="1944" applyNumberFormat="0" applyFont="0" applyAlignment="0" applyProtection="0"/>
    <xf numFmtId="0" fontId="89" fillId="13" borderId="1945" applyNumberFormat="0" applyAlignment="0" applyProtection="0"/>
    <xf numFmtId="0" fontId="92" fillId="0" borderId="1946"/>
    <xf numFmtId="0" fontId="100" fillId="0" borderId="1947" applyNumberFormat="0" applyFill="0" applyAlignment="0" applyProtection="0"/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112" fillId="14" borderId="1943" applyNumberFormat="0" applyAlignment="0" applyProtection="0"/>
    <xf numFmtId="0" fontId="101" fillId="0" borderId="1949" applyNumberFormat="0" applyFill="0" applyAlignment="0" applyProtection="0"/>
    <xf numFmtId="0" fontId="56" fillId="9" borderId="1944" applyNumberFormat="0" applyFont="0" applyAlignment="0" applyProtection="0"/>
    <xf numFmtId="0" fontId="89" fillId="13" borderId="1945" applyNumberFormat="0" applyAlignment="0" applyProtection="0"/>
    <xf numFmtId="0" fontId="101" fillId="0" borderId="1949" applyNumberFormat="0" applyFill="0" applyAlignment="0" applyProtection="0"/>
    <xf numFmtId="0" fontId="92" fillId="0" borderId="1946"/>
    <xf numFmtId="0" fontId="56" fillId="9" borderId="1944" applyNumberFormat="0" applyFont="0" applyAlignment="0" applyProtection="0"/>
    <xf numFmtId="0" fontId="112" fillId="14" borderId="1943" applyNumberFormat="0" applyAlignment="0" applyProtection="0"/>
    <xf numFmtId="0" fontId="90" fillId="13" borderId="1954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65" fillId="0" borderId="1960">
      <alignment horizontal="left" vertical="center"/>
    </xf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65" fillId="0" borderId="1960">
      <alignment horizontal="left" vertical="center"/>
    </xf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76" fillId="7" borderId="1961" applyNumberFormat="0" applyAlignment="0" applyProtection="0"/>
    <xf numFmtId="0" fontId="92" fillId="0" borderId="1964"/>
    <xf numFmtId="0" fontId="101" fillId="0" borderId="1967" applyNumberFormat="0" applyFill="0" applyAlignment="0" applyProtection="0"/>
    <xf numFmtId="0" fontId="4" fillId="9" borderId="1962" applyNumberFormat="0" applyFont="0" applyAlignment="0" applyProtection="0"/>
    <xf numFmtId="0" fontId="65" fillId="0" borderId="1960">
      <alignment horizontal="left" vertical="center"/>
    </xf>
    <xf numFmtId="0" fontId="41" fillId="13" borderId="1961" applyNumberFormat="0" applyAlignment="0" applyProtection="0"/>
    <xf numFmtId="0" fontId="41" fillId="13" borderId="1961" applyNumberFormat="0" applyAlignment="0" applyProtection="0"/>
    <xf numFmtId="0" fontId="112" fillId="14" borderId="1961" applyNumberFormat="0" applyAlignment="0" applyProtection="0"/>
    <xf numFmtId="0" fontId="106" fillId="31" borderId="1966" applyNumberFormat="0" applyAlignment="0" applyProtection="0"/>
    <xf numFmtId="0" fontId="100" fillId="0" borderId="1965" applyNumberFormat="0" applyFill="0" applyAlignment="0" applyProtection="0"/>
    <xf numFmtId="0" fontId="4" fillId="9" borderId="1962" applyNumberFormat="0" applyFont="0" applyAlignment="0" applyProtection="0"/>
    <xf numFmtId="0" fontId="65" fillId="0" borderId="1960">
      <alignment horizontal="left" vertical="center"/>
    </xf>
    <xf numFmtId="0" fontId="41" fillId="13" borderId="1961" applyNumberFormat="0" applyAlignment="0" applyProtection="0"/>
    <xf numFmtId="0" fontId="75" fillId="7" borderId="1970" applyNumberFormat="0" applyAlignment="0" applyProtection="0"/>
    <xf numFmtId="0" fontId="34" fillId="9" borderId="1953" applyNumberFormat="0" applyFont="0" applyAlignment="0" applyProtection="0"/>
    <xf numFmtId="0" fontId="4" fillId="9" borderId="1953" applyNumberFormat="0" applyFont="0" applyAlignment="0" applyProtection="0"/>
    <xf numFmtId="0" fontId="4" fillId="9" borderId="1953" applyNumberFormat="0" applyFont="0" applyAlignment="0" applyProtection="0"/>
    <xf numFmtId="0" fontId="41" fillId="13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90" fillId="13" borderId="1954" applyNumberFormat="0" applyAlignment="0" applyProtection="0"/>
    <xf numFmtId="0" fontId="76" fillId="7" borderId="1970" applyNumberFormat="0" applyAlignment="0" applyProtection="0"/>
    <xf numFmtId="0" fontId="41" fillId="13" borderId="1970" applyNumberFormat="0" applyAlignment="0" applyProtection="0"/>
    <xf numFmtId="0" fontId="56" fillId="9" borderId="1962" applyNumberFormat="0" applyFont="0" applyAlignment="0" applyProtection="0"/>
    <xf numFmtId="0" fontId="107" fillId="31" borderId="1961" applyNumberFormat="0" applyAlignment="0" applyProtection="0"/>
    <xf numFmtId="0" fontId="89" fillId="13" borderId="1963" applyNumberFormat="0" applyAlignment="0" applyProtection="0"/>
    <xf numFmtId="0" fontId="76" fillId="7" borderId="1961" applyNumberFormat="0" applyAlignment="0" applyProtection="0"/>
    <xf numFmtId="0" fontId="41" fillId="13" borderId="1943" applyNumberFormat="0" applyAlignment="0" applyProtection="0"/>
    <xf numFmtId="0" fontId="90" fillId="13" borderId="1972" applyNumberFormat="0" applyAlignment="0" applyProtection="0"/>
    <xf numFmtId="0" fontId="65" fillId="0" borderId="1951">
      <alignment horizontal="left" vertical="center"/>
    </xf>
    <xf numFmtId="0" fontId="76" fillId="7" borderId="1943" applyNumberFormat="0" applyAlignment="0" applyProtection="0"/>
    <xf numFmtId="0" fontId="4" fillId="9" borderId="1944" applyNumberFormat="0" applyFont="0" applyAlignment="0" applyProtection="0"/>
    <xf numFmtId="0" fontId="89" fillId="13" borderId="1945" applyNumberFormat="0" applyAlignment="0" applyProtection="0"/>
    <xf numFmtId="0" fontId="92" fillId="0" borderId="1946"/>
    <xf numFmtId="0" fontId="100" fillId="0" borderId="1947" applyNumberFormat="0" applyFill="0" applyAlignment="0" applyProtection="0"/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112" fillId="14" borderId="1943" applyNumberFormat="0" applyAlignment="0" applyProtection="0"/>
    <xf numFmtId="0" fontId="101" fillId="0" borderId="1949" applyNumberFormat="0" applyFill="0" applyAlignment="0" applyProtection="0"/>
    <xf numFmtId="0" fontId="56" fillId="9" borderId="1944" applyNumberFormat="0" applyFont="0" applyAlignment="0" applyProtection="0"/>
    <xf numFmtId="0" fontId="76" fillId="7" borderId="1970" applyNumberFormat="0" applyAlignment="0" applyProtection="0"/>
    <xf numFmtId="0" fontId="76" fillId="7" borderId="1943" applyNumberFormat="0" applyAlignment="0" applyProtection="0"/>
    <xf numFmtId="0" fontId="41" fillId="13" borderId="1943" applyNumberFormat="0" applyAlignment="0" applyProtection="0"/>
    <xf numFmtId="0" fontId="41" fillId="13" borderId="1943" applyNumberFormat="0" applyAlignment="0" applyProtection="0"/>
    <xf numFmtId="0" fontId="65" fillId="0" borderId="1951">
      <alignment horizontal="left" vertical="center"/>
    </xf>
    <xf numFmtId="0" fontId="4" fillId="9" borderId="1944" applyNumberFormat="0" applyFont="0" applyAlignment="0" applyProtection="0"/>
    <xf numFmtId="0" fontId="100" fillId="0" borderId="1947" applyNumberFormat="0" applyFill="0" applyAlignment="0" applyProtection="0"/>
    <xf numFmtId="0" fontId="65" fillId="0" borderId="1951">
      <alignment horizontal="left" vertical="center"/>
    </xf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76" fillId="7" borderId="1943" applyNumberFormat="0" applyAlignment="0" applyProtection="0"/>
    <xf numFmtId="0" fontId="4" fillId="9" borderId="1944" applyNumberFormat="0" applyFont="0" applyAlignment="0" applyProtection="0"/>
    <xf numFmtId="0" fontId="89" fillId="13" borderId="1945" applyNumberFormat="0" applyAlignment="0" applyProtection="0"/>
    <xf numFmtId="0" fontId="92" fillId="0" borderId="1946"/>
    <xf numFmtId="0" fontId="100" fillId="0" borderId="1947" applyNumberFormat="0" applyFill="0" applyAlignment="0" applyProtection="0"/>
    <xf numFmtId="0" fontId="106" fillId="31" borderId="1948" applyNumberFormat="0" applyAlignment="0" applyProtection="0"/>
    <xf numFmtId="0" fontId="107" fillId="31" borderId="1943" applyNumberFormat="0" applyAlignment="0" applyProtection="0"/>
    <xf numFmtId="0" fontId="112" fillId="14" borderId="1943" applyNumberFormat="0" applyAlignment="0" applyProtection="0"/>
    <xf numFmtId="0" fontId="101" fillId="0" borderId="1949" applyNumberFormat="0" applyFill="0" applyAlignment="0" applyProtection="0"/>
    <xf numFmtId="0" fontId="56" fillId="9" borderId="1944" applyNumberFormat="0" applyFont="0" applyAlignment="0" applyProtection="0"/>
    <xf numFmtId="0" fontId="89" fillId="13" borderId="1945" applyNumberFormat="0" applyAlignment="0" applyProtection="0"/>
    <xf numFmtId="0" fontId="101" fillId="0" borderId="1949" applyNumberFormat="0" applyFill="0" applyAlignment="0" applyProtection="0"/>
    <xf numFmtId="0" fontId="92" fillId="0" borderId="1946"/>
    <xf numFmtId="0" fontId="56" fillId="9" borderId="1944" applyNumberFormat="0" applyFont="0" applyAlignment="0" applyProtection="0"/>
    <xf numFmtId="0" fontId="112" fillId="14" borderId="1943" applyNumberFormat="0" applyAlignment="0" applyProtection="0"/>
    <xf numFmtId="0" fontId="101" fillId="0" borderId="1958" applyNumberFormat="0" applyFill="0" applyAlignment="0" applyProtection="0"/>
    <xf numFmtId="0" fontId="112" fillId="14" borderId="1952" applyNumberFormat="0" applyAlignment="0" applyProtection="0"/>
    <xf numFmtId="0" fontId="106" fillId="31" borderId="1957" applyNumberFormat="0" applyAlignment="0" applyProtection="0"/>
    <xf numFmtId="0" fontId="100" fillId="0" borderId="1956" applyNumberFormat="0" applyFill="0" applyAlignment="0" applyProtection="0"/>
    <xf numFmtId="0" fontId="97" fillId="53" borderId="1959"/>
    <xf numFmtId="0" fontId="4" fillId="9" borderId="1953" applyNumberFormat="0" applyFont="0" applyAlignment="0" applyProtection="0"/>
    <xf numFmtId="0" fontId="76" fillId="7" borderId="1952" applyNumberFormat="0" applyAlignment="0" applyProtection="0"/>
    <xf numFmtId="10" fontId="63" fillId="27" borderId="1959" applyNumberFormat="0" applyBorder="0" applyAlignment="0" applyProtection="0"/>
    <xf numFmtId="0" fontId="54" fillId="0" borderId="1959"/>
    <xf numFmtId="0" fontId="41" fillId="13" borderId="1952" applyNumberFormat="0" applyAlignment="0" applyProtection="0"/>
    <xf numFmtId="5" fontId="40" fillId="0" borderId="1445" applyAlignment="0" applyProtection="0"/>
    <xf numFmtId="0" fontId="4" fillId="9" borderId="1953" applyNumberFormat="0" applyFont="0" applyAlignment="0" applyProtection="0"/>
    <xf numFmtId="0" fontId="106" fillId="31" borderId="1957" applyNumberFormat="0" applyAlignment="0" applyProtection="0"/>
    <xf numFmtId="0" fontId="101" fillId="0" borderId="1958" applyNumberFormat="0" applyFill="0" applyAlignment="0" applyProtection="0"/>
    <xf numFmtId="0" fontId="42" fillId="13" borderId="1943" applyNumberFormat="0" applyAlignment="0" applyProtection="0"/>
    <xf numFmtId="0" fontId="112" fillId="14" borderId="1952" applyNumberFormat="0" applyAlignment="0" applyProtection="0"/>
    <xf numFmtId="10" fontId="63" fillId="27" borderId="1959" applyNumberFormat="0" applyBorder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101" fillId="0" borderId="1956" applyNumberFormat="0" applyFill="0" applyAlignment="0" applyProtection="0"/>
    <xf numFmtId="0" fontId="75" fillId="7" borderId="1952" applyNumberFormat="0" applyAlignment="0" applyProtection="0"/>
    <xf numFmtId="0" fontId="42" fillId="13" borderId="1952" applyNumberFormat="0" applyAlignment="0" applyProtection="0"/>
    <xf numFmtId="0" fontId="101" fillId="0" borderId="1956" applyNumberFormat="0" applyFill="0" applyAlignment="0" applyProtection="0"/>
    <xf numFmtId="5" fontId="40" fillId="0" borderId="1445" applyAlignment="0" applyProtection="0"/>
    <xf numFmtId="0" fontId="42" fillId="13" borderId="1952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6" fillId="7" borderId="1943" applyNumberFormat="0" applyAlignment="0" applyProtection="0"/>
    <xf numFmtId="0" fontId="76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75" fillId="7" borderId="1943" applyNumberFormat="0" applyAlignment="0" applyProtection="0"/>
    <xf numFmtId="0" fontId="90" fillId="13" borderId="1954" applyNumberFormat="0" applyAlignment="0" applyProtection="0"/>
    <xf numFmtId="0" fontId="4" fillId="9" borderId="1953" applyNumberFormat="0" applyFon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34" fillId="9" borderId="1944" applyNumberFormat="0" applyFont="0" applyAlignment="0" applyProtection="0"/>
    <xf numFmtId="0" fontId="4" fillId="9" borderId="1944" applyNumberFormat="0" applyFont="0" applyAlignment="0" applyProtection="0"/>
    <xf numFmtId="0" fontId="90" fillId="13" borderId="1945" applyNumberFormat="0" applyAlignment="0" applyProtection="0"/>
    <xf numFmtId="0" fontId="101" fillId="0" borderId="1956" applyNumberFormat="0" applyFill="0" applyAlignment="0" applyProtection="0"/>
    <xf numFmtId="0" fontId="42" fillId="13" borderId="1952" applyNumberFormat="0" applyAlignment="0" applyProtection="0"/>
    <xf numFmtId="0" fontId="4" fillId="9" borderId="1953" applyNumberFormat="0" applyFont="0" applyAlignment="0" applyProtection="0"/>
    <xf numFmtId="0" fontId="42" fillId="13" borderId="1952" applyNumberFormat="0" applyAlignment="0" applyProtection="0"/>
    <xf numFmtId="5" fontId="40" fillId="0" borderId="1445" applyAlignment="0" applyProtection="0"/>
    <xf numFmtId="3" fontId="44" fillId="0" borderId="1959"/>
    <xf numFmtId="0" fontId="89" fillId="13" borderId="1954" applyNumberFormat="0" applyAlignment="0" applyProtection="0"/>
    <xf numFmtId="0" fontId="101" fillId="0" borderId="1947" applyNumberFormat="0" applyFill="0" applyAlignment="0" applyProtection="0"/>
    <xf numFmtId="0" fontId="56" fillId="9" borderId="1953" applyNumberFormat="0" applyFont="0" applyAlignment="0" applyProtection="0"/>
    <xf numFmtId="0" fontId="90" fillId="13" borderId="1945" applyNumberFormat="0" applyAlignment="0" applyProtection="0"/>
    <xf numFmtId="0" fontId="42" fillId="13" borderId="1943" applyNumberFormat="0" applyAlignment="0" applyProtection="0"/>
    <xf numFmtId="0" fontId="75" fillId="7" borderId="1943" applyNumberFormat="0" applyAlignment="0" applyProtection="0"/>
    <xf numFmtId="0" fontId="101" fillId="0" borderId="1947" applyNumberFormat="0" applyFill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4" fillId="9" borderId="1944" applyNumberFormat="0" applyFont="0" applyAlignment="0" applyProtection="0"/>
    <xf numFmtId="0" fontId="101" fillId="0" borderId="1956" applyNumberFormat="0" applyFill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97" fillId="53" borderId="1959"/>
    <xf numFmtId="0" fontId="75" fillId="7" borderId="1952" applyNumberFormat="0" applyAlignment="0" applyProtection="0"/>
    <xf numFmtId="3" fontId="44" fillId="0" borderId="1959"/>
    <xf numFmtId="0" fontId="34" fillId="9" borderId="1953" applyNumberFormat="0" applyFont="0" applyAlignment="0" applyProtection="0"/>
    <xf numFmtId="0" fontId="56" fillId="9" borderId="1953" applyNumberFormat="0" applyFont="0" applyAlignment="0" applyProtection="0"/>
    <xf numFmtId="0" fontId="107" fillId="31" borderId="1952" applyNumberFormat="0" applyAlignment="0" applyProtection="0"/>
    <xf numFmtId="0" fontId="75" fillId="7" borderId="1952" applyNumberFormat="0" applyAlignment="0" applyProtection="0"/>
    <xf numFmtId="0" fontId="90" fillId="13" borderId="1954" applyNumberFormat="0" applyAlignment="0" applyProtection="0"/>
    <xf numFmtId="0" fontId="76" fillId="7" borderId="1952" applyNumberFormat="0" applyAlignment="0" applyProtection="0"/>
    <xf numFmtId="0" fontId="89" fillId="13" borderId="1954" applyNumberFormat="0" applyAlignment="0" applyProtection="0"/>
    <xf numFmtId="0" fontId="75" fillId="7" borderId="1952" applyNumberFormat="0" applyAlignment="0" applyProtection="0"/>
    <xf numFmtId="0" fontId="54" fillId="0" borderId="1959"/>
    <xf numFmtId="0" fontId="76" fillId="7" borderId="1952" applyNumberFormat="0" applyAlignment="0" applyProtection="0"/>
    <xf numFmtId="0" fontId="100" fillId="0" borderId="1956" applyNumberFormat="0" applyFill="0" applyAlignment="0" applyProtection="0"/>
    <xf numFmtId="0" fontId="75" fillId="7" borderId="1952" applyNumberFormat="0" applyAlignment="0" applyProtection="0"/>
    <xf numFmtId="0" fontId="41" fillId="13" borderId="1952" applyNumberFormat="0" applyAlignment="0" applyProtection="0"/>
    <xf numFmtId="3" fontId="44" fillId="0" borderId="1950"/>
    <xf numFmtId="0" fontId="54" fillId="0" borderId="1950"/>
    <xf numFmtId="0" fontId="65" fillId="0" borderId="1951">
      <alignment horizontal="left" vertical="center"/>
    </xf>
    <xf numFmtId="10" fontId="63" fillId="27" borderId="1950" applyNumberFormat="0" applyBorder="0" applyAlignment="0" applyProtection="0"/>
    <xf numFmtId="0" fontId="76" fillId="7" borderId="1952" applyNumberFormat="0" applyAlignment="0" applyProtection="0"/>
    <xf numFmtId="0" fontId="34" fillId="9" borderId="1953" applyNumberFormat="0" applyFont="0" applyAlignment="0" applyProtection="0"/>
    <xf numFmtId="0" fontId="75" fillId="7" borderId="1952" applyNumberFormat="0" applyAlignment="0" applyProtection="0"/>
    <xf numFmtId="0" fontId="76" fillId="7" borderId="1952" applyNumberFormat="0" applyAlignment="0" applyProtection="0"/>
    <xf numFmtId="0" fontId="76" fillId="7" borderId="1952" applyNumberFormat="0" applyAlignment="0" applyProtection="0"/>
    <xf numFmtId="0" fontId="75" fillId="7" borderId="1952" applyNumberFormat="0" applyAlignment="0" applyProtection="0"/>
    <xf numFmtId="0" fontId="75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97" fillId="53" borderId="195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65" fillId="0" borderId="1951">
      <alignment horizontal="left" vertical="center"/>
    </xf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65" fillId="0" borderId="1951">
      <alignment horizontal="left" vertical="center"/>
    </xf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92" fillId="0" borderId="1955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92" fillId="0" borderId="1955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90" fillId="13" borderId="1954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76" fillId="7" borderId="1952" applyNumberFormat="0" applyAlignment="0" applyProtection="0"/>
    <xf numFmtId="0" fontId="41" fillId="13" borderId="1952" applyNumberFormat="0" applyAlignment="0" applyProtection="0"/>
    <xf numFmtId="0" fontId="41" fillId="13" borderId="1952" applyNumberFormat="0" applyAlignment="0" applyProtection="0"/>
    <xf numFmtId="0" fontId="4" fillId="9" borderId="1953" applyNumberFormat="0" applyFon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76" fillId="7" borderId="1952" applyNumberFormat="0" applyAlignment="0" applyProtection="0"/>
    <xf numFmtId="0" fontId="4" fillId="9" borderId="1953" applyNumberFormat="0" applyFont="0" applyAlignment="0" applyProtection="0"/>
    <xf numFmtId="0" fontId="89" fillId="13" borderId="1954" applyNumberFormat="0" applyAlignment="0" applyProtection="0"/>
    <xf numFmtId="0" fontId="100" fillId="0" borderId="1956" applyNumberFormat="0" applyFill="0" applyAlignment="0" applyProtection="0"/>
    <xf numFmtId="0" fontId="106" fillId="31" borderId="1957" applyNumberFormat="0" applyAlignment="0" applyProtection="0"/>
    <xf numFmtId="0" fontId="107" fillId="31" borderId="1952" applyNumberFormat="0" applyAlignment="0" applyProtection="0"/>
    <xf numFmtId="0" fontId="112" fillId="14" borderId="1952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89" fillId="13" borderId="1954" applyNumberFormat="0" applyAlignment="0" applyProtection="0"/>
    <xf numFmtId="0" fontId="101" fillId="0" borderId="1958" applyNumberFormat="0" applyFill="0" applyAlignment="0" applyProtection="0"/>
    <xf numFmtId="0" fontId="56" fillId="9" borderId="1953" applyNumberFormat="0" applyFont="0" applyAlignment="0" applyProtection="0"/>
    <xf numFmtId="0" fontId="112" fillId="14" borderId="1952" applyNumberFormat="0" applyAlignment="0" applyProtection="0"/>
    <xf numFmtId="0" fontId="100" fillId="0" borderId="1965" applyNumberFormat="0" applyFill="0" applyAlignment="0" applyProtection="0"/>
    <xf numFmtId="0" fontId="65" fillId="0" borderId="1960">
      <alignment horizontal="left" vertical="center"/>
    </xf>
    <xf numFmtId="0" fontId="106" fillId="31" borderId="1966" applyNumberFormat="0" applyAlignment="0" applyProtection="0"/>
    <xf numFmtId="0" fontId="107" fillId="31" borderId="1961" applyNumberFormat="0" applyAlignment="0" applyProtection="0"/>
    <xf numFmtId="0" fontId="76" fillId="7" borderId="1961" applyNumberFormat="0" applyAlignment="0" applyProtection="0"/>
    <xf numFmtId="0" fontId="4" fillId="9" borderId="1962" applyNumberFormat="0" applyFont="0" applyAlignment="0" applyProtection="0"/>
    <xf numFmtId="0" fontId="89" fillId="13" borderId="1963" applyNumberFormat="0" applyAlignment="0" applyProtection="0"/>
    <xf numFmtId="0" fontId="92" fillId="0" borderId="1964"/>
    <xf numFmtId="0" fontId="100" fillId="0" borderId="1965" applyNumberFormat="0" applyFill="0" applyAlignment="0" applyProtection="0"/>
    <xf numFmtId="0" fontId="106" fillId="31" borderId="1966" applyNumberFormat="0" applyAlignment="0" applyProtection="0"/>
    <xf numFmtId="0" fontId="107" fillId="31" borderId="1961" applyNumberFormat="0" applyAlignment="0" applyProtection="0"/>
    <xf numFmtId="0" fontId="112" fillId="14" borderId="1961" applyNumberFormat="0" applyAlignment="0" applyProtection="0"/>
    <xf numFmtId="0" fontId="101" fillId="0" borderId="1967" applyNumberFormat="0" applyFill="0" applyAlignment="0" applyProtection="0"/>
    <xf numFmtId="0" fontId="56" fillId="9" borderId="1962" applyNumberFormat="0" applyFont="0" applyAlignment="0" applyProtection="0"/>
    <xf numFmtId="0" fontId="89" fillId="13" borderId="1963" applyNumberFormat="0" applyAlignment="0" applyProtection="0"/>
    <xf numFmtId="0" fontId="101" fillId="0" borderId="1967" applyNumberFormat="0" applyFill="0" applyAlignment="0" applyProtection="0"/>
    <xf numFmtId="0" fontId="92" fillId="0" borderId="1964"/>
    <xf numFmtId="0" fontId="56" fillId="9" borderId="1962" applyNumberFormat="0" applyFont="0" applyAlignment="0" applyProtection="0"/>
    <xf numFmtId="0" fontId="112" fillId="14" borderId="1961" applyNumberFormat="0" applyAlignment="0" applyProtection="0"/>
    <xf numFmtId="0" fontId="101" fillId="0" borderId="1976" applyNumberFormat="0" applyFill="0" applyAlignment="0" applyProtection="0"/>
    <xf numFmtId="0" fontId="112" fillId="14" borderId="1970" applyNumberFormat="0" applyAlignment="0" applyProtection="0"/>
    <xf numFmtId="0" fontId="106" fillId="31" borderId="1975" applyNumberFormat="0" applyAlignment="0" applyProtection="0"/>
    <xf numFmtId="0" fontId="100" fillId="0" borderId="1974" applyNumberFormat="0" applyFill="0" applyAlignment="0" applyProtection="0"/>
    <xf numFmtId="0" fontId="97" fillId="53" borderId="1977"/>
    <xf numFmtId="0" fontId="4" fillId="9" borderId="1971" applyNumberFormat="0" applyFont="0" applyAlignment="0" applyProtection="0"/>
    <xf numFmtId="0" fontId="76" fillId="7" borderId="1970" applyNumberFormat="0" applyAlignment="0" applyProtection="0"/>
    <xf numFmtId="10" fontId="63" fillId="27" borderId="1977" applyNumberFormat="0" applyBorder="0" applyAlignment="0" applyProtection="0"/>
    <xf numFmtId="0" fontId="54" fillId="0" borderId="1977"/>
    <xf numFmtId="0" fontId="41" fillId="13" borderId="1970" applyNumberFormat="0" applyAlignment="0" applyProtection="0"/>
    <xf numFmtId="5" fontId="40" fillId="0" borderId="1445" applyAlignment="0" applyProtection="0"/>
    <xf numFmtId="0" fontId="4" fillId="9" borderId="1971" applyNumberFormat="0" applyFont="0" applyAlignment="0" applyProtection="0"/>
    <xf numFmtId="0" fontId="106" fillId="31" borderId="1975" applyNumberFormat="0" applyAlignment="0" applyProtection="0"/>
    <xf numFmtId="0" fontId="101" fillId="0" borderId="1976" applyNumberFormat="0" applyFill="0" applyAlignment="0" applyProtection="0"/>
    <xf numFmtId="0" fontId="42" fillId="13" borderId="1961" applyNumberFormat="0" applyAlignment="0" applyProtection="0"/>
    <xf numFmtId="0" fontId="112" fillId="14" borderId="1970" applyNumberFormat="0" applyAlignment="0" applyProtection="0"/>
    <xf numFmtId="10" fontId="63" fillId="27" borderId="1977" applyNumberFormat="0" applyBorder="0" applyAlignment="0" applyProtection="0"/>
    <xf numFmtId="0" fontId="75" fillId="7" borderId="1970" applyNumberFormat="0" applyAlignment="0" applyProtection="0"/>
    <xf numFmtId="0" fontId="4" fillId="9" borderId="1971" applyNumberFormat="0" applyFont="0" applyAlignment="0" applyProtection="0"/>
    <xf numFmtId="0" fontId="101" fillId="0" borderId="1974" applyNumberFormat="0" applyFill="0" applyAlignment="0" applyProtection="0"/>
    <xf numFmtId="0" fontId="75" fillId="7" borderId="1970" applyNumberFormat="0" applyAlignment="0" applyProtection="0"/>
    <xf numFmtId="0" fontId="42" fillId="13" borderId="1970" applyNumberFormat="0" applyAlignment="0" applyProtection="0"/>
    <xf numFmtId="0" fontId="101" fillId="0" borderId="1974" applyNumberFormat="0" applyFill="0" applyAlignment="0" applyProtection="0"/>
    <xf numFmtId="5" fontId="40" fillId="0" borderId="1445" applyAlignment="0" applyProtection="0"/>
    <xf numFmtId="0" fontId="42" fillId="13" borderId="1970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6" fillId="7" borderId="1961" applyNumberFormat="0" applyAlignment="0" applyProtection="0"/>
    <xf numFmtId="0" fontId="76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75" fillId="7" borderId="1961" applyNumberFormat="0" applyAlignment="0" applyProtection="0"/>
    <xf numFmtId="0" fontId="90" fillId="13" borderId="1972" applyNumberFormat="0" applyAlignment="0" applyProtection="0"/>
    <xf numFmtId="0" fontId="4" fillId="9" borderId="1971" applyNumberFormat="0" applyFon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4" fillId="9" borderId="1971" applyNumberFormat="0" applyFon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34" fillId="9" borderId="1962" applyNumberFormat="0" applyFont="0" applyAlignment="0" applyProtection="0"/>
    <xf numFmtId="0" fontId="4" fillId="9" borderId="1962" applyNumberFormat="0" applyFont="0" applyAlignment="0" applyProtection="0"/>
    <xf numFmtId="0" fontId="90" fillId="13" borderId="1963" applyNumberFormat="0" applyAlignment="0" applyProtection="0"/>
    <xf numFmtId="0" fontId="101" fillId="0" borderId="1974" applyNumberFormat="0" applyFill="0" applyAlignment="0" applyProtection="0"/>
    <xf numFmtId="0" fontId="42" fillId="13" borderId="1970" applyNumberFormat="0" applyAlignment="0" applyProtection="0"/>
    <xf numFmtId="0" fontId="4" fillId="9" borderId="1971" applyNumberFormat="0" applyFont="0" applyAlignment="0" applyProtection="0"/>
    <xf numFmtId="0" fontId="42" fillId="13" borderId="1970" applyNumberFormat="0" applyAlignment="0" applyProtection="0"/>
    <xf numFmtId="5" fontId="40" fillId="0" borderId="1445" applyAlignment="0" applyProtection="0"/>
    <xf numFmtId="3" fontId="44" fillId="0" borderId="1977"/>
    <xf numFmtId="0" fontId="89" fillId="13" borderId="1972" applyNumberFormat="0" applyAlignment="0" applyProtection="0"/>
    <xf numFmtId="0" fontId="101" fillId="0" borderId="1965" applyNumberFormat="0" applyFill="0" applyAlignment="0" applyProtection="0"/>
    <xf numFmtId="0" fontId="56" fillId="9" borderId="1971" applyNumberFormat="0" applyFont="0" applyAlignment="0" applyProtection="0"/>
    <xf numFmtId="0" fontId="90" fillId="13" borderId="1963" applyNumberFormat="0" applyAlignment="0" applyProtection="0"/>
    <xf numFmtId="0" fontId="42" fillId="13" borderId="1961" applyNumberFormat="0" applyAlignment="0" applyProtection="0"/>
    <xf numFmtId="0" fontId="75" fillId="7" borderId="1961" applyNumberFormat="0" applyAlignment="0" applyProtection="0"/>
    <xf numFmtId="0" fontId="101" fillId="0" borderId="1965" applyNumberFormat="0" applyFill="0" applyAlignment="0" applyProtection="0"/>
    <xf numFmtId="0" fontId="76" fillId="7" borderId="1970" applyNumberFormat="0" applyAlignment="0" applyProtection="0"/>
    <xf numFmtId="0" fontId="75" fillId="7" borderId="1970" applyNumberFormat="0" applyAlignment="0" applyProtection="0"/>
    <xf numFmtId="0" fontId="4" fillId="9" borderId="1962" applyNumberFormat="0" applyFont="0" applyAlignment="0" applyProtection="0"/>
    <xf numFmtId="0" fontId="101" fillId="0" borderId="1974" applyNumberFormat="0" applyFill="0" applyAlignment="0" applyProtection="0"/>
    <xf numFmtId="0" fontId="107" fillId="31" borderId="1970" applyNumberFormat="0" applyAlignment="0" applyProtection="0"/>
    <xf numFmtId="0" fontId="76" fillId="7" borderId="1970" applyNumberFormat="0" applyAlignment="0" applyProtection="0"/>
    <xf numFmtId="0" fontId="97" fillId="53" borderId="1977"/>
    <xf numFmtId="0" fontId="75" fillId="7" borderId="1970" applyNumberFormat="0" applyAlignment="0" applyProtection="0"/>
    <xf numFmtId="3" fontId="44" fillId="0" borderId="1977"/>
    <xf numFmtId="0" fontId="34" fillId="9" borderId="1971" applyNumberFormat="0" applyFont="0" applyAlignment="0" applyProtection="0"/>
    <xf numFmtId="0" fontId="56" fillId="9" borderId="1971" applyNumberFormat="0" applyFont="0" applyAlignment="0" applyProtection="0"/>
    <xf numFmtId="0" fontId="107" fillId="31" borderId="1970" applyNumberFormat="0" applyAlignment="0" applyProtection="0"/>
    <xf numFmtId="0" fontId="75" fillId="7" borderId="1970" applyNumberFormat="0" applyAlignment="0" applyProtection="0"/>
    <xf numFmtId="0" fontId="90" fillId="13" borderId="1972" applyNumberFormat="0" applyAlignment="0" applyProtection="0"/>
    <xf numFmtId="0" fontId="76" fillId="7" borderId="1970" applyNumberFormat="0" applyAlignment="0" applyProtection="0"/>
    <xf numFmtId="0" fontId="89" fillId="13" borderId="1972" applyNumberFormat="0" applyAlignment="0" applyProtection="0"/>
    <xf numFmtId="0" fontId="75" fillId="7" borderId="1970" applyNumberFormat="0" applyAlignment="0" applyProtection="0"/>
    <xf numFmtId="0" fontId="54" fillId="0" borderId="1977"/>
    <xf numFmtId="0" fontId="76" fillId="7" borderId="1970" applyNumberFormat="0" applyAlignment="0" applyProtection="0"/>
    <xf numFmtId="0" fontId="100" fillId="0" borderId="1974" applyNumberFormat="0" applyFill="0" applyAlignment="0" applyProtection="0"/>
    <xf numFmtId="0" fontId="75" fillId="7" borderId="1970" applyNumberFormat="0" applyAlignment="0" applyProtection="0"/>
    <xf numFmtId="0" fontId="41" fillId="13" borderId="1970" applyNumberFormat="0" applyAlignment="0" applyProtection="0"/>
    <xf numFmtId="3" fontId="44" fillId="0" borderId="1968"/>
    <xf numFmtId="0" fontId="54" fillId="0" borderId="1968"/>
    <xf numFmtId="0" fontId="65" fillId="0" borderId="1969">
      <alignment horizontal="left" vertical="center"/>
    </xf>
    <xf numFmtId="10" fontId="63" fillId="27" borderId="1968" applyNumberFormat="0" applyBorder="0" applyAlignment="0" applyProtection="0"/>
    <xf numFmtId="0" fontId="76" fillId="7" borderId="1970" applyNumberFormat="0" applyAlignment="0" applyProtection="0"/>
    <xf numFmtId="0" fontId="34" fillId="9" borderId="1971" applyNumberFormat="0" applyFont="0" applyAlignment="0" applyProtection="0"/>
    <xf numFmtId="0" fontId="75" fillId="7" borderId="1970" applyNumberFormat="0" applyAlignment="0" applyProtection="0"/>
    <xf numFmtId="0" fontId="76" fillId="7" borderId="1970" applyNumberFormat="0" applyAlignment="0" applyProtection="0"/>
    <xf numFmtId="0" fontId="76" fillId="7" borderId="1970" applyNumberFormat="0" applyAlignment="0" applyProtection="0"/>
    <xf numFmtId="0" fontId="75" fillId="7" borderId="1970" applyNumberFormat="0" applyAlignment="0" applyProtection="0"/>
    <xf numFmtId="0" fontId="75" fillId="7" borderId="1970" applyNumberFormat="0" applyAlignment="0" applyProtection="0"/>
    <xf numFmtId="0" fontId="4" fillId="9" borderId="1971" applyNumberFormat="0" applyFont="0" applyAlignment="0" applyProtection="0"/>
    <xf numFmtId="0" fontId="89" fillId="13" borderId="1972" applyNumberFormat="0" applyAlignment="0" applyProtection="0"/>
    <xf numFmtId="0" fontId="92" fillId="0" borderId="1973"/>
    <xf numFmtId="0" fontId="97" fillId="53" borderId="1968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112" fillId="14" borderId="1970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76" fillId="7" borderId="1970" applyNumberFormat="0" applyAlignment="0" applyProtection="0"/>
    <xf numFmtId="0" fontId="41" fillId="13" borderId="1970" applyNumberFormat="0" applyAlignment="0" applyProtection="0"/>
    <xf numFmtId="0" fontId="41" fillId="13" borderId="1970" applyNumberFormat="0" applyAlignment="0" applyProtection="0"/>
    <xf numFmtId="0" fontId="65" fillId="0" borderId="1969">
      <alignment horizontal="left" vertical="center"/>
    </xf>
    <xf numFmtId="0" fontId="4" fillId="9" borderId="1971" applyNumberFormat="0" applyFont="0" applyAlignment="0" applyProtection="0"/>
    <xf numFmtId="0" fontId="100" fillId="0" borderId="1974" applyNumberFormat="0" applyFill="0" applyAlignment="0" applyProtection="0"/>
    <xf numFmtId="0" fontId="65" fillId="0" borderId="1969">
      <alignment horizontal="left" vertical="center"/>
    </xf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76" fillId="7" borderId="1970" applyNumberFormat="0" applyAlignment="0" applyProtection="0"/>
    <xf numFmtId="0" fontId="4" fillId="9" borderId="1971" applyNumberFormat="0" applyFont="0" applyAlignment="0" applyProtection="0"/>
    <xf numFmtId="0" fontId="89" fillId="13" borderId="1972" applyNumberFormat="0" applyAlignment="0" applyProtection="0"/>
    <xf numFmtId="0" fontId="92" fillId="0" borderId="1973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112" fillId="14" borderId="1970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89" fillId="13" borderId="1972" applyNumberFormat="0" applyAlignment="0" applyProtection="0"/>
    <xf numFmtId="0" fontId="101" fillId="0" borderId="1976" applyNumberFormat="0" applyFill="0" applyAlignment="0" applyProtection="0"/>
    <xf numFmtId="0" fontId="92" fillId="0" borderId="1973"/>
    <xf numFmtId="0" fontId="56" fillId="9" borderId="1971" applyNumberFormat="0" applyFont="0" applyAlignment="0" applyProtection="0"/>
    <xf numFmtId="0" fontId="112" fillId="14" borderId="1970" applyNumberFormat="0" applyAlignment="0" applyProtection="0"/>
    <xf numFmtId="0" fontId="90" fillId="13" borderId="1972" applyNumberFormat="0" applyAlignment="0" applyProtection="0"/>
    <xf numFmtId="0" fontId="76" fillId="7" borderId="1970" applyNumberFormat="0" applyAlignment="0" applyProtection="0"/>
    <xf numFmtId="0" fontId="41" fillId="13" borderId="1970" applyNumberFormat="0" applyAlignment="0" applyProtection="0"/>
    <xf numFmtId="0" fontId="41" fillId="13" borderId="1970" applyNumberFormat="0" applyAlignment="0" applyProtection="0"/>
    <xf numFmtId="0" fontId="4" fillId="9" borderId="1971" applyNumberFormat="0" applyFont="0" applyAlignment="0" applyProtection="0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76" fillId="7" borderId="1970" applyNumberFormat="0" applyAlignment="0" applyProtection="0"/>
    <xf numFmtId="0" fontId="4" fillId="9" borderId="1971" applyNumberFormat="0" applyFont="0" applyAlignment="0" applyProtection="0"/>
    <xf numFmtId="0" fontId="89" fillId="13" borderId="1972" applyNumberFormat="0" applyAlignment="0" applyProtection="0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112" fillId="14" borderId="1970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89" fillId="13" borderId="1972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112" fillId="14" borderId="1970" applyNumberFormat="0" applyAlignment="0" applyProtection="0"/>
    <xf numFmtId="0" fontId="76" fillId="7" borderId="1970" applyNumberFormat="0" applyAlignment="0" applyProtection="0"/>
    <xf numFmtId="0" fontId="41" fillId="13" borderId="1970" applyNumberFormat="0" applyAlignment="0" applyProtection="0"/>
    <xf numFmtId="0" fontId="41" fillId="13" borderId="1970" applyNumberFormat="0" applyAlignment="0" applyProtection="0"/>
    <xf numFmtId="0" fontId="4" fillId="9" borderId="1971" applyNumberFormat="0" applyFont="0" applyAlignment="0" applyProtection="0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76" fillId="7" borderId="1970" applyNumberFormat="0" applyAlignment="0" applyProtection="0"/>
    <xf numFmtId="0" fontId="4" fillId="9" borderId="1971" applyNumberFormat="0" applyFont="0" applyAlignment="0" applyProtection="0"/>
    <xf numFmtId="0" fontId="89" fillId="13" borderId="1972" applyNumberFormat="0" applyAlignment="0" applyProtection="0"/>
    <xf numFmtId="0" fontId="100" fillId="0" borderId="1974" applyNumberFormat="0" applyFill="0" applyAlignment="0" applyProtection="0"/>
    <xf numFmtId="0" fontId="106" fillId="31" borderId="1975" applyNumberFormat="0" applyAlignment="0" applyProtection="0"/>
    <xf numFmtId="0" fontId="107" fillId="31" borderId="1970" applyNumberFormat="0" applyAlignment="0" applyProtection="0"/>
    <xf numFmtId="0" fontId="112" fillId="14" borderId="1970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89" fillId="13" borderId="1972" applyNumberFormat="0" applyAlignment="0" applyProtection="0"/>
    <xf numFmtId="0" fontId="101" fillId="0" borderId="1976" applyNumberFormat="0" applyFill="0" applyAlignment="0" applyProtection="0"/>
    <xf numFmtId="0" fontId="56" fillId="9" borderId="1971" applyNumberFormat="0" applyFont="0" applyAlignment="0" applyProtection="0"/>
    <xf numFmtId="0" fontId="112" fillId="14" borderId="1970" applyNumberFormat="0" applyAlignment="0" applyProtection="0"/>
    <xf numFmtId="181" fontId="54" fillId="0" borderId="1977"/>
    <xf numFmtId="0" fontId="65" fillId="0" borderId="1978">
      <alignment horizontal="left" vertical="center"/>
    </xf>
    <xf numFmtId="10" fontId="63" fillId="27" borderId="1977" applyNumberFormat="0" applyBorder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5" fillId="7" borderId="1979" applyNumberFormat="0" applyAlignment="0" applyProtection="0"/>
    <xf numFmtId="0" fontId="76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6" fillId="7" borderId="1979" applyNumberFormat="0" applyAlignment="0" applyProtection="0"/>
    <xf numFmtId="0" fontId="76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75" fillId="7" borderId="1979" applyNumberFormat="0" applyAlignment="0" applyProtection="0"/>
    <xf numFmtId="0" fontId="34" fillId="9" borderId="1980" applyNumberFormat="0" applyFont="0" applyAlignment="0" applyProtection="0"/>
    <xf numFmtId="0" fontId="4" fillId="9" borderId="1980" applyNumberFormat="0" applyFont="0" applyAlignment="0" applyProtection="0"/>
    <xf numFmtId="0" fontId="4" fillId="9" borderId="1980" applyNumberFormat="0" applyFont="0" applyAlignment="0" applyProtection="0"/>
    <xf numFmtId="0" fontId="89" fillId="13" borderId="1981" applyNumberFormat="0" applyAlignment="0" applyProtection="0"/>
    <xf numFmtId="0" fontId="90" fillId="13" borderId="1981" applyNumberFormat="0" applyAlignment="0" applyProtection="0"/>
    <xf numFmtId="0" fontId="32" fillId="0" borderId="22" applyNumberFormat="0" applyAlignment="0" applyProtection="0"/>
    <xf numFmtId="0" fontId="92" fillId="0" borderId="1982"/>
    <xf numFmtId="0" fontId="100" fillId="0" borderId="1983" applyNumberFormat="0" applyFill="0" applyAlignment="0" applyProtection="0"/>
    <xf numFmtId="0" fontId="101" fillId="0" borderId="1983" applyNumberFormat="0" applyFill="0" applyAlignment="0" applyProtection="0"/>
    <xf numFmtId="0" fontId="106" fillId="31" borderId="1984" applyNumberFormat="0" applyAlignment="0" applyProtection="0"/>
    <xf numFmtId="0" fontId="90" fillId="13" borderId="1981" applyNumberFormat="0" applyAlignment="0" applyProtection="0"/>
    <xf numFmtId="0" fontId="107" fillId="31" borderId="1979" applyNumberFormat="0" applyAlignment="0" applyProtection="0"/>
    <xf numFmtId="0" fontId="42" fillId="13" borderId="1979" applyNumberFormat="0" applyAlignment="0" applyProtection="0"/>
    <xf numFmtId="0" fontId="112" fillId="14" borderId="1979" applyNumberFormat="0" applyAlignment="0" applyProtection="0"/>
    <xf numFmtId="0" fontId="75" fillId="7" borderId="1979" applyNumberFormat="0" applyAlignment="0" applyProtection="0"/>
    <xf numFmtId="0" fontId="101" fillId="0" borderId="1985" applyNumberFormat="0" applyFill="0" applyAlignment="0" applyProtection="0"/>
    <xf numFmtId="0" fontId="101" fillId="0" borderId="1983" applyNumberFormat="0" applyFill="0" applyAlignment="0" applyProtection="0"/>
    <xf numFmtId="0" fontId="56" fillId="9" borderId="1980" applyNumberFormat="0" applyFont="0" applyAlignment="0" applyProtection="0"/>
    <xf numFmtId="0" fontId="56" fillId="9" borderId="1980" applyNumberFormat="0" applyFont="0" applyAlignment="0" applyProtection="0"/>
    <xf numFmtId="0" fontId="4" fillId="9" borderId="1980" applyNumberFormat="0" applyFont="0" applyAlignment="0" applyProtection="0"/>
    <xf numFmtId="0" fontId="41" fillId="13" borderId="1997" applyNumberForma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90" fillId="13" borderId="1999" applyNumberFormat="0" applyAlignment="0" applyProtection="0"/>
    <xf numFmtId="0" fontId="41" fillId="13" borderId="1988" applyNumberFormat="0" applyAlignment="0" applyProtection="0"/>
    <xf numFmtId="3" fontId="44" fillId="0" borderId="1986"/>
    <xf numFmtId="0" fontId="54" fillId="0" borderId="1986"/>
    <xf numFmtId="0" fontId="65" fillId="0" borderId="1987">
      <alignment horizontal="left" vertical="center"/>
    </xf>
    <xf numFmtId="10" fontId="63" fillId="27" borderId="1986" applyNumberFormat="0" applyBorder="0" applyAlignment="0" applyProtection="0"/>
    <xf numFmtId="0" fontId="76" fillId="7" borderId="1988" applyNumberFormat="0" applyAlignment="0" applyProtection="0"/>
    <xf numFmtId="0" fontId="4" fillId="9" borderId="1989" applyNumberFormat="0" applyFont="0" applyAlignment="0" applyProtection="0"/>
    <xf numFmtId="0" fontId="89" fillId="13" borderId="1990" applyNumberFormat="0" applyAlignment="0" applyProtection="0"/>
    <xf numFmtId="0" fontId="92" fillId="0" borderId="1991"/>
    <xf numFmtId="0" fontId="97" fillId="53" borderId="1986"/>
    <xf numFmtId="0" fontId="100" fillId="0" borderId="1992" applyNumberFormat="0" applyFill="0" applyAlignment="0" applyProtection="0"/>
    <xf numFmtId="0" fontId="106" fillId="31" borderId="1993" applyNumberFormat="0" applyAlignment="0" applyProtection="0"/>
    <xf numFmtId="0" fontId="107" fillId="31" borderId="1988" applyNumberFormat="0" applyAlignment="0" applyProtection="0"/>
    <xf numFmtId="0" fontId="112" fillId="14" borderId="1988" applyNumberFormat="0" applyAlignment="0" applyProtection="0"/>
    <xf numFmtId="0" fontId="101" fillId="0" borderId="1994" applyNumberFormat="0" applyFill="0" applyAlignment="0" applyProtection="0"/>
    <xf numFmtId="0" fontId="56" fillId="9" borderId="1989" applyNumberFormat="0" applyFont="0" applyAlignment="0" applyProtection="0"/>
    <xf numFmtId="0" fontId="76" fillId="7" borderId="1988" applyNumberFormat="0" applyAlignment="0" applyProtection="0"/>
    <xf numFmtId="0" fontId="41" fillId="13" borderId="1988" applyNumberFormat="0" applyAlignment="0" applyProtection="0"/>
    <xf numFmtId="0" fontId="41" fillId="13" borderId="1988" applyNumberFormat="0" applyAlignment="0" applyProtection="0"/>
    <xf numFmtId="3" fontId="44" fillId="0" borderId="1977"/>
    <xf numFmtId="0" fontId="65" fillId="0" borderId="1987">
      <alignment horizontal="left" vertical="center"/>
    </xf>
    <xf numFmtId="0" fontId="4" fillId="9" borderId="1989" applyNumberFormat="0" applyFont="0" applyAlignment="0" applyProtection="0"/>
    <xf numFmtId="0" fontId="54" fillId="0" borderId="1977"/>
    <xf numFmtId="0" fontId="100" fillId="0" borderId="1992" applyNumberFormat="0" applyFill="0" applyAlignment="0" applyProtection="0"/>
    <xf numFmtId="0" fontId="65" fillId="0" borderId="1987">
      <alignment horizontal="left" vertical="center"/>
    </xf>
    <xf numFmtId="0" fontId="106" fillId="31" borderId="1993" applyNumberFormat="0" applyAlignment="0" applyProtection="0"/>
    <xf numFmtId="0" fontId="107" fillId="31" borderId="1988" applyNumberFormat="0" applyAlignment="0" applyProtection="0"/>
    <xf numFmtId="10" fontId="63" fillId="27" borderId="1977" applyNumberFormat="0" applyBorder="0" applyAlignment="0" applyProtection="0"/>
    <xf numFmtId="0" fontId="76" fillId="7" borderId="1988" applyNumberFormat="0" applyAlignment="0" applyProtection="0"/>
    <xf numFmtId="0" fontId="4" fillId="9" borderId="1989" applyNumberFormat="0" applyFont="0" applyAlignment="0" applyProtection="0"/>
    <xf numFmtId="0" fontId="89" fillId="13" borderId="1990" applyNumberFormat="0" applyAlignment="0" applyProtection="0"/>
    <xf numFmtId="0" fontId="92" fillId="0" borderId="1991"/>
    <xf numFmtId="0" fontId="97" fillId="53" borderId="1977"/>
    <xf numFmtId="0" fontId="100" fillId="0" borderId="1992" applyNumberFormat="0" applyFill="0" applyAlignment="0" applyProtection="0"/>
    <xf numFmtId="0" fontId="106" fillId="31" borderId="1993" applyNumberFormat="0" applyAlignment="0" applyProtection="0"/>
    <xf numFmtId="0" fontId="107" fillId="31" borderId="1988" applyNumberFormat="0" applyAlignment="0" applyProtection="0"/>
    <xf numFmtId="0" fontId="112" fillId="14" borderId="1988" applyNumberFormat="0" applyAlignment="0" applyProtection="0"/>
    <xf numFmtId="0" fontId="101" fillId="0" borderId="1994" applyNumberFormat="0" applyFill="0" applyAlignment="0" applyProtection="0"/>
    <xf numFmtId="0" fontId="56" fillId="9" borderId="1989" applyNumberFormat="0" applyFont="0" applyAlignment="0" applyProtection="0"/>
    <xf numFmtId="0" fontId="89" fillId="13" borderId="1990" applyNumberFormat="0" applyAlignment="0" applyProtection="0"/>
    <xf numFmtId="0" fontId="101" fillId="0" borderId="1994" applyNumberFormat="0" applyFill="0" applyAlignment="0" applyProtection="0"/>
    <xf numFmtId="0" fontId="92" fillId="0" borderId="1991"/>
    <xf numFmtId="0" fontId="56" fillId="9" borderId="1989" applyNumberFormat="0" applyFont="0" applyAlignment="0" applyProtection="0"/>
    <xf numFmtId="0" fontId="112" fillId="14" borderId="1988" applyNumberFormat="0" applyAlignment="0" applyProtection="0"/>
    <xf numFmtId="0" fontId="101" fillId="0" borderId="2003" applyNumberFormat="0" applyFill="0" applyAlignment="0" applyProtection="0"/>
    <xf numFmtId="0" fontId="112" fillId="14" borderId="1997" applyNumberFormat="0" applyAlignment="0" applyProtection="0"/>
    <xf numFmtId="0" fontId="106" fillId="31" borderId="2002" applyNumberFormat="0" applyAlignment="0" applyProtection="0"/>
    <xf numFmtId="0" fontId="100" fillId="0" borderId="2001" applyNumberFormat="0" applyFill="0" applyAlignment="0" applyProtection="0"/>
    <xf numFmtId="0" fontId="97" fillId="53" borderId="2004"/>
    <xf numFmtId="0" fontId="4" fillId="9" borderId="1998" applyNumberFormat="0" applyFont="0" applyAlignment="0" applyProtection="0"/>
    <xf numFmtId="0" fontId="76" fillId="7" borderId="1997" applyNumberFormat="0" applyAlignment="0" applyProtection="0"/>
    <xf numFmtId="10" fontId="63" fillId="27" borderId="2004" applyNumberFormat="0" applyBorder="0" applyAlignment="0" applyProtection="0"/>
    <xf numFmtId="0" fontId="54" fillId="0" borderId="2004"/>
    <xf numFmtId="0" fontId="41" fillId="13" borderId="1997" applyNumberFormat="0" applyAlignment="0" applyProtection="0"/>
    <xf numFmtId="5" fontId="40" fillId="0" borderId="1445" applyAlignment="0" applyProtection="0"/>
    <xf numFmtId="0" fontId="4" fillId="9" borderId="1998" applyNumberFormat="0" applyFont="0" applyAlignment="0" applyProtection="0"/>
    <xf numFmtId="0" fontId="106" fillId="31" borderId="2002" applyNumberFormat="0" applyAlignment="0" applyProtection="0"/>
    <xf numFmtId="0" fontId="101" fillId="0" borderId="2003" applyNumberFormat="0" applyFill="0" applyAlignment="0" applyProtection="0"/>
    <xf numFmtId="0" fontId="42" fillId="13" borderId="1988" applyNumberFormat="0" applyAlignment="0" applyProtection="0"/>
    <xf numFmtId="0" fontId="112" fillId="14" borderId="1997" applyNumberFormat="0" applyAlignment="0" applyProtection="0"/>
    <xf numFmtId="10" fontId="63" fillId="27" borderId="2004" applyNumberFormat="0" applyBorder="0" applyAlignment="0" applyProtection="0"/>
    <xf numFmtId="0" fontId="75" fillId="7" borderId="1997" applyNumberFormat="0" applyAlignment="0" applyProtection="0"/>
    <xf numFmtId="0" fontId="4" fillId="9" borderId="1998" applyNumberFormat="0" applyFont="0" applyAlignment="0" applyProtection="0"/>
    <xf numFmtId="0" fontId="101" fillId="0" borderId="2001" applyNumberFormat="0" applyFill="0" applyAlignment="0" applyProtection="0"/>
    <xf numFmtId="0" fontId="75" fillId="7" borderId="1997" applyNumberFormat="0" applyAlignment="0" applyProtection="0"/>
    <xf numFmtId="0" fontId="42" fillId="13" borderId="1997" applyNumberFormat="0" applyAlignment="0" applyProtection="0"/>
    <xf numFmtId="0" fontId="101" fillId="0" borderId="2001" applyNumberFormat="0" applyFill="0" applyAlignment="0" applyProtection="0"/>
    <xf numFmtId="5" fontId="40" fillId="0" borderId="1445" applyAlignment="0" applyProtection="0"/>
    <xf numFmtId="0" fontId="42" fillId="13" borderId="1997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6" fillId="7" borderId="1988" applyNumberFormat="0" applyAlignment="0" applyProtection="0"/>
    <xf numFmtId="0" fontId="76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0" fillId="13" borderId="1999" applyNumberFormat="0" applyAlignment="0" applyProtection="0"/>
    <xf numFmtId="0" fontId="4" fillId="9" borderId="1998" applyNumberFormat="0" applyFon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4" fillId="9" borderId="1998" applyNumberFormat="0" applyFon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34" fillId="9" borderId="1989" applyNumberFormat="0" applyFont="0" applyAlignment="0" applyProtection="0"/>
    <xf numFmtId="0" fontId="4" fillId="9" borderId="1989" applyNumberFormat="0" applyFont="0" applyAlignment="0" applyProtection="0"/>
    <xf numFmtId="0" fontId="90" fillId="13" borderId="1990" applyNumberFormat="0" applyAlignment="0" applyProtection="0"/>
    <xf numFmtId="0" fontId="101" fillId="0" borderId="2001" applyNumberFormat="0" applyFill="0" applyAlignment="0" applyProtection="0"/>
    <xf numFmtId="0" fontId="42" fillId="13" borderId="1997" applyNumberFormat="0" applyAlignment="0" applyProtection="0"/>
    <xf numFmtId="0" fontId="4" fillId="9" borderId="1998" applyNumberFormat="0" applyFont="0" applyAlignment="0" applyProtection="0"/>
    <xf numFmtId="0" fontId="42" fillId="13" borderId="1997" applyNumberFormat="0" applyAlignment="0" applyProtection="0"/>
    <xf numFmtId="5" fontId="40" fillId="0" borderId="1445" applyAlignment="0" applyProtection="0"/>
    <xf numFmtId="3" fontId="44" fillId="0" borderId="2004"/>
    <xf numFmtId="0" fontId="89" fillId="13" borderId="1999" applyNumberFormat="0" applyAlignment="0" applyProtection="0"/>
    <xf numFmtId="0" fontId="101" fillId="0" borderId="1992" applyNumberFormat="0" applyFill="0" applyAlignment="0" applyProtection="0"/>
    <xf numFmtId="0" fontId="56" fillId="9" borderId="1998" applyNumberFormat="0" applyFont="0" applyAlignment="0" applyProtection="0"/>
    <xf numFmtId="0" fontId="90" fillId="13" borderId="1990" applyNumberFormat="0" applyAlignment="0" applyProtection="0"/>
    <xf numFmtId="0" fontId="42" fillId="13" borderId="1988" applyNumberFormat="0" applyAlignment="0" applyProtection="0"/>
    <xf numFmtId="0" fontId="75" fillId="7" borderId="1988" applyNumberFormat="0" applyAlignment="0" applyProtection="0"/>
    <xf numFmtId="0" fontId="101" fillId="0" borderId="1992" applyNumberFormat="0" applyFill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4" fillId="9" borderId="1989" applyNumberFormat="0" applyFont="0" applyAlignment="0" applyProtection="0"/>
    <xf numFmtId="0" fontId="101" fillId="0" borderId="2001" applyNumberFormat="0" applyFill="0" applyAlignment="0" applyProtection="0"/>
    <xf numFmtId="0" fontId="107" fillId="31" borderId="1997" applyNumberFormat="0" applyAlignment="0" applyProtection="0"/>
    <xf numFmtId="0" fontId="76" fillId="7" borderId="1997" applyNumberFormat="0" applyAlignment="0" applyProtection="0"/>
    <xf numFmtId="0" fontId="97" fillId="53" borderId="2004"/>
    <xf numFmtId="0" fontId="75" fillId="7" borderId="1997" applyNumberFormat="0" applyAlignment="0" applyProtection="0"/>
    <xf numFmtId="3" fontId="44" fillId="0" borderId="2004"/>
    <xf numFmtId="0" fontId="34" fillId="9" borderId="1998" applyNumberFormat="0" applyFont="0" applyAlignment="0" applyProtection="0"/>
    <xf numFmtId="0" fontId="56" fillId="9" borderId="1998" applyNumberFormat="0" applyFont="0" applyAlignment="0" applyProtection="0"/>
    <xf numFmtId="0" fontId="107" fillId="31" borderId="1997" applyNumberFormat="0" applyAlignment="0" applyProtection="0"/>
    <xf numFmtId="0" fontId="75" fillId="7" borderId="1997" applyNumberFormat="0" applyAlignment="0" applyProtection="0"/>
    <xf numFmtId="0" fontId="90" fillId="13" borderId="1999" applyNumberFormat="0" applyAlignment="0" applyProtection="0"/>
    <xf numFmtId="0" fontId="76" fillId="7" borderId="1997" applyNumberFormat="0" applyAlignment="0" applyProtection="0"/>
    <xf numFmtId="0" fontId="89" fillId="13" borderId="1999" applyNumberFormat="0" applyAlignment="0" applyProtection="0"/>
    <xf numFmtId="0" fontId="75" fillId="7" borderId="1997" applyNumberFormat="0" applyAlignment="0" applyProtection="0"/>
    <xf numFmtId="0" fontId="65" fillId="0" borderId="1978">
      <alignment horizontal="left" vertical="center"/>
    </xf>
    <xf numFmtId="0" fontId="54" fillId="0" borderId="2004"/>
    <xf numFmtId="0" fontId="76" fillId="7" borderId="1997" applyNumberFormat="0" applyAlignment="0" applyProtection="0"/>
    <xf numFmtId="0" fontId="100" fillId="0" borderId="2001" applyNumberFormat="0" applyFill="0" applyAlignment="0" applyProtection="0"/>
    <xf numFmtId="0" fontId="75" fillId="7" borderId="1997" applyNumberFormat="0" applyAlignment="0" applyProtection="0"/>
    <xf numFmtId="0" fontId="41" fillId="13" borderId="1997" applyNumberFormat="0" applyAlignment="0" applyProtection="0"/>
    <xf numFmtId="3" fontId="44" fillId="0" borderId="1995"/>
    <xf numFmtId="0" fontId="54" fillId="0" borderId="1995"/>
    <xf numFmtId="0" fontId="65" fillId="0" borderId="1996">
      <alignment horizontal="left" vertical="center"/>
    </xf>
    <xf numFmtId="10" fontId="63" fillId="27" borderId="1995" applyNumberFormat="0" applyBorder="0" applyAlignment="0" applyProtection="0"/>
    <xf numFmtId="0" fontId="76" fillId="7" borderId="1997" applyNumberFormat="0" applyAlignment="0" applyProtection="0"/>
    <xf numFmtId="0" fontId="34" fillId="9" borderId="1998" applyNumberFormat="0" applyFon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92" fillId="0" borderId="2000"/>
    <xf numFmtId="0" fontId="97" fillId="53" borderId="1995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76" fillId="7" borderId="1997" applyNumberFormat="0" applyAlignment="0" applyProtection="0"/>
    <xf numFmtId="0" fontId="41" fillId="13" borderId="1997" applyNumberFormat="0" applyAlignment="0" applyProtection="0"/>
    <xf numFmtId="0" fontId="41" fillId="13" borderId="1997" applyNumberFormat="0" applyAlignment="0" applyProtection="0"/>
    <xf numFmtId="0" fontId="65" fillId="0" borderId="1996">
      <alignment horizontal="left" vertical="center"/>
    </xf>
    <xf numFmtId="0" fontId="4" fillId="9" borderId="1998" applyNumberFormat="0" applyFont="0" applyAlignment="0" applyProtection="0"/>
    <xf numFmtId="0" fontId="100" fillId="0" borderId="2001" applyNumberFormat="0" applyFill="0" applyAlignment="0" applyProtection="0"/>
    <xf numFmtId="0" fontId="65" fillId="0" borderId="1996">
      <alignment horizontal="left" vertical="center"/>
    </xf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76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92" fillId="0" borderId="2000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89" fillId="13" borderId="1999" applyNumberFormat="0" applyAlignment="0" applyProtection="0"/>
    <xf numFmtId="0" fontId="101" fillId="0" borderId="2003" applyNumberFormat="0" applyFill="0" applyAlignment="0" applyProtection="0"/>
    <xf numFmtId="0" fontId="92" fillId="0" borderId="2000"/>
    <xf numFmtId="0" fontId="56" fillId="9" borderId="1998" applyNumberFormat="0" applyFont="0" applyAlignment="0" applyProtection="0"/>
    <xf numFmtId="0" fontId="112" fillId="14" borderId="1997" applyNumberFormat="0" applyAlignment="0" applyProtection="0"/>
    <xf numFmtId="0" fontId="90" fillId="13" borderId="1999" applyNumberFormat="0" applyAlignment="0" applyProtection="0"/>
    <xf numFmtId="0" fontId="76" fillId="7" borderId="1997" applyNumberFormat="0" applyAlignment="0" applyProtection="0"/>
    <xf numFmtId="0" fontId="41" fillId="13" borderId="1997" applyNumberFormat="0" applyAlignment="0" applyProtection="0"/>
    <xf numFmtId="0" fontId="41" fillId="13" borderId="1997" applyNumberFormat="0" applyAlignment="0" applyProtection="0"/>
    <xf numFmtId="0" fontId="65" fillId="0" borderId="1978">
      <alignment horizontal="left" vertical="center"/>
    </xf>
    <xf numFmtId="0" fontId="4" fillId="9" borderId="1998" applyNumberFormat="0" applyFont="0" applyAlignment="0" applyProtection="0"/>
    <xf numFmtId="0" fontId="100" fillId="0" borderId="2001" applyNumberFormat="0" applyFill="0" applyAlignment="0" applyProtection="0"/>
    <xf numFmtId="0" fontId="65" fillId="0" borderId="1978">
      <alignment horizontal="left" vertical="center"/>
    </xf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76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89" fillId="13" borderId="1999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112" fillId="14" borderId="1997" applyNumberFormat="0" applyAlignment="0" applyProtection="0"/>
    <xf numFmtId="0" fontId="76" fillId="7" borderId="1997" applyNumberFormat="0" applyAlignment="0" applyProtection="0"/>
    <xf numFmtId="0" fontId="41" fillId="13" borderId="1997" applyNumberFormat="0" applyAlignment="0" applyProtection="0"/>
    <xf numFmtId="0" fontId="41" fillId="13" borderId="1997" applyNumberFormat="0" applyAlignment="0" applyProtection="0"/>
    <xf numFmtId="0" fontId="4" fillId="9" borderId="1998" applyNumberFormat="0" applyFont="0" applyAlignment="0" applyProtection="0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76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89" fillId="13" borderId="1999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112" fillId="14" borderId="1997" applyNumberFormat="0" applyAlignment="0" applyProtection="0"/>
    <xf numFmtId="0" fontId="76" fillId="7" borderId="2015" applyNumberFormat="0" applyAlignment="0" applyProtection="0"/>
    <xf numFmtId="0" fontId="92" fillId="0" borderId="2018"/>
    <xf numFmtId="0" fontId="101" fillId="0" borderId="2021" applyNumberFormat="0" applyFill="0" applyAlignment="0" applyProtection="0"/>
    <xf numFmtId="0" fontId="4" fillId="9" borderId="2016" applyNumberFormat="0" applyFont="0" applyAlignment="0" applyProtection="0"/>
    <xf numFmtId="0" fontId="65" fillId="0" borderId="2014">
      <alignment horizontal="left" vertical="center"/>
    </xf>
    <xf numFmtId="0" fontId="41" fillId="13" borderId="2015" applyNumberFormat="0" applyAlignment="0" applyProtection="0"/>
    <xf numFmtId="0" fontId="41" fillId="13" borderId="2015" applyNumberFormat="0" applyAlignment="0" applyProtection="0"/>
    <xf numFmtId="0" fontId="112" fillId="14" borderId="2015" applyNumberFormat="0" applyAlignment="0" applyProtection="0"/>
    <xf numFmtId="0" fontId="106" fillId="31" borderId="2020" applyNumberFormat="0" applyAlignment="0" applyProtection="0"/>
    <xf numFmtId="0" fontId="100" fillId="0" borderId="2019" applyNumberFormat="0" applyFill="0" applyAlignment="0" applyProtection="0"/>
    <xf numFmtId="0" fontId="4" fillId="9" borderId="2016" applyNumberFormat="0" applyFont="0" applyAlignment="0" applyProtection="0"/>
    <xf numFmtId="0" fontId="65" fillId="0" borderId="2014">
      <alignment horizontal="left" vertical="center"/>
    </xf>
    <xf numFmtId="0" fontId="41" fillId="13" borderId="2015" applyNumberFormat="0" applyAlignment="0" applyProtection="0"/>
    <xf numFmtId="0" fontId="75" fillId="7" borderId="2024" applyNumberFormat="0" applyAlignment="0" applyProtection="0"/>
    <xf numFmtId="0" fontId="34" fillId="9" borderId="1998" applyNumberFormat="0" applyFont="0" applyAlignment="0" applyProtection="0"/>
    <xf numFmtId="0" fontId="4" fillId="9" borderId="1998" applyNumberFormat="0" applyFont="0" applyAlignment="0" applyProtection="0"/>
    <xf numFmtId="0" fontId="4" fillId="9" borderId="1998" applyNumberFormat="0" applyFont="0" applyAlignment="0" applyProtection="0"/>
    <xf numFmtId="0" fontId="41" fillId="13" borderId="2007" applyNumberFormat="0" applyAlignment="0" applyProtection="0"/>
    <xf numFmtId="0" fontId="75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90" fillId="13" borderId="2009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56" fillId="9" borderId="2016" applyNumberFormat="0" applyFont="0" applyAlignment="0" applyProtection="0"/>
    <xf numFmtId="0" fontId="107" fillId="31" borderId="2015" applyNumberFormat="0" applyAlignment="0" applyProtection="0"/>
    <xf numFmtId="0" fontId="89" fillId="13" borderId="2017" applyNumberFormat="0" applyAlignment="0" applyProtection="0"/>
    <xf numFmtId="0" fontId="76" fillId="7" borderId="2015" applyNumberFormat="0" applyAlignment="0" applyProtection="0"/>
    <xf numFmtId="0" fontId="41" fillId="13" borderId="1997" applyNumberFormat="0" applyAlignment="0" applyProtection="0"/>
    <xf numFmtId="0" fontId="90" fillId="13" borderId="2026" applyNumberFormat="0" applyAlignment="0" applyProtection="0"/>
    <xf numFmtId="0" fontId="65" fillId="0" borderId="2005">
      <alignment horizontal="left" vertical="center"/>
    </xf>
    <xf numFmtId="0" fontId="76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92" fillId="0" borderId="2006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76" fillId="7" borderId="2024" applyNumberFormat="0" applyAlignment="0" applyProtection="0"/>
    <xf numFmtId="0" fontId="76" fillId="7" borderId="1997" applyNumberFormat="0" applyAlignment="0" applyProtection="0"/>
    <xf numFmtId="0" fontId="41" fillId="13" borderId="1997" applyNumberFormat="0" applyAlignment="0" applyProtection="0"/>
    <xf numFmtId="0" fontId="41" fillId="13" borderId="1997" applyNumberFormat="0" applyAlignment="0" applyProtection="0"/>
    <xf numFmtId="0" fontId="65" fillId="0" borderId="2005">
      <alignment horizontal="left" vertical="center"/>
    </xf>
    <xf numFmtId="0" fontId="4" fillId="9" borderId="1998" applyNumberFormat="0" applyFont="0" applyAlignment="0" applyProtection="0"/>
    <xf numFmtId="0" fontId="100" fillId="0" borderId="2001" applyNumberFormat="0" applyFill="0" applyAlignment="0" applyProtection="0"/>
    <xf numFmtId="0" fontId="65" fillId="0" borderId="2005">
      <alignment horizontal="left" vertical="center"/>
    </xf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76" fillId="7" borderId="1997" applyNumberFormat="0" applyAlignment="0" applyProtection="0"/>
    <xf numFmtId="0" fontId="4" fillId="9" borderId="1998" applyNumberFormat="0" applyFont="0" applyAlignment="0" applyProtection="0"/>
    <xf numFmtId="0" fontId="89" fillId="13" borderId="1999" applyNumberFormat="0" applyAlignment="0" applyProtection="0"/>
    <xf numFmtId="0" fontId="92" fillId="0" borderId="2006"/>
    <xf numFmtId="0" fontId="100" fillId="0" borderId="2001" applyNumberFormat="0" applyFill="0" applyAlignment="0" applyProtection="0"/>
    <xf numFmtId="0" fontId="106" fillId="31" borderId="2002" applyNumberFormat="0" applyAlignment="0" applyProtection="0"/>
    <xf numFmtId="0" fontId="107" fillId="31" borderId="1997" applyNumberFormat="0" applyAlignment="0" applyProtection="0"/>
    <xf numFmtId="0" fontId="112" fillId="14" borderId="1997" applyNumberFormat="0" applyAlignment="0" applyProtection="0"/>
    <xf numFmtId="0" fontId="101" fillId="0" borderId="2003" applyNumberFormat="0" applyFill="0" applyAlignment="0" applyProtection="0"/>
    <xf numFmtId="0" fontId="56" fillId="9" borderId="1998" applyNumberFormat="0" applyFont="0" applyAlignment="0" applyProtection="0"/>
    <xf numFmtId="0" fontId="89" fillId="13" borderId="1999" applyNumberFormat="0" applyAlignment="0" applyProtection="0"/>
    <xf numFmtId="0" fontId="101" fillId="0" borderId="2003" applyNumberFormat="0" applyFill="0" applyAlignment="0" applyProtection="0"/>
    <xf numFmtId="0" fontId="92" fillId="0" borderId="2006"/>
    <xf numFmtId="0" fontId="56" fillId="9" borderId="1998" applyNumberFormat="0" applyFont="0" applyAlignment="0" applyProtection="0"/>
    <xf numFmtId="0" fontId="112" fillId="14" borderId="1997" applyNumberFormat="0" applyAlignment="0" applyProtection="0"/>
    <xf numFmtId="0" fontId="101" fillId="0" borderId="2012" applyNumberFormat="0" applyFill="0" applyAlignment="0" applyProtection="0"/>
    <xf numFmtId="0" fontId="112" fillId="14" borderId="2007" applyNumberFormat="0" applyAlignment="0" applyProtection="0"/>
    <xf numFmtId="0" fontId="106" fillId="31" borderId="2011" applyNumberFormat="0" applyAlignment="0" applyProtection="0"/>
    <xf numFmtId="0" fontId="100" fillId="0" borderId="2010" applyNumberFormat="0" applyFill="0" applyAlignment="0" applyProtection="0"/>
    <xf numFmtId="0" fontId="97" fillId="53" borderId="2013"/>
    <xf numFmtId="0" fontId="4" fillId="9" borderId="2008" applyNumberFormat="0" applyFont="0" applyAlignment="0" applyProtection="0"/>
    <xf numFmtId="0" fontId="76" fillId="7" borderId="2007" applyNumberFormat="0" applyAlignment="0" applyProtection="0"/>
    <xf numFmtId="10" fontId="63" fillId="27" borderId="2013" applyNumberFormat="0" applyBorder="0" applyAlignment="0" applyProtection="0"/>
    <xf numFmtId="0" fontId="54" fillId="0" borderId="2013"/>
    <xf numFmtId="0" fontId="41" fillId="13" borderId="2007" applyNumberFormat="0" applyAlignment="0" applyProtection="0"/>
    <xf numFmtId="5" fontId="40" fillId="0" borderId="1445" applyAlignment="0" applyProtection="0"/>
    <xf numFmtId="0" fontId="4" fillId="9" borderId="2008" applyNumberFormat="0" applyFont="0" applyAlignment="0" applyProtection="0"/>
    <xf numFmtId="0" fontId="106" fillId="31" borderId="2011" applyNumberFormat="0" applyAlignment="0" applyProtection="0"/>
    <xf numFmtId="0" fontId="101" fillId="0" borderId="2012" applyNumberFormat="0" applyFill="0" applyAlignment="0" applyProtection="0"/>
    <xf numFmtId="0" fontId="42" fillId="13" borderId="1997" applyNumberFormat="0" applyAlignment="0" applyProtection="0"/>
    <xf numFmtId="0" fontId="112" fillId="14" borderId="2007" applyNumberFormat="0" applyAlignment="0" applyProtection="0"/>
    <xf numFmtId="10" fontId="63" fillId="27" borderId="2013" applyNumberFormat="0" applyBorder="0" applyAlignment="0" applyProtection="0"/>
    <xf numFmtId="0" fontId="75" fillId="7" borderId="2007" applyNumberFormat="0" applyAlignment="0" applyProtection="0"/>
    <xf numFmtId="0" fontId="4" fillId="9" borderId="2008" applyNumberFormat="0" applyFont="0" applyAlignment="0" applyProtection="0"/>
    <xf numFmtId="0" fontId="101" fillId="0" borderId="2010" applyNumberFormat="0" applyFill="0" applyAlignment="0" applyProtection="0"/>
    <xf numFmtId="0" fontId="75" fillId="7" borderId="2007" applyNumberFormat="0" applyAlignment="0" applyProtection="0"/>
    <xf numFmtId="0" fontId="42" fillId="13" borderId="2007" applyNumberFormat="0" applyAlignment="0" applyProtection="0"/>
    <xf numFmtId="0" fontId="101" fillId="0" borderId="2010" applyNumberFormat="0" applyFill="0" applyAlignment="0" applyProtection="0"/>
    <xf numFmtId="5" fontId="40" fillId="0" borderId="1445" applyAlignment="0" applyProtection="0"/>
    <xf numFmtId="0" fontId="42" fillId="13" borderId="200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6" fillId="7" borderId="1997" applyNumberFormat="0" applyAlignment="0" applyProtection="0"/>
    <xf numFmtId="0" fontId="76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75" fillId="7" borderId="1997" applyNumberFormat="0" applyAlignment="0" applyProtection="0"/>
    <xf numFmtId="0" fontId="90" fillId="13" borderId="2009" applyNumberFormat="0" applyAlignment="0" applyProtection="0"/>
    <xf numFmtId="0" fontId="4" fillId="9" borderId="2008" applyNumberFormat="0" applyFon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4" fillId="9" borderId="2008" applyNumberFormat="0" applyFon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34" fillId="9" borderId="1998" applyNumberFormat="0" applyFont="0" applyAlignment="0" applyProtection="0"/>
    <xf numFmtId="0" fontId="4" fillId="9" borderId="1998" applyNumberFormat="0" applyFont="0" applyAlignment="0" applyProtection="0"/>
    <xf numFmtId="0" fontId="90" fillId="13" borderId="1999" applyNumberFormat="0" applyAlignment="0" applyProtection="0"/>
    <xf numFmtId="0" fontId="101" fillId="0" borderId="2010" applyNumberFormat="0" applyFill="0" applyAlignment="0" applyProtection="0"/>
    <xf numFmtId="0" fontId="42" fillId="13" borderId="2007" applyNumberFormat="0" applyAlignment="0" applyProtection="0"/>
    <xf numFmtId="0" fontId="4" fillId="9" borderId="2008" applyNumberFormat="0" applyFont="0" applyAlignment="0" applyProtection="0"/>
    <xf numFmtId="0" fontId="42" fillId="13" borderId="2007" applyNumberFormat="0" applyAlignment="0" applyProtection="0"/>
    <xf numFmtId="5" fontId="40" fillId="0" borderId="1445" applyAlignment="0" applyProtection="0"/>
    <xf numFmtId="3" fontId="44" fillId="0" borderId="2013"/>
    <xf numFmtId="0" fontId="89" fillId="13" borderId="2009" applyNumberFormat="0" applyAlignment="0" applyProtection="0"/>
    <xf numFmtId="0" fontId="101" fillId="0" borderId="2001" applyNumberFormat="0" applyFill="0" applyAlignment="0" applyProtection="0"/>
    <xf numFmtId="0" fontId="56" fillId="9" borderId="2008" applyNumberFormat="0" applyFont="0" applyAlignment="0" applyProtection="0"/>
    <xf numFmtId="0" fontId="90" fillId="13" borderId="1999" applyNumberFormat="0" applyAlignment="0" applyProtection="0"/>
    <xf numFmtId="0" fontId="42" fillId="13" borderId="1997" applyNumberFormat="0" applyAlignment="0" applyProtection="0"/>
    <xf numFmtId="0" fontId="75" fillId="7" borderId="1997" applyNumberFormat="0" applyAlignment="0" applyProtection="0"/>
    <xf numFmtId="0" fontId="101" fillId="0" borderId="2001" applyNumberFormat="0" applyFill="0" applyAlignment="0" applyProtection="0"/>
    <xf numFmtId="0" fontId="76" fillId="7" borderId="2007" applyNumberFormat="0" applyAlignment="0" applyProtection="0"/>
    <xf numFmtId="0" fontId="75" fillId="7" borderId="2007" applyNumberFormat="0" applyAlignment="0" applyProtection="0"/>
    <xf numFmtId="0" fontId="4" fillId="9" borderId="1998" applyNumberFormat="0" applyFont="0" applyAlignment="0" applyProtection="0"/>
    <xf numFmtId="0" fontId="101" fillId="0" borderId="2010" applyNumberFormat="0" applyFill="0" applyAlignment="0" applyProtection="0"/>
    <xf numFmtId="0" fontId="107" fillId="31" borderId="2007" applyNumberFormat="0" applyAlignment="0" applyProtection="0"/>
    <xf numFmtId="0" fontId="76" fillId="7" borderId="2007" applyNumberFormat="0" applyAlignment="0" applyProtection="0"/>
    <xf numFmtId="0" fontId="97" fillId="53" borderId="2013"/>
    <xf numFmtId="0" fontId="75" fillId="7" borderId="2007" applyNumberFormat="0" applyAlignment="0" applyProtection="0"/>
    <xf numFmtId="3" fontId="44" fillId="0" borderId="2013"/>
    <xf numFmtId="0" fontId="34" fillId="9" borderId="2008" applyNumberFormat="0" applyFont="0" applyAlignment="0" applyProtection="0"/>
    <xf numFmtId="0" fontId="56" fillId="9" borderId="2008" applyNumberFormat="0" applyFont="0" applyAlignment="0" applyProtection="0"/>
    <xf numFmtId="0" fontId="107" fillId="31" borderId="2007" applyNumberFormat="0" applyAlignment="0" applyProtection="0"/>
    <xf numFmtId="0" fontId="75" fillId="7" borderId="2007" applyNumberFormat="0" applyAlignment="0" applyProtection="0"/>
    <xf numFmtId="0" fontId="90" fillId="13" borderId="2009" applyNumberFormat="0" applyAlignment="0" applyProtection="0"/>
    <xf numFmtId="0" fontId="76" fillId="7" borderId="2007" applyNumberFormat="0" applyAlignment="0" applyProtection="0"/>
    <xf numFmtId="0" fontId="89" fillId="13" borderId="2009" applyNumberFormat="0" applyAlignment="0" applyProtection="0"/>
    <xf numFmtId="0" fontId="75" fillId="7" borderId="2007" applyNumberFormat="0" applyAlignment="0" applyProtection="0"/>
    <xf numFmtId="0" fontId="54" fillId="0" borderId="2013"/>
    <xf numFmtId="0" fontId="76" fillId="7" borderId="2007" applyNumberFormat="0" applyAlignment="0" applyProtection="0"/>
    <xf numFmtId="0" fontId="100" fillId="0" borderId="2010" applyNumberFormat="0" applyFill="0" applyAlignment="0" applyProtection="0"/>
    <xf numFmtId="0" fontId="75" fillId="7" borderId="2007" applyNumberFormat="0" applyAlignment="0" applyProtection="0"/>
    <xf numFmtId="0" fontId="41" fillId="13" borderId="2007" applyNumberFormat="0" applyAlignment="0" applyProtection="0"/>
    <xf numFmtId="3" fontId="44" fillId="0" borderId="2004"/>
    <xf numFmtId="0" fontId="54" fillId="0" borderId="2004"/>
    <xf numFmtId="0" fontId="65" fillId="0" borderId="2005">
      <alignment horizontal="left" vertical="center"/>
    </xf>
    <xf numFmtId="10" fontId="63" fillId="27" borderId="2004" applyNumberFormat="0" applyBorder="0" applyAlignment="0" applyProtection="0"/>
    <xf numFmtId="0" fontId="76" fillId="7" borderId="2007" applyNumberFormat="0" applyAlignment="0" applyProtection="0"/>
    <xf numFmtId="0" fontId="34" fillId="9" borderId="2008" applyNumberFormat="0" applyFont="0" applyAlignment="0" applyProtection="0"/>
    <xf numFmtId="0" fontId="75" fillId="7" borderId="2007" applyNumberFormat="0" applyAlignment="0" applyProtection="0"/>
    <xf numFmtId="0" fontId="76" fillId="7" borderId="2007" applyNumberFormat="0" applyAlignment="0" applyProtection="0"/>
    <xf numFmtId="0" fontId="76" fillId="7" borderId="2007" applyNumberFormat="0" applyAlignment="0" applyProtection="0"/>
    <xf numFmtId="0" fontId="75" fillId="7" borderId="2007" applyNumberFormat="0" applyAlignment="0" applyProtection="0"/>
    <xf numFmtId="0" fontId="75" fillId="7" borderId="2007" applyNumberFormat="0" applyAlignment="0" applyProtection="0"/>
    <xf numFmtId="0" fontId="4" fillId="9" borderId="2008" applyNumberFormat="0" applyFont="0" applyAlignment="0" applyProtection="0"/>
    <xf numFmtId="0" fontId="89" fillId="13" borderId="2009" applyNumberFormat="0" applyAlignment="0" applyProtection="0"/>
    <xf numFmtId="0" fontId="92" fillId="0" borderId="2006"/>
    <xf numFmtId="0" fontId="97" fillId="53" borderId="2004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112" fillId="14" borderId="2007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76" fillId="7" borderId="2007" applyNumberFormat="0" applyAlignment="0" applyProtection="0"/>
    <xf numFmtId="0" fontId="41" fillId="13" borderId="2007" applyNumberFormat="0" applyAlignment="0" applyProtection="0"/>
    <xf numFmtId="0" fontId="41" fillId="13" borderId="2007" applyNumberFormat="0" applyAlignment="0" applyProtection="0"/>
    <xf numFmtId="0" fontId="65" fillId="0" borderId="2005">
      <alignment horizontal="left" vertical="center"/>
    </xf>
    <xf numFmtId="0" fontId="4" fillId="9" borderId="2008" applyNumberFormat="0" applyFont="0" applyAlignment="0" applyProtection="0"/>
    <xf numFmtId="0" fontId="100" fillId="0" borderId="2010" applyNumberFormat="0" applyFill="0" applyAlignment="0" applyProtection="0"/>
    <xf numFmtId="0" fontId="65" fillId="0" borderId="2005">
      <alignment horizontal="left" vertical="center"/>
    </xf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76" fillId="7" borderId="2007" applyNumberFormat="0" applyAlignment="0" applyProtection="0"/>
    <xf numFmtId="0" fontId="4" fillId="9" borderId="2008" applyNumberFormat="0" applyFont="0" applyAlignment="0" applyProtection="0"/>
    <xf numFmtId="0" fontId="89" fillId="13" borderId="2009" applyNumberFormat="0" applyAlignment="0" applyProtection="0"/>
    <xf numFmtId="0" fontId="92" fillId="0" borderId="2006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112" fillId="14" borderId="2007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89" fillId="13" borderId="2009" applyNumberFormat="0" applyAlignment="0" applyProtection="0"/>
    <xf numFmtId="0" fontId="101" fillId="0" borderId="2012" applyNumberFormat="0" applyFill="0" applyAlignment="0" applyProtection="0"/>
    <xf numFmtId="0" fontId="92" fillId="0" borderId="2006"/>
    <xf numFmtId="0" fontId="56" fillId="9" borderId="2008" applyNumberFormat="0" applyFont="0" applyAlignment="0" applyProtection="0"/>
    <xf numFmtId="0" fontId="112" fillId="14" borderId="2007" applyNumberFormat="0" applyAlignment="0" applyProtection="0"/>
    <xf numFmtId="0" fontId="90" fillId="13" borderId="2009" applyNumberFormat="0" applyAlignment="0" applyProtection="0"/>
    <xf numFmtId="0" fontId="76" fillId="7" borderId="2007" applyNumberFormat="0" applyAlignment="0" applyProtection="0"/>
    <xf numFmtId="0" fontId="41" fillId="13" borderId="2007" applyNumberFormat="0" applyAlignment="0" applyProtection="0"/>
    <xf numFmtId="0" fontId="41" fillId="13" borderId="2007" applyNumberFormat="0" applyAlignment="0" applyProtection="0"/>
    <xf numFmtId="0" fontId="4" fillId="9" borderId="2008" applyNumberFormat="0" applyFont="0" applyAlignment="0" applyProtection="0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76" fillId="7" borderId="2007" applyNumberFormat="0" applyAlignment="0" applyProtection="0"/>
    <xf numFmtId="0" fontId="4" fillId="9" borderId="2008" applyNumberFormat="0" applyFont="0" applyAlignment="0" applyProtection="0"/>
    <xf numFmtId="0" fontId="89" fillId="13" borderId="2009" applyNumberFormat="0" applyAlignment="0" applyProtection="0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112" fillId="14" borderId="2007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89" fillId="13" borderId="2009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112" fillId="14" borderId="2007" applyNumberFormat="0" applyAlignment="0" applyProtection="0"/>
    <xf numFmtId="0" fontId="76" fillId="7" borderId="2007" applyNumberFormat="0" applyAlignment="0" applyProtection="0"/>
    <xf numFmtId="0" fontId="41" fillId="13" borderId="2007" applyNumberFormat="0" applyAlignment="0" applyProtection="0"/>
    <xf numFmtId="0" fontId="41" fillId="13" borderId="2007" applyNumberFormat="0" applyAlignment="0" applyProtection="0"/>
    <xf numFmtId="0" fontId="4" fillId="9" borderId="2008" applyNumberFormat="0" applyFont="0" applyAlignment="0" applyProtection="0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76" fillId="7" borderId="2007" applyNumberFormat="0" applyAlignment="0" applyProtection="0"/>
    <xf numFmtId="0" fontId="4" fillId="9" borderId="2008" applyNumberFormat="0" applyFont="0" applyAlignment="0" applyProtection="0"/>
    <xf numFmtId="0" fontId="89" fillId="13" borderId="2009" applyNumberFormat="0" applyAlignment="0" applyProtection="0"/>
    <xf numFmtId="0" fontId="100" fillId="0" borderId="2010" applyNumberFormat="0" applyFill="0" applyAlignment="0" applyProtection="0"/>
    <xf numFmtId="0" fontId="106" fillId="31" borderId="2011" applyNumberFormat="0" applyAlignment="0" applyProtection="0"/>
    <xf numFmtId="0" fontId="107" fillId="31" borderId="2007" applyNumberFormat="0" applyAlignment="0" applyProtection="0"/>
    <xf numFmtId="0" fontId="112" fillId="14" borderId="2007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89" fillId="13" borderId="2009" applyNumberFormat="0" applyAlignment="0" applyProtection="0"/>
    <xf numFmtId="0" fontId="101" fillId="0" borderId="2012" applyNumberFormat="0" applyFill="0" applyAlignment="0" applyProtection="0"/>
    <xf numFmtId="0" fontId="56" fillId="9" borderId="2008" applyNumberFormat="0" applyFont="0" applyAlignment="0" applyProtection="0"/>
    <xf numFmtId="0" fontId="112" fillId="14" borderId="2007" applyNumberFormat="0" applyAlignment="0" applyProtection="0"/>
    <xf numFmtId="0" fontId="100" fillId="0" borderId="2019" applyNumberFormat="0" applyFill="0" applyAlignment="0" applyProtection="0"/>
    <xf numFmtId="0" fontId="65" fillId="0" borderId="2014">
      <alignment horizontal="left" vertical="center"/>
    </xf>
    <xf numFmtId="0" fontId="106" fillId="31" borderId="2020" applyNumberFormat="0" applyAlignment="0" applyProtection="0"/>
    <xf numFmtId="0" fontId="107" fillId="31" borderId="2015" applyNumberFormat="0" applyAlignment="0" applyProtection="0"/>
    <xf numFmtId="0" fontId="76" fillId="7" borderId="2015" applyNumberFormat="0" applyAlignment="0" applyProtection="0"/>
    <xf numFmtId="0" fontId="4" fillId="9" borderId="2016" applyNumberFormat="0" applyFont="0" applyAlignment="0" applyProtection="0"/>
    <xf numFmtId="0" fontId="89" fillId="13" borderId="2017" applyNumberFormat="0" applyAlignment="0" applyProtection="0"/>
    <xf numFmtId="0" fontId="92" fillId="0" borderId="2018"/>
    <xf numFmtId="0" fontId="100" fillId="0" borderId="2019" applyNumberFormat="0" applyFill="0" applyAlignment="0" applyProtection="0"/>
    <xf numFmtId="0" fontId="106" fillId="31" borderId="2020" applyNumberFormat="0" applyAlignment="0" applyProtection="0"/>
    <xf numFmtId="0" fontId="107" fillId="31" borderId="2015" applyNumberFormat="0" applyAlignment="0" applyProtection="0"/>
    <xf numFmtId="0" fontId="112" fillId="14" borderId="2015" applyNumberFormat="0" applyAlignment="0" applyProtection="0"/>
    <xf numFmtId="0" fontId="101" fillId="0" borderId="2021" applyNumberFormat="0" applyFill="0" applyAlignment="0" applyProtection="0"/>
    <xf numFmtId="0" fontId="56" fillId="9" borderId="2016" applyNumberFormat="0" applyFont="0" applyAlignment="0" applyProtection="0"/>
    <xf numFmtId="0" fontId="89" fillId="13" borderId="2017" applyNumberFormat="0" applyAlignment="0" applyProtection="0"/>
    <xf numFmtId="0" fontId="101" fillId="0" borderId="2021" applyNumberFormat="0" applyFill="0" applyAlignment="0" applyProtection="0"/>
    <xf numFmtId="0" fontId="92" fillId="0" borderId="2018"/>
    <xf numFmtId="0" fontId="56" fillId="9" borderId="2016" applyNumberFormat="0" applyFont="0" applyAlignment="0" applyProtection="0"/>
    <xf numFmtId="0" fontId="112" fillId="14" borderId="2015" applyNumberFormat="0" applyAlignment="0" applyProtection="0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97" fillId="53" borderId="2031"/>
    <xf numFmtId="0" fontId="4" fillId="9" borderId="2025" applyNumberFormat="0" applyFont="0" applyAlignment="0" applyProtection="0"/>
    <xf numFmtId="0" fontId="76" fillId="7" borderId="2024" applyNumberFormat="0" applyAlignment="0" applyProtection="0"/>
    <xf numFmtId="10" fontId="63" fillId="27" borderId="2031" applyNumberFormat="0" applyBorder="0" applyAlignment="0" applyProtection="0"/>
    <xf numFmtId="0" fontId="54" fillId="0" borderId="2031"/>
    <xf numFmtId="0" fontId="41" fillId="13" borderId="2024" applyNumberFormat="0" applyAlignment="0" applyProtection="0"/>
    <xf numFmtId="5" fontId="40" fillId="0" borderId="1445" applyAlignment="0" applyProtection="0"/>
    <xf numFmtId="0" fontId="4" fillId="9" borderId="2025" applyNumberFormat="0" applyFont="0" applyAlignment="0" applyProtection="0"/>
    <xf numFmtId="0" fontId="106" fillId="31" borderId="2029" applyNumberFormat="0" applyAlignment="0" applyProtection="0"/>
    <xf numFmtId="0" fontId="101" fillId="0" borderId="2030" applyNumberFormat="0" applyFill="0" applyAlignment="0" applyProtection="0"/>
    <xf numFmtId="0" fontId="42" fillId="13" borderId="2015" applyNumberFormat="0" applyAlignment="0" applyProtection="0"/>
    <xf numFmtId="0" fontId="112" fillId="14" borderId="2024" applyNumberFormat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42" fillId="13" borderId="2024" applyNumberFormat="0" applyAlignment="0" applyProtection="0"/>
    <xf numFmtId="0" fontId="101" fillId="0" borderId="2028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6" fillId="7" borderId="2015" applyNumberFormat="0" applyAlignment="0" applyProtection="0"/>
    <xf numFmtId="0" fontId="76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75" fillId="7" borderId="2015" applyNumberFormat="0" applyAlignment="0" applyProtection="0"/>
    <xf numFmtId="0" fontId="90" fillId="13" borderId="2026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34" fillId="9" borderId="2016" applyNumberFormat="0" applyFont="0" applyAlignment="0" applyProtection="0"/>
    <xf numFmtId="0" fontId="4" fillId="9" borderId="2016" applyNumberFormat="0" applyFont="0" applyAlignment="0" applyProtection="0"/>
    <xf numFmtId="0" fontId="90" fillId="13" borderId="2017" applyNumberFormat="0" applyAlignment="0" applyProtection="0"/>
    <xf numFmtId="0" fontId="101" fillId="0" borderId="2028" applyNumberFormat="0" applyFill="0" applyAlignment="0" applyProtection="0"/>
    <xf numFmtId="0" fontId="42" fillId="13" borderId="2024" applyNumberFormat="0" applyAlignment="0" applyProtection="0"/>
    <xf numFmtId="0" fontId="4" fillId="9" borderId="2025" applyNumberFormat="0" applyFont="0" applyAlignment="0" applyProtection="0"/>
    <xf numFmtId="0" fontId="42" fillId="13" borderId="2024" applyNumberFormat="0" applyAlignment="0" applyProtection="0"/>
    <xf numFmtId="5" fontId="40" fillId="0" borderId="1445" applyAlignment="0" applyProtection="0"/>
    <xf numFmtId="3" fontId="44" fillId="0" borderId="2031"/>
    <xf numFmtId="0" fontId="89" fillId="13" borderId="2026" applyNumberFormat="0" applyAlignment="0" applyProtection="0"/>
    <xf numFmtId="0" fontId="101" fillId="0" borderId="2019" applyNumberFormat="0" applyFill="0" applyAlignment="0" applyProtection="0"/>
    <xf numFmtId="0" fontId="56" fillId="9" borderId="2025" applyNumberFormat="0" applyFont="0" applyAlignment="0" applyProtection="0"/>
    <xf numFmtId="0" fontId="90" fillId="13" borderId="2017" applyNumberFormat="0" applyAlignment="0" applyProtection="0"/>
    <xf numFmtId="0" fontId="42" fillId="13" borderId="2015" applyNumberFormat="0" applyAlignment="0" applyProtection="0"/>
    <xf numFmtId="0" fontId="75" fillId="7" borderId="2015" applyNumberFormat="0" applyAlignment="0" applyProtection="0"/>
    <xf numFmtId="0" fontId="101" fillId="0" borderId="2019" applyNumberFormat="0" applyFill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4" fillId="9" borderId="2016" applyNumberFormat="0" applyFont="0" applyAlignment="0" applyProtection="0"/>
    <xf numFmtId="0" fontId="101" fillId="0" borderId="2028" applyNumberFormat="0" applyFill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97" fillId="53" borderId="2031"/>
    <xf numFmtId="0" fontId="75" fillId="7" borderId="2024" applyNumberFormat="0" applyAlignment="0" applyProtection="0"/>
    <xf numFmtId="3" fontId="44" fillId="0" borderId="2031"/>
    <xf numFmtId="0" fontId="34" fillId="9" borderId="2025" applyNumberFormat="0" applyFon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89" fillId="13" borderId="2026" applyNumberFormat="0" applyAlignment="0" applyProtection="0"/>
    <xf numFmtId="0" fontId="75" fillId="7" borderId="2024" applyNumberFormat="0" applyAlignment="0" applyProtection="0"/>
    <xf numFmtId="0" fontId="54" fillId="0" borderId="2031"/>
    <xf numFmtId="0" fontId="76" fillId="7" borderId="2024" applyNumberFormat="0" applyAlignment="0" applyProtection="0"/>
    <xf numFmtId="0" fontId="100" fillId="0" borderId="2028" applyNumberFormat="0" applyFill="0" applyAlignment="0" applyProtection="0"/>
    <xf numFmtId="0" fontId="75" fillId="7" borderId="2024" applyNumberFormat="0" applyAlignment="0" applyProtection="0"/>
    <xf numFmtId="0" fontId="41" fillId="13" borderId="2024" applyNumberFormat="0" applyAlignment="0" applyProtection="0"/>
    <xf numFmtId="3" fontId="44" fillId="0" borderId="2022"/>
    <xf numFmtId="0" fontId="54" fillId="0" borderId="2022"/>
    <xf numFmtId="0" fontId="65" fillId="0" borderId="2023">
      <alignment horizontal="left" vertical="center"/>
    </xf>
    <xf numFmtId="10" fontId="63" fillId="27" borderId="2022" applyNumberFormat="0" applyBorder="0" applyAlignment="0" applyProtection="0"/>
    <xf numFmtId="0" fontId="76" fillId="7" borderId="2024" applyNumberFormat="0" applyAlignment="0" applyProtection="0"/>
    <xf numFmtId="0" fontId="34" fillId="9" borderId="2025" applyNumberFormat="0" applyFon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22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23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23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65" fillId="0" borderId="2059">
      <alignment horizontal="left" vertical="center"/>
    </xf>
    <xf numFmtId="0" fontId="76" fillId="7" borderId="2114" applyNumberFormat="0" applyAlignment="0" applyProtection="0"/>
    <xf numFmtId="0" fontId="76" fillId="7" borderId="2060" applyNumberFormat="0" applyAlignment="0" applyProtection="0"/>
    <xf numFmtId="0" fontId="90" fillId="13" borderId="2062" applyNumberFormat="0" applyAlignment="0" applyProtection="0"/>
    <xf numFmtId="0" fontId="89" fillId="13" borderId="2116" applyNumberFormat="0" applyAlignment="0" applyProtection="0"/>
    <xf numFmtId="0" fontId="106" fillId="31" borderId="2128" applyNumberFormat="0" applyAlignment="0" applyProtection="0"/>
    <xf numFmtId="0" fontId="112" fillId="14" borderId="2114" applyNumberFormat="0" applyAlignment="0" applyProtection="0"/>
    <xf numFmtId="0" fontId="76" fillId="7" borderId="2123" applyNumberFormat="0" applyAlignment="0" applyProtection="0"/>
    <xf numFmtId="10" fontId="63" fillId="27" borderId="2121" applyNumberFormat="0" applyBorder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1" fillId="13" borderId="2114" applyNumberForma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56" fillId="9" borderId="2061" applyNumberFormat="0" applyFont="0" applyAlignment="0" applyProtection="0"/>
    <xf numFmtId="0" fontId="75" fillId="7" borderId="2060" applyNumberFormat="0" applyAlignment="0" applyProtection="0"/>
    <xf numFmtId="10" fontId="63" fillId="27" borderId="2112" applyNumberFormat="0" applyBorder="0" applyAlignment="0" applyProtection="0"/>
    <xf numFmtId="0" fontId="41" fillId="13" borderId="2132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75" fillId="7" borderId="2114" applyNumberFormat="0" applyAlignment="0" applyProtection="0"/>
    <xf numFmtId="0" fontId="4" fillId="9" borderId="2025" applyNumberFormat="0" applyFont="0" applyAlignment="0" applyProtection="0"/>
    <xf numFmtId="0" fontId="56" fillId="9" borderId="2025" applyNumberFormat="0" applyFont="0" applyAlignment="0" applyProtection="0"/>
    <xf numFmtId="0" fontId="56" fillId="9" borderId="2025" applyNumberFormat="0" applyFont="0" applyAlignment="0" applyProtection="0"/>
    <xf numFmtId="0" fontId="101" fillId="0" borderId="2129" applyNumberFormat="0" applyFill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100" fillId="0" borderId="2127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90" fillId="13" borderId="2026" applyNumberFormat="0" applyAlignment="0" applyProtection="0"/>
    <xf numFmtId="0" fontId="106" fillId="31" borderId="2029" applyNumberFormat="0" applyAlignment="0" applyProtection="0"/>
    <xf numFmtId="0" fontId="101" fillId="0" borderId="2028" applyNumberFormat="0" applyFill="0" applyAlignment="0" applyProtection="0"/>
    <xf numFmtId="3" fontId="44" fillId="0" borderId="2031"/>
    <xf numFmtId="0" fontId="92" fillId="0" borderId="2027"/>
    <xf numFmtId="0" fontId="112" fillId="14" borderId="2123" applyNumberFormat="0" applyAlignment="0" applyProtection="0"/>
    <xf numFmtId="0" fontId="4" fillId="9" borderId="2124" applyNumberFormat="0" applyFont="0" applyAlignment="0" applyProtection="0"/>
    <xf numFmtId="0" fontId="65" fillId="0" borderId="2122">
      <alignment horizontal="left" vertical="center"/>
    </xf>
    <xf numFmtId="3" fontId="44" fillId="0" borderId="2121"/>
    <xf numFmtId="0" fontId="41" fillId="13" borderId="2123" applyNumberFormat="0" applyAlignment="0" applyProtection="0"/>
    <xf numFmtId="0" fontId="41" fillId="13" borderId="2060" applyNumberFormat="0" applyAlignment="0" applyProtection="0"/>
    <xf numFmtId="0" fontId="90" fillId="13" borderId="2134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42" fillId="13" borderId="2114" applyNumberFormat="0" applyAlignment="0" applyProtection="0"/>
    <xf numFmtId="0" fontId="107" fillId="31" borderId="2114" applyNumberFormat="0" applyAlignment="0" applyProtection="0"/>
    <xf numFmtId="0" fontId="90" fillId="13" borderId="2116" applyNumberFormat="0" applyAlignment="0" applyProtection="0"/>
    <xf numFmtId="0" fontId="106" fillId="31" borderId="2119" applyNumberFormat="0" applyAlignment="0" applyProtection="0"/>
    <xf numFmtId="0" fontId="32" fillId="0" borderId="22" applyNumberFormat="0" applyAlignment="0" applyProtection="0"/>
    <xf numFmtId="0" fontId="90" fillId="13" borderId="2026" applyNumberFormat="0" applyAlignment="0" applyProtection="0"/>
    <xf numFmtId="0" fontId="89" fillId="13" borderId="2026" applyNumberFormat="0" applyAlignment="0" applyProtection="0"/>
    <xf numFmtId="0" fontId="4" fillId="9" borderId="2025" applyNumberFormat="0" applyFont="0" applyAlignment="0" applyProtection="0"/>
    <xf numFmtId="181" fontId="54" fillId="0" borderId="2031"/>
    <xf numFmtId="181" fontId="54" fillId="0" borderId="2058"/>
    <xf numFmtId="0" fontId="90" fillId="13" borderId="2116" applyNumberFormat="0" applyAlignment="0" applyProtection="0"/>
    <xf numFmtId="0" fontId="65" fillId="0" borderId="2032">
      <alignment horizontal="left" vertical="center"/>
    </xf>
    <xf numFmtId="0" fontId="34" fillId="9" borderId="2115" applyNumberFormat="0" applyFont="0" applyAlignment="0" applyProtection="0"/>
    <xf numFmtId="10" fontId="63" fillId="27" borderId="2058" applyNumberFormat="0" applyBorder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6" fillId="7" borderId="2060" applyNumberFormat="0" applyAlignment="0" applyProtection="0"/>
    <xf numFmtId="0" fontId="76" fillId="7" borderId="2060" applyNumberFormat="0" applyAlignment="0" applyProtection="0"/>
    <xf numFmtId="0" fontId="76" fillId="7" borderId="2060" applyNumberFormat="0" applyAlignment="0" applyProtection="0"/>
    <xf numFmtId="0" fontId="76" fillId="7" borderId="2060" applyNumberFormat="0" applyAlignment="0" applyProtection="0"/>
    <xf numFmtId="10" fontId="63" fillId="27" borderId="2031" applyNumberFormat="0" applyBorder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6" fillId="7" borderId="2060" applyNumberFormat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6" fillId="7" borderId="2114" applyNumberFormat="0" applyAlignment="0" applyProtection="0"/>
    <xf numFmtId="0" fontId="76" fillId="7" borderId="2114" applyNumberFormat="0" applyAlignment="0" applyProtection="0"/>
    <xf numFmtId="0" fontId="76" fillId="7" borderId="2114" applyNumberFormat="0" applyAlignment="0" applyProtection="0"/>
    <xf numFmtId="0" fontId="75" fillId="7" borderId="211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10" fontId="63" fillId="27" borderId="2031" applyNumberFormat="0" applyBorder="0" applyAlignment="0" applyProtection="0"/>
    <xf numFmtId="0" fontId="65" fillId="0" borderId="2032">
      <alignment horizontal="left" vertical="center"/>
    </xf>
    <xf numFmtId="0" fontId="4" fillId="9" borderId="2061" applyNumberFormat="0" applyFont="0" applyAlignment="0" applyProtection="0"/>
    <xf numFmtId="0" fontId="4" fillId="9" borderId="2061" applyNumberFormat="0" applyFont="0" applyAlignment="0" applyProtection="0"/>
    <xf numFmtId="181" fontId="54" fillId="0" borderId="2031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0" fillId="13" borderId="2026" applyNumberFormat="0" applyAlignment="0" applyProtection="0"/>
    <xf numFmtId="0" fontId="101" fillId="0" borderId="2064" applyNumberFormat="0" applyFill="0" applyAlignment="0" applyProtection="0"/>
    <xf numFmtId="0" fontId="41" fillId="13" borderId="2078" applyNumberFormat="0" applyAlignment="0" applyProtection="0"/>
    <xf numFmtId="0" fontId="76" fillId="7" borderId="2078" applyNumberFormat="0" applyAlignment="0" applyProtection="0"/>
    <xf numFmtId="0" fontId="90" fillId="13" borderId="2080" applyNumberFormat="0" applyAlignment="0" applyProtection="0"/>
    <xf numFmtId="0" fontId="56" fillId="9" borderId="2115" applyNumberFormat="0" applyFont="0" applyAlignment="0" applyProtection="0"/>
    <xf numFmtId="0" fontId="42" fillId="13" borderId="2024" applyNumberFormat="0" applyAlignment="0" applyProtection="0"/>
    <xf numFmtId="0" fontId="41" fillId="13" borderId="2024" applyNumberFormat="0" applyAlignment="0" applyProtection="0"/>
    <xf numFmtId="5" fontId="40" fillId="0" borderId="1445" applyAlignment="0" applyProtection="0"/>
    <xf numFmtId="0" fontId="56" fillId="9" borderId="2124" applyNumberFormat="0" applyFont="0" applyAlignment="0" applyProtection="0"/>
    <xf numFmtId="0" fontId="97" fillId="53" borderId="2121"/>
    <xf numFmtId="0" fontId="41" fillId="13" borderId="2069" applyNumberFormat="0" applyAlignment="0" applyProtection="0"/>
    <xf numFmtId="3" fontId="44" fillId="0" borderId="2067"/>
    <xf numFmtId="0" fontId="65" fillId="0" borderId="2068">
      <alignment horizontal="left" vertical="center"/>
    </xf>
    <xf numFmtId="10" fontId="63" fillId="27" borderId="2067" applyNumberFormat="0" applyBorder="0" applyAlignment="0" applyProtection="0"/>
    <xf numFmtId="0" fontId="76" fillId="7" borderId="2069" applyNumberFormat="0" applyAlignment="0" applyProtection="0"/>
    <xf numFmtId="0" fontId="75" fillId="7" borderId="2114" applyNumberFormat="0" applyAlignment="0" applyProtection="0"/>
    <xf numFmtId="0" fontId="65" fillId="0" borderId="2113">
      <alignment horizontal="left" vertical="center"/>
    </xf>
    <xf numFmtId="0" fontId="4" fillId="9" borderId="2070" applyNumberFormat="0" applyFont="0" applyAlignment="0" applyProtection="0"/>
    <xf numFmtId="0" fontId="89" fillId="13" borderId="2071" applyNumberFormat="0" applyAlignment="0" applyProtection="0"/>
    <xf numFmtId="0" fontId="92" fillId="0" borderId="2072"/>
    <xf numFmtId="0" fontId="107" fillId="31" borderId="2069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7" fillId="53" borderId="2031"/>
    <xf numFmtId="0" fontId="100" fillId="0" borderId="2028" applyNumberFormat="0" applyFill="0" applyAlignment="0" applyProtection="0"/>
    <xf numFmtId="0" fontId="101" fillId="0" borderId="2028" applyNumberFormat="0" applyFill="0" applyAlignment="0" applyProtection="0"/>
    <xf numFmtId="0" fontId="75" fillId="7" borderId="2114" applyNumberFormat="0" applyAlignment="0" applyProtection="0"/>
    <xf numFmtId="0" fontId="101" fillId="0" borderId="2066" applyNumberFormat="0" applyFill="0" applyAlignment="0" applyProtection="0"/>
    <xf numFmtId="0" fontId="106" fillId="31" borderId="2029" applyNumberFormat="0" applyAlignment="0" applyProtection="0"/>
    <xf numFmtId="0" fontId="90" fillId="13" borderId="2026" applyNumberFormat="0" applyAlignment="0" applyProtection="0"/>
    <xf numFmtId="0" fontId="101" fillId="0" borderId="2030" applyNumberFormat="0" applyFill="0" applyAlignment="0" applyProtection="0"/>
    <xf numFmtId="0" fontId="101" fillId="0" borderId="2028" applyNumberFormat="0" applyFill="0" applyAlignment="0" applyProtection="0"/>
    <xf numFmtId="0" fontId="112" fillId="14" borderId="2069" applyNumberFormat="0" applyAlignment="0" applyProtection="0"/>
    <xf numFmtId="0" fontId="56" fillId="9" borderId="2025" applyNumberFormat="0" applyFont="0" applyAlignment="0" applyProtection="0"/>
    <xf numFmtId="0" fontId="56" fillId="9" borderId="2025" applyNumberFormat="0" applyFont="0" applyAlignment="0" applyProtection="0"/>
    <xf numFmtId="0" fontId="4" fillId="9" borderId="2025" applyNumberFormat="0" applyFont="0" applyAlignment="0" applyProtection="0"/>
    <xf numFmtId="0" fontId="107" fillId="31" borderId="2123" applyNumberFormat="0" applyAlignment="0" applyProtection="0"/>
    <xf numFmtId="0" fontId="34" fillId="9" borderId="2061" applyNumberFormat="0" applyFont="0" applyAlignment="0" applyProtection="0"/>
    <xf numFmtId="5" fontId="40" fillId="0" borderId="1445" applyAlignment="0" applyProtection="0"/>
    <xf numFmtId="0" fontId="90" fillId="13" borderId="2062" applyNumberFormat="0" applyAlignment="0" applyProtection="0"/>
    <xf numFmtId="0" fontId="41" fillId="13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90" fillId="13" borderId="2026" applyNumberFormat="0" applyAlignment="0" applyProtection="0"/>
    <xf numFmtId="0" fontId="34" fillId="9" borderId="2025" applyNumberFormat="0" applyFont="0" applyAlignment="0" applyProtection="0"/>
    <xf numFmtId="0" fontId="90" fillId="13" borderId="2026" applyNumberFormat="0" applyAlignment="0" applyProtection="0"/>
    <xf numFmtId="0" fontId="75" fillId="7" borderId="2024" applyNumberFormat="0" applyAlignment="0" applyProtection="0"/>
    <xf numFmtId="0" fontId="4" fillId="9" borderId="2115" applyNumberFormat="0" applyFont="0" applyAlignment="0" applyProtection="0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7" fillId="31" borderId="2024" applyNumberFormat="0" applyAlignment="0" applyProtection="0"/>
    <xf numFmtId="0" fontId="101" fillId="0" borderId="2118" applyNumberFormat="0" applyFill="0" applyAlignment="0" applyProtection="0"/>
    <xf numFmtId="0" fontId="41" fillId="13" borderId="2024" applyNumberFormat="0" applyAlignment="0" applyProtection="0"/>
    <xf numFmtId="0" fontId="100" fillId="0" borderId="2028" applyNumberFormat="0" applyFill="0" applyAlignment="0" applyProtection="0"/>
    <xf numFmtId="3" fontId="44" fillId="0" borderId="2031"/>
    <xf numFmtId="0" fontId="101" fillId="0" borderId="2120" applyNumberFormat="0" applyFill="0" applyAlignment="0" applyProtection="0"/>
    <xf numFmtId="0" fontId="4" fillId="9" borderId="2025" applyNumberFormat="0" applyFont="0" applyAlignment="0" applyProtection="0"/>
    <xf numFmtId="0" fontId="54" fillId="0" borderId="2031"/>
    <xf numFmtId="0" fontId="65" fillId="0" borderId="2032">
      <alignment horizontal="left" vertical="center"/>
    </xf>
    <xf numFmtId="0" fontId="75" fillId="7" borderId="2060" applyNumberFormat="0" applyAlignment="0" applyProtection="0"/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75" fillId="7" borderId="211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101" fillId="0" borderId="2064" applyNumberFormat="0" applyFill="0" applyAlignment="0" applyProtection="0"/>
    <xf numFmtId="0" fontId="4" fillId="9" borderId="2025" applyNumberFormat="0" applyFont="0" applyAlignment="0" applyProtection="0"/>
    <xf numFmtId="0" fontId="106" fillId="31" borderId="2065" applyNumberFormat="0" applyAlignment="0" applyProtection="0"/>
    <xf numFmtId="0" fontId="89" fillId="13" borderId="2026" applyNumberFormat="0" applyAlignment="0" applyProtection="0"/>
    <xf numFmtId="0" fontId="107" fillId="31" borderId="2060" applyNumberFormat="0" applyAlignment="0" applyProtection="0"/>
    <xf numFmtId="0" fontId="97" fillId="53" borderId="2067"/>
    <xf numFmtId="0" fontId="56" fillId="9" borderId="2070" applyNumberFormat="0" applyFont="0" applyAlignment="0" applyProtection="0"/>
    <xf numFmtId="0" fontId="92" fillId="0" borderId="2027"/>
    <xf numFmtId="5" fontId="40" fillId="0" borderId="1445" applyAlignment="0" applyProtection="0"/>
    <xf numFmtId="0" fontId="97" fillId="53" borderId="2031"/>
    <xf numFmtId="0" fontId="56" fillId="9" borderId="211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62" applyNumberFormat="0" applyAlignment="0" applyProtection="0"/>
    <xf numFmtId="0" fontId="76" fillId="7" borderId="2060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54" fillId="0" borderId="2031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2" fillId="0" borderId="2063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97" fillId="53" borderId="2031"/>
    <xf numFmtId="0" fontId="4" fillId="9" borderId="2025" applyNumberFormat="0" applyFont="0" applyAlignment="0" applyProtection="0"/>
    <xf numFmtId="0" fontId="76" fillId="7" borderId="2024" applyNumberFormat="0" applyAlignment="0" applyProtection="0"/>
    <xf numFmtId="10" fontId="63" fillId="27" borderId="2031" applyNumberFormat="0" applyBorder="0" applyAlignment="0" applyProtection="0"/>
    <xf numFmtId="0" fontId="54" fillId="0" borderId="2031"/>
    <xf numFmtId="0" fontId="41" fillId="13" borderId="2024" applyNumberFormat="0" applyAlignment="0" applyProtection="0"/>
    <xf numFmtId="5" fontId="40" fillId="0" borderId="1445" applyAlignment="0" applyProtection="0"/>
    <xf numFmtId="0" fontId="4" fillId="9" borderId="2025" applyNumberFormat="0" applyFont="0" applyAlignment="0" applyProtection="0"/>
    <xf numFmtId="0" fontId="106" fillId="31" borderId="2029" applyNumberFormat="0" applyAlignment="0" applyProtection="0"/>
    <xf numFmtId="0" fontId="101" fillId="0" borderId="2030" applyNumberFormat="0" applyFill="0" applyAlignment="0" applyProtection="0"/>
    <xf numFmtId="0" fontId="42" fillId="13" borderId="2024" applyNumberFormat="0" applyAlignment="0" applyProtection="0"/>
    <xf numFmtId="0" fontId="112" fillId="14" borderId="2024" applyNumberFormat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42" fillId="13" borderId="2024" applyNumberFormat="0" applyAlignment="0" applyProtection="0"/>
    <xf numFmtId="0" fontId="101" fillId="0" borderId="2028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90" fillId="13" borderId="2026" applyNumberFormat="0" applyAlignment="0" applyProtection="0"/>
    <xf numFmtId="0" fontId="101" fillId="0" borderId="2028" applyNumberFormat="0" applyFill="0" applyAlignment="0" applyProtection="0"/>
    <xf numFmtId="0" fontId="42" fillId="13" borderId="2024" applyNumberFormat="0" applyAlignment="0" applyProtection="0"/>
    <xf numFmtId="0" fontId="4" fillId="9" borderId="2025" applyNumberFormat="0" applyFont="0" applyAlignment="0" applyProtection="0"/>
    <xf numFmtId="0" fontId="42" fillId="13" borderId="2024" applyNumberFormat="0" applyAlignment="0" applyProtection="0"/>
    <xf numFmtId="5" fontId="40" fillId="0" borderId="1445" applyAlignment="0" applyProtection="0"/>
    <xf numFmtId="3" fontId="44" fillId="0" borderId="2031"/>
    <xf numFmtId="0" fontId="89" fillId="13" borderId="2026" applyNumberFormat="0" applyAlignment="0" applyProtection="0"/>
    <xf numFmtId="0" fontId="101" fillId="0" borderId="2028" applyNumberFormat="0" applyFill="0" applyAlignment="0" applyProtection="0"/>
    <xf numFmtId="0" fontId="56" fillId="9" borderId="2025" applyNumberFormat="0" applyFont="0" applyAlignment="0" applyProtection="0"/>
    <xf numFmtId="0" fontId="90" fillId="13" borderId="2026" applyNumberFormat="0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101" fillId="0" borderId="2028" applyNumberFormat="0" applyFill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97" fillId="53" borderId="2031"/>
    <xf numFmtId="0" fontId="75" fillId="7" borderId="2024" applyNumberFormat="0" applyAlignment="0" applyProtection="0"/>
    <xf numFmtId="3" fontId="44" fillId="0" borderId="2031"/>
    <xf numFmtId="0" fontId="34" fillId="9" borderId="2025" applyNumberFormat="0" applyFon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89" fillId="13" borderId="2026" applyNumberFormat="0" applyAlignment="0" applyProtection="0"/>
    <xf numFmtId="0" fontId="75" fillId="7" borderId="2024" applyNumberFormat="0" applyAlignment="0" applyProtection="0"/>
    <xf numFmtId="0" fontId="65" fillId="0" borderId="2032">
      <alignment horizontal="left" vertical="center"/>
    </xf>
    <xf numFmtId="0" fontId="54" fillId="0" borderId="2031"/>
    <xf numFmtId="0" fontId="76" fillId="7" borderId="2024" applyNumberFormat="0" applyAlignment="0" applyProtection="0"/>
    <xf numFmtId="0" fontId="100" fillId="0" borderId="2028" applyNumberFormat="0" applyFill="0" applyAlignment="0" applyProtection="0"/>
    <xf numFmtId="0" fontId="75" fillId="7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34" fillId="9" borderId="2025" applyNumberFormat="0" applyFon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92" fillId="0" borderId="2027"/>
    <xf numFmtId="0" fontId="101" fillId="0" borderId="2030" applyNumberFormat="0" applyFill="0" applyAlignment="0" applyProtection="0"/>
    <xf numFmtId="0" fontId="4" fillId="9" borderId="2025" applyNumberFormat="0" applyFont="0" applyAlignment="0" applyProtection="0"/>
    <xf numFmtId="0" fontId="65" fillId="0" borderId="2032">
      <alignment horizontal="left" vertical="center"/>
    </xf>
    <xf numFmtId="0" fontId="41" fillId="13" borderId="2024" applyNumberFormat="0" applyAlignment="0" applyProtection="0"/>
    <xf numFmtId="0" fontId="41" fillId="13" borderId="2024" applyNumberFormat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4" fillId="9" borderId="2025" applyNumberFormat="0" applyFont="0" applyAlignment="0" applyProtection="0"/>
    <xf numFmtId="0" fontId="65" fillId="0" borderId="2032">
      <alignment horizontal="left" vertical="center"/>
    </xf>
    <xf numFmtId="0" fontId="41" fillId="13" borderId="2024" applyNumberFormat="0" applyAlignment="0" applyProtection="0"/>
    <xf numFmtId="0" fontId="75" fillId="7" borderId="202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4" fillId="9" borderId="2025" applyNumberFormat="0" applyFont="0" applyAlignment="0" applyProtection="0"/>
    <xf numFmtId="0" fontId="41" fillId="13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89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90" fillId="13" borderId="2026" applyNumberFormat="0" applyAlignment="0" applyProtection="0"/>
    <xf numFmtId="0" fontId="65" fillId="0" borderId="2032">
      <alignment horizontal="left" vertical="center"/>
    </xf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97" fillId="53" borderId="2031"/>
    <xf numFmtId="0" fontId="4" fillId="9" borderId="2025" applyNumberFormat="0" applyFont="0" applyAlignment="0" applyProtection="0"/>
    <xf numFmtId="0" fontId="76" fillId="7" borderId="2024" applyNumberFormat="0" applyAlignment="0" applyProtection="0"/>
    <xf numFmtId="10" fontId="63" fillId="27" borderId="2031" applyNumberFormat="0" applyBorder="0" applyAlignment="0" applyProtection="0"/>
    <xf numFmtId="0" fontId="54" fillId="0" borderId="2031"/>
    <xf numFmtId="0" fontId="41" fillId="13" borderId="2024" applyNumberFormat="0" applyAlignment="0" applyProtection="0"/>
    <xf numFmtId="5" fontId="40" fillId="0" borderId="1445" applyAlignment="0" applyProtection="0"/>
    <xf numFmtId="0" fontId="4" fillId="9" borderId="2025" applyNumberFormat="0" applyFont="0" applyAlignment="0" applyProtection="0"/>
    <xf numFmtId="0" fontId="106" fillId="31" borderId="2029" applyNumberFormat="0" applyAlignment="0" applyProtection="0"/>
    <xf numFmtId="0" fontId="101" fillId="0" borderId="2030" applyNumberFormat="0" applyFill="0" applyAlignment="0" applyProtection="0"/>
    <xf numFmtId="0" fontId="42" fillId="13" borderId="2024" applyNumberFormat="0" applyAlignment="0" applyProtection="0"/>
    <xf numFmtId="0" fontId="112" fillId="14" borderId="2024" applyNumberFormat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42" fillId="13" borderId="2024" applyNumberFormat="0" applyAlignment="0" applyProtection="0"/>
    <xf numFmtId="0" fontId="101" fillId="0" borderId="2028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90" fillId="13" borderId="2026" applyNumberFormat="0" applyAlignment="0" applyProtection="0"/>
    <xf numFmtId="0" fontId="101" fillId="0" borderId="2028" applyNumberFormat="0" applyFill="0" applyAlignment="0" applyProtection="0"/>
    <xf numFmtId="0" fontId="42" fillId="13" borderId="2024" applyNumberFormat="0" applyAlignment="0" applyProtection="0"/>
    <xf numFmtId="0" fontId="4" fillId="9" borderId="2025" applyNumberFormat="0" applyFont="0" applyAlignment="0" applyProtection="0"/>
    <xf numFmtId="0" fontId="42" fillId="13" borderId="2024" applyNumberFormat="0" applyAlignment="0" applyProtection="0"/>
    <xf numFmtId="5" fontId="40" fillId="0" borderId="1445" applyAlignment="0" applyProtection="0"/>
    <xf numFmtId="3" fontId="44" fillId="0" borderId="2031"/>
    <xf numFmtId="0" fontId="89" fillId="13" borderId="2026" applyNumberFormat="0" applyAlignment="0" applyProtection="0"/>
    <xf numFmtId="0" fontId="101" fillId="0" borderId="2028" applyNumberFormat="0" applyFill="0" applyAlignment="0" applyProtection="0"/>
    <xf numFmtId="0" fontId="56" fillId="9" borderId="2025" applyNumberFormat="0" applyFont="0" applyAlignment="0" applyProtection="0"/>
    <xf numFmtId="0" fontId="90" fillId="13" borderId="2026" applyNumberFormat="0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101" fillId="0" borderId="2028" applyNumberFormat="0" applyFill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97" fillId="53" borderId="2031"/>
    <xf numFmtId="0" fontId="75" fillId="7" borderId="2024" applyNumberFormat="0" applyAlignment="0" applyProtection="0"/>
    <xf numFmtId="3" fontId="44" fillId="0" borderId="2031"/>
    <xf numFmtId="0" fontId="34" fillId="9" borderId="2025" applyNumberFormat="0" applyFon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89" fillId="13" borderId="2026" applyNumberFormat="0" applyAlignment="0" applyProtection="0"/>
    <xf numFmtId="0" fontId="75" fillId="7" borderId="2024" applyNumberFormat="0" applyAlignment="0" applyProtection="0"/>
    <xf numFmtId="0" fontId="54" fillId="0" borderId="2031"/>
    <xf numFmtId="0" fontId="76" fillId="7" borderId="2024" applyNumberFormat="0" applyAlignment="0" applyProtection="0"/>
    <xf numFmtId="0" fontId="100" fillId="0" borderId="2028" applyNumberFormat="0" applyFill="0" applyAlignment="0" applyProtection="0"/>
    <xf numFmtId="0" fontId="75" fillId="7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34" fillId="9" borderId="2025" applyNumberFormat="0" applyFon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97" fillId="53" borderId="2031"/>
    <xf numFmtId="0" fontId="4" fillId="9" borderId="2025" applyNumberFormat="0" applyFont="0" applyAlignment="0" applyProtection="0"/>
    <xf numFmtId="0" fontId="76" fillId="7" borderId="2024" applyNumberFormat="0" applyAlignment="0" applyProtection="0"/>
    <xf numFmtId="10" fontId="63" fillId="27" borderId="2031" applyNumberFormat="0" applyBorder="0" applyAlignment="0" applyProtection="0"/>
    <xf numFmtId="0" fontId="54" fillId="0" borderId="2031"/>
    <xf numFmtId="0" fontId="41" fillId="13" borderId="2024" applyNumberFormat="0" applyAlignment="0" applyProtection="0"/>
    <xf numFmtId="5" fontId="40" fillId="0" borderId="1445" applyAlignment="0" applyProtection="0"/>
    <xf numFmtId="0" fontId="4" fillId="9" borderId="2025" applyNumberFormat="0" applyFont="0" applyAlignment="0" applyProtection="0"/>
    <xf numFmtId="0" fontId="106" fillId="31" borderId="2029" applyNumberFormat="0" applyAlignment="0" applyProtection="0"/>
    <xf numFmtId="0" fontId="101" fillId="0" borderId="2030" applyNumberFormat="0" applyFill="0" applyAlignment="0" applyProtection="0"/>
    <xf numFmtId="0" fontId="42" fillId="13" borderId="2024" applyNumberFormat="0" applyAlignment="0" applyProtection="0"/>
    <xf numFmtId="0" fontId="112" fillId="14" borderId="2024" applyNumberFormat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42" fillId="13" borderId="2024" applyNumberFormat="0" applyAlignment="0" applyProtection="0"/>
    <xf numFmtId="0" fontId="101" fillId="0" borderId="2028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90" fillId="13" borderId="2026" applyNumberFormat="0" applyAlignment="0" applyProtection="0"/>
    <xf numFmtId="0" fontId="101" fillId="0" borderId="2028" applyNumberFormat="0" applyFill="0" applyAlignment="0" applyProtection="0"/>
    <xf numFmtId="0" fontId="42" fillId="13" borderId="2024" applyNumberFormat="0" applyAlignment="0" applyProtection="0"/>
    <xf numFmtId="0" fontId="4" fillId="9" borderId="2025" applyNumberFormat="0" applyFont="0" applyAlignment="0" applyProtection="0"/>
    <xf numFmtId="0" fontId="42" fillId="13" borderId="2024" applyNumberFormat="0" applyAlignment="0" applyProtection="0"/>
    <xf numFmtId="5" fontId="40" fillId="0" borderId="1445" applyAlignment="0" applyProtection="0"/>
    <xf numFmtId="3" fontId="44" fillId="0" borderId="2031"/>
    <xf numFmtId="0" fontId="89" fillId="13" borderId="2026" applyNumberFormat="0" applyAlignment="0" applyProtection="0"/>
    <xf numFmtId="0" fontId="101" fillId="0" borderId="2028" applyNumberFormat="0" applyFill="0" applyAlignment="0" applyProtection="0"/>
    <xf numFmtId="0" fontId="56" fillId="9" borderId="2025" applyNumberFormat="0" applyFont="0" applyAlignment="0" applyProtection="0"/>
    <xf numFmtId="0" fontId="90" fillId="13" borderId="2026" applyNumberFormat="0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101" fillId="0" borderId="2028" applyNumberFormat="0" applyFill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97" fillId="53" borderId="2031"/>
    <xf numFmtId="0" fontId="75" fillId="7" borderId="2024" applyNumberFormat="0" applyAlignment="0" applyProtection="0"/>
    <xf numFmtId="3" fontId="44" fillId="0" borderId="2031"/>
    <xf numFmtId="0" fontId="34" fillId="9" borderId="2025" applyNumberFormat="0" applyFon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89" fillId="13" borderId="2026" applyNumberFormat="0" applyAlignment="0" applyProtection="0"/>
    <xf numFmtId="0" fontId="75" fillId="7" borderId="2024" applyNumberFormat="0" applyAlignment="0" applyProtection="0"/>
    <xf numFmtId="0" fontId="54" fillId="0" borderId="2031"/>
    <xf numFmtId="0" fontId="76" fillId="7" borderId="2024" applyNumberFormat="0" applyAlignment="0" applyProtection="0"/>
    <xf numFmtId="0" fontId="100" fillId="0" borderId="2028" applyNumberFormat="0" applyFill="0" applyAlignment="0" applyProtection="0"/>
    <xf numFmtId="0" fontId="75" fillId="7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34" fillId="9" borderId="2025" applyNumberFormat="0" applyFon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101" fillId="0" borderId="2075" applyNumberFormat="0" applyFill="0" applyAlignment="0" applyProtection="0"/>
    <xf numFmtId="0" fontId="106" fillId="31" borderId="2074" applyNumberFormat="0" applyAlignment="0" applyProtection="0"/>
    <xf numFmtId="0" fontId="100" fillId="0" borderId="2073" applyNumberFormat="0" applyFill="0" applyAlignment="0" applyProtection="0"/>
    <xf numFmtId="0" fontId="42" fillId="13" borderId="2114" applyNumberFormat="0" applyAlignment="0" applyProtection="0"/>
    <xf numFmtId="0" fontId="54" fillId="0" borderId="2067"/>
    <xf numFmtId="0" fontId="41" fillId="13" borderId="2024" applyNumberFormat="0" applyAlignment="0" applyProtection="0"/>
    <xf numFmtId="0" fontId="100" fillId="0" borderId="2118" applyNumberFormat="0" applyFill="0" applyAlignment="0" applyProtection="0"/>
    <xf numFmtId="3" fontId="44" fillId="0" borderId="2031"/>
    <xf numFmtId="0" fontId="4" fillId="9" borderId="2061" applyNumberFormat="0" applyFont="0" applyAlignment="0" applyProtection="0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181" fontId="54" fillId="0" borderId="2112"/>
    <xf numFmtId="0" fontId="75" fillId="7" borderId="2114" applyNumberFormat="0" applyAlignment="0" applyProtection="0"/>
    <xf numFmtId="0" fontId="76" fillId="7" borderId="2114" applyNumberFormat="0" applyAlignment="0" applyProtection="0"/>
    <xf numFmtId="0" fontId="76" fillId="7" borderId="2114" applyNumberFormat="0" applyAlignment="0" applyProtection="0"/>
    <xf numFmtId="0" fontId="76" fillId="7" borderId="2114" applyNumberFormat="0" applyAlignment="0" applyProtection="0"/>
    <xf numFmtId="0" fontId="76" fillId="7" borderId="2114" applyNumberFormat="0" applyAlignment="0" applyProtection="0"/>
    <xf numFmtId="0" fontId="75" fillId="7" borderId="2114" applyNumberFormat="0" applyAlignment="0" applyProtection="0"/>
    <xf numFmtId="0" fontId="76" fillId="7" borderId="2060" applyNumberFormat="0" applyAlignment="0" applyProtection="0"/>
    <xf numFmtId="0" fontId="4" fillId="9" borderId="2115" applyNumberFormat="0" applyFon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42" fillId="13" borderId="2060" applyNumberFormat="0" applyAlignment="0" applyProtection="0"/>
    <xf numFmtId="0" fontId="92" fillId="0" borderId="2126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54" fillId="0" borderId="2121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5" fillId="7" borderId="2060" applyNumberFormat="0" applyAlignment="0" applyProtection="0"/>
    <xf numFmtId="0" fontId="75" fillId="7" borderId="2060" applyNumberFormat="0" applyAlignment="0" applyProtection="0"/>
    <xf numFmtId="0" fontId="42" fillId="13" borderId="2060" applyNumberFormat="0" applyAlignment="0" applyProtection="0"/>
    <xf numFmtId="0" fontId="76" fillId="7" borderId="2060" applyNumberFormat="0" applyAlignment="0" applyProtection="0"/>
    <xf numFmtId="0" fontId="112" fillId="14" borderId="2060" applyNumberFormat="0" applyAlignment="0" applyProtection="0"/>
    <xf numFmtId="0" fontId="56" fillId="9" borderId="2061" applyNumberFormat="0" applyFont="0" applyAlignment="0" applyProtection="0"/>
    <xf numFmtId="0" fontId="100" fillId="0" borderId="2064" applyNumberFormat="0" applyFill="0" applyAlignment="0" applyProtection="0"/>
    <xf numFmtId="0" fontId="75" fillId="7" borderId="2060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54" fillId="0" borderId="2031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5" fillId="7" borderId="2060" applyNumberForma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75" fillId="7" borderId="2060" applyNumberFormat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89" fillId="13" borderId="2125" applyNumberFormat="0" applyAlignment="0" applyProtection="0"/>
    <xf numFmtId="0" fontId="101" fillId="0" borderId="2030" applyNumberFormat="0" applyFill="0" applyAlignment="0" applyProtection="0"/>
    <xf numFmtId="0" fontId="112" fillId="14" borderId="2024" applyNumberFormat="0" applyAlignment="0" applyProtection="0"/>
    <xf numFmtId="0" fontId="106" fillId="31" borderId="2029" applyNumberFormat="0" applyAlignment="0" applyProtection="0"/>
    <xf numFmtId="0" fontId="100" fillId="0" borderId="2028" applyNumberFormat="0" applyFill="0" applyAlignment="0" applyProtection="0"/>
    <xf numFmtId="0" fontId="97" fillId="53" borderId="2031"/>
    <xf numFmtId="0" fontId="4" fillId="9" borderId="2025" applyNumberFormat="0" applyFont="0" applyAlignment="0" applyProtection="0"/>
    <xf numFmtId="0" fontId="76" fillId="7" borderId="2024" applyNumberFormat="0" applyAlignment="0" applyProtection="0"/>
    <xf numFmtId="10" fontId="63" fillId="27" borderId="2031" applyNumberFormat="0" applyBorder="0" applyAlignment="0" applyProtection="0"/>
    <xf numFmtId="0" fontId="54" fillId="0" borderId="2031"/>
    <xf numFmtId="0" fontId="41" fillId="13" borderId="2024" applyNumberFormat="0" applyAlignment="0" applyProtection="0"/>
    <xf numFmtId="5" fontId="40" fillId="0" borderId="1445" applyAlignment="0" applyProtection="0"/>
    <xf numFmtId="0" fontId="4" fillId="9" borderId="2025" applyNumberFormat="0" applyFont="0" applyAlignment="0" applyProtection="0"/>
    <xf numFmtId="0" fontId="106" fillId="31" borderId="2029" applyNumberFormat="0" applyAlignment="0" applyProtection="0"/>
    <xf numFmtId="0" fontId="101" fillId="0" borderId="2030" applyNumberFormat="0" applyFill="0" applyAlignment="0" applyProtection="0"/>
    <xf numFmtId="0" fontId="42" fillId="13" borderId="2024" applyNumberFormat="0" applyAlignment="0" applyProtection="0"/>
    <xf numFmtId="0" fontId="112" fillId="14" borderId="2024" applyNumberFormat="0" applyAlignment="0" applyProtection="0"/>
    <xf numFmtId="10" fontId="63" fillId="27" borderId="2031" applyNumberFormat="0" applyBorder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75" fillId="7" borderId="2024" applyNumberFormat="0" applyAlignment="0" applyProtection="0"/>
    <xf numFmtId="0" fontId="42" fillId="13" borderId="2024" applyNumberFormat="0" applyAlignment="0" applyProtection="0"/>
    <xf numFmtId="0" fontId="101" fillId="0" borderId="2028" applyNumberFormat="0" applyFill="0" applyAlignment="0" applyProtection="0"/>
    <xf numFmtId="5" fontId="40" fillId="0" borderId="1445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90" fillId="13" borderId="2026" applyNumberFormat="0" applyAlignment="0" applyProtection="0"/>
    <xf numFmtId="0" fontId="101" fillId="0" borderId="2028" applyNumberFormat="0" applyFill="0" applyAlignment="0" applyProtection="0"/>
    <xf numFmtId="0" fontId="42" fillId="13" borderId="2024" applyNumberFormat="0" applyAlignment="0" applyProtection="0"/>
    <xf numFmtId="0" fontId="4" fillId="9" borderId="2025" applyNumberFormat="0" applyFont="0" applyAlignment="0" applyProtection="0"/>
    <xf numFmtId="0" fontId="42" fillId="13" borderId="2024" applyNumberFormat="0" applyAlignment="0" applyProtection="0"/>
    <xf numFmtId="5" fontId="40" fillId="0" borderId="1445" applyAlignment="0" applyProtection="0"/>
    <xf numFmtId="3" fontId="44" fillId="0" borderId="2031"/>
    <xf numFmtId="0" fontId="89" fillId="13" borderId="2026" applyNumberFormat="0" applyAlignment="0" applyProtection="0"/>
    <xf numFmtId="0" fontId="101" fillId="0" borderId="2028" applyNumberFormat="0" applyFill="0" applyAlignment="0" applyProtection="0"/>
    <xf numFmtId="0" fontId="56" fillId="9" borderId="2025" applyNumberFormat="0" applyFont="0" applyAlignment="0" applyProtection="0"/>
    <xf numFmtId="0" fontId="90" fillId="13" borderId="2026" applyNumberFormat="0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101" fillId="0" borderId="2028" applyNumberFormat="0" applyFill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101" fillId="0" borderId="2028" applyNumberFormat="0" applyFill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97" fillId="53" borderId="2031"/>
    <xf numFmtId="0" fontId="75" fillId="7" borderId="2024" applyNumberFormat="0" applyAlignment="0" applyProtection="0"/>
    <xf numFmtId="3" fontId="44" fillId="0" borderId="2031"/>
    <xf numFmtId="0" fontId="34" fillId="9" borderId="2025" applyNumberFormat="0" applyFont="0" applyAlignment="0" applyProtection="0"/>
    <xf numFmtId="0" fontId="56" fillId="9" borderId="2025" applyNumberFormat="0" applyFont="0" applyAlignment="0" applyProtection="0"/>
    <xf numFmtId="0" fontId="107" fillId="31" borderId="2024" applyNumberFormat="0" applyAlignment="0" applyProtection="0"/>
    <xf numFmtId="0" fontId="75" fillId="7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89" fillId="13" borderId="2026" applyNumberFormat="0" applyAlignment="0" applyProtection="0"/>
    <xf numFmtId="0" fontId="75" fillId="7" borderId="2024" applyNumberFormat="0" applyAlignment="0" applyProtection="0"/>
    <xf numFmtId="0" fontId="65" fillId="0" borderId="2032">
      <alignment horizontal="left" vertical="center"/>
    </xf>
    <xf numFmtId="0" fontId="54" fillId="0" borderId="2031"/>
    <xf numFmtId="0" fontId="76" fillId="7" borderId="2024" applyNumberFormat="0" applyAlignment="0" applyProtection="0"/>
    <xf numFmtId="0" fontId="100" fillId="0" borderId="2028" applyNumberFormat="0" applyFill="0" applyAlignment="0" applyProtection="0"/>
    <xf numFmtId="0" fontId="75" fillId="7" borderId="2024" applyNumberFormat="0" applyAlignment="0" applyProtection="0"/>
    <xf numFmtId="0" fontId="41" fillId="13" borderId="2024" applyNumberFormat="0" applyAlignment="0" applyProtection="0"/>
    <xf numFmtId="3" fontId="44" fillId="0" borderId="2031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24" applyNumberFormat="0" applyAlignment="0" applyProtection="0"/>
    <xf numFmtId="0" fontId="34" fillId="9" borderId="2025" applyNumberFormat="0" applyFon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97" fillId="53" borderId="2031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27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27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0" fillId="13" borderId="2026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92" fillId="0" borderId="2117"/>
    <xf numFmtId="0" fontId="76" fillId="7" borderId="2042" applyNumberFormat="0" applyAlignment="0" applyProtection="0"/>
    <xf numFmtId="0" fontId="92" fillId="0" borderId="2045"/>
    <xf numFmtId="0" fontId="101" fillId="0" borderId="2048" applyNumberFormat="0" applyFill="0" applyAlignment="0" applyProtection="0"/>
    <xf numFmtId="0" fontId="4" fillId="9" borderId="2043" applyNumberFormat="0" applyFont="0" applyAlignment="0" applyProtection="0"/>
    <xf numFmtId="0" fontId="65" fillId="0" borderId="2041">
      <alignment horizontal="left" vertical="center"/>
    </xf>
    <xf numFmtId="0" fontId="41" fillId="13" borderId="2042" applyNumberFormat="0" applyAlignment="0" applyProtection="0"/>
    <xf numFmtId="0" fontId="41" fillId="13" borderId="2042" applyNumberFormat="0" applyAlignment="0" applyProtection="0"/>
    <xf numFmtId="0" fontId="112" fillId="14" borderId="2042" applyNumberFormat="0" applyAlignment="0" applyProtection="0"/>
    <xf numFmtId="0" fontId="106" fillId="31" borderId="2047" applyNumberFormat="0" applyAlignment="0" applyProtection="0"/>
    <xf numFmtId="0" fontId="100" fillId="0" borderId="2046" applyNumberFormat="0" applyFill="0" applyAlignment="0" applyProtection="0"/>
    <xf numFmtId="0" fontId="4" fillId="9" borderId="2043" applyNumberFormat="0" applyFont="0" applyAlignment="0" applyProtection="0"/>
    <xf numFmtId="0" fontId="65" fillId="0" borderId="2041">
      <alignment horizontal="left" vertical="center"/>
    </xf>
    <xf numFmtId="0" fontId="41" fillId="13" borderId="2042" applyNumberFormat="0" applyAlignment="0" applyProtection="0"/>
    <xf numFmtId="0" fontId="75" fillId="7" borderId="2051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4" fillId="9" borderId="2025" applyNumberFormat="0" applyFont="0" applyAlignment="0" applyProtection="0"/>
    <xf numFmtId="0" fontId="41" fillId="13" borderId="2034" applyNumberFormat="0" applyAlignment="0" applyProtection="0"/>
    <xf numFmtId="0" fontId="75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90" fillId="13" borderId="2036" applyNumberFormat="0" applyAlignment="0" applyProtection="0"/>
    <xf numFmtId="0" fontId="76" fillId="7" borderId="2051" applyNumberFormat="0" applyAlignment="0" applyProtection="0"/>
    <xf numFmtId="0" fontId="41" fillId="13" borderId="2051" applyNumberFormat="0" applyAlignment="0" applyProtection="0"/>
    <xf numFmtId="0" fontId="56" fillId="9" borderId="2043" applyNumberFormat="0" applyFont="0" applyAlignment="0" applyProtection="0"/>
    <xf numFmtId="0" fontId="107" fillId="31" borderId="2042" applyNumberFormat="0" applyAlignment="0" applyProtection="0"/>
    <xf numFmtId="0" fontId="89" fillId="13" borderId="2044" applyNumberFormat="0" applyAlignment="0" applyProtection="0"/>
    <xf numFmtId="0" fontId="76" fillId="7" borderId="2042" applyNumberFormat="0" applyAlignment="0" applyProtection="0"/>
    <xf numFmtId="0" fontId="41" fillId="13" borderId="2024" applyNumberFormat="0" applyAlignment="0" applyProtection="0"/>
    <xf numFmtId="0" fontId="90" fillId="13" borderId="2053" applyNumberFormat="0" applyAlignment="0" applyProtection="0"/>
    <xf numFmtId="0" fontId="65" fillId="0" borderId="2032">
      <alignment horizontal="left" vertical="center"/>
    </xf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33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76" fillId="7" borderId="2051" applyNumberFormat="0" applyAlignment="0" applyProtection="0"/>
    <xf numFmtId="0" fontId="76" fillId="7" borderId="2024" applyNumberFormat="0" applyAlignment="0" applyProtection="0"/>
    <xf numFmtId="0" fontId="41" fillId="13" borderId="2024" applyNumberFormat="0" applyAlignment="0" applyProtection="0"/>
    <xf numFmtId="0" fontId="41" fillId="13" borderId="2024" applyNumberFormat="0" applyAlignment="0" applyProtection="0"/>
    <xf numFmtId="0" fontId="65" fillId="0" borderId="2032">
      <alignment horizontal="left" vertical="center"/>
    </xf>
    <xf numFmtId="0" fontId="4" fillId="9" borderId="2025" applyNumberFormat="0" applyFont="0" applyAlignment="0" applyProtection="0"/>
    <xf numFmtId="0" fontId="100" fillId="0" borderId="2028" applyNumberFormat="0" applyFill="0" applyAlignment="0" applyProtection="0"/>
    <xf numFmtId="0" fontId="65" fillId="0" borderId="2032">
      <alignment horizontal="left" vertical="center"/>
    </xf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76" fillId="7" borderId="2024" applyNumberFormat="0" applyAlignment="0" applyProtection="0"/>
    <xf numFmtId="0" fontId="4" fillId="9" borderId="2025" applyNumberFormat="0" applyFont="0" applyAlignment="0" applyProtection="0"/>
    <xf numFmtId="0" fontId="89" fillId="13" borderId="2026" applyNumberFormat="0" applyAlignment="0" applyProtection="0"/>
    <xf numFmtId="0" fontId="92" fillId="0" borderId="2033"/>
    <xf numFmtId="0" fontId="100" fillId="0" borderId="2028" applyNumberFormat="0" applyFill="0" applyAlignment="0" applyProtection="0"/>
    <xf numFmtId="0" fontId="106" fillId="31" borderId="2029" applyNumberFormat="0" applyAlignment="0" applyProtection="0"/>
    <xf numFmtId="0" fontId="107" fillId="31" borderId="2024" applyNumberFormat="0" applyAlignment="0" applyProtection="0"/>
    <xf numFmtId="0" fontId="112" fillId="14" borderId="2024" applyNumberFormat="0" applyAlignment="0" applyProtection="0"/>
    <xf numFmtId="0" fontId="101" fillId="0" borderId="2030" applyNumberFormat="0" applyFill="0" applyAlignment="0" applyProtection="0"/>
    <xf numFmtId="0" fontId="56" fillId="9" borderId="2025" applyNumberFormat="0" applyFont="0" applyAlignment="0" applyProtection="0"/>
    <xf numFmtId="0" fontId="89" fillId="13" borderId="2026" applyNumberFormat="0" applyAlignment="0" applyProtection="0"/>
    <xf numFmtId="0" fontId="101" fillId="0" borderId="2030" applyNumberFormat="0" applyFill="0" applyAlignment="0" applyProtection="0"/>
    <xf numFmtId="0" fontId="92" fillId="0" borderId="2033"/>
    <xf numFmtId="0" fontId="56" fillId="9" borderId="2025" applyNumberFormat="0" applyFont="0" applyAlignment="0" applyProtection="0"/>
    <xf numFmtId="0" fontId="112" fillId="14" borderId="2024" applyNumberFormat="0" applyAlignment="0" applyProtection="0"/>
    <xf numFmtId="0" fontId="101" fillId="0" borderId="2039" applyNumberFormat="0" applyFill="0" applyAlignment="0" applyProtection="0"/>
    <xf numFmtId="0" fontId="112" fillId="14" borderId="2034" applyNumberFormat="0" applyAlignment="0" applyProtection="0"/>
    <xf numFmtId="0" fontId="106" fillId="31" borderId="2038" applyNumberFormat="0" applyAlignment="0" applyProtection="0"/>
    <xf numFmtId="0" fontId="100" fillId="0" borderId="2037" applyNumberFormat="0" applyFill="0" applyAlignment="0" applyProtection="0"/>
    <xf numFmtId="0" fontId="97" fillId="53" borderId="2040"/>
    <xf numFmtId="0" fontId="4" fillId="9" borderId="2035" applyNumberFormat="0" applyFont="0" applyAlignment="0" applyProtection="0"/>
    <xf numFmtId="0" fontId="76" fillId="7" borderId="2034" applyNumberFormat="0" applyAlignment="0" applyProtection="0"/>
    <xf numFmtId="10" fontId="63" fillId="27" borderId="2040" applyNumberFormat="0" applyBorder="0" applyAlignment="0" applyProtection="0"/>
    <xf numFmtId="0" fontId="54" fillId="0" borderId="2040"/>
    <xf numFmtId="0" fontId="41" fillId="13" borderId="2034" applyNumberFormat="0" applyAlignment="0" applyProtection="0"/>
    <xf numFmtId="5" fontId="40" fillId="0" borderId="1445" applyAlignment="0" applyProtection="0"/>
    <xf numFmtId="0" fontId="4" fillId="9" borderId="2035" applyNumberFormat="0" applyFont="0" applyAlignment="0" applyProtection="0"/>
    <xf numFmtId="0" fontId="106" fillId="31" borderId="2038" applyNumberFormat="0" applyAlignment="0" applyProtection="0"/>
    <xf numFmtId="0" fontId="101" fillId="0" borderId="2039" applyNumberFormat="0" applyFill="0" applyAlignment="0" applyProtection="0"/>
    <xf numFmtId="0" fontId="42" fillId="13" borderId="2024" applyNumberFormat="0" applyAlignment="0" applyProtection="0"/>
    <xf numFmtId="0" fontId="112" fillId="14" borderId="2034" applyNumberFormat="0" applyAlignment="0" applyProtection="0"/>
    <xf numFmtId="10" fontId="63" fillId="27" borderId="2040" applyNumberFormat="0" applyBorder="0" applyAlignment="0" applyProtection="0"/>
    <xf numFmtId="0" fontId="75" fillId="7" borderId="2034" applyNumberFormat="0" applyAlignment="0" applyProtection="0"/>
    <xf numFmtId="0" fontId="4" fillId="9" borderId="2035" applyNumberFormat="0" applyFont="0" applyAlignment="0" applyProtection="0"/>
    <xf numFmtId="0" fontId="101" fillId="0" borderId="2037" applyNumberFormat="0" applyFill="0" applyAlignment="0" applyProtection="0"/>
    <xf numFmtId="0" fontId="75" fillId="7" borderId="2034" applyNumberFormat="0" applyAlignment="0" applyProtection="0"/>
    <xf numFmtId="0" fontId="42" fillId="13" borderId="2034" applyNumberFormat="0" applyAlignment="0" applyProtection="0"/>
    <xf numFmtId="0" fontId="101" fillId="0" borderId="2037" applyNumberFormat="0" applyFill="0" applyAlignment="0" applyProtection="0"/>
    <xf numFmtId="5" fontId="40" fillId="0" borderId="1445" applyAlignment="0" applyProtection="0"/>
    <xf numFmtId="0" fontId="42" fillId="13" borderId="203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6" fillId="7" borderId="2024" applyNumberFormat="0" applyAlignment="0" applyProtection="0"/>
    <xf numFmtId="0" fontId="76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75" fillId="7" borderId="2024" applyNumberFormat="0" applyAlignment="0" applyProtection="0"/>
    <xf numFmtId="0" fontId="90" fillId="13" borderId="2036" applyNumberFormat="0" applyAlignment="0" applyProtection="0"/>
    <xf numFmtId="0" fontId="4" fillId="9" borderId="2035" applyNumberFormat="0" applyFon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4" fillId="9" borderId="2035" applyNumberFormat="0" applyFon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34" fillId="9" borderId="2025" applyNumberFormat="0" applyFont="0" applyAlignment="0" applyProtection="0"/>
    <xf numFmtId="0" fontId="4" fillId="9" borderId="2025" applyNumberFormat="0" applyFont="0" applyAlignment="0" applyProtection="0"/>
    <xf numFmtId="0" fontId="90" fillId="13" borderId="2026" applyNumberFormat="0" applyAlignment="0" applyProtection="0"/>
    <xf numFmtId="0" fontId="101" fillId="0" borderId="2037" applyNumberFormat="0" applyFill="0" applyAlignment="0" applyProtection="0"/>
    <xf numFmtId="0" fontId="42" fillId="13" borderId="2034" applyNumberFormat="0" applyAlignment="0" applyProtection="0"/>
    <xf numFmtId="0" fontId="4" fillId="9" borderId="2035" applyNumberFormat="0" applyFont="0" applyAlignment="0" applyProtection="0"/>
    <xf numFmtId="0" fontId="42" fillId="13" borderId="2034" applyNumberFormat="0" applyAlignment="0" applyProtection="0"/>
    <xf numFmtId="5" fontId="40" fillId="0" borderId="1445" applyAlignment="0" applyProtection="0"/>
    <xf numFmtId="3" fontId="44" fillId="0" borderId="2040"/>
    <xf numFmtId="0" fontId="89" fillId="13" borderId="2036" applyNumberFormat="0" applyAlignment="0" applyProtection="0"/>
    <xf numFmtId="0" fontId="101" fillId="0" borderId="2028" applyNumberFormat="0" applyFill="0" applyAlignment="0" applyProtection="0"/>
    <xf numFmtId="0" fontId="56" fillId="9" borderId="2035" applyNumberFormat="0" applyFont="0" applyAlignment="0" applyProtection="0"/>
    <xf numFmtId="0" fontId="90" fillId="13" borderId="2026" applyNumberFormat="0" applyAlignment="0" applyProtection="0"/>
    <xf numFmtId="0" fontId="42" fillId="13" borderId="2024" applyNumberFormat="0" applyAlignment="0" applyProtection="0"/>
    <xf numFmtId="0" fontId="75" fillId="7" borderId="2024" applyNumberFormat="0" applyAlignment="0" applyProtection="0"/>
    <xf numFmtId="0" fontId="101" fillId="0" borderId="2028" applyNumberFormat="0" applyFill="0" applyAlignment="0" applyProtection="0"/>
    <xf numFmtId="0" fontId="76" fillId="7" borderId="2034" applyNumberFormat="0" applyAlignment="0" applyProtection="0"/>
    <xf numFmtId="0" fontId="75" fillId="7" borderId="2034" applyNumberFormat="0" applyAlignment="0" applyProtection="0"/>
    <xf numFmtId="0" fontId="4" fillId="9" borderId="2025" applyNumberFormat="0" applyFont="0" applyAlignment="0" applyProtection="0"/>
    <xf numFmtId="0" fontId="101" fillId="0" borderId="2037" applyNumberFormat="0" applyFill="0" applyAlignment="0" applyProtection="0"/>
    <xf numFmtId="0" fontId="107" fillId="31" borderId="2034" applyNumberFormat="0" applyAlignment="0" applyProtection="0"/>
    <xf numFmtId="0" fontId="76" fillId="7" borderId="2034" applyNumberFormat="0" applyAlignment="0" applyProtection="0"/>
    <xf numFmtId="0" fontId="97" fillId="53" borderId="2040"/>
    <xf numFmtId="0" fontId="75" fillId="7" borderId="2034" applyNumberFormat="0" applyAlignment="0" applyProtection="0"/>
    <xf numFmtId="3" fontId="44" fillId="0" borderId="2040"/>
    <xf numFmtId="0" fontId="34" fillId="9" borderId="2035" applyNumberFormat="0" applyFont="0" applyAlignment="0" applyProtection="0"/>
    <xf numFmtId="0" fontId="56" fillId="9" borderId="2035" applyNumberFormat="0" applyFont="0" applyAlignment="0" applyProtection="0"/>
    <xf numFmtId="0" fontId="107" fillId="31" borderId="2034" applyNumberFormat="0" applyAlignment="0" applyProtection="0"/>
    <xf numFmtId="0" fontId="75" fillId="7" borderId="2034" applyNumberFormat="0" applyAlignment="0" applyProtection="0"/>
    <xf numFmtId="0" fontId="90" fillId="13" borderId="2036" applyNumberFormat="0" applyAlignment="0" applyProtection="0"/>
    <xf numFmtId="0" fontId="76" fillId="7" borderId="2034" applyNumberFormat="0" applyAlignment="0" applyProtection="0"/>
    <xf numFmtId="0" fontId="89" fillId="13" borderId="2036" applyNumberFormat="0" applyAlignment="0" applyProtection="0"/>
    <xf numFmtId="0" fontId="75" fillId="7" borderId="2034" applyNumberFormat="0" applyAlignment="0" applyProtection="0"/>
    <xf numFmtId="0" fontId="54" fillId="0" borderId="2040"/>
    <xf numFmtId="0" fontId="76" fillId="7" borderId="2034" applyNumberFormat="0" applyAlignment="0" applyProtection="0"/>
    <xf numFmtId="0" fontId="100" fillId="0" borderId="2037" applyNumberFormat="0" applyFill="0" applyAlignment="0" applyProtection="0"/>
    <xf numFmtId="0" fontId="75" fillId="7" borderId="2034" applyNumberFormat="0" applyAlignment="0" applyProtection="0"/>
    <xf numFmtId="0" fontId="41" fillId="13" borderId="2034" applyNumberFormat="0" applyAlignment="0" applyProtection="0"/>
    <xf numFmtId="3" fontId="44" fillId="0" borderId="2031"/>
    <xf numFmtId="0" fontId="54" fillId="0" borderId="2031"/>
    <xf numFmtId="0" fontId="65" fillId="0" borderId="2032">
      <alignment horizontal="left" vertical="center"/>
    </xf>
    <xf numFmtId="10" fontId="63" fillId="27" borderId="2031" applyNumberFormat="0" applyBorder="0" applyAlignment="0" applyProtection="0"/>
    <xf numFmtId="0" fontId="76" fillId="7" borderId="2034" applyNumberFormat="0" applyAlignment="0" applyProtection="0"/>
    <xf numFmtId="0" fontId="34" fillId="9" borderId="2035" applyNumberFormat="0" applyFont="0" applyAlignment="0" applyProtection="0"/>
    <xf numFmtId="0" fontId="75" fillId="7" borderId="2034" applyNumberFormat="0" applyAlignment="0" applyProtection="0"/>
    <xf numFmtId="0" fontId="76" fillId="7" borderId="2034" applyNumberFormat="0" applyAlignment="0" applyProtection="0"/>
    <xf numFmtId="0" fontId="76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4" fillId="9" borderId="2035" applyNumberFormat="0" applyFont="0" applyAlignment="0" applyProtection="0"/>
    <xf numFmtId="0" fontId="89" fillId="13" borderId="2036" applyNumberFormat="0" applyAlignment="0" applyProtection="0"/>
    <xf numFmtId="0" fontId="92" fillId="0" borderId="2033"/>
    <xf numFmtId="0" fontId="97" fillId="53" borderId="2031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112" fillId="14" borderId="2034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76" fillId="7" borderId="2034" applyNumberFormat="0" applyAlignment="0" applyProtection="0"/>
    <xf numFmtId="0" fontId="41" fillId="13" borderId="2034" applyNumberFormat="0" applyAlignment="0" applyProtection="0"/>
    <xf numFmtId="0" fontId="41" fillId="13" borderId="2034" applyNumberFormat="0" applyAlignment="0" applyProtection="0"/>
    <xf numFmtId="0" fontId="65" fillId="0" borderId="2032">
      <alignment horizontal="left" vertical="center"/>
    </xf>
    <xf numFmtId="0" fontId="4" fillId="9" borderId="2035" applyNumberFormat="0" applyFont="0" applyAlignment="0" applyProtection="0"/>
    <xf numFmtId="0" fontId="100" fillId="0" borderId="2037" applyNumberFormat="0" applyFill="0" applyAlignment="0" applyProtection="0"/>
    <xf numFmtId="0" fontId="65" fillId="0" borderId="2032">
      <alignment horizontal="left" vertical="center"/>
    </xf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76" fillId="7" borderId="2034" applyNumberFormat="0" applyAlignment="0" applyProtection="0"/>
    <xf numFmtId="0" fontId="4" fillId="9" borderId="2035" applyNumberFormat="0" applyFont="0" applyAlignment="0" applyProtection="0"/>
    <xf numFmtId="0" fontId="89" fillId="13" borderId="2036" applyNumberFormat="0" applyAlignment="0" applyProtection="0"/>
    <xf numFmtId="0" fontId="92" fillId="0" borderId="2033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112" fillId="14" borderId="2034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89" fillId="13" borderId="2036" applyNumberFormat="0" applyAlignment="0" applyProtection="0"/>
    <xf numFmtId="0" fontId="101" fillId="0" borderId="2039" applyNumberFormat="0" applyFill="0" applyAlignment="0" applyProtection="0"/>
    <xf numFmtId="0" fontId="92" fillId="0" borderId="2033"/>
    <xf numFmtId="0" fontId="56" fillId="9" borderId="2035" applyNumberFormat="0" applyFont="0" applyAlignment="0" applyProtection="0"/>
    <xf numFmtId="0" fontId="112" fillId="14" borderId="2034" applyNumberFormat="0" applyAlignment="0" applyProtection="0"/>
    <xf numFmtId="0" fontId="90" fillId="13" borderId="2036" applyNumberFormat="0" applyAlignment="0" applyProtection="0"/>
    <xf numFmtId="0" fontId="76" fillId="7" borderId="2034" applyNumberFormat="0" applyAlignment="0" applyProtection="0"/>
    <xf numFmtId="0" fontId="41" fillId="13" borderId="2034" applyNumberFormat="0" applyAlignment="0" applyProtection="0"/>
    <xf numFmtId="0" fontId="41" fillId="13" borderId="2034" applyNumberFormat="0" applyAlignment="0" applyProtection="0"/>
    <xf numFmtId="0" fontId="4" fillId="9" borderId="2035" applyNumberFormat="0" applyFont="0" applyAlignment="0" applyProtection="0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76" fillId="7" borderId="2034" applyNumberFormat="0" applyAlignment="0" applyProtection="0"/>
    <xf numFmtId="0" fontId="4" fillId="9" borderId="2035" applyNumberFormat="0" applyFont="0" applyAlignment="0" applyProtection="0"/>
    <xf numFmtId="0" fontId="89" fillId="13" borderId="2036" applyNumberFormat="0" applyAlignment="0" applyProtection="0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112" fillId="14" borderId="2034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89" fillId="13" borderId="2036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112" fillId="14" borderId="2034" applyNumberFormat="0" applyAlignment="0" applyProtection="0"/>
    <xf numFmtId="0" fontId="76" fillId="7" borderId="2034" applyNumberFormat="0" applyAlignment="0" applyProtection="0"/>
    <xf numFmtId="0" fontId="41" fillId="13" borderId="2034" applyNumberFormat="0" applyAlignment="0" applyProtection="0"/>
    <xf numFmtId="0" fontId="41" fillId="13" borderId="2034" applyNumberFormat="0" applyAlignment="0" applyProtection="0"/>
    <xf numFmtId="0" fontId="4" fillId="9" borderId="2035" applyNumberFormat="0" applyFont="0" applyAlignment="0" applyProtection="0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76" fillId="7" borderId="2034" applyNumberFormat="0" applyAlignment="0" applyProtection="0"/>
    <xf numFmtId="0" fontId="4" fillId="9" borderId="2035" applyNumberFormat="0" applyFont="0" applyAlignment="0" applyProtection="0"/>
    <xf numFmtId="0" fontId="89" fillId="13" borderId="2036" applyNumberFormat="0" applyAlignment="0" applyProtection="0"/>
    <xf numFmtId="0" fontId="100" fillId="0" borderId="2037" applyNumberFormat="0" applyFill="0" applyAlignment="0" applyProtection="0"/>
    <xf numFmtId="0" fontId="106" fillId="31" borderId="2038" applyNumberFormat="0" applyAlignment="0" applyProtection="0"/>
    <xf numFmtId="0" fontId="107" fillId="31" borderId="2034" applyNumberFormat="0" applyAlignment="0" applyProtection="0"/>
    <xf numFmtId="0" fontId="112" fillId="14" borderId="2034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89" fillId="13" borderId="2036" applyNumberFormat="0" applyAlignment="0" applyProtection="0"/>
    <xf numFmtId="0" fontId="101" fillId="0" borderId="2039" applyNumberFormat="0" applyFill="0" applyAlignment="0" applyProtection="0"/>
    <xf numFmtId="0" fontId="56" fillId="9" borderId="2035" applyNumberFormat="0" applyFont="0" applyAlignment="0" applyProtection="0"/>
    <xf numFmtId="0" fontId="112" fillId="14" borderId="2034" applyNumberFormat="0" applyAlignment="0" applyProtection="0"/>
    <xf numFmtId="0" fontId="100" fillId="0" borderId="2046" applyNumberFormat="0" applyFill="0" applyAlignment="0" applyProtection="0"/>
    <xf numFmtId="0" fontId="65" fillId="0" borderId="2041">
      <alignment horizontal="left" vertical="center"/>
    </xf>
    <xf numFmtId="0" fontId="106" fillId="31" borderId="2047" applyNumberFormat="0" applyAlignment="0" applyProtection="0"/>
    <xf numFmtId="0" fontId="107" fillId="31" borderId="2042" applyNumberFormat="0" applyAlignment="0" applyProtection="0"/>
    <xf numFmtId="0" fontId="76" fillId="7" borderId="2042" applyNumberFormat="0" applyAlignment="0" applyProtection="0"/>
    <xf numFmtId="0" fontId="4" fillId="9" borderId="2043" applyNumberFormat="0" applyFont="0" applyAlignment="0" applyProtection="0"/>
    <xf numFmtId="0" fontId="89" fillId="13" borderId="2044" applyNumberFormat="0" applyAlignment="0" applyProtection="0"/>
    <xf numFmtId="0" fontId="92" fillId="0" borderId="2045"/>
    <xf numFmtId="0" fontId="100" fillId="0" borderId="2046" applyNumberFormat="0" applyFill="0" applyAlignment="0" applyProtection="0"/>
    <xf numFmtId="0" fontId="106" fillId="31" borderId="2047" applyNumberFormat="0" applyAlignment="0" applyProtection="0"/>
    <xf numFmtId="0" fontId="107" fillId="31" borderId="2042" applyNumberFormat="0" applyAlignment="0" applyProtection="0"/>
    <xf numFmtId="0" fontId="112" fillId="14" borderId="2042" applyNumberFormat="0" applyAlignment="0" applyProtection="0"/>
    <xf numFmtId="0" fontId="101" fillId="0" borderId="2048" applyNumberFormat="0" applyFill="0" applyAlignment="0" applyProtection="0"/>
    <xf numFmtId="0" fontId="56" fillId="9" borderId="2043" applyNumberFormat="0" applyFont="0" applyAlignment="0" applyProtection="0"/>
    <xf numFmtId="0" fontId="89" fillId="13" borderId="2044" applyNumberFormat="0" applyAlignment="0" applyProtection="0"/>
    <xf numFmtId="0" fontId="101" fillId="0" borderId="2048" applyNumberFormat="0" applyFill="0" applyAlignment="0" applyProtection="0"/>
    <xf numFmtId="0" fontId="92" fillId="0" borderId="2045"/>
    <xf numFmtId="0" fontId="56" fillId="9" borderId="2043" applyNumberFormat="0" applyFont="0" applyAlignment="0" applyProtection="0"/>
    <xf numFmtId="0" fontId="112" fillId="14" borderId="2042" applyNumberFormat="0" applyAlignment="0" applyProtection="0"/>
    <xf numFmtId="0" fontId="101" fillId="0" borderId="2057" applyNumberFormat="0" applyFill="0" applyAlignment="0" applyProtection="0"/>
    <xf numFmtId="0" fontId="112" fillId="14" borderId="2051" applyNumberFormat="0" applyAlignment="0" applyProtection="0"/>
    <xf numFmtId="0" fontId="106" fillId="31" borderId="2056" applyNumberFormat="0" applyAlignment="0" applyProtection="0"/>
    <xf numFmtId="0" fontId="100" fillId="0" borderId="2055" applyNumberFormat="0" applyFill="0" applyAlignment="0" applyProtection="0"/>
    <xf numFmtId="0" fontId="97" fillId="53" borderId="2058"/>
    <xf numFmtId="0" fontId="4" fillId="9" borderId="2052" applyNumberFormat="0" applyFont="0" applyAlignment="0" applyProtection="0"/>
    <xf numFmtId="0" fontId="76" fillId="7" borderId="2051" applyNumberFormat="0" applyAlignment="0" applyProtection="0"/>
    <xf numFmtId="10" fontId="63" fillId="27" borderId="2058" applyNumberFormat="0" applyBorder="0" applyAlignment="0" applyProtection="0"/>
    <xf numFmtId="0" fontId="54" fillId="0" borderId="2058"/>
    <xf numFmtId="0" fontId="41" fillId="13" borderId="2051" applyNumberFormat="0" applyAlignment="0" applyProtection="0"/>
    <xf numFmtId="5" fontId="40" fillId="0" borderId="1445" applyAlignment="0" applyProtection="0"/>
    <xf numFmtId="0" fontId="4" fillId="9" borderId="2052" applyNumberFormat="0" applyFont="0" applyAlignment="0" applyProtection="0"/>
    <xf numFmtId="0" fontId="106" fillId="31" borderId="2056" applyNumberFormat="0" applyAlignment="0" applyProtection="0"/>
    <xf numFmtId="0" fontId="101" fillId="0" borderId="2057" applyNumberFormat="0" applyFill="0" applyAlignment="0" applyProtection="0"/>
    <xf numFmtId="0" fontId="42" fillId="13" borderId="2042" applyNumberFormat="0" applyAlignment="0" applyProtection="0"/>
    <xf numFmtId="0" fontId="112" fillId="14" borderId="2051" applyNumberFormat="0" applyAlignment="0" applyProtection="0"/>
    <xf numFmtId="10" fontId="63" fillId="27" borderId="2058" applyNumberFormat="0" applyBorder="0" applyAlignment="0" applyProtection="0"/>
    <xf numFmtId="0" fontId="75" fillId="7" borderId="2051" applyNumberFormat="0" applyAlignment="0" applyProtection="0"/>
    <xf numFmtId="0" fontId="4" fillId="9" borderId="2052" applyNumberFormat="0" applyFont="0" applyAlignment="0" applyProtection="0"/>
    <xf numFmtId="0" fontId="101" fillId="0" borderId="2055" applyNumberFormat="0" applyFill="0" applyAlignment="0" applyProtection="0"/>
    <xf numFmtId="0" fontId="75" fillId="7" borderId="2051" applyNumberFormat="0" applyAlignment="0" applyProtection="0"/>
    <xf numFmtId="0" fontId="42" fillId="13" borderId="2051" applyNumberFormat="0" applyAlignment="0" applyProtection="0"/>
    <xf numFmtId="0" fontId="101" fillId="0" borderId="2055" applyNumberFormat="0" applyFill="0" applyAlignment="0" applyProtection="0"/>
    <xf numFmtId="5" fontId="40" fillId="0" borderId="1445" applyAlignment="0" applyProtection="0"/>
    <xf numFmtId="0" fontId="42" fillId="13" borderId="2051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6" fillId="7" borderId="2042" applyNumberFormat="0" applyAlignment="0" applyProtection="0"/>
    <xf numFmtId="0" fontId="76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90" fillId="13" borderId="2053" applyNumberFormat="0" applyAlignment="0" applyProtection="0"/>
    <xf numFmtId="0" fontId="4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4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34" fillId="9" borderId="2043" applyNumberFormat="0" applyFont="0" applyAlignment="0" applyProtection="0"/>
    <xf numFmtId="0" fontId="4" fillId="9" borderId="2043" applyNumberFormat="0" applyFont="0" applyAlignment="0" applyProtection="0"/>
    <xf numFmtId="0" fontId="90" fillId="13" borderId="2044" applyNumberFormat="0" applyAlignment="0" applyProtection="0"/>
    <xf numFmtId="0" fontId="101" fillId="0" borderId="2055" applyNumberFormat="0" applyFill="0" applyAlignment="0" applyProtection="0"/>
    <xf numFmtId="0" fontId="42" fillId="13" borderId="2051" applyNumberFormat="0" applyAlignment="0" applyProtection="0"/>
    <xf numFmtId="0" fontId="4" fillId="9" borderId="2052" applyNumberFormat="0" applyFont="0" applyAlignment="0" applyProtection="0"/>
    <xf numFmtId="0" fontId="42" fillId="13" borderId="2051" applyNumberFormat="0" applyAlignment="0" applyProtection="0"/>
    <xf numFmtId="5" fontId="40" fillId="0" borderId="1445" applyAlignment="0" applyProtection="0"/>
    <xf numFmtId="3" fontId="44" fillId="0" borderId="2058"/>
    <xf numFmtId="0" fontId="89" fillId="13" borderId="2053" applyNumberFormat="0" applyAlignment="0" applyProtection="0"/>
    <xf numFmtId="0" fontId="101" fillId="0" borderId="2046" applyNumberFormat="0" applyFill="0" applyAlignment="0" applyProtection="0"/>
    <xf numFmtId="0" fontId="56" fillId="9" borderId="2052" applyNumberFormat="0" applyFont="0" applyAlignment="0" applyProtection="0"/>
    <xf numFmtId="0" fontId="90" fillId="13" borderId="2044" applyNumberFormat="0" applyAlignment="0" applyProtection="0"/>
    <xf numFmtId="0" fontId="42" fillId="13" borderId="2042" applyNumberFormat="0" applyAlignment="0" applyProtection="0"/>
    <xf numFmtId="0" fontId="75" fillId="7" borderId="2042" applyNumberFormat="0" applyAlignment="0" applyProtection="0"/>
    <xf numFmtId="0" fontId="101" fillId="0" borderId="2046" applyNumberFormat="0" applyFill="0" applyAlignment="0" applyProtection="0"/>
    <xf numFmtId="0" fontId="76" fillId="7" borderId="2051" applyNumberFormat="0" applyAlignment="0" applyProtection="0"/>
    <xf numFmtId="0" fontId="75" fillId="7" borderId="2051" applyNumberFormat="0" applyAlignment="0" applyProtection="0"/>
    <xf numFmtId="0" fontId="4" fillId="9" borderId="2043" applyNumberFormat="0" applyFont="0" applyAlignment="0" applyProtection="0"/>
    <xf numFmtId="0" fontId="101" fillId="0" borderId="2055" applyNumberFormat="0" applyFill="0" applyAlignment="0" applyProtection="0"/>
    <xf numFmtId="0" fontId="107" fillId="31" borderId="2051" applyNumberFormat="0" applyAlignment="0" applyProtection="0"/>
    <xf numFmtId="0" fontId="76" fillId="7" borderId="2051" applyNumberFormat="0" applyAlignment="0" applyProtection="0"/>
    <xf numFmtId="0" fontId="97" fillId="53" borderId="2058"/>
    <xf numFmtId="0" fontId="75" fillId="7" borderId="2051" applyNumberFormat="0" applyAlignment="0" applyProtection="0"/>
    <xf numFmtId="3" fontId="44" fillId="0" borderId="2058"/>
    <xf numFmtId="0" fontId="34" fillId="9" borderId="2052" applyNumberFormat="0" applyFont="0" applyAlignment="0" applyProtection="0"/>
    <xf numFmtId="0" fontId="56" fillId="9" borderId="2052" applyNumberFormat="0" applyFont="0" applyAlignment="0" applyProtection="0"/>
    <xf numFmtId="0" fontId="107" fillId="31" borderId="2051" applyNumberFormat="0" applyAlignment="0" applyProtection="0"/>
    <xf numFmtId="0" fontId="75" fillId="7" borderId="2051" applyNumberFormat="0" applyAlignment="0" applyProtection="0"/>
    <xf numFmtId="0" fontId="90" fillId="13" borderId="2053" applyNumberFormat="0" applyAlignment="0" applyProtection="0"/>
    <xf numFmtId="0" fontId="76" fillId="7" borderId="2051" applyNumberFormat="0" applyAlignment="0" applyProtection="0"/>
    <xf numFmtId="0" fontId="89" fillId="13" borderId="2053" applyNumberFormat="0" applyAlignment="0" applyProtection="0"/>
    <xf numFmtId="0" fontId="75" fillId="7" borderId="2051" applyNumberFormat="0" applyAlignment="0" applyProtection="0"/>
    <xf numFmtId="0" fontId="54" fillId="0" borderId="2058"/>
    <xf numFmtId="0" fontId="76" fillId="7" borderId="2051" applyNumberFormat="0" applyAlignment="0" applyProtection="0"/>
    <xf numFmtId="0" fontId="100" fillId="0" borderId="2055" applyNumberFormat="0" applyFill="0" applyAlignment="0" applyProtection="0"/>
    <xf numFmtId="0" fontId="75" fillId="7" borderId="2051" applyNumberFormat="0" applyAlignment="0" applyProtection="0"/>
    <xf numFmtId="0" fontId="41" fillId="13" borderId="2051" applyNumberFormat="0" applyAlignment="0" applyProtection="0"/>
    <xf numFmtId="3" fontId="44" fillId="0" borderId="2049"/>
    <xf numFmtId="0" fontId="54" fillId="0" borderId="2049"/>
    <xf numFmtId="0" fontId="65" fillId="0" borderId="2050">
      <alignment horizontal="left" vertical="center"/>
    </xf>
    <xf numFmtId="10" fontId="63" fillId="27" borderId="2049" applyNumberFormat="0" applyBorder="0" applyAlignment="0" applyProtection="0"/>
    <xf numFmtId="0" fontId="76" fillId="7" borderId="2051" applyNumberFormat="0" applyAlignment="0" applyProtection="0"/>
    <xf numFmtId="0" fontId="34" fillId="9" borderId="2052" applyNumberFormat="0" applyFont="0" applyAlignment="0" applyProtection="0"/>
    <xf numFmtId="0" fontId="75" fillId="7" borderId="2051" applyNumberFormat="0" applyAlignment="0" applyProtection="0"/>
    <xf numFmtId="0" fontId="76" fillId="7" borderId="2051" applyNumberFormat="0" applyAlignment="0" applyProtection="0"/>
    <xf numFmtId="0" fontId="76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4" fillId="9" borderId="2052" applyNumberFormat="0" applyFont="0" applyAlignment="0" applyProtection="0"/>
    <xf numFmtId="0" fontId="89" fillId="13" borderId="2053" applyNumberFormat="0" applyAlignment="0" applyProtection="0"/>
    <xf numFmtId="0" fontId="92" fillId="0" borderId="2054"/>
    <xf numFmtId="0" fontId="97" fillId="53" borderId="2049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112" fillId="14" borderId="2051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76" fillId="7" borderId="2051" applyNumberFormat="0" applyAlignment="0" applyProtection="0"/>
    <xf numFmtId="0" fontId="41" fillId="13" borderId="2051" applyNumberFormat="0" applyAlignment="0" applyProtection="0"/>
    <xf numFmtId="0" fontId="41" fillId="13" borderId="2051" applyNumberFormat="0" applyAlignment="0" applyProtection="0"/>
    <xf numFmtId="0" fontId="65" fillId="0" borderId="2050">
      <alignment horizontal="left" vertical="center"/>
    </xf>
    <xf numFmtId="0" fontId="4" fillId="9" borderId="2052" applyNumberFormat="0" applyFont="0" applyAlignment="0" applyProtection="0"/>
    <xf numFmtId="0" fontId="100" fillId="0" borderId="2055" applyNumberFormat="0" applyFill="0" applyAlignment="0" applyProtection="0"/>
    <xf numFmtId="0" fontId="65" fillId="0" borderId="2050">
      <alignment horizontal="left" vertical="center"/>
    </xf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76" fillId="7" borderId="2051" applyNumberFormat="0" applyAlignment="0" applyProtection="0"/>
    <xf numFmtId="0" fontId="4" fillId="9" borderId="2052" applyNumberFormat="0" applyFont="0" applyAlignment="0" applyProtection="0"/>
    <xf numFmtId="0" fontId="89" fillId="13" borderId="2053" applyNumberFormat="0" applyAlignment="0" applyProtection="0"/>
    <xf numFmtId="0" fontId="92" fillId="0" borderId="2054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112" fillId="14" borderId="2051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89" fillId="13" borderId="2053" applyNumberFormat="0" applyAlignment="0" applyProtection="0"/>
    <xf numFmtId="0" fontId="101" fillId="0" borderId="2057" applyNumberFormat="0" applyFill="0" applyAlignment="0" applyProtection="0"/>
    <xf numFmtId="0" fontId="92" fillId="0" borderId="2054"/>
    <xf numFmtId="0" fontId="56" fillId="9" borderId="2052" applyNumberFormat="0" applyFont="0" applyAlignment="0" applyProtection="0"/>
    <xf numFmtId="0" fontId="112" fillId="14" borderId="2051" applyNumberFormat="0" applyAlignment="0" applyProtection="0"/>
    <xf numFmtId="0" fontId="90" fillId="13" borderId="2053" applyNumberFormat="0" applyAlignment="0" applyProtection="0"/>
    <xf numFmtId="0" fontId="76" fillId="7" borderId="2051" applyNumberFormat="0" applyAlignment="0" applyProtection="0"/>
    <xf numFmtId="0" fontId="41" fillId="13" borderId="2051" applyNumberFormat="0" applyAlignment="0" applyProtection="0"/>
    <xf numFmtId="0" fontId="41" fillId="13" borderId="2051" applyNumberFormat="0" applyAlignment="0" applyProtection="0"/>
    <xf numFmtId="0" fontId="4" fillId="9" borderId="2052" applyNumberFormat="0" applyFont="0" applyAlignment="0" applyProtection="0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76" fillId="7" borderId="2051" applyNumberFormat="0" applyAlignment="0" applyProtection="0"/>
    <xf numFmtId="0" fontId="4" fillId="9" borderId="2052" applyNumberFormat="0" applyFont="0" applyAlignment="0" applyProtection="0"/>
    <xf numFmtId="0" fontId="89" fillId="13" borderId="2053" applyNumberFormat="0" applyAlignment="0" applyProtection="0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112" fillId="14" borderId="2051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89" fillId="13" borderId="2053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112" fillId="14" borderId="2051" applyNumberFormat="0" applyAlignment="0" applyProtection="0"/>
    <xf numFmtId="0" fontId="76" fillId="7" borderId="2051" applyNumberFormat="0" applyAlignment="0" applyProtection="0"/>
    <xf numFmtId="0" fontId="41" fillId="13" borderId="2051" applyNumberFormat="0" applyAlignment="0" applyProtection="0"/>
    <xf numFmtId="0" fontId="41" fillId="13" borderId="2051" applyNumberFormat="0" applyAlignment="0" applyProtection="0"/>
    <xf numFmtId="0" fontId="4" fillId="9" borderId="2052" applyNumberFormat="0" applyFont="0" applyAlignment="0" applyProtection="0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76" fillId="7" borderId="2051" applyNumberFormat="0" applyAlignment="0" applyProtection="0"/>
    <xf numFmtId="0" fontId="4" fillId="9" borderId="2052" applyNumberFormat="0" applyFont="0" applyAlignment="0" applyProtection="0"/>
    <xf numFmtId="0" fontId="89" fillId="13" borderId="2053" applyNumberFormat="0" applyAlignment="0" applyProtection="0"/>
    <xf numFmtId="0" fontId="100" fillId="0" borderId="2055" applyNumberFormat="0" applyFill="0" applyAlignment="0" applyProtection="0"/>
    <xf numFmtId="0" fontId="106" fillId="31" borderId="2056" applyNumberFormat="0" applyAlignment="0" applyProtection="0"/>
    <xf numFmtId="0" fontId="107" fillId="31" borderId="2051" applyNumberFormat="0" applyAlignment="0" applyProtection="0"/>
    <xf numFmtId="0" fontId="112" fillId="14" borderId="2051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89" fillId="13" borderId="2053" applyNumberFormat="0" applyAlignment="0" applyProtection="0"/>
    <xf numFmtId="0" fontId="101" fillId="0" borderId="2057" applyNumberFormat="0" applyFill="0" applyAlignment="0" applyProtection="0"/>
    <xf numFmtId="0" fontId="56" fillId="9" borderId="2052" applyNumberFormat="0" applyFont="0" applyAlignment="0" applyProtection="0"/>
    <xf numFmtId="0" fontId="112" fillId="14" borderId="2051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4" fillId="9" borderId="2115" applyNumberFormat="0" applyFont="0" applyAlignment="0" applyProtection="0"/>
    <xf numFmtId="0" fontId="101" fillId="0" borderId="2118" applyNumberFormat="0" applyFill="0" applyAlignment="0" applyProtection="0"/>
    <xf numFmtId="0" fontId="76" fillId="7" borderId="2069" applyNumberFormat="0" applyAlignment="0" applyProtection="0"/>
    <xf numFmtId="0" fontId="41" fillId="13" borderId="2069" applyNumberFormat="0" applyAlignment="0" applyProtection="0"/>
    <xf numFmtId="0" fontId="41" fillId="13" borderId="2069" applyNumberFormat="0" applyAlignment="0" applyProtection="0"/>
    <xf numFmtId="3" fontId="44" fillId="0" borderId="2058"/>
    <xf numFmtId="0" fontId="65" fillId="0" borderId="2068">
      <alignment horizontal="left" vertical="center"/>
    </xf>
    <xf numFmtId="0" fontId="4" fillId="9" borderId="2070" applyNumberFormat="0" applyFont="0" applyAlignment="0" applyProtection="0"/>
    <xf numFmtId="0" fontId="54" fillId="0" borderId="2058"/>
    <xf numFmtId="0" fontId="100" fillId="0" borderId="2073" applyNumberFormat="0" applyFill="0" applyAlignment="0" applyProtection="0"/>
    <xf numFmtId="0" fontId="65" fillId="0" borderId="2068">
      <alignment horizontal="left" vertical="center"/>
    </xf>
    <xf numFmtId="0" fontId="106" fillId="31" borderId="2074" applyNumberFormat="0" applyAlignment="0" applyProtection="0"/>
    <xf numFmtId="0" fontId="107" fillId="31" borderId="2069" applyNumberFormat="0" applyAlignment="0" applyProtection="0"/>
    <xf numFmtId="10" fontId="63" fillId="27" borderId="2058" applyNumberFormat="0" applyBorder="0" applyAlignment="0" applyProtection="0"/>
    <xf numFmtId="0" fontId="76" fillId="7" borderId="2069" applyNumberFormat="0" applyAlignment="0" applyProtection="0"/>
    <xf numFmtId="0" fontId="4" fillId="9" borderId="2070" applyNumberFormat="0" applyFont="0" applyAlignment="0" applyProtection="0"/>
    <xf numFmtId="0" fontId="89" fillId="13" borderId="2071" applyNumberFormat="0" applyAlignment="0" applyProtection="0"/>
    <xf numFmtId="0" fontId="92" fillId="0" borderId="2072"/>
    <xf numFmtId="0" fontId="97" fillId="53" borderId="2058"/>
    <xf numFmtId="0" fontId="100" fillId="0" borderId="2073" applyNumberFormat="0" applyFill="0" applyAlignment="0" applyProtection="0"/>
    <xf numFmtId="0" fontId="106" fillId="31" borderId="2074" applyNumberFormat="0" applyAlignment="0" applyProtection="0"/>
    <xf numFmtId="0" fontId="107" fillId="31" borderId="2069" applyNumberFormat="0" applyAlignment="0" applyProtection="0"/>
    <xf numFmtId="0" fontId="112" fillId="14" borderId="2069" applyNumberFormat="0" applyAlignment="0" applyProtection="0"/>
    <xf numFmtId="0" fontId="101" fillId="0" borderId="2075" applyNumberFormat="0" applyFill="0" applyAlignment="0" applyProtection="0"/>
    <xf numFmtId="0" fontId="56" fillId="9" borderId="2070" applyNumberFormat="0" applyFont="0" applyAlignment="0" applyProtection="0"/>
    <xf numFmtId="0" fontId="76" fillId="7" borderId="2114" applyNumberFormat="0" applyAlignment="0" applyProtection="0"/>
    <xf numFmtId="0" fontId="89" fillId="13" borderId="2071" applyNumberFormat="0" applyAlignment="0" applyProtection="0"/>
    <xf numFmtId="0" fontId="101" fillId="0" borderId="2075" applyNumberFormat="0" applyFill="0" applyAlignment="0" applyProtection="0"/>
    <xf numFmtId="0" fontId="75" fillId="7" borderId="2114" applyNumberFormat="0" applyAlignment="0" applyProtection="0"/>
    <xf numFmtId="0" fontId="92" fillId="0" borderId="2072"/>
    <xf numFmtId="0" fontId="56" fillId="9" borderId="2070" applyNumberFormat="0" applyFont="0" applyAlignment="0" applyProtection="0"/>
    <xf numFmtId="0" fontId="112" fillId="14" borderId="2069" applyNumberFormat="0" applyAlignment="0" applyProtection="0"/>
    <xf numFmtId="0" fontId="101" fillId="0" borderId="2084" applyNumberFormat="0" applyFill="0" applyAlignment="0" applyProtection="0"/>
    <xf numFmtId="0" fontId="112" fillId="14" borderId="2078" applyNumberFormat="0" applyAlignment="0" applyProtection="0"/>
    <xf numFmtId="0" fontId="106" fillId="31" borderId="2083" applyNumberFormat="0" applyAlignment="0" applyProtection="0"/>
    <xf numFmtId="0" fontId="100" fillId="0" borderId="2082" applyNumberFormat="0" applyFill="0" applyAlignment="0" applyProtection="0"/>
    <xf numFmtId="0" fontId="97" fillId="53" borderId="2085"/>
    <xf numFmtId="0" fontId="4" fillId="9" borderId="2079" applyNumberFormat="0" applyFont="0" applyAlignment="0" applyProtection="0"/>
    <xf numFmtId="0" fontId="76" fillId="7" borderId="2078" applyNumberFormat="0" applyAlignment="0" applyProtection="0"/>
    <xf numFmtId="10" fontId="63" fillId="27" borderId="2085" applyNumberFormat="0" applyBorder="0" applyAlignment="0" applyProtection="0"/>
    <xf numFmtId="0" fontId="54" fillId="0" borderId="2085"/>
    <xf numFmtId="0" fontId="41" fillId="13" borderId="2078" applyNumberFormat="0" applyAlignment="0" applyProtection="0"/>
    <xf numFmtId="5" fontId="40" fillId="0" borderId="1445" applyAlignment="0" applyProtection="0"/>
    <xf numFmtId="0" fontId="4" fillId="9" borderId="2079" applyNumberFormat="0" applyFont="0" applyAlignment="0" applyProtection="0"/>
    <xf numFmtId="0" fontId="106" fillId="31" borderId="2083" applyNumberFormat="0" applyAlignment="0" applyProtection="0"/>
    <xf numFmtId="0" fontId="101" fillId="0" borderId="2084" applyNumberFormat="0" applyFill="0" applyAlignment="0" applyProtection="0"/>
    <xf numFmtId="0" fontId="42" fillId="13" borderId="2069" applyNumberFormat="0" applyAlignment="0" applyProtection="0"/>
    <xf numFmtId="0" fontId="112" fillId="14" borderId="2078" applyNumberFormat="0" applyAlignment="0" applyProtection="0"/>
    <xf numFmtId="10" fontId="63" fillId="27" borderId="2085" applyNumberFormat="0" applyBorder="0" applyAlignment="0" applyProtection="0"/>
    <xf numFmtId="0" fontId="75" fillId="7" borderId="2078" applyNumberFormat="0" applyAlignment="0" applyProtection="0"/>
    <xf numFmtId="0" fontId="4" fillId="9" borderId="2079" applyNumberFormat="0" applyFont="0" applyAlignment="0" applyProtection="0"/>
    <xf numFmtId="0" fontId="101" fillId="0" borderId="2082" applyNumberFormat="0" applyFill="0" applyAlignment="0" applyProtection="0"/>
    <xf numFmtId="0" fontId="75" fillId="7" borderId="2078" applyNumberFormat="0" applyAlignment="0" applyProtection="0"/>
    <xf numFmtId="0" fontId="42" fillId="13" borderId="2078" applyNumberFormat="0" applyAlignment="0" applyProtection="0"/>
    <xf numFmtId="0" fontId="101" fillId="0" borderId="2082" applyNumberFormat="0" applyFill="0" applyAlignment="0" applyProtection="0"/>
    <xf numFmtId="5" fontId="40" fillId="0" borderId="1445" applyAlignment="0" applyProtection="0"/>
    <xf numFmtId="0" fontId="42" fillId="13" borderId="2078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6" fillId="7" borderId="2069" applyNumberFormat="0" applyAlignment="0" applyProtection="0"/>
    <xf numFmtId="0" fontId="76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90" fillId="13" borderId="2080" applyNumberFormat="0" applyAlignment="0" applyProtection="0"/>
    <xf numFmtId="0" fontId="4" fillId="9" borderId="2079" applyNumberFormat="0" applyFon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4" fillId="9" borderId="2079" applyNumberFormat="0" applyFon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34" fillId="9" borderId="2070" applyNumberFormat="0" applyFont="0" applyAlignment="0" applyProtection="0"/>
    <xf numFmtId="0" fontId="4" fillId="9" borderId="2070" applyNumberFormat="0" applyFont="0" applyAlignment="0" applyProtection="0"/>
    <xf numFmtId="0" fontId="90" fillId="13" borderId="2071" applyNumberFormat="0" applyAlignment="0" applyProtection="0"/>
    <xf numFmtId="0" fontId="101" fillId="0" borderId="2082" applyNumberFormat="0" applyFill="0" applyAlignment="0" applyProtection="0"/>
    <xf numFmtId="0" fontId="42" fillId="13" borderId="2078" applyNumberFormat="0" applyAlignment="0" applyProtection="0"/>
    <xf numFmtId="0" fontId="4" fillId="9" borderId="2079" applyNumberFormat="0" applyFont="0" applyAlignment="0" applyProtection="0"/>
    <xf numFmtId="0" fontId="42" fillId="13" borderId="2078" applyNumberFormat="0" applyAlignment="0" applyProtection="0"/>
    <xf numFmtId="5" fontId="40" fillId="0" borderId="1445" applyAlignment="0" applyProtection="0"/>
    <xf numFmtId="3" fontId="44" fillId="0" borderId="2085"/>
    <xf numFmtId="0" fontId="89" fillId="13" borderId="2080" applyNumberFormat="0" applyAlignment="0" applyProtection="0"/>
    <xf numFmtId="0" fontId="101" fillId="0" borderId="2073" applyNumberFormat="0" applyFill="0" applyAlignment="0" applyProtection="0"/>
    <xf numFmtId="0" fontId="56" fillId="9" borderId="2079" applyNumberFormat="0" applyFont="0" applyAlignment="0" applyProtection="0"/>
    <xf numFmtId="0" fontId="90" fillId="13" borderId="2071" applyNumberFormat="0" applyAlignment="0" applyProtection="0"/>
    <xf numFmtId="0" fontId="42" fillId="13" borderId="2069" applyNumberFormat="0" applyAlignment="0" applyProtection="0"/>
    <xf numFmtId="0" fontId="75" fillId="7" borderId="2069" applyNumberFormat="0" applyAlignment="0" applyProtection="0"/>
    <xf numFmtId="0" fontId="101" fillId="0" borderId="2073" applyNumberFormat="0" applyFill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4" fillId="9" borderId="2070" applyNumberFormat="0" applyFont="0" applyAlignment="0" applyProtection="0"/>
    <xf numFmtId="0" fontId="101" fillId="0" borderId="2082" applyNumberFormat="0" applyFill="0" applyAlignment="0" applyProtection="0"/>
    <xf numFmtId="0" fontId="107" fillId="31" borderId="2078" applyNumberFormat="0" applyAlignment="0" applyProtection="0"/>
    <xf numFmtId="0" fontId="76" fillId="7" borderId="2078" applyNumberFormat="0" applyAlignment="0" applyProtection="0"/>
    <xf numFmtId="0" fontId="97" fillId="53" borderId="2085"/>
    <xf numFmtId="0" fontId="75" fillId="7" borderId="2078" applyNumberFormat="0" applyAlignment="0" applyProtection="0"/>
    <xf numFmtId="3" fontId="44" fillId="0" borderId="2085"/>
    <xf numFmtId="0" fontId="34" fillId="9" borderId="2079" applyNumberFormat="0" applyFont="0" applyAlignment="0" applyProtection="0"/>
    <xf numFmtId="0" fontId="56" fillId="9" borderId="2079" applyNumberFormat="0" applyFont="0" applyAlignment="0" applyProtection="0"/>
    <xf numFmtId="0" fontId="107" fillId="31" borderId="2078" applyNumberFormat="0" applyAlignment="0" applyProtection="0"/>
    <xf numFmtId="0" fontId="75" fillId="7" borderId="2078" applyNumberFormat="0" applyAlignment="0" applyProtection="0"/>
    <xf numFmtId="0" fontId="90" fillId="13" borderId="2080" applyNumberFormat="0" applyAlignment="0" applyProtection="0"/>
    <xf numFmtId="0" fontId="76" fillId="7" borderId="2078" applyNumberFormat="0" applyAlignment="0" applyProtection="0"/>
    <xf numFmtId="0" fontId="89" fillId="13" borderId="2080" applyNumberFormat="0" applyAlignment="0" applyProtection="0"/>
    <xf numFmtId="0" fontId="75" fillId="7" borderId="2078" applyNumberFormat="0" applyAlignment="0" applyProtection="0"/>
    <xf numFmtId="0" fontId="65" fillId="0" borderId="2059">
      <alignment horizontal="left" vertical="center"/>
    </xf>
    <xf numFmtId="0" fontId="54" fillId="0" borderId="2085"/>
    <xf numFmtId="0" fontId="76" fillId="7" borderId="2078" applyNumberFormat="0" applyAlignment="0" applyProtection="0"/>
    <xf numFmtId="0" fontId="100" fillId="0" borderId="2082" applyNumberFormat="0" applyFill="0" applyAlignment="0" applyProtection="0"/>
    <xf numFmtId="0" fontId="75" fillId="7" borderId="2078" applyNumberFormat="0" applyAlignment="0" applyProtection="0"/>
    <xf numFmtId="0" fontId="41" fillId="13" borderId="2078" applyNumberFormat="0" applyAlignment="0" applyProtection="0"/>
    <xf numFmtId="3" fontId="44" fillId="0" borderId="2076"/>
    <xf numFmtId="0" fontId="54" fillId="0" borderId="2076"/>
    <xf numFmtId="0" fontId="65" fillId="0" borderId="2077">
      <alignment horizontal="left" vertical="center"/>
    </xf>
    <xf numFmtId="10" fontId="63" fillId="27" borderId="2076" applyNumberFormat="0" applyBorder="0" applyAlignment="0" applyProtection="0"/>
    <xf numFmtId="0" fontId="76" fillId="7" borderId="2078" applyNumberFormat="0" applyAlignment="0" applyProtection="0"/>
    <xf numFmtId="0" fontId="34" fillId="9" borderId="2079" applyNumberFormat="0" applyFon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92" fillId="0" borderId="2081"/>
    <xf numFmtId="0" fontId="97" fillId="53" borderId="2076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76" fillId="7" borderId="2078" applyNumberFormat="0" applyAlignment="0" applyProtection="0"/>
    <xf numFmtId="0" fontId="41" fillId="13" borderId="2078" applyNumberFormat="0" applyAlignment="0" applyProtection="0"/>
    <xf numFmtId="0" fontId="41" fillId="13" borderId="2078" applyNumberFormat="0" applyAlignment="0" applyProtection="0"/>
    <xf numFmtId="0" fontId="65" fillId="0" borderId="2077">
      <alignment horizontal="left" vertical="center"/>
    </xf>
    <xf numFmtId="0" fontId="4" fillId="9" borderId="2079" applyNumberFormat="0" applyFont="0" applyAlignment="0" applyProtection="0"/>
    <xf numFmtId="0" fontId="100" fillId="0" borderId="2082" applyNumberFormat="0" applyFill="0" applyAlignment="0" applyProtection="0"/>
    <xf numFmtId="0" fontId="65" fillId="0" borderId="2077">
      <alignment horizontal="left" vertical="center"/>
    </xf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76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92" fillId="0" borderId="2081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89" fillId="13" borderId="2080" applyNumberFormat="0" applyAlignment="0" applyProtection="0"/>
    <xf numFmtId="0" fontId="101" fillId="0" borderId="2084" applyNumberFormat="0" applyFill="0" applyAlignment="0" applyProtection="0"/>
    <xf numFmtId="0" fontId="92" fillId="0" borderId="2081"/>
    <xf numFmtId="0" fontId="56" fillId="9" borderId="2079" applyNumberFormat="0" applyFont="0" applyAlignment="0" applyProtection="0"/>
    <xf numFmtId="0" fontId="112" fillId="14" borderId="2078" applyNumberFormat="0" applyAlignment="0" applyProtection="0"/>
    <xf numFmtId="0" fontId="90" fillId="13" borderId="2080" applyNumberFormat="0" applyAlignment="0" applyProtection="0"/>
    <xf numFmtId="0" fontId="76" fillId="7" borderId="2078" applyNumberFormat="0" applyAlignment="0" applyProtection="0"/>
    <xf numFmtId="0" fontId="41" fillId="13" borderId="2078" applyNumberFormat="0" applyAlignment="0" applyProtection="0"/>
    <xf numFmtId="0" fontId="41" fillId="13" borderId="2078" applyNumberFormat="0" applyAlignment="0" applyProtection="0"/>
    <xf numFmtId="0" fontId="65" fillId="0" borderId="2059">
      <alignment horizontal="left" vertical="center"/>
    </xf>
    <xf numFmtId="0" fontId="4" fillId="9" borderId="2079" applyNumberFormat="0" applyFont="0" applyAlignment="0" applyProtection="0"/>
    <xf numFmtId="0" fontId="100" fillId="0" borderId="2082" applyNumberFormat="0" applyFill="0" applyAlignment="0" applyProtection="0"/>
    <xf numFmtId="0" fontId="65" fillId="0" borderId="2059">
      <alignment horizontal="left" vertical="center"/>
    </xf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76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89" fillId="13" borderId="2080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112" fillId="14" borderId="2078" applyNumberFormat="0" applyAlignment="0" applyProtection="0"/>
    <xf numFmtId="0" fontId="76" fillId="7" borderId="2078" applyNumberFormat="0" applyAlignment="0" applyProtection="0"/>
    <xf numFmtId="0" fontId="41" fillId="13" borderId="2078" applyNumberFormat="0" applyAlignment="0" applyProtection="0"/>
    <xf numFmtId="0" fontId="41" fillId="13" borderId="2078" applyNumberFormat="0" applyAlignment="0" applyProtection="0"/>
    <xf numFmtId="0" fontId="4" fillId="9" borderId="2079" applyNumberFormat="0" applyFont="0" applyAlignment="0" applyProtection="0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76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89" fillId="13" borderId="2080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112" fillId="14" borderId="2078" applyNumberFormat="0" applyAlignment="0" applyProtection="0"/>
    <xf numFmtId="0" fontId="76" fillId="7" borderId="2096" applyNumberFormat="0" applyAlignment="0" applyProtection="0"/>
    <xf numFmtId="0" fontId="92" fillId="0" borderId="2099"/>
    <xf numFmtId="0" fontId="101" fillId="0" borderId="2102" applyNumberFormat="0" applyFill="0" applyAlignment="0" applyProtection="0"/>
    <xf numFmtId="0" fontId="4" fillId="9" borderId="2097" applyNumberFormat="0" applyFont="0" applyAlignment="0" applyProtection="0"/>
    <xf numFmtId="0" fontId="65" fillId="0" borderId="2095">
      <alignment horizontal="left" vertical="center"/>
    </xf>
    <xf numFmtId="0" fontId="41" fillId="13" borderId="2096" applyNumberFormat="0" applyAlignment="0" applyProtection="0"/>
    <xf numFmtId="0" fontId="41" fillId="13" borderId="2096" applyNumberFormat="0" applyAlignment="0" applyProtection="0"/>
    <xf numFmtId="0" fontId="112" fillId="14" borderId="2096" applyNumberFormat="0" applyAlignment="0" applyProtection="0"/>
    <xf numFmtId="0" fontId="106" fillId="31" borderId="2101" applyNumberFormat="0" applyAlignment="0" applyProtection="0"/>
    <xf numFmtId="0" fontId="100" fillId="0" borderId="2100" applyNumberFormat="0" applyFill="0" applyAlignment="0" applyProtection="0"/>
    <xf numFmtId="0" fontId="4" fillId="9" borderId="2097" applyNumberFormat="0" applyFont="0" applyAlignment="0" applyProtection="0"/>
    <xf numFmtId="0" fontId="65" fillId="0" borderId="2095">
      <alignment horizontal="left" vertical="center"/>
    </xf>
    <xf numFmtId="0" fontId="41" fillId="13" borderId="2096" applyNumberFormat="0" applyAlignment="0" applyProtection="0"/>
    <xf numFmtId="0" fontId="75" fillId="7" borderId="2105" applyNumberFormat="0" applyAlignment="0" applyProtection="0"/>
    <xf numFmtId="0" fontId="34" fillId="9" borderId="2079" applyNumberFormat="0" applyFont="0" applyAlignment="0" applyProtection="0"/>
    <xf numFmtId="0" fontId="4" fillId="9" borderId="2079" applyNumberFormat="0" applyFont="0" applyAlignment="0" applyProtection="0"/>
    <xf numFmtId="0" fontId="4" fillId="9" borderId="2079" applyNumberFormat="0" applyFont="0" applyAlignment="0" applyProtection="0"/>
    <xf numFmtId="0" fontId="41" fillId="13" borderId="2087" applyNumberFormat="0" applyAlignment="0" applyProtection="0"/>
    <xf numFmtId="0" fontId="75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90" fillId="13" borderId="2089" applyNumberFormat="0" applyAlignment="0" applyProtection="0"/>
    <xf numFmtId="0" fontId="76" fillId="7" borderId="2105" applyNumberFormat="0" applyAlignment="0" applyProtection="0"/>
    <xf numFmtId="0" fontId="41" fillId="13" borderId="2105" applyNumberFormat="0" applyAlignment="0" applyProtection="0"/>
    <xf numFmtId="0" fontId="56" fillId="9" borderId="2097" applyNumberFormat="0" applyFont="0" applyAlignment="0" applyProtection="0"/>
    <xf numFmtId="0" fontId="107" fillId="31" borderId="2096" applyNumberFormat="0" applyAlignment="0" applyProtection="0"/>
    <xf numFmtId="0" fontId="89" fillId="13" borderId="2098" applyNumberFormat="0" applyAlignment="0" applyProtection="0"/>
    <xf numFmtId="0" fontId="76" fillId="7" borderId="2096" applyNumberFormat="0" applyAlignment="0" applyProtection="0"/>
    <xf numFmtId="0" fontId="41" fillId="13" borderId="2078" applyNumberFormat="0" applyAlignment="0" applyProtection="0"/>
    <xf numFmtId="0" fontId="90" fillId="13" borderId="2107" applyNumberFormat="0" applyAlignment="0" applyProtection="0"/>
    <xf numFmtId="0" fontId="65" fillId="0" borderId="2059">
      <alignment horizontal="left" vertical="center"/>
    </xf>
    <xf numFmtId="0" fontId="76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92" fillId="0" borderId="2063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76" fillId="7" borderId="2105" applyNumberFormat="0" applyAlignment="0" applyProtection="0"/>
    <xf numFmtId="0" fontId="76" fillId="7" borderId="2078" applyNumberFormat="0" applyAlignment="0" applyProtection="0"/>
    <xf numFmtId="0" fontId="41" fillId="13" borderId="2078" applyNumberFormat="0" applyAlignment="0" applyProtection="0"/>
    <xf numFmtId="0" fontId="41" fillId="13" borderId="2078" applyNumberFormat="0" applyAlignment="0" applyProtection="0"/>
    <xf numFmtId="0" fontId="65" fillId="0" borderId="2059">
      <alignment horizontal="left" vertical="center"/>
    </xf>
    <xf numFmtId="0" fontId="4" fillId="9" borderId="2079" applyNumberFormat="0" applyFont="0" applyAlignment="0" applyProtection="0"/>
    <xf numFmtId="0" fontId="100" fillId="0" borderId="2082" applyNumberFormat="0" applyFill="0" applyAlignment="0" applyProtection="0"/>
    <xf numFmtId="0" fontId="65" fillId="0" borderId="2059">
      <alignment horizontal="left" vertical="center"/>
    </xf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76" fillId="7" borderId="2078" applyNumberFormat="0" applyAlignment="0" applyProtection="0"/>
    <xf numFmtId="0" fontId="4" fillId="9" borderId="2079" applyNumberFormat="0" applyFont="0" applyAlignment="0" applyProtection="0"/>
    <xf numFmtId="0" fontId="89" fillId="13" borderId="2080" applyNumberFormat="0" applyAlignment="0" applyProtection="0"/>
    <xf numFmtId="0" fontId="92" fillId="0" borderId="2063"/>
    <xf numFmtId="0" fontId="100" fillId="0" borderId="2082" applyNumberFormat="0" applyFill="0" applyAlignment="0" applyProtection="0"/>
    <xf numFmtId="0" fontId="106" fillId="31" borderId="2083" applyNumberFormat="0" applyAlignment="0" applyProtection="0"/>
    <xf numFmtId="0" fontId="107" fillId="31" borderId="2078" applyNumberFormat="0" applyAlignment="0" applyProtection="0"/>
    <xf numFmtId="0" fontId="112" fillId="14" borderId="2078" applyNumberFormat="0" applyAlignment="0" applyProtection="0"/>
    <xf numFmtId="0" fontId="101" fillId="0" borderId="2084" applyNumberFormat="0" applyFill="0" applyAlignment="0" applyProtection="0"/>
    <xf numFmtId="0" fontId="56" fillId="9" borderId="2079" applyNumberFormat="0" applyFont="0" applyAlignment="0" applyProtection="0"/>
    <xf numFmtId="0" fontId="89" fillId="13" borderId="2080" applyNumberFormat="0" applyAlignment="0" applyProtection="0"/>
    <xf numFmtId="0" fontId="101" fillId="0" borderId="2084" applyNumberFormat="0" applyFill="0" applyAlignment="0" applyProtection="0"/>
    <xf numFmtId="0" fontId="92" fillId="0" borderId="2063"/>
    <xf numFmtId="0" fontId="56" fillId="9" borderId="2079" applyNumberFormat="0" applyFont="0" applyAlignment="0" applyProtection="0"/>
    <xf numFmtId="0" fontId="112" fillId="14" borderId="2078" applyNumberFormat="0" applyAlignment="0" applyProtection="0"/>
    <xf numFmtId="0" fontId="101" fillId="0" borderId="2093" applyNumberFormat="0" applyFill="0" applyAlignment="0" applyProtection="0"/>
    <xf numFmtId="0" fontId="112" fillId="14" borderId="2087" applyNumberFormat="0" applyAlignment="0" applyProtection="0"/>
    <xf numFmtId="0" fontId="106" fillId="31" borderId="2092" applyNumberFormat="0" applyAlignment="0" applyProtection="0"/>
    <xf numFmtId="0" fontId="100" fillId="0" borderId="2091" applyNumberFormat="0" applyFill="0" applyAlignment="0" applyProtection="0"/>
    <xf numFmtId="0" fontId="97" fillId="53" borderId="2094"/>
    <xf numFmtId="0" fontId="4" fillId="9" borderId="2088" applyNumberFormat="0" applyFont="0" applyAlignment="0" applyProtection="0"/>
    <xf numFmtId="0" fontId="76" fillId="7" borderId="2087" applyNumberFormat="0" applyAlignment="0" applyProtection="0"/>
    <xf numFmtId="10" fontId="63" fillId="27" borderId="2094" applyNumberFormat="0" applyBorder="0" applyAlignment="0" applyProtection="0"/>
    <xf numFmtId="0" fontId="54" fillId="0" borderId="2094"/>
    <xf numFmtId="0" fontId="41" fillId="13" borderId="2087" applyNumberFormat="0" applyAlignment="0" applyProtection="0"/>
    <xf numFmtId="5" fontId="40" fillId="0" borderId="1445" applyAlignment="0" applyProtection="0"/>
    <xf numFmtId="0" fontId="4" fillId="9" borderId="2088" applyNumberFormat="0" applyFont="0" applyAlignment="0" applyProtection="0"/>
    <xf numFmtId="0" fontId="106" fillId="31" borderId="2092" applyNumberFormat="0" applyAlignment="0" applyProtection="0"/>
    <xf numFmtId="0" fontId="101" fillId="0" borderId="2093" applyNumberFormat="0" applyFill="0" applyAlignment="0" applyProtection="0"/>
    <xf numFmtId="0" fontId="42" fillId="13" borderId="2078" applyNumberFormat="0" applyAlignment="0" applyProtection="0"/>
    <xf numFmtId="0" fontId="112" fillId="14" borderId="2087" applyNumberFormat="0" applyAlignment="0" applyProtection="0"/>
    <xf numFmtId="10" fontId="63" fillId="27" borderId="2094" applyNumberFormat="0" applyBorder="0" applyAlignment="0" applyProtection="0"/>
    <xf numFmtId="0" fontId="75" fillId="7" borderId="2087" applyNumberFormat="0" applyAlignment="0" applyProtection="0"/>
    <xf numFmtId="0" fontId="4" fillId="9" borderId="2088" applyNumberFormat="0" applyFont="0" applyAlignment="0" applyProtection="0"/>
    <xf numFmtId="0" fontId="101" fillId="0" borderId="2091" applyNumberFormat="0" applyFill="0" applyAlignment="0" applyProtection="0"/>
    <xf numFmtId="0" fontId="75" fillId="7" borderId="2087" applyNumberFormat="0" applyAlignment="0" applyProtection="0"/>
    <xf numFmtId="0" fontId="42" fillId="13" borderId="2087" applyNumberFormat="0" applyAlignment="0" applyProtection="0"/>
    <xf numFmtId="0" fontId="101" fillId="0" borderId="2091" applyNumberFormat="0" applyFill="0" applyAlignment="0" applyProtection="0"/>
    <xf numFmtId="5" fontId="40" fillId="0" borderId="1445" applyAlignment="0" applyProtection="0"/>
    <xf numFmtId="0" fontId="42" fillId="13" borderId="2087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6" fillId="7" borderId="2078" applyNumberFormat="0" applyAlignment="0" applyProtection="0"/>
    <xf numFmtId="0" fontId="76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90" fillId="13" borderId="2089" applyNumberFormat="0" applyAlignment="0" applyProtection="0"/>
    <xf numFmtId="0" fontId="4" fillId="9" borderId="2088" applyNumberFormat="0" applyFon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4" fillId="9" borderId="2088" applyNumberFormat="0" applyFon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34" fillId="9" borderId="2079" applyNumberFormat="0" applyFont="0" applyAlignment="0" applyProtection="0"/>
    <xf numFmtId="0" fontId="4" fillId="9" borderId="2079" applyNumberFormat="0" applyFont="0" applyAlignment="0" applyProtection="0"/>
    <xf numFmtId="0" fontId="90" fillId="13" borderId="2080" applyNumberFormat="0" applyAlignment="0" applyProtection="0"/>
    <xf numFmtId="0" fontId="101" fillId="0" borderId="2091" applyNumberFormat="0" applyFill="0" applyAlignment="0" applyProtection="0"/>
    <xf numFmtId="0" fontId="42" fillId="13" borderId="2087" applyNumberFormat="0" applyAlignment="0" applyProtection="0"/>
    <xf numFmtId="0" fontId="4" fillId="9" borderId="2088" applyNumberFormat="0" applyFont="0" applyAlignment="0" applyProtection="0"/>
    <xf numFmtId="0" fontId="42" fillId="13" borderId="2087" applyNumberFormat="0" applyAlignment="0" applyProtection="0"/>
    <xf numFmtId="5" fontId="40" fillId="0" borderId="1445" applyAlignment="0" applyProtection="0"/>
    <xf numFmtId="3" fontId="44" fillId="0" borderId="2094"/>
    <xf numFmtId="0" fontId="89" fillId="13" borderId="2089" applyNumberFormat="0" applyAlignment="0" applyProtection="0"/>
    <xf numFmtId="0" fontId="101" fillId="0" borderId="2082" applyNumberFormat="0" applyFill="0" applyAlignment="0" applyProtection="0"/>
    <xf numFmtId="0" fontId="56" fillId="9" borderId="2088" applyNumberFormat="0" applyFont="0" applyAlignment="0" applyProtection="0"/>
    <xf numFmtId="0" fontId="90" fillId="13" borderId="2080" applyNumberFormat="0" applyAlignment="0" applyProtection="0"/>
    <xf numFmtId="0" fontId="42" fillId="13" borderId="2078" applyNumberFormat="0" applyAlignment="0" applyProtection="0"/>
    <xf numFmtId="0" fontId="75" fillId="7" borderId="2078" applyNumberFormat="0" applyAlignment="0" applyProtection="0"/>
    <xf numFmtId="0" fontId="101" fillId="0" borderId="2082" applyNumberFormat="0" applyFill="0" applyAlignment="0" applyProtection="0"/>
    <xf numFmtId="0" fontId="76" fillId="7" borderId="2087" applyNumberFormat="0" applyAlignment="0" applyProtection="0"/>
    <xf numFmtId="0" fontId="75" fillId="7" borderId="2087" applyNumberFormat="0" applyAlignment="0" applyProtection="0"/>
    <xf numFmtId="0" fontId="4" fillId="9" borderId="2079" applyNumberFormat="0" applyFont="0" applyAlignment="0" applyProtection="0"/>
    <xf numFmtId="0" fontId="101" fillId="0" borderId="2091" applyNumberFormat="0" applyFill="0" applyAlignment="0" applyProtection="0"/>
    <xf numFmtId="0" fontId="107" fillId="31" borderId="2087" applyNumberFormat="0" applyAlignment="0" applyProtection="0"/>
    <xf numFmtId="0" fontId="76" fillId="7" borderId="2087" applyNumberFormat="0" applyAlignment="0" applyProtection="0"/>
    <xf numFmtId="0" fontId="97" fillId="53" borderId="2094"/>
    <xf numFmtId="0" fontId="75" fillId="7" borderId="2087" applyNumberFormat="0" applyAlignment="0" applyProtection="0"/>
    <xf numFmtId="3" fontId="44" fillId="0" borderId="2094"/>
    <xf numFmtId="0" fontId="34" fillId="9" borderId="2088" applyNumberFormat="0" applyFont="0" applyAlignment="0" applyProtection="0"/>
    <xf numFmtId="0" fontId="56" fillId="9" borderId="2088" applyNumberFormat="0" applyFont="0" applyAlignment="0" applyProtection="0"/>
    <xf numFmtId="0" fontId="107" fillId="31" borderId="2087" applyNumberFormat="0" applyAlignment="0" applyProtection="0"/>
    <xf numFmtId="0" fontId="75" fillId="7" borderId="2087" applyNumberFormat="0" applyAlignment="0" applyProtection="0"/>
    <xf numFmtId="0" fontId="90" fillId="13" borderId="2089" applyNumberFormat="0" applyAlignment="0" applyProtection="0"/>
    <xf numFmtId="0" fontId="76" fillId="7" borderId="2087" applyNumberFormat="0" applyAlignment="0" applyProtection="0"/>
    <xf numFmtId="0" fontId="89" fillId="13" borderId="2089" applyNumberFormat="0" applyAlignment="0" applyProtection="0"/>
    <xf numFmtId="0" fontId="75" fillId="7" borderId="2087" applyNumberFormat="0" applyAlignment="0" applyProtection="0"/>
    <xf numFmtId="0" fontId="54" fillId="0" borderId="2094"/>
    <xf numFmtId="0" fontId="76" fillId="7" borderId="2087" applyNumberFormat="0" applyAlignment="0" applyProtection="0"/>
    <xf numFmtId="0" fontId="100" fillId="0" borderId="2091" applyNumberFormat="0" applyFill="0" applyAlignment="0" applyProtection="0"/>
    <xf numFmtId="0" fontId="75" fillId="7" borderId="2087" applyNumberFormat="0" applyAlignment="0" applyProtection="0"/>
    <xf numFmtId="0" fontId="41" fillId="13" borderId="2087" applyNumberFormat="0" applyAlignment="0" applyProtection="0"/>
    <xf numFmtId="3" fontId="44" fillId="0" borderId="2085"/>
    <xf numFmtId="0" fontId="54" fillId="0" borderId="2085"/>
    <xf numFmtId="0" fontId="65" fillId="0" borderId="2086">
      <alignment horizontal="left" vertical="center"/>
    </xf>
    <xf numFmtId="10" fontId="63" fillId="27" borderId="2085" applyNumberFormat="0" applyBorder="0" applyAlignment="0" applyProtection="0"/>
    <xf numFmtId="0" fontId="76" fillId="7" borderId="2087" applyNumberFormat="0" applyAlignment="0" applyProtection="0"/>
    <xf numFmtId="0" fontId="34" fillId="9" borderId="2088" applyNumberFormat="0" applyFont="0" applyAlignment="0" applyProtection="0"/>
    <xf numFmtId="0" fontId="75" fillId="7" borderId="2087" applyNumberFormat="0" applyAlignment="0" applyProtection="0"/>
    <xf numFmtId="0" fontId="76" fillId="7" borderId="2087" applyNumberFormat="0" applyAlignment="0" applyProtection="0"/>
    <xf numFmtId="0" fontId="76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4" fillId="9" borderId="2088" applyNumberFormat="0" applyFont="0" applyAlignment="0" applyProtection="0"/>
    <xf numFmtId="0" fontId="89" fillId="13" borderId="2089" applyNumberFormat="0" applyAlignment="0" applyProtection="0"/>
    <xf numFmtId="0" fontId="92" fillId="0" borderId="2090"/>
    <xf numFmtId="0" fontId="97" fillId="53" borderId="2085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112" fillId="14" borderId="2087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76" fillId="7" borderId="2087" applyNumberFormat="0" applyAlignment="0" applyProtection="0"/>
    <xf numFmtId="0" fontId="41" fillId="13" borderId="2087" applyNumberFormat="0" applyAlignment="0" applyProtection="0"/>
    <xf numFmtId="0" fontId="41" fillId="13" borderId="2087" applyNumberFormat="0" applyAlignment="0" applyProtection="0"/>
    <xf numFmtId="0" fontId="65" fillId="0" borderId="2086">
      <alignment horizontal="left" vertical="center"/>
    </xf>
    <xf numFmtId="0" fontId="4" fillId="9" borderId="2088" applyNumberFormat="0" applyFont="0" applyAlignment="0" applyProtection="0"/>
    <xf numFmtId="0" fontId="100" fillId="0" borderId="2091" applyNumberFormat="0" applyFill="0" applyAlignment="0" applyProtection="0"/>
    <xf numFmtId="0" fontId="65" fillId="0" borderId="2086">
      <alignment horizontal="left" vertical="center"/>
    </xf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76" fillId="7" borderId="2087" applyNumberFormat="0" applyAlignment="0" applyProtection="0"/>
    <xf numFmtId="0" fontId="4" fillId="9" borderId="2088" applyNumberFormat="0" applyFont="0" applyAlignment="0" applyProtection="0"/>
    <xf numFmtId="0" fontId="89" fillId="13" borderId="2089" applyNumberFormat="0" applyAlignment="0" applyProtection="0"/>
    <xf numFmtId="0" fontId="92" fillId="0" borderId="2090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112" fillId="14" borderId="2087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89" fillId="13" borderId="2089" applyNumberFormat="0" applyAlignment="0" applyProtection="0"/>
    <xf numFmtId="0" fontId="101" fillId="0" borderId="2093" applyNumberFormat="0" applyFill="0" applyAlignment="0" applyProtection="0"/>
    <xf numFmtId="0" fontId="92" fillId="0" borderId="2090"/>
    <xf numFmtId="0" fontId="56" fillId="9" borderId="2088" applyNumberFormat="0" applyFont="0" applyAlignment="0" applyProtection="0"/>
    <xf numFmtId="0" fontId="112" fillId="14" borderId="2087" applyNumberFormat="0" applyAlignment="0" applyProtection="0"/>
    <xf numFmtId="0" fontId="90" fillId="13" borderId="2089" applyNumberFormat="0" applyAlignment="0" applyProtection="0"/>
    <xf numFmtId="0" fontId="76" fillId="7" borderId="2087" applyNumberFormat="0" applyAlignment="0" applyProtection="0"/>
    <xf numFmtId="0" fontId="41" fillId="13" borderId="2087" applyNumberFormat="0" applyAlignment="0" applyProtection="0"/>
    <xf numFmtId="0" fontId="41" fillId="13" borderId="2087" applyNumberFormat="0" applyAlignment="0" applyProtection="0"/>
    <xf numFmtId="0" fontId="4" fillId="9" borderId="2088" applyNumberFormat="0" applyFont="0" applyAlignment="0" applyProtection="0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76" fillId="7" borderId="2087" applyNumberFormat="0" applyAlignment="0" applyProtection="0"/>
    <xf numFmtId="0" fontId="4" fillId="9" borderId="2088" applyNumberFormat="0" applyFont="0" applyAlignment="0" applyProtection="0"/>
    <xf numFmtId="0" fontId="89" fillId="13" borderId="2089" applyNumberFormat="0" applyAlignment="0" applyProtection="0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112" fillId="14" borderId="2087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89" fillId="13" borderId="2089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112" fillId="14" borderId="2087" applyNumberFormat="0" applyAlignment="0" applyProtection="0"/>
    <xf numFmtId="0" fontId="76" fillId="7" borderId="2087" applyNumberFormat="0" applyAlignment="0" applyProtection="0"/>
    <xf numFmtId="0" fontId="41" fillId="13" borderId="2087" applyNumberFormat="0" applyAlignment="0" applyProtection="0"/>
    <xf numFmtId="0" fontId="41" fillId="13" borderId="2087" applyNumberFormat="0" applyAlignment="0" applyProtection="0"/>
    <xf numFmtId="0" fontId="4" fillId="9" borderId="2088" applyNumberFormat="0" applyFont="0" applyAlignment="0" applyProtection="0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76" fillId="7" borderId="2087" applyNumberFormat="0" applyAlignment="0" applyProtection="0"/>
    <xf numFmtId="0" fontId="4" fillId="9" borderId="2088" applyNumberFormat="0" applyFont="0" applyAlignment="0" applyProtection="0"/>
    <xf numFmtId="0" fontId="89" fillId="13" borderId="2089" applyNumberFormat="0" applyAlignment="0" applyProtection="0"/>
    <xf numFmtId="0" fontId="100" fillId="0" borderId="2091" applyNumberFormat="0" applyFill="0" applyAlignment="0" applyProtection="0"/>
    <xf numFmtId="0" fontId="106" fillId="31" borderId="2092" applyNumberFormat="0" applyAlignment="0" applyProtection="0"/>
    <xf numFmtId="0" fontId="107" fillId="31" borderId="2087" applyNumberFormat="0" applyAlignment="0" applyProtection="0"/>
    <xf numFmtId="0" fontId="112" fillId="14" borderId="2087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89" fillId="13" borderId="2089" applyNumberFormat="0" applyAlignment="0" applyProtection="0"/>
    <xf numFmtId="0" fontId="101" fillId="0" borderId="2093" applyNumberFormat="0" applyFill="0" applyAlignment="0" applyProtection="0"/>
    <xf numFmtId="0" fontId="56" fillId="9" borderId="2088" applyNumberFormat="0" applyFont="0" applyAlignment="0" applyProtection="0"/>
    <xf numFmtId="0" fontId="112" fillId="14" borderId="2087" applyNumberFormat="0" applyAlignment="0" applyProtection="0"/>
    <xf numFmtId="0" fontId="100" fillId="0" borderId="2100" applyNumberFormat="0" applyFill="0" applyAlignment="0" applyProtection="0"/>
    <xf numFmtId="0" fontId="65" fillId="0" borderId="2095">
      <alignment horizontal="left" vertical="center"/>
    </xf>
    <xf numFmtId="0" fontId="106" fillId="31" borderId="2101" applyNumberFormat="0" applyAlignment="0" applyProtection="0"/>
    <xf numFmtId="0" fontId="107" fillId="31" borderId="2096" applyNumberFormat="0" applyAlignment="0" applyProtection="0"/>
    <xf numFmtId="0" fontId="76" fillId="7" borderId="2096" applyNumberFormat="0" applyAlignment="0" applyProtection="0"/>
    <xf numFmtId="0" fontId="4" fillId="9" borderId="2097" applyNumberFormat="0" applyFont="0" applyAlignment="0" applyProtection="0"/>
    <xf numFmtId="0" fontId="89" fillId="13" borderId="2098" applyNumberFormat="0" applyAlignment="0" applyProtection="0"/>
    <xf numFmtId="0" fontId="92" fillId="0" borderId="2099"/>
    <xf numFmtId="0" fontId="100" fillId="0" borderId="2100" applyNumberFormat="0" applyFill="0" applyAlignment="0" applyProtection="0"/>
    <xf numFmtId="0" fontId="106" fillId="31" borderId="2101" applyNumberFormat="0" applyAlignment="0" applyProtection="0"/>
    <xf numFmtId="0" fontId="107" fillId="31" borderId="2096" applyNumberFormat="0" applyAlignment="0" applyProtection="0"/>
    <xf numFmtId="0" fontId="112" fillId="14" borderId="2096" applyNumberFormat="0" applyAlignment="0" applyProtection="0"/>
    <xf numFmtId="0" fontId="101" fillId="0" borderId="2102" applyNumberFormat="0" applyFill="0" applyAlignment="0" applyProtection="0"/>
    <xf numFmtId="0" fontId="56" fillId="9" borderId="2097" applyNumberFormat="0" applyFont="0" applyAlignment="0" applyProtection="0"/>
    <xf numFmtId="0" fontId="89" fillId="13" borderId="2098" applyNumberFormat="0" applyAlignment="0" applyProtection="0"/>
    <xf numFmtId="0" fontId="101" fillId="0" borderId="2102" applyNumberFormat="0" applyFill="0" applyAlignment="0" applyProtection="0"/>
    <xf numFmtId="0" fontId="92" fillId="0" borderId="2099"/>
    <xf numFmtId="0" fontId="56" fillId="9" borderId="2097" applyNumberFormat="0" applyFont="0" applyAlignment="0" applyProtection="0"/>
    <xf numFmtId="0" fontId="112" fillId="14" borderId="2096" applyNumberFormat="0" applyAlignment="0" applyProtection="0"/>
    <xf numFmtId="0" fontId="101" fillId="0" borderId="2111" applyNumberFormat="0" applyFill="0" applyAlignment="0" applyProtection="0"/>
    <xf numFmtId="0" fontId="112" fillId="14" borderId="2105" applyNumberFormat="0" applyAlignment="0" applyProtection="0"/>
    <xf numFmtId="0" fontId="106" fillId="31" borderId="2110" applyNumberFormat="0" applyAlignment="0" applyProtection="0"/>
    <xf numFmtId="0" fontId="100" fillId="0" borderId="2109" applyNumberFormat="0" applyFill="0" applyAlignment="0" applyProtection="0"/>
    <xf numFmtId="0" fontId="97" fillId="53" borderId="2112"/>
    <xf numFmtId="0" fontId="4" fillId="9" borderId="2106" applyNumberFormat="0" applyFont="0" applyAlignment="0" applyProtection="0"/>
    <xf numFmtId="0" fontId="76" fillId="7" borderId="2105" applyNumberFormat="0" applyAlignment="0" applyProtection="0"/>
    <xf numFmtId="10" fontId="63" fillId="27" borderId="2112" applyNumberFormat="0" applyBorder="0" applyAlignment="0" applyProtection="0"/>
    <xf numFmtId="0" fontId="54" fillId="0" borderId="2112"/>
    <xf numFmtId="0" fontId="41" fillId="13" borderId="2105" applyNumberFormat="0" applyAlignment="0" applyProtection="0"/>
    <xf numFmtId="5" fontId="40" fillId="0" borderId="1445" applyAlignment="0" applyProtection="0"/>
    <xf numFmtId="0" fontId="4" fillId="9" borderId="2106" applyNumberFormat="0" applyFont="0" applyAlignment="0" applyProtection="0"/>
    <xf numFmtId="0" fontId="106" fillId="31" borderId="2110" applyNumberFormat="0" applyAlignment="0" applyProtection="0"/>
    <xf numFmtId="0" fontId="101" fillId="0" borderId="2111" applyNumberFormat="0" applyFill="0" applyAlignment="0" applyProtection="0"/>
    <xf numFmtId="0" fontId="42" fillId="13" borderId="2096" applyNumberFormat="0" applyAlignment="0" applyProtection="0"/>
    <xf numFmtId="0" fontId="112" fillId="14" borderId="2105" applyNumberFormat="0" applyAlignment="0" applyProtection="0"/>
    <xf numFmtId="10" fontId="63" fillId="27" borderId="2112" applyNumberFormat="0" applyBorder="0" applyAlignment="0" applyProtection="0"/>
    <xf numFmtId="0" fontId="75" fillId="7" borderId="2105" applyNumberFormat="0" applyAlignment="0" applyProtection="0"/>
    <xf numFmtId="0" fontId="4" fillId="9" borderId="2106" applyNumberFormat="0" applyFont="0" applyAlignment="0" applyProtection="0"/>
    <xf numFmtId="0" fontId="101" fillId="0" borderId="2109" applyNumberFormat="0" applyFill="0" applyAlignment="0" applyProtection="0"/>
    <xf numFmtId="0" fontId="75" fillId="7" borderId="2105" applyNumberFormat="0" applyAlignment="0" applyProtection="0"/>
    <xf numFmtId="0" fontId="42" fillId="13" borderId="2105" applyNumberFormat="0" applyAlignment="0" applyProtection="0"/>
    <xf numFmtId="0" fontId="101" fillId="0" borderId="2109" applyNumberFormat="0" applyFill="0" applyAlignment="0" applyProtection="0"/>
    <xf numFmtId="5" fontId="40" fillId="0" borderId="1445" applyAlignment="0" applyProtection="0"/>
    <xf numFmtId="0" fontId="42" fillId="13" borderId="2105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6" fillId="7" borderId="2096" applyNumberFormat="0" applyAlignment="0" applyProtection="0"/>
    <xf numFmtId="0" fontId="76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90" fillId="13" borderId="2107" applyNumberFormat="0" applyAlignment="0" applyProtection="0"/>
    <xf numFmtId="0" fontId="4" fillId="9" borderId="2106" applyNumberFormat="0" applyFon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4" fillId="9" borderId="2106" applyNumberFormat="0" applyFon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34" fillId="9" borderId="2097" applyNumberFormat="0" applyFont="0" applyAlignment="0" applyProtection="0"/>
    <xf numFmtId="0" fontId="4" fillId="9" borderId="2097" applyNumberFormat="0" applyFont="0" applyAlignment="0" applyProtection="0"/>
    <xf numFmtId="0" fontId="90" fillId="13" borderId="2098" applyNumberFormat="0" applyAlignment="0" applyProtection="0"/>
    <xf numFmtId="0" fontId="101" fillId="0" borderId="2109" applyNumberFormat="0" applyFill="0" applyAlignment="0" applyProtection="0"/>
    <xf numFmtId="0" fontId="42" fillId="13" borderId="2105" applyNumberFormat="0" applyAlignment="0" applyProtection="0"/>
    <xf numFmtId="0" fontId="4" fillId="9" borderId="2106" applyNumberFormat="0" applyFont="0" applyAlignment="0" applyProtection="0"/>
    <xf numFmtId="0" fontId="42" fillId="13" borderId="2105" applyNumberFormat="0" applyAlignment="0" applyProtection="0"/>
    <xf numFmtId="5" fontId="40" fillId="0" borderId="1445" applyAlignment="0" applyProtection="0"/>
    <xf numFmtId="3" fontId="44" fillId="0" borderId="2112"/>
    <xf numFmtId="0" fontId="89" fillId="13" borderId="2107" applyNumberFormat="0" applyAlignment="0" applyProtection="0"/>
    <xf numFmtId="0" fontId="101" fillId="0" borderId="2100" applyNumberFormat="0" applyFill="0" applyAlignment="0" applyProtection="0"/>
    <xf numFmtId="0" fontId="56" fillId="9" borderId="2106" applyNumberFormat="0" applyFont="0" applyAlignment="0" applyProtection="0"/>
    <xf numFmtId="0" fontId="90" fillId="13" borderId="2098" applyNumberFormat="0" applyAlignment="0" applyProtection="0"/>
    <xf numFmtId="0" fontId="42" fillId="13" borderId="2096" applyNumberFormat="0" applyAlignment="0" applyProtection="0"/>
    <xf numFmtId="0" fontId="75" fillId="7" borderId="2096" applyNumberFormat="0" applyAlignment="0" applyProtection="0"/>
    <xf numFmtId="0" fontId="101" fillId="0" borderId="2100" applyNumberFormat="0" applyFill="0" applyAlignment="0" applyProtection="0"/>
    <xf numFmtId="0" fontId="76" fillId="7" borderId="2105" applyNumberFormat="0" applyAlignment="0" applyProtection="0"/>
    <xf numFmtId="0" fontId="75" fillId="7" borderId="2105" applyNumberFormat="0" applyAlignment="0" applyProtection="0"/>
    <xf numFmtId="0" fontId="4" fillId="9" borderId="2097" applyNumberFormat="0" applyFont="0" applyAlignment="0" applyProtection="0"/>
    <xf numFmtId="0" fontId="101" fillId="0" borderId="2109" applyNumberFormat="0" applyFill="0" applyAlignment="0" applyProtection="0"/>
    <xf numFmtId="0" fontId="107" fillId="31" borderId="2105" applyNumberFormat="0" applyAlignment="0" applyProtection="0"/>
    <xf numFmtId="0" fontId="76" fillId="7" borderId="2105" applyNumberFormat="0" applyAlignment="0" applyProtection="0"/>
    <xf numFmtId="0" fontId="97" fillId="53" borderId="2112"/>
    <xf numFmtId="0" fontId="75" fillId="7" borderId="2105" applyNumberFormat="0" applyAlignment="0" applyProtection="0"/>
    <xf numFmtId="3" fontId="44" fillId="0" borderId="2112"/>
    <xf numFmtId="0" fontId="34" fillId="9" borderId="2106" applyNumberFormat="0" applyFont="0" applyAlignment="0" applyProtection="0"/>
    <xf numFmtId="0" fontId="56" fillId="9" borderId="2106" applyNumberFormat="0" applyFont="0" applyAlignment="0" applyProtection="0"/>
    <xf numFmtId="0" fontId="107" fillId="31" borderId="2105" applyNumberFormat="0" applyAlignment="0" applyProtection="0"/>
    <xf numFmtId="0" fontId="75" fillId="7" borderId="2105" applyNumberFormat="0" applyAlignment="0" applyProtection="0"/>
    <xf numFmtId="0" fontId="90" fillId="13" borderId="2107" applyNumberFormat="0" applyAlignment="0" applyProtection="0"/>
    <xf numFmtId="0" fontId="76" fillId="7" borderId="2105" applyNumberFormat="0" applyAlignment="0" applyProtection="0"/>
    <xf numFmtId="0" fontId="89" fillId="13" borderId="2107" applyNumberFormat="0" applyAlignment="0" applyProtection="0"/>
    <xf numFmtId="0" fontId="75" fillId="7" borderId="2105" applyNumberFormat="0" applyAlignment="0" applyProtection="0"/>
    <xf numFmtId="0" fontId="54" fillId="0" borderId="2112"/>
    <xf numFmtId="0" fontId="76" fillId="7" borderId="2105" applyNumberFormat="0" applyAlignment="0" applyProtection="0"/>
    <xf numFmtId="0" fontId="100" fillId="0" borderId="2109" applyNumberFormat="0" applyFill="0" applyAlignment="0" applyProtection="0"/>
    <xf numFmtId="0" fontId="75" fillId="7" borderId="2105" applyNumberFormat="0" applyAlignment="0" applyProtection="0"/>
    <xf numFmtId="0" fontId="41" fillId="13" borderId="2105" applyNumberFormat="0" applyAlignment="0" applyProtection="0"/>
    <xf numFmtId="3" fontId="44" fillId="0" borderId="2103"/>
    <xf numFmtId="0" fontId="54" fillId="0" borderId="2103"/>
    <xf numFmtId="0" fontId="65" fillId="0" borderId="2104">
      <alignment horizontal="left" vertical="center"/>
    </xf>
    <xf numFmtId="10" fontId="63" fillId="27" borderId="2103" applyNumberFormat="0" applyBorder="0" applyAlignment="0" applyProtection="0"/>
    <xf numFmtId="0" fontId="76" fillId="7" borderId="2105" applyNumberFormat="0" applyAlignment="0" applyProtection="0"/>
    <xf numFmtId="0" fontId="34" fillId="9" borderId="2106" applyNumberFormat="0" applyFont="0" applyAlignment="0" applyProtection="0"/>
    <xf numFmtId="0" fontId="75" fillId="7" borderId="2105" applyNumberFormat="0" applyAlignment="0" applyProtection="0"/>
    <xf numFmtId="0" fontId="76" fillId="7" borderId="2105" applyNumberFormat="0" applyAlignment="0" applyProtection="0"/>
    <xf numFmtId="0" fontId="76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4" fillId="9" borderId="2106" applyNumberFormat="0" applyFont="0" applyAlignment="0" applyProtection="0"/>
    <xf numFmtId="0" fontId="89" fillId="13" borderId="2107" applyNumberFormat="0" applyAlignment="0" applyProtection="0"/>
    <xf numFmtId="0" fontId="92" fillId="0" borderId="2108"/>
    <xf numFmtId="0" fontId="97" fillId="53" borderId="2103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112" fillId="14" borderId="2105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76" fillId="7" borderId="2105" applyNumberFormat="0" applyAlignment="0" applyProtection="0"/>
    <xf numFmtId="0" fontId="41" fillId="13" borderId="2105" applyNumberFormat="0" applyAlignment="0" applyProtection="0"/>
    <xf numFmtId="0" fontId="41" fillId="13" borderId="2105" applyNumberFormat="0" applyAlignment="0" applyProtection="0"/>
    <xf numFmtId="0" fontId="65" fillId="0" borderId="2104">
      <alignment horizontal="left" vertical="center"/>
    </xf>
    <xf numFmtId="0" fontId="4" fillId="9" borderId="2106" applyNumberFormat="0" applyFont="0" applyAlignment="0" applyProtection="0"/>
    <xf numFmtId="0" fontId="100" fillId="0" borderId="2109" applyNumberFormat="0" applyFill="0" applyAlignment="0" applyProtection="0"/>
    <xf numFmtId="0" fontId="65" fillId="0" borderId="2104">
      <alignment horizontal="left" vertical="center"/>
    </xf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76" fillId="7" borderId="2105" applyNumberFormat="0" applyAlignment="0" applyProtection="0"/>
    <xf numFmtId="0" fontId="4" fillId="9" borderId="2106" applyNumberFormat="0" applyFont="0" applyAlignment="0" applyProtection="0"/>
    <xf numFmtId="0" fontId="89" fillId="13" borderId="2107" applyNumberFormat="0" applyAlignment="0" applyProtection="0"/>
    <xf numFmtId="0" fontId="92" fillId="0" borderId="2108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112" fillId="14" borderId="2105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89" fillId="13" borderId="2107" applyNumberFormat="0" applyAlignment="0" applyProtection="0"/>
    <xf numFmtId="0" fontId="101" fillId="0" borderId="2111" applyNumberFormat="0" applyFill="0" applyAlignment="0" applyProtection="0"/>
    <xf numFmtId="0" fontId="92" fillId="0" borderId="2108"/>
    <xf numFmtId="0" fontId="56" fillId="9" borderId="2106" applyNumberFormat="0" applyFont="0" applyAlignment="0" applyProtection="0"/>
    <xf numFmtId="0" fontId="112" fillId="14" borderId="2105" applyNumberFormat="0" applyAlignment="0" applyProtection="0"/>
    <xf numFmtId="0" fontId="90" fillId="13" borderId="2107" applyNumberFormat="0" applyAlignment="0" applyProtection="0"/>
    <xf numFmtId="0" fontId="76" fillId="7" borderId="2105" applyNumberFormat="0" applyAlignment="0" applyProtection="0"/>
    <xf numFmtId="0" fontId="41" fillId="13" borderId="2105" applyNumberFormat="0" applyAlignment="0" applyProtection="0"/>
    <xf numFmtId="0" fontId="41" fillId="13" borderId="2105" applyNumberFormat="0" applyAlignment="0" applyProtection="0"/>
    <xf numFmtId="0" fontId="4" fillId="9" borderId="2106" applyNumberFormat="0" applyFont="0" applyAlignment="0" applyProtection="0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76" fillId="7" borderId="2105" applyNumberFormat="0" applyAlignment="0" applyProtection="0"/>
    <xf numFmtId="0" fontId="4" fillId="9" borderId="2106" applyNumberFormat="0" applyFont="0" applyAlignment="0" applyProtection="0"/>
    <xf numFmtId="0" fontId="89" fillId="13" borderId="2107" applyNumberFormat="0" applyAlignment="0" applyProtection="0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112" fillId="14" borderId="2105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89" fillId="13" borderId="2107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112" fillId="14" borderId="2105" applyNumberFormat="0" applyAlignment="0" applyProtection="0"/>
    <xf numFmtId="0" fontId="76" fillId="7" borderId="2105" applyNumberFormat="0" applyAlignment="0" applyProtection="0"/>
    <xf numFmtId="0" fontId="41" fillId="13" borderId="2105" applyNumberFormat="0" applyAlignment="0" applyProtection="0"/>
    <xf numFmtId="0" fontId="41" fillId="13" borderId="2105" applyNumberFormat="0" applyAlignment="0" applyProtection="0"/>
    <xf numFmtId="0" fontId="4" fillId="9" borderId="2106" applyNumberFormat="0" applyFont="0" applyAlignment="0" applyProtection="0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76" fillId="7" borderId="2105" applyNumberFormat="0" applyAlignment="0" applyProtection="0"/>
    <xf numFmtId="0" fontId="4" fillId="9" borderId="2106" applyNumberFormat="0" applyFont="0" applyAlignment="0" applyProtection="0"/>
    <xf numFmtId="0" fontId="89" fillId="13" borderId="2107" applyNumberFormat="0" applyAlignment="0" applyProtection="0"/>
    <xf numFmtId="0" fontId="100" fillId="0" borderId="2109" applyNumberFormat="0" applyFill="0" applyAlignment="0" applyProtection="0"/>
    <xf numFmtId="0" fontId="106" fillId="31" borderId="2110" applyNumberFormat="0" applyAlignment="0" applyProtection="0"/>
    <xf numFmtId="0" fontId="107" fillId="31" borderId="2105" applyNumberFormat="0" applyAlignment="0" applyProtection="0"/>
    <xf numFmtId="0" fontId="112" fillId="14" borderId="2105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89" fillId="13" borderId="2107" applyNumberFormat="0" applyAlignment="0" applyProtection="0"/>
    <xf numFmtId="0" fontId="101" fillId="0" borderId="2111" applyNumberFormat="0" applyFill="0" applyAlignment="0" applyProtection="0"/>
    <xf numFmtId="0" fontId="56" fillId="9" borderId="2106" applyNumberFormat="0" applyFont="0" applyAlignment="0" applyProtection="0"/>
    <xf numFmtId="0" fontId="112" fillId="14" borderId="2105" applyNumberFormat="0" applyAlignment="0" applyProtection="0"/>
    <xf numFmtId="0" fontId="76" fillId="7" borderId="2123" applyNumberFormat="0" applyAlignment="0" applyProtection="0"/>
    <xf numFmtId="0" fontId="41" fillId="13" borderId="2123" applyNumberFormat="0" applyAlignment="0" applyProtection="0"/>
    <xf numFmtId="0" fontId="41" fillId="13" borderId="2123" applyNumberFormat="0" applyAlignment="0" applyProtection="0"/>
    <xf numFmtId="3" fontId="44" fillId="0" borderId="2112"/>
    <xf numFmtId="0" fontId="65" fillId="0" borderId="2122">
      <alignment horizontal="left" vertical="center"/>
    </xf>
    <xf numFmtId="0" fontId="4" fillId="9" borderId="2124" applyNumberFormat="0" applyFont="0" applyAlignment="0" applyProtection="0"/>
    <xf numFmtId="0" fontId="54" fillId="0" borderId="2112"/>
    <xf numFmtId="0" fontId="100" fillId="0" borderId="2127" applyNumberFormat="0" applyFill="0" applyAlignment="0" applyProtection="0"/>
    <xf numFmtId="0" fontId="65" fillId="0" borderId="2122">
      <alignment horizontal="left" vertical="center"/>
    </xf>
    <xf numFmtId="0" fontId="106" fillId="31" borderId="2128" applyNumberFormat="0" applyAlignment="0" applyProtection="0"/>
    <xf numFmtId="0" fontId="107" fillId="31" borderId="2123" applyNumberFormat="0" applyAlignment="0" applyProtection="0"/>
    <xf numFmtId="10" fontId="63" fillId="27" borderId="2112" applyNumberFormat="0" applyBorder="0" applyAlignment="0" applyProtection="0"/>
    <xf numFmtId="0" fontId="76" fillId="7" borderId="2123" applyNumberFormat="0" applyAlignment="0" applyProtection="0"/>
    <xf numFmtId="0" fontId="4" fillId="9" borderId="2124" applyNumberFormat="0" applyFont="0" applyAlignment="0" applyProtection="0"/>
    <xf numFmtId="0" fontId="89" fillId="13" borderId="2125" applyNumberFormat="0" applyAlignment="0" applyProtection="0"/>
    <xf numFmtId="0" fontId="92" fillId="0" borderId="2126"/>
    <xf numFmtId="0" fontId="97" fillId="53" borderId="2112"/>
    <xf numFmtId="0" fontId="100" fillId="0" borderId="2127" applyNumberFormat="0" applyFill="0" applyAlignment="0" applyProtection="0"/>
    <xf numFmtId="0" fontId="106" fillId="31" borderId="2128" applyNumberFormat="0" applyAlignment="0" applyProtection="0"/>
    <xf numFmtId="0" fontId="107" fillId="31" borderId="2123" applyNumberFormat="0" applyAlignment="0" applyProtection="0"/>
    <xf numFmtId="0" fontId="112" fillId="14" borderId="2123" applyNumberFormat="0" applyAlignment="0" applyProtection="0"/>
    <xf numFmtId="0" fontId="101" fillId="0" borderId="2129" applyNumberFormat="0" applyFill="0" applyAlignment="0" applyProtection="0"/>
    <xf numFmtId="0" fontId="56" fillId="9" borderId="2124" applyNumberFormat="0" applyFont="0" applyAlignment="0" applyProtection="0"/>
    <xf numFmtId="0" fontId="89" fillId="13" borderId="2125" applyNumberFormat="0" applyAlignment="0" applyProtection="0"/>
    <xf numFmtId="0" fontId="101" fillId="0" borderId="2129" applyNumberFormat="0" applyFill="0" applyAlignment="0" applyProtection="0"/>
    <xf numFmtId="0" fontId="92" fillId="0" borderId="2126"/>
    <xf numFmtId="0" fontId="56" fillId="9" borderId="2124" applyNumberFormat="0" applyFont="0" applyAlignment="0" applyProtection="0"/>
    <xf numFmtId="0" fontId="112" fillId="14" borderId="2123" applyNumberFormat="0" applyAlignment="0" applyProtection="0"/>
    <xf numFmtId="0" fontId="101" fillId="0" borderId="2138" applyNumberFormat="0" applyFill="0" applyAlignment="0" applyProtection="0"/>
    <xf numFmtId="0" fontId="112" fillId="14" borderId="2132" applyNumberFormat="0" applyAlignment="0" applyProtection="0"/>
    <xf numFmtId="0" fontId="106" fillId="31" borderId="2137" applyNumberFormat="0" applyAlignment="0" applyProtection="0"/>
    <xf numFmtId="0" fontId="100" fillId="0" borderId="2136" applyNumberFormat="0" applyFill="0" applyAlignment="0" applyProtection="0"/>
    <xf numFmtId="0" fontId="97" fillId="53" borderId="2139"/>
    <xf numFmtId="0" fontId="4" fillId="9" borderId="2133" applyNumberFormat="0" applyFont="0" applyAlignment="0" applyProtection="0"/>
    <xf numFmtId="0" fontId="76" fillId="7" borderId="2132" applyNumberFormat="0" applyAlignment="0" applyProtection="0"/>
    <xf numFmtId="10" fontId="63" fillId="27" borderId="2139" applyNumberFormat="0" applyBorder="0" applyAlignment="0" applyProtection="0"/>
    <xf numFmtId="0" fontId="54" fillId="0" borderId="2139"/>
    <xf numFmtId="0" fontId="41" fillId="13" borderId="2132" applyNumberFormat="0" applyAlignment="0" applyProtection="0"/>
    <xf numFmtId="5" fontId="40" fillId="0" borderId="1445" applyAlignment="0" applyProtection="0"/>
    <xf numFmtId="0" fontId="4" fillId="9" borderId="2133" applyNumberFormat="0" applyFont="0" applyAlignment="0" applyProtection="0"/>
    <xf numFmtId="0" fontId="106" fillId="31" borderId="2137" applyNumberFormat="0" applyAlignment="0" applyProtection="0"/>
    <xf numFmtId="0" fontId="101" fillId="0" borderId="2138" applyNumberFormat="0" applyFill="0" applyAlignment="0" applyProtection="0"/>
    <xf numFmtId="0" fontId="42" fillId="13" borderId="2123" applyNumberFormat="0" applyAlignment="0" applyProtection="0"/>
    <xf numFmtId="0" fontId="112" fillId="14" borderId="2132" applyNumberFormat="0" applyAlignment="0" applyProtection="0"/>
    <xf numFmtId="10" fontId="63" fillId="27" borderId="2139" applyNumberFormat="0" applyBorder="0" applyAlignment="0" applyProtection="0"/>
    <xf numFmtId="0" fontId="75" fillId="7" borderId="2132" applyNumberFormat="0" applyAlignment="0" applyProtection="0"/>
    <xf numFmtId="0" fontId="4" fillId="9" borderId="2133" applyNumberFormat="0" applyFont="0" applyAlignment="0" applyProtection="0"/>
    <xf numFmtId="0" fontId="101" fillId="0" borderId="2136" applyNumberFormat="0" applyFill="0" applyAlignment="0" applyProtection="0"/>
    <xf numFmtId="0" fontId="75" fillId="7" borderId="2132" applyNumberFormat="0" applyAlignment="0" applyProtection="0"/>
    <xf numFmtId="0" fontId="42" fillId="13" borderId="2132" applyNumberFormat="0" applyAlignment="0" applyProtection="0"/>
    <xf numFmtId="0" fontId="101" fillId="0" borderId="2136" applyNumberFormat="0" applyFill="0" applyAlignment="0" applyProtection="0"/>
    <xf numFmtId="5" fontId="40" fillId="0" borderId="1445" applyAlignment="0" applyProtection="0"/>
    <xf numFmtId="0" fontId="42" fillId="13" borderId="2132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6" fillId="7" borderId="2123" applyNumberFormat="0" applyAlignment="0" applyProtection="0"/>
    <xf numFmtId="0" fontId="76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90" fillId="13" borderId="2134" applyNumberFormat="0" applyAlignment="0" applyProtection="0"/>
    <xf numFmtId="0" fontId="4" fillId="9" borderId="2133" applyNumberFormat="0" applyFon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4" fillId="9" borderId="2133" applyNumberFormat="0" applyFon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34" fillId="9" borderId="2124" applyNumberFormat="0" applyFont="0" applyAlignment="0" applyProtection="0"/>
    <xf numFmtId="0" fontId="4" fillId="9" borderId="2124" applyNumberFormat="0" applyFont="0" applyAlignment="0" applyProtection="0"/>
    <xf numFmtId="0" fontId="90" fillId="13" borderId="2125" applyNumberFormat="0" applyAlignment="0" applyProtection="0"/>
    <xf numFmtId="0" fontId="101" fillId="0" borderId="2136" applyNumberFormat="0" applyFill="0" applyAlignment="0" applyProtection="0"/>
    <xf numFmtId="0" fontId="42" fillId="13" borderId="2132" applyNumberFormat="0" applyAlignment="0" applyProtection="0"/>
    <xf numFmtId="0" fontId="4" fillId="9" borderId="2133" applyNumberFormat="0" applyFont="0" applyAlignment="0" applyProtection="0"/>
    <xf numFmtId="0" fontId="42" fillId="13" borderId="2132" applyNumberFormat="0" applyAlignment="0" applyProtection="0"/>
    <xf numFmtId="5" fontId="40" fillId="0" borderId="1445" applyAlignment="0" applyProtection="0"/>
    <xf numFmtId="3" fontId="44" fillId="0" borderId="2139"/>
    <xf numFmtId="0" fontId="89" fillId="13" borderId="2134" applyNumberFormat="0" applyAlignment="0" applyProtection="0"/>
    <xf numFmtId="0" fontId="101" fillId="0" borderId="2127" applyNumberFormat="0" applyFill="0" applyAlignment="0" applyProtection="0"/>
    <xf numFmtId="0" fontId="56" fillId="9" borderId="2133" applyNumberFormat="0" applyFont="0" applyAlignment="0" applyProtection="0"/>
    <xf numFmtId="0" fontId="90" fillId="13" borderId="2125" applyNumberFormat="0" applyAlignment="0" applyProtection="0"/>
    <xf numFmtId="0" fontId="42" fillId="13" borderId="2123" applyNumberFormat="0" applyAlignment="0" applyProtection="0"/>
    <xf numFmtId="0" fontId="75" fillId="7" borderId="2123" applyNumberFormat="0" applyAlignment="0" applyProtection="0"/>
    <xf numFmtId="0" fontId="101" fillId="0" borderId="2127" applyNumberFormat="0" applyFill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4" fillId="9" borderId="2124" applyNumberFormat="0" applyFont="0" applyAlignment="0" applyProtection="0"/>
    <xf numFmtId="0" fontId="101" fillId="0" borderId="2136" applyNumberFormat="0" applyFill="0" applyAlignment="0" applyProtection="0"/>
    <xf numFmtId="0" fontId="107" fillId="31" borderId="2132" applyNumberFormat="0" applyAlignment="0" applyProtection="0"/>
    <xf numFmtId="0" fontId="76" fillId="7" borderId="2132" applyNumberFormat="0" applyAlignment="0" applyProtection="0"/>
    <xf numFmtId="0" fontId="97" fillId="53" borderId="2139"/>
    <xf numFmtId="0" fontId="75" fillId="7" borderId="2132" applyNumberFormat="0" applyAlignment="0" applyProtection="0"/>
    <xf numFmtId="3" fontId="44" fillId="0" borderId="2139"/>
    <xf numFmtId="0" fontId="34" fillId="9" borderId="2133" applyNumberFormat="0" applyFont="0" applyAlignment="0" applyProtection="0"/>
    <xf numFmtId="0" fontId="56" fillId="9" borderId="2133" applyNumberFormat="0" applyFont="0" applyAlignment="0" applyProtection="0"/>
    <xf numFmtId="0" fontId="107" fillId="31" borderId="2132" applyNumberFormat="0" applyAlignment="0" applyProtection="0"/>
    <xf numFmtId="0" fontId="75" fillId="7" borderId="2132" applyNumberFormat="0" applyAlignment="0" applyProtection="0"/>
    <xf numFmtId="0" fontId="90" fillId="13" borderId="2134" applyNumberFormat="0" applyAlignment="0" applyProtection="0"/>
    <xf numFmtId="0" fontId="76" fillId="7" borderId="2132" applyNumberFormat="0" applyAlignment="0" applyProtection="0"/>
    <xf numFmtId="0" fontId="89" fillId="13" borderId="2134" applyNumberFormat="0" applyAlignment="0" applyProtection="0"/>
    <xf numFmtId="0" fontId="75" fillId="7" borderId="2132" applyNumberFormat="0" applyAlignment="0" applyProtection="0"/>
    <xf numFmtId="0" fontId="65" fillId="0" borderId="2113">
      <alignment horizontal="left" vertical="center"/>
    </xf>
    <xf numFmtId="0" fontId="54" fillId="0" borderId="2139"/>
    <xf numFmtId="0" fontId="76" fillId="7" borderId="2132" applyNumberFormat="0" applyAlignment="0" applyProtection="0"/>
    <xf numFmtId="0" fontId="100" fillId="0" borderId="2136" applyNumberFormat="0" applyFill="0" applyAlignment="0" applyProtection="0"/>
    <xf numFmtId="0" fontId="75" fillId="7" borderId="2132" applyNumberFormat="0" applyAlignment="0" applyProtection="0"/>
    <xf numFmtId="0" fontId="41" fillId="13" borderId="2132" applyNumberFormat="0" applyAlignment="0" applyProtection="0"/>
    <xf numFmtId="3" fontId="44" fillId="0" borderId="2130"/>
    <xf numFmtId="0" fontId="54" fillId="0" borderId="2130"/>
    <xf numFmtId="0" fontId="65" fillId="0" borderId="2131">
      <alignment horizontal="left" vertical="center"/>
    </xf>
    <xf numFmtId="10" fontId="63" fillId="27" borderId="2130" applyNumberFormat="0" applyBorder="0" applyAlignment="0" applyProtection="0"/>
    <xf numFmtId="0" fontId="76" fillId="7" borderId="2132" applyNumberFormat="0" applyAlignment="0" applyProtection="0"/>
    <xf numFmtId="0" fontId="34" fillId="9" borderId="2133" applyNumberFormat="0" applyFont="0" applyAlignment="0" applyProtection="0"/>
    <xf numFmtId="0" fontId="75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92" fillId="0" borderId="2135"/>
    <xf numFmtId="0" fontId="97" fillId="53" borderId="2130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76" fillId="7" borderId="2132" applyNumberFormat="0" applyAlignment="0" applyProtection="0"/>
    <xf numFmtId="0" fontId="41" fillId="13" borderId="2132" applyNumberFormat="0" applyAlignment="0" applyProtection="0"/>
    <xf numFmtId="0" fontId="41" fillId="13" borderId="2132" applyNumberFormat="0" applyAlignment="0" applyProtection="0"/>
    <xf numFmtId="0" fontId="65" fillId="0" borderId="2131">
      <alignment horizontal="left" vertical="center"/>
    </xf>
    <xf numFmtId="0" fontId="4" fillId="9" borderId="2133" applyNumberFormat="0" applyFont="0" applyAlignment="0" applyProtection="0"/>
    <xf numFmtId="0" fontId="100" fillId="0" borderId="2136" applyNumberFormat="0" applyFill="0" applyAlignment="0" applyProtection="0"/>
    <xf numFmtId="0" fontId="65" fillId="0" borderId="2131">
      <alignment horizontal="left" vertical="center"/>
    </xf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76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92" fillId="0" borderId="2135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89" fillId="13" borderId="2134" applyNumberFormat="0" applyAlignment="0" applyProtection="0"/>
    <xf numFmtId="0" fontId="101" fillId="0" borderId="2138" applyNumberFormat="0" applyFill="0" applyAlignment="0" applyProtection="0"/>
    <xf numFmtId="0" fontId="92" fillId="0" borderId="2135"/>
    <xf numFmtId="0" fontId="56" fillId="9" borderId="2133" applyNumberFormat="0" applyFont="0" applyAlignment="0" applyProtection="0"/>
    <xf numFmtId="0" fontId="112" fillId="14" borderId="2132" applyNumberFormat="0" applyAlignment="0" applyProtection="0"/>
    <xf numFmtId="0" fontId="90" fillId="13" borderId="2134" applyNumberFormat="0" applyAlignment="0" applyProtection="0"/>
    <xf numFmtId="0" fontId="76" fillId="7" borderId="2132" applyNumberFormat="0" applyAlignment="0" applyProtection="0"/>
    <xf numFmtId="0" fontId="41" fillId="13" borderId="2132" applyNumberFormat="0" applyAlignment="0" applyProtection="0"/>
    <xf numFmtId="0" fontId="41" fillId="13" borderId="2132" applyNumberFormat="0" applyAlignment="0" applyProtection="0"/>
    <xf numFmtId="0" fontId="65" fillId="0" borderId="2113">
      <alignment horizontal="left" vertical="center"/>
    </xf>
    <xf numFmtId="0" fontId="4" fillId="9" borderId="2133" applyNumberFormat="0" applyFont="0" applyAlignment="0" applyProtection="0"/>
    <xf numFmtId="0" fontId="100" fillId="0" borderId="2136" applyNumberFormat="0" applyFill="0" applyAlignment="0" applyProtection="0"/>
    <xf numFmtId="0" fontId="65" fillId="0" borderId="2113">
      <alignment horizontal="left" vertical="center"/>
    </xf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76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89" fillId="13" borderId="2134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112" fillId="14" borderId="2132" applyNumberFormat="0" applyAlignment="0" applyProtection="0"/>
    <xf numFmtId="0" fontId="76" fillId="7" borderId="2132" applyNumberFormat="0" applyAlignment="0" applyProtection="0"/>
    <xf numFmtId="0" fontId="41" fillId="13" borderId="2132" applyNumberFormat="0" applyAlignment="0" applyProtection="0"/>
    <xf numFmtId="0" fontId="41" fillId="13" borderId="2132" applyNumberFormat="0" applyAlignment="0" applyProtection="0"/>
    <xf numFmtId="0" fontId="4" fillId="9" borderId="2133" applyNumberFormat="0" applyFont="0" applyAlignment="0" applyProtection="0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76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89" fillId="13" borderId="2134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112" fillId="14" borderId="2132" applyNumberFormat="0" applyAlignment="0" applyProtection="0"/>
    <xf numFmtId="0" fontId="76" fillId="7" borderId="2150" applyNumberFormat="0" applyAlignment="0" applyProtection="0"/>
    <xf numFmtId="0" fontId="92" fillId="0" borderId="2153"/>
    <xf numFmtId="0" fontId="101" fillId="0" borderId="2156" applyNumberFormat="0" applyFill="0" applyAlignment="0" applyProtection="0"/>
    <xf numFmtId="0" fontId="4" fillId="9" borderId="2151" applyNumberFormat="0" applyFont="0" applyAlignment="0" applyProtection="0"/>
    <xf numFmtId="0" fontId="65" fillId="0" borderId="2149">
      <alignment horizontal="left" vertical="center"/>
    </xf>
    <xf numFmtId="0" fontId="41" fillId="13" borderId="2150" applyNumberFormat="0" applyAlignment="0" applyProtection="0"/>
    <xf numFmtId="0" fontId="41" fillId="13" borderId="2150" applyNumberFormat="0" applyAlignment="0" applyProtection="0"/>
    <xf numFmtId="0" fontId="112" fillId="14" borderId="2150" applyNumberFormat="0" applyAlignment="0" applyProtection="0"/>
    <xf numFmtId="0" fontId="106" fillId="31" borderId="2155" applyNumberFormat="0" applyAlignment="0" applyProtection="0"/>
    <xf numFmtId="0" fontId="100" fillId="0" borderId="2154" applyNumberFormat="0" applyFill="0" applyAlignment="0" applyProtection="0"/>
    <xf numFmtId="0" fontId="4" fillId="9" borderId="2151" applyNumberFormat="0" applyFont="0" applyAlignment="0" applyProtection="0"/>
    <xf numFmtId="0" fontId="65" fillId="0" borderId="2149">
      <alignment horizontal="left" vertical="center"/>
    </xf>
    <xf numFmtId="0" fontId="41" fillId="13" borderId="2150" applyNumberFormat="0" applyAlignment="0" applyProtection="0"/>
    <xf numFmtId="0" fontId="75" fillId="7" borderId="2159" applyNumberFormat="0" applyAlignment="0" applyProtection="0"/>
    <xf numFmtId="0" fontId="34" fillId="9" borderId="2133" applyNumberFormat="0" applyFont="0" applyAlignment="0" applyProtection="0"/>
    <xf numFmtId="0" fontId="4" fillId="9" borderId="2133" applyNumberFormat="0" applyFont="0" applyAlignment="0" applyProtection="0"/>
    <xf numFmtId="0" fontId="4" fillId="9" borderId="2133" applyNumberFormat="0" applyFont="0" applyAlignment="0" applyProtection="0"/>
    <xf numFmtId="0" fontId="41" fillId="13" borderId="2142" applyNumberFormat="0" applyAlignment="0" applyProtection="0"/>
    <xf numFmtId="0" fontId="75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90" fillId="13" borderId="2144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56" fillId="9" borderId="2151" applyNumberFormat="0" applyFont="0" applyAlignment="0" applyProtection="0"/>
    <xf numFmtId="0" fontId="107" fillId="31" borderId="2150" applyNumberFormat="0" applyAlignment="0" applyProtection="0"/>
    <xf numFmtId="0" fontId="89" fillId="13" borderId="2152" applyNumberFormat="0" applyAlignment="0" applyProtection="0"/>
    <xf numFmtId="0" fontId="76" fillId="7" borderId="2150" applyNumberFormat="0" applyAlignment="0" applyProtection="0"/>
    <xf numFmtId="0" fontId="41" fillId="13" borderId="2132" applyNumberFormat="0" applyAlignment="0" applyProtection="0"/>
    <xf numFmtId="0" fontId="90" fillId="13" borderId="2161" applyNumberFormat="0" applyAlignment="0" applyProtection="0"/>
    <xf numFmtId="0" fontId="65" fillId="0" borderId="2140">
      <alignment horizontal="left" vertical="center"/>
    </xf>
    <xf numFmtId="0" fontId="76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92" fillId="0" borderId="2141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76" fillId="7" borderId="2159" applyNumberFormat="0" applyAlignment="0" applyProtection="0"/>
    <xf numFmtId="0" fontId="76" fillId="7" borderId="2132" applyNumberFormat="0" applyAlignment="0" applyProtection="0"/>
    <xf numFmtId="0" fontId="41" fillId="13" borderId="2132" applyNumberFormat="0" applyAlignment="0" applyProtection="0"/>
    <xf numFmtId="0" fontId="41" fillId="13" borderId="2132" applyNumberFormat="0" applyAlignment="0" applyProtection="0"/>
    <xf numFmtId="0" fontId="65" fillId="0" borderId="2140">
      <alignment horizontal="left" vertical="center"/>
    </xf>
    <xf numFmtId="0" fontId="4" fillId="9" borderId="2133" applyNumberFormat="0" applyFont="0" applyAlignment="0" applyProtection="0"/>
    <xf numFmtId="0" fontId="100" fillId="0" borderId="2136" applyNumberFormat="0" applyFill="0" applyAlignment="0" applyProtection="0"/>
    <xf numFmtId="0" fontId="65" fillId="0" borderId="2140">
      <alignment horizontal="left" vertical="center"/>
    </xf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76" fillId="7" borderId="2132" applyNumberFormat="0" applyAlignment="0" applyProtection="0"/>
    <xf numFmtId="0" fontId="4" fillId="9" borderId="2133" applyNumberFormat="0" applyFont="0" applyAlignment="0" applyProtection="0"/>
    <xf numFmtId="0" fontId="89" fillId="13" borderId="2134" applyNumberFormat="0" applyAlignment="0" applyProtection="0"/>
    <xf numFmtId="0" fontId="92" fillId="0" borderId="2141"/>
    <xf numFmtId="0" fontId="100" fillId="0" borderId="2136" applyNumberFormat="0" applyFill="0" applyAlignment="0" applyProtection="0"/>
    <xf numFmtId="0" fontId="106" fillId="31" borderId="2137" applyNumberFormat="0" applyAlignment="0" applyProtection="0"/>
    <xf numFmtId="0" fontId="107" fillId="31" borderId="2132" applyNumberFormat="0" applyAlignment="0" applyProtection="0"/>
    <xf numFmtId="0" fontId="112" fillId="14" borderId="2132" applyNumberFormat="0" applyAlignment="0" applyProtection="0"/>
    <xf numFmtId="0" fontId="101" fillId="0" borderId="2138" applyNumberFormat="0" applyFill="0" applyAlignment="0" applyProtection="0"/>
    <xf numFmtId="0" fontId="56" fillId="9" borderId="2133" applyNumberFormat="0" applyFont="0" applyAlignment="0" applyProtection="0"/>
    <xf numFmtId="0" fontId="89" fillId="13" borderId="2134" applyNumberFormat="0" applyAlignment="0" applyProtection="0"/>
    <xf numFmtId="0" fontId="101" fillId="0" borderId="2138" applyNumberFormat="0" applyFill="0" applyAlignment="0" applyProtection="0"/>
    <xf numFmtId="0" fontId="92" fillId="0" borderId="2141"/>
    <xf numFmtId="0" fontId="56" fillId="9" borderId="2133" applyNumberFormat="0" applyFont="0" applyAlignment="0" applyProtection="0"/>
    <xf numFmtId="0" fontId="112" fillId="14" borderId="2132" applyNumberFormat="0" applyAlignment="0" applyProtection="0"/>
    <xf numFmtId="0" fontId="101" fillId="0" borderId="2147" applyNumberFormat="0" applyFill="0" applyAlignment="0" applyProtection="0"/>
    <xf numFmtId="0" fontId="112" fillId="14" borderId="2142" applyNumberFormat="0" applyAlignment="0" applyProtection="0"/>
    <xf numFmtId="0" fontId="106" fillId="31" borderId="2146" applyNumberFormat="0" applyAlignment="0" applyProtection="0"/>
    <xf numFmtId="0" fontId="100" fillId="0" borderId="2145" applyNumberFormat="0" applyFill="0" applyAlignment="0" applyProtection="0"/>
    <xf numFmtId="0" fontId="97" fillId="53" borderId="2148"/>
    <xf numFmtId="0" fontId="4" fillId="9" borderId="2143" applyNumberFormat="0" applyFont="0" applyAlignment="0" applyProtection="0"/>
    <xf numFmtId="0" fontId="76" fillId="7" borderId="2142" applyNumberFormat="0" applyAlignment="0" applyProtection="0"/>
    <xf numFmtId="10" fontId="63" fillId="27" borderId="2148" applyNumberFormat="0" applyBorder="0" applyAlignment="0" applyProtection="0"/>
    <xf numFmtId="0" fontId="54" fillId="0" borderId="2148"/>
    <xf numFmtId="0" fontId="41" fillId="13" borderId="2142" applyNumberFormat="0" applyAlignment="0" applyProtection="0"/>
    <xf numFmtId="5" fontId="40" fillId="0" borderId="1445" applyAlignment="0" applyProtection="0"/>
    <xf numFmtId="0" fontId="4" fillId="9" borderId="2143" applyNumberFormat="0" applyFont="0" applyAlignment="0" applyProtection="0"/>
    <xf numFmtId="0" fontId="106" fillId="31" borderId="2146" applyNumberFormat="0" applyAlignment="0" applyProtection="0"/>
    <xf numFmtId="0" fontId="101" fillId="0" borderId="2147" applyNumberFormat="0" applyFill="0" applyAlignment="0" applyProtection="0"/>
    <xf numFmtId="0" fontId="42" fillId="13" borderId="2132" applyNumberFormat="0" applyAlignment="0" applyProtection="0"/>
    <xf numFmtId="0" fontId="112" fillId="14" borderId="2142" applyNumberFormat="0" applyAlignment="0" applyProtection="0"/>
    <xf numFmtId="10" fontId="63" fillId="27" borderId="2148" applyNumberFormat="0" applyBorder="0" applyAlignment="0" applyProtection="0"/>
    <xf numFmtId="0" fontId="75" fillId="7" borderId="2142" applyNumberFormat="0" applyAlignment="0" applyProtection="0"/>
    <xf numFmtId="0" fontId="4" fillId="9" borderId="2143" applyNumberFormat="0" applyFont="0" applyAlignment="0" applyProtection="0"/>
    <xf numFmtId="0" fontId="101" fillId="0" borderId="2145" applyNumberFormat="0" applyFill="0" applyAlignment="0" applyProtection="0"/>
    <xf numFmtId="0" fontId="75" fillId="7" borderId="2142" applyNumberFormat="0" applyAlignment="0" applyProtection="0"/>
    <xf numFmtId="0" fontId="42" fillId="13" borderId="2142" applyNumberFormat="0" applyAlignment="0" applyProtection="0"/>
    <xf numFmtId="0" fontId="101" fillId="0" borderId="2145" applyNumberFormat="0" applyFill="0" applyAlignment="0" applyProtection="0"/>
    <xf numFmtId="5" fontId="40" fillId="0" borderId="1445" applyAlignment="0" applyProtection="0"/>
    <xf numFmtId="0" fontId="42" fillId="13" borderId="214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6" fillId="7" borderId="2132" applyNumberFormat="0" applyAlignment="0" applyProtection="0"/>
    <xf numFmtId="0" fontId="76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90" fillId="13" borderId="2144" applyNumberFormat="0" applyAlignment="0" applyProtection="0"/>
    <xf numFmtId="0" fontId="4" fillId="9" borderId="2143" applyNumberFormat="0" applyFon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4" fillId="9" borderId="2143" applyNumberFormat="0" applyFon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34" fillId="9" borderId="2133" applyNumberFormat="0" applyFont="0" applyAlignment="0" applyProtection="0"/>
    <xf numFmtId="0" fontId="4" fillId="9" borderId="2133" applyNumberFormat="0" applyFont="0" applyAlignment="0" applyProtection="0"/>
    <xf numFmtId="0" fontId="90" fillId="13" borderId="2134" applyNumberFormat="0" applyAlignment="0" applyProtection="0"/>
    <xf numFmtId="0" fontId="101" fillId="0" borderId="2145" applyNumberFormat="0" applyFill="0" applyAlignment="0" applyProtection="0"/>
    <xf numFmtId="0" fontId="42" fillId="13" borderId="2142" applyNumberFormat="0" applyAlignment="0" applyProtection="0"/>
    <xf numFmtId="0" fontId="4" fillId="9" borderId="2143" applyNumberFormat="0" applyFont="0" applyAlignment="0" applyProtection="0"/>
    <xf numFmtId="0" fontId="42" fillId="13" borderId="2142" applyNumberFormat="0" applyAlignment="0" applyProtection="0"/>
    <xf numFmtId="5" fontId="40" fillId="0" borderId="1445" applyAlignment="0" applyProtection="0"/>
    <xf numFmtId="3" fontId="44" fillId="0" borderId="2148"/>
    <xf numFmtId="0" fontId="89" fillId="13" borderId="2144" applyNumberFormat="0" applyAlignment="0" applyProtection="0"/>
    <xf numFmtId="0" fontId="101" fillId="0" borderId="2136" applyNumberFormat="0" applyFill="0" applyAlignment="0" applyProtection="0"/>
    <xf numFmtId="0" fontId="56" fillId="9" borderId="2143" applyNumberFormat="0" applyFont="0" applyAlignment="0" applyProtection="0"/>
    <xf numFmtId="0" fontId="90" fillId="13" borderId="2134" applyNumberFormat="0" applyAlignment="0" applyProtection="0"/>
    <xf numFmtId="0" fontId="42" fillId="13" borderId="2132" applyNumberFormat="0" applyAlignment="0" applyProtection="0"/>
    <xf numFmtId="0" fontId="75" fillId="7" borderId="2132" applyNumberFormat="0" applyAlignment="0" applyProtection="0"/>
    <xf numFmtId="0" fontId="101" fillId="0" borderId="2136" applyNumberFormat="0" applyFill="0" applyAlignment="0" applyProtection="0"/>
    <xf numFmtId="0" fontId="76" fillId="7" borderId="2142" applyNumberFormat="0" applyAlignment="0" applyProtection="0"/>
    <xf numFmtId="0" fontId="75" fillId="7" borderId="2142" applyNumberFormat="0" applyAlignment="0" applyProtection="0"/>
    <xf numFmtId="0" fontId="4" fillId="9" borderId="2133" applyNumberFormat="0" applyFont="0" applyAlignment="0" applyProtection="0"/>
    <xf numFmtId="0" fontId="101" fillId="0" borderId="2145" applyNumberFormat="0" applyFill="0" applyAlignment="0" applyProtection="0"/>
    <xf numFmtId="0" fontId="107" fillId="31" borderId="2142" applyNumberFormat="0" applyAlignment="0" applyProtection="0"/>
    <xf numFmtId="0" fontId="76" fillId="7" borderId="2142" applyNumberFormat="0" applyAlignment="0" applyProtection="0"/>
    <xf numFmtId="0" fontId="97" fillId="53" borderId="2148"/>
    <xf numFmtId="0" fontId="75" fillId="7" borderId="2142" applyNumberFormat="0" applyAlignment="0" applyProtection="0"/>
    <xf numFmtId="3" fontId="44" fillId="0" borderId="2148"/>
    <xf numFmtId="0" fontId="34" fillId="9" borderId="2143" applyNumberFormat="0" applyFont="0" applyAlignment="0" applyProtection="0"/>
    <xf numFmtId="0" fontId="56" fillId="9" borderId="2143" applyNumberFormat="0" applyFont="0" applyAlignment="0" applyProtection="0"/>
    <xf numFmtId="0" fontId="107" fillId="31" borderId="2142" applyNumberFormat="0" applyAlignment="0" applyProtection="0"/>
    <xf numFmtId="0" fontId="75" fillId="7" borderId="2142" applyNumberFormat="0" applyAlignment="0" applyProtection="0"/>
    <xf numFmtId="0" fontId="90" fillId="13" borderId="2144" applyNumberFormat="0" applyAlignment="0" applyProtection="0"/>
    <xf numFmtId="0" fontId="76" fillId="7" borderId="2142" applyNumberFormat="0" applyAlignment="0" applyProtection="0"/>
    <xf numFmtId="0" fontId="89" fillId="13" borderId="2144" applyNumberFormat="0" applyAlignment="0" applyProtection="0"/>
    <xf numFmtId="0" fontId="75" fillId="7" borderId="2142" applyNumberFormat="0" applyAlignment="0" applyProtection="0"/>
    <xf numFmtId="0" fontId="54" fillId="0" borderId="2148"/>
    <xf numFmtId="0" fontId="76" fillId="7" borderId="2142" applyNumberFormat="0" applyAlignment="0" applyProtection="0"/>
    <xf numFmtId="0" fontId="100" fillId="0" borderId="2145" applyNumberFormat="0" applyFill="0" applyAlignment="0" applyProtection="0"/>
    <xf numFmtId="0" fontId="75" fillId="7" borderId="2142" applyNumberFormat="0" applyAlignment="0" applyProtection="0"/>
    <xf numFmtId="0" fontId="41" fillId="13" borderId="2142" applyNumberFormat="0" applyAlignment="0" applyProtection="0"/>
    <xf numFmtId="3" fontId="44" fillId="0" borderId="2139"/>
    <xf numFmtId="0" fontId="54" fillId="0" borderId="2139"/>
    <xf numFmtId="0" fontId="65" fillId="0" borderId="2140">
      <alignment horizontal="left" vertical="center"/>
    </xf>
    <xf numFmtId="10" fontId="63" fillId="27" borderId="2139" applyNumberFormat="0" applyBorder="0" applyAlignment="0" applyProtection="0"/>
    <xf numFmtId="0" fontId="76" fillId="7" borderId="2142" applyNumberFormat="0" applyAlignment="0" applyProtection="0"/>
    <xf numFmtId="0" fontId="34" fillId="9" borderId="2143" applyNumberFormat="0" applyFont="0" applyAlignment="0" applyProtection="0"/>
    <xf numFmtId="0" fontId="75" fillId="7" borderId="2142" applyNumberFormat="0" applyAlignment="0" applyProtection="0"/>
    <xf numFmtId="0" fontId="76" fillId="7" borderId="2142" applyNumberFormat="0" applyAlignment="0" applyProtection="0"/>
    <xf numFmtId="0" fontId="76" fillId="7" borderId="2142" applyNumberFormat="0" applyAlignment="0" applyProtection="0"/>
    <xf numFmtId="0" fontId="75" fillId="7" borderId="2142" applyNumberFormat="0" applyAlignment="0" applyProtection="0"/>
    <xf numFmtId="0" fontId="75" fillId="7" borderId="2142" applyNumberFormat="0" applyAlignment="0" applyProtection="0"/>
    <xf numFmtId="0" fontId="4" fillId="9" borderId="2143" applyNumberFormat="0" applyFont="0" applyAlignment="0" applyProtection="0"/>
    <xf numFmtId="0" fontId="89" fillId="13" borderId="2144" applyNumberFormat="0" applyAlignment="0" applyProtection="0"/>
    <xf numFmtId="0" fontId="92" fillId="0" borderId="2141"/>
    <xf numFmtId="0" fontId="97" fillId="53" borderId="2139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112" fillId="14" borderId="2142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76" fillId="7" borderId="2142" applyNumberFormat="0" applyAlignment="0" applyProtection="0"/>
    <xf numFmtId="0" fontId="41" fillId="13" borderId="2142" applyNumberFormat="0" applyAlignment="0" applyProtection="0"/>
    <xf numFmtId="0" fontId="41" fillId="13" borderId="2142" applyNumberFormat="0" applyAlignment="0" applyProtection="0"/>
    <xf numFmtId="0" fontId="65" fillId="0" borderId="2140">
      <alignment horizontal="left" vertical="center"/>
    </xf>
    <xf numFmtId="0" fontId="4" fillId="9" borderId="2143" applyNumberFormat="0" applyFont="0" applyAlignment="0" applyProtection="0"/>
    <xf numFmtId="0" fontId="100" fillId="0" borderId="2145" applyNumberFormat="0" applyFill="0" applyAlignment="0" applyProtection="0"/>
    <xf numFmtId="0" fontId="65" fillId="0" borderId="2140">
      <alignment horizontal="left" vertical="center"/>
    </xf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76" fillId="7" borderId="2142" applyNumberFormat="0" applyAlignment="0" applyProtection="0"/>
    <xf numFmtId="0" fontId="4" fillId="9" borderId="2143" applyNumberFormat="0" applyFont="0" applyAlignment="0" applyProtection="0"/>
    <xf numFmtId="0" fontId="89" fillId="13" borderId="2144" applyNumberFormat="0" applyAlignment="0" applyProtection="0"/>
    <xf numFmtId="0" fontId="92" fillId="0" borderId="2141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112" fillId="14" borderId="2142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89" fillId="13" borderId="2144" applyNumberFormat="0" applyAlignment="0" applyProtection="0"/>
    <xf numFmtId="0" fontId="101" fillId="0" borderId="2147" applyNumberFormat="0" applyFill="0" applyAlignment="0" applyProtection="0"/>
    <xf numFmtId="0" fontId="92" fillId="0" borderId="2141"/>
    <xf numFmtId="0" fontId="56" fillId="9" borderId="2143" applyNumberFormat="0" applyFont="0" applyAlignment="0" applyProtection="0"/>
    <xf numFmtId="0" fontId="112" fillId="14" borderId="2142" applyNumberFormat="0" applyAlignment="0" applyProtection="0"/>
    <xf numFmtId="0" fontId="90" fillId="13" borderId="2144" applyNumberFormat="0" applyAlignment="0" applyProtection="0"/>
    <xf numFmtId="0" fontId="76" fillId="7" borderId="2142" applyNumberFormat="0" applyAlignment="0" applyProtection="0"/>
    <xf numFmtId="0" fontId="41" fillId="13" borderId="2142" applyNumberFormat="0" applyAlignment="0" applyProtection="0"/>
    <xf numFmtId="0" fontId="41" fillId="13" borderId="2142" applyNumberFormat="0" applyAlignment="0" applyProtection="0"/>
    <xf numFmtId="0" fontId="4" fillId="9" borderId="2143" applyNumberFormat="0" applyFont="0" applyAlignment="0" applyProtection="0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76" fillId="7" borderId="2142" applyNumberFormat="0" applyAlignment="0" applyProtection="0"/>
    <xf numFmtId="0" fontId="4" fillId="9" borderId="2143" applyNumberFormat="0" applyFont="0" applyAlignment="0" applyProtection="0"/>
    <xf numFmtId="0" fontId="89" fillId="13" borderId="2144" applyNumberFormat="0" applyAlignment="0" applyProtection="0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112" fillId="14" borderId="2142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89" fillId="13" borderId="2144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112" fillId="14" borderId="2142" applyNumberFormat="0" applyAlignment="0" applyProtection="0"/>
    <xf numFmtId="0" fontId="76" fillId="7" borderId="2142" applyNumberFormat="0" applyAlignment="0" applyProtection="0"/>
    <xf numFmtId="0" fontId="41" fillId="13" borderId="2142" applyNumberFormat="0" applyAlignment="0" applyProtection="0"/>
    <xf numFmtId="0" fontId="41" fillId="13" borderId="2142" applyNumberFormat="0" applyAlignment="0" applyProtection="0"/>
    <xf numFmtId="0" fontId="4" fillId="9" borderId="2143" applyNumberFormat="0" applyFont="0" applyAlignment="0" applyProtection="0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76" fillId="7" borderId="2142" applyNumberFormat="0" applyAlignment="0" applyProtection="0"/>
    <xf numFmtId="0" fontId="4" fillId="9" borderId="2143" applyNumberFormat="0" applyFont="0" applyAlignment="0" applyProtection="0"/>
    <xf numFmtId="0" fontId="89" fillId="13" borderId="2144" applyNumberFormat="0" applyAlignment="0" applyProtection="0"/>
    <xf numFmtId="0" fontId="100" fillId="0" borderId="2145" applyNumberFormat="0" applyFill="0" applyAlignment="0" applyProtection="0"/>
    <xf numFmtId="0" fontId="106" fillId="31" borderId="2146" applyNumberFormat="0" applyAlignment="0" applyProtection="0"/>
    <xf numFmtId="0" fontId="107" fillId="31" borderId="2142" applyNumberFormat="0" applyAlignment="0" applyProtection="0"/>
    <xf numFmtId="0" fontId="112" fillId="14" borderId="2142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89" fillId="13" borderId="2144" applyNumberFormat="0" applyAlignment="0" applyProtection="0"/>
    <xf numFmtId="0" fontId="101" fillId="0" borderId="2147" applyNumberFormat="0" applyFill="0" applyAlignment="0" applyProtection="0"/>
    <xf numFmtId="0" fontId="56" fillId="9" borderId="2143" applyNumberFormat="0" applyFont="0" applyAlignment="0" applyProtection="0"/>
    <xf numFmtId="0" fontId="112" fillId="14" borderId="2142" applyNumberFormat="0" applyAlignment="0" applyProtection="0"/>
    <xf numFmtId="0" fontId="100" fillId="0" borderId="2154" applyNumberFormat="0" applyFill="0" applyAlignment="0" applyProtection="0"/>
    <xf numFmtId="0" fontId="65" fillId="0" borderId="2149">
      <alignment horizontal="left" vertical="center"/>
    </xf>
    <xf numFmtId="0" fontId="106" fillId="31" borderId="2155" applyNumberFormat="0" applyAlignment="0" applyProtection="0"/>
    <xf numFmtId="0" fontId="107" fillId="31" borderId="2150" applyNumberFormat="0" applyAlignment="0" applyProtection="0"/>
    <xf numFmtId="0" fontId="76" fillId="7" borderId="2150" applyNumberFormat="0" applyAlignment="0" applyProtection="0"/>
    <xf numFmtId="0" fontId="4" fillId="9" borderId="2151" applyNumberFormat="0" applyFont="0" applyAlignment="0" applyProtection="0"/>
    <xf numFmtId="0" fontId="89" fillId="13" borderId="2152" applyNumberFormat="0" applyAlignment="0" applyProtection="0"/>
    <xf numFmtId="0" fontId="92" fillId="0" borderId="2153"/>
    <xf numFmtId="0" fontId="100" fillId="0" borderId="2154" applyNumberFormat="0" applyFill="0" applyAlignment="0" applyProtection="0"/>
    <xf numFmtId="0" fontId="106" fillId="31" borderId="2155" applyNumberFormat="0" applyAlignment="0" applyProtection="0"/>
    <xf numFmtId="0" fontId="107" fillId="31" borderId="2150" applyNumberFormat="0" applyAlignment="0" applyProtection="0"/>
    <xf numFmtId="0" fontId="112" fillId="14" borderId="2150" applyNumberFormat="0" applyAlignment="0" applyProtection="0"/>
    <xf numFmtId="0" fontId="101" fillId="0" borderId="2156" applyNumberFormat="0" applyFill="0" applyAlignment="0" applyProtection="0"/>
    <xf numFmtId="0" fontId="56" fillId="9" borderId="2151" applyNumberFormat="0" applyFont="0" applyAlignment="0" applyProtection="0"/>
    <xf numFmtId="0" fontId="89" fillId="13" borderId="2152" applyNumberFormat="0" applyAlignment="0" applyProtection="0"/>
    <xf numFmtId="0" fontId="101" fillId="0" borderId="2156" applyNumberFormat="0" applyFill="0" applyAlignment="0" applyProtection="0"/>
    <xf numFmtId="0" fontId="92" fillId="0" borderId="2153"/>
    <xf numFmtId="0" fontId="56" fillId="9" borderId="2151" applyNumberFormat="0" applyFont="0" applyAlignment="0" applyProtection="0"/>
    <xf numFmtId="0" fontId="112" fillId="14" borderId="2150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166"/>
    <xf numFmtId="0" fontId="4" fillId="9" borderId="2160" applyNumberFormat="0" applyFont="0" applyAlignment="0" applyProtection="0"/>
    <xf numFmtId="0" fontId="76" fillId="7" borderId="2159" applyNumberFormat="0" applyAlignment="0" applyProtection="0"/>
    <xf numFmtId="10" fontId="63" fillId="27" borderId="2166" applyNumberFormat="0" applyBorder="0" applyAlignment="0" applyProtection="0"/>
    <xf numFmtId="0" fontId="54" fillId="0" borderId="2166"/>
    <xf numFmtId="0" fontId="41" fillId="13" borderId="2159" applyNumberFormat="0" applyAlignment="0" applyProtection="0"/>
    <xf numFmtId="5" fontId="40" fillId="0" borderId="1445" applyAlignment="0" applyProtection="0"/>
    <xf numFmtId="0" fontId="4" fillId="9" borderId="2160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0" applyNumberFormat="0" applyAlignment="0" applyProtection="0"/>
    <xf numFmtId="0" fontId="112" fillId="14" borderId="2159" applyNumberForma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5" fontId="40" fillId="0" borderId="1445" applyAlignment="0" applyProtection="0"/>
    <xf numFmtId="0" fontId="42" fillId="13" borderId="2159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6" fillId="7" borderId="2150" applyNumberFormat="0" applyAlignment="0" applyProtection="0"/>
    <xf numFmtId="0" fontId="76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90" fillId="13" borderId="2161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151" applyNumberFormat="0" applyFont="0" applyAlignment="0" applyProtection="0"/>
    <xf numFmtId="0" fontId="4" fillId="9" borderId="2151" applyNumberFormat="0" applyFont="0" applyAlignment="0" applyProtection="0"/>
    <xf numFmtId="0" fontId="90" fillId="13" borderId="2152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160" applyNumberFormat="0" applyFont="0" applyAlignment="0" applyProtection="0"/>
    <xf numFmtId="0" fontId="42" fillId="13" borderId="2159" applyNumberFormat="0" applyAlignment="0" applyProtection="0"/>
    <xf numFmtId="5" fontId="40" fillId="0" borderId="1445" applyAlignment="0" applyProtection="0"/>
    <xf numFmtId="3" fontId="44" fillId="0" borderId="2166"/>
    <xf numFmtId="0" fontId="89" fillId="13" borderId="2161" applyNumberFormat="0" applyAlignment="0" applyProtection="0"/>
    <xf numFmtId="0" fontId="101" fillId="0" borderId="2154" applyNumberFormat="0" applyFill="0" applyAlignment="0" applyProtection="0"/>
    <xf numFmtId="0" fontId="56" fillId="9" borderId="2160" applyNumberFormat="0" applyFont="0" applyAlignment="0" applyProtection="0"/>
    <xf numFmtId="0" fontId="90" fillId="13" borderId="2152" applyNumberFormat="0" applyAlignment="0" applyProtection="0"/>
    <xf numFmtId="0" fontId="42" fillId="13" borderId="2150" applyNumberFormat="0" applyAlignment="0" applyProtection="0"/>
    <xf numFmtId="0" fontId="75" fillId="7" borderId="2150" applyNumberFormat="0" applyAlignment="0" applyProtection="0"/>
    <xf numFmtId="0" fontId="101" fillId="0" borderId="2154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151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166"/>
    <xf numFmtId="0" fontId="75" fillId="7" borderId="2159" applyNumberFormat="0" applyAlignment="0" applyProtection="0"/>
    <xf numFmtId="3" fontId="44" fillId="0" borderId="2166"/>
    <xf numFmtId="0" fontId="34" fillId="9" borderId="2160" applyNumberFormat="0" applyFon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166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57"/>
    <xf numFmtId="0" fontId="54" fillId="0" borderId="2157"/>
    <xf numFmtId="0" fontId="65" fillId="0" borderId="2158">
      <alignment horizontal="left" vertical="center"/>
    </xf>
    <xf numFmtId="10" fontId="63" fillId="27" borderId="2157" applyNumberFormat="0" applyBorder="0" applyAlignment="0" applyProtection="0"/>
    <xf numFmtId="0" fontId="76" fillId="7" borderId="2159" applyNumberFormat="0" applyAlignment="0" applyProtection="0"/>
    <xf numFmtId="0" fontId="34" fillId="9" borderId="2160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57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58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58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2" fillId="13" borderId="2159" applyNumberFormat="0" applyAlignment="0" applyProtection="0"/>
    <xf numFmtId="181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10" fontId="63" fillId="27" borderId="2166" applyNumberFormat="0" applyBorder="0" applyAlignment="0" applyProtection="0"/>
    <xf numFmtId="0" fontId="65" fillId="0" borderId="2167">
      <alignment horizontal="left" vertical="center"/>
    </xf>
    <xf numFmtId="181" fontId="54" fillId="0" borderId="2166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0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1" fillId="0" borderId="2163" applyNumberFormat="0" applyFill="0" applyAlignment="0" applyProtection="0"/>
    <xf numFmtId="0" fontId="106" fillId="31" borderId="2164" applyNumberFormat="0" applyAlignment="0" applyProtection="0"/>
    <xf numFmtId="0" fontId="90" fillId="13" borderId="2161" applyNumberFormat="0" applyAlignment="0" applyProtection="0"/>
    <xf numFmtId="0" fontId="107" fillId="31" borderId="2159" applyNumberFormat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0" fontId="75" fillId="7" borderId="2159" applyNumberFormat="0" applyAlignment="0" applyProtection="0"/>
    <xf numFmtId="0" fontId="101" fillId="0" borderId="2165" applyNumberFormat="0" applyFill="0" applyAlignment="0" applyProtection="0"/>
    <xf numFmtId="0" fontId="101" fillId="0" borderId="2163" applyNumberFormat="0" applyFill="0" applyAlignment="0" applyProtection="0"/>
    <xf numFmtId="0" fontId="56" fillId="9" borderId="2160" applyNumberFormat="0" applyFont="0" applyAlignment="0" applyProtection="0"/>
    <xf numFmtId="0" fontId="56" fillId="9" borderId="2160" applyNumberFormat="0" applyFont="0" applyAlignment="0" applyProtection="0"/>
    <xf numFmtId="0" fontId="4" fillId="9" borderId="2160" applyNumberFormat="0" applyFont="0" applyAlignment="0" applyProtection="0"/>
    <xf numFmtId="0" fontId="60" fillId="0" borderId="30">
      <protection locked="0"/>
    </xf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90" fillId="13" borderId="2161" applyNumberFormat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32" fillId="0" borderId="22" applyNumberFormat="0" applyAlignment="0" applyProtection="0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54" fillId="0" borderId="2166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166"/>
    <xf numFmtId="0" fontId="4" fillId="9" borderId="2160" applyNumberFormat="0" applyFont="0" applyAlignment="0" applyProtection="0"/>
    <xf numFmtId="0" fontId="76" fillId="7" borderId="2159" applyNumberFormat="0" applyAlignment="0" applyProtection="0"/>
    <xf numFmtId="10" fontId="63" fillId="27" borderId="2166" applyNumberFormat="0" applyBorder="0" applyAlignment="0" applyProtection="0"/>
    <xf numFmtId="0" fontId="54" fillId="0" borderId="2166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160" applyNumberFormat="0" applyFont="0" applyAlignment="0" applyProtection="0"/>
    <xf numFmtId="0" fontId="42" fillId="13" borderId="2159" applyNumberFormat="0" applyAlignment="0" applyProtection="0"/>
    <xf numFmtId="3" fontId="44" fillId="0" borderId="2166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160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166"/>
    <xf numFmtId="0" fontId="75" fillId="7" borderId="2159" applyNumberFormat="0" applyAlignment="0" applyProtection="0"/>
    <xf numFmtId="3" fontId="44" fillId="0" borderId="2166"/>
    <xf numFmtId="0" fontId="34" fillId="9" borderId="2160" applyNumberFormat="0" applyFon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167">
      <alignment horizontal="left" vertical="center"/>
    </xf>
    <xf numFmtId="0" fontId="54" fillId="0" borderId="2166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34" fillId="9" borderId="2160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92" fillId="0" borderId="2162"/>
    <xf numFmtId="0" fontId="101" fillId="0" borderId="2165" applyNumberFormat="0" applyFill="0" applyAlignment="0" applyProtection="0"/>
    <xf numFmtId="0" fontId="4" fillId="9" borderId="2160" applyNumberFormat="0" applyFont="0" applyAlignment="0" applyProtection="0"/>
    <xf numFmtId="0" fontId="65" fillId="0" borderId="2167">
      <alignment horizontal="left" vertical="center"/>
    </xf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160" applyNumberFormat="0" applyFont="0" applyAlignment="0" applyProtection="0"/>
    <xf numFmtId="0" fontId="65" fillId="0" borderId="2167">
      <alignment horizontal="left" vertical="center"/>
    </xf>
    <xf numFmtId="0" fontId="41" fillId="13" borderId="2159" applyNumberFormat="0" applyAlignment="0" applyProtection="0"/>
    <xf numFmtId="0" fontId="75" fillId="7" borderId="215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4" fillId="9" borderId="2160" applyNumberFormat="0" applyFon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89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90" fillId="13" borderId="2161" applyNumberFormat="0" applyAlignment="0" applyProtection="0"/>
    <xf numFmtId="0" fontId="65" fillId="0" borderId="2167">
      <alignment horizontal="left" vertical="center"/>
    </xf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166"/>
    <xf numFmtId="0" fontId="4" fillId="9" borderId="2160" applyNumberFormat="0" applyFont="0" applyAlignment="0" applyProtection="0"/>
    <xf numFmtId="0" fontId="76" fillId="7" borderId="2159" applyNumberFormat="0" applyAlignment="0" applyProtection="0"/>
    <xf numFmtId="10" fontId="63" fillId="27" borderId="2166" applyNumberFormat="0" applyBorder="0" applyAlignment="0" applyProtection="0"/>
    <xf numFmtId="0" fontId="54" fillId="0" borderId="2166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160" applyNumberFormat="0" applyFont="0" applyAlignment="0" applyProtection="0"/>
    <xf numFmtId="0" fontId="42" fillId="13" borderId="2159" applyNumberFormat="0" applyAlignment="0" applyProtection="0"/>
    <xf numFmtId="3" fontId="44" fillId="0" borderId="2166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160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166"/>
    <xf numFmtId="0" fontId="75" fillId="7" borderId="2159" applyNumberFormat="0" applyAlignment="0" applyProtection="0"/>
    <xf numFmtId="3" fontId="44" fillId="0" borderId="2166"/>
    <xf numFmtId="0" fontId="34" fillId="9" borderId="2160" applyNumberFormat="0" applyFon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166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34" fillId="9" borderId="2160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166"/>
    <xf numFmtId="0" fontId="4" fillId="9" borderId="2160" applyNumberFormat="0" applyFont="0" applyAlignment="0" applyProtection="0"/>
    <xf numFmtId="0" fontId="76" fillId="7" borderId="2159" applyNumberFormat="0" applyAlignment="0" applyProtection="0"/>
    <xf numFmtId="10" fontId="63" fillId="27" borderId="2166" applyNumberFormat="0" applyBorder="0" applyAlignment="0" applyProtection="0"/>
    <xf numFmtId="0" fontId="54" fillId="0" borderId="2166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160" applyNumberFormat="0" applyFont="0" applyAlignment="0" applyProtection="0"/>
    <xf numFmtId="0" fontId="42" fillId="13" borderId="2159" applyNumberFormat="0" applyAlignment="0" applyProtection="0"/>
    <xf numFmtId="3" fontId="44" fillId="0" borderId="2166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160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166"/>
    <xf numFmtId="0" fontId="75" fillId="7" borderId="2159" applyNumberFormat="0" applyAlignment="0" applyProtection="0"/>
    <xf numFmtId="3" fontId="44" fillId="0" borderId="2166"/>
    <xf numFmtId="0" fontId="34" fillId="9" borderId="2160" applyNumberFormat="0" applyFon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166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34" fillId="9" borderId="2160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4" fillId="9" borderId="2196" applyNumberFormat="0" applyFont="0" applyAlignment="0" applyProtection="0"/>
    <xf numFmtId="0" fontId="100" fillId="0" borderId="2262" applyNumberFormat="0" applyFill="0" applyAlignment="0" applyProtection="0"/>
    <xf numFmtId="0" fontId="65" fillId="0" borderId="2248">
      <alignment horizontal="left" vertical="center"/>
    </xf>
    <xf numFmtId="0" fontId="56" fillId="9" borderId="2205" applyNumberFormat="0" applyFont="0" applyAlignment="0" applyProtection="0"/>
    <xf numFmtId="0" fontId="75" fillId="7" borderId="2249" applyNumberFormat="0" applyAlignment="0" applyProtection="0"/>
    <xf numFmtId="0" fontId="107" fillId="31" borderId="2204" applyNumberFormat="0" applyAlignment="0" applyProtection="0"/>
    <xf numFmtId="0" fontId="75" fillId="7" borderId="2357" applyNumberFormat="0" applyAlignment="0" applyProtection="0"/>
    <xf numFmtId="0" fontId="54" fillId="0" borderId="2256"/>
    <xf numFmtId="0" fontId="97" fillId="53" borderId="2202"/>
    <xf numFmtId="0" fontId="76" fillId="7" borderId="2303" applyNumberFormat="0" applyAlignment="0" applyProtection="0"/>
    <xf numFmtId="0" fontId="101" fillId="0" borderId="2199" applyNumberFormat="0" applyFill="0" applyAlignment="0" applyProtection="0"/>
    <xf numFmtId="0" fontId="75" fillId="7" borderId="2249" applyNumberFormat="0" applyAlignment="0" applyProtection="0"/>
    <xf numFmtId="0" fontId="4" fillId="9" borderId="2250" applyNumberFormat="0" applyFont="0" applyAlignment="0" applyProtection="0"/>
    <xf numFmtId="0" fontId="56" fillId="9" borderId="2250" applyNumberFormat="0" applyFont="0" applyAlignment="0" applyProtection="0"/>
    <xf numFmtId="0" fontId="4" fillId="9" borderId="2250" applyNumberFormat="0" applyFon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101" fillId="0" borderId="2210" applyNumberFormat="0" applyFill="0" applyAlignment="0" applyProtection="0"/>
    <xf numFmtId="0" fontId="112" fillId="14" borderId="2204" applyNumberFormat="0" applyAlignment="0" applyProtection="0"/>
    <xf numFmtId="0" fontId="106" fillId="31" borderId="2209" applyNumberFormat="0" applyAlignment="0" applyProtection="0"/>
    <xf numFmtId="0" fontId="100" fillId="0" borderId="2208" applyNumberFormat="0" applyFill="0" applyAlignment="0" applyProtection="0"/>
    <xf numFmtId="0" fontId="4" fillId="9" borderId="2358" applyNumberFormat="0" applyFont="0" applyAlignment="0" applyProtection="0"/>
    <xf numFmtId="0" fontId="56" fillId="9" borderId="2313" applyNumberFormat="0" applyFont="0" applyAlignment="0" applyProtection="0"/>
    <xf numFmtId="0" fontId="97" fillId="53" borderId="2310"/>
    <xf numFmtId="0" fontId="42" fillId="13" borderId="2249" applyNumberFormat="0" applyAlignment="0" applyProtection="0"/>
    <xf numFmtId="0" fontId="89" fillId="13" borderId="2206" applyNumberFormat="0" applyAlignment="0" applyProtection="0"/>
    <xf numFmtId="0" fontId="4" fillId="9" borderId="2205" applyNumberFormat="0" applyFont="0" applyAlignment="0" applyProtection="0"/>
    <xf numFmtId="0" fontId="75" fillId="7" borderId="2357" applyNumberFormat="0" applyAlignment="0" applyProtection="0"/>
    <xf numFmtId="0" fontId="75" fillId="7" borderId="2303" applyNumberFormat="0" applyAlignment="0" applyProtection="0"/>
    <xf numFmtId="0" fontId="75" fillId="7" borderId="2303" applyNumberFormat="0" applyAlignment="0" applyProtection="0"/>
    <xf numFmtId="0" fontId="76" fillId="7" borderId="2303" applyNumberFormat="0" applyAlignment="0" applyProtection="0"/>
    <xf numFmtId="0" fontId="75" fillId="7" borderId="2303" applyNumberFormat="0" applyAlignment="0" applyProtection="0"/>
    <xf numFmtId="0" fontId="76" fillId="7" borderId="2204" applyNumberFormat="0" applyAlignment="0" applyProtection="0"/>
    <xf numFmtId="10" fontId="63" fillId="27" borderId="2202" applyNumberFormat="0" applyBorder="0" applyAlignment="0" applyProtection="0"/>
    <xf numFmtId="0" fontId="34" fillId="9" borderId="2250" applyNumberFormat="0" applyFont="0" applyAlignment="0" applyProtection="0"/>
    <xf numFmtId="0" fontId="54" fillId="0" borderId="2202"/>
    <xf numFmtId="3" fontId="44" fillId="0" borderId="2202"/>
    <xf numFmtId="0" fontId="41" fillId="13" borderId="2204" applyNumberFormat="0" applyAlignment="0" applyProtection="0"/>
    <xf numFmtId="0" fontId="76" fillId="7" borderId="2357" applyNumberFormat="0" applyAlignment="0" applyProtection="0"/>
    <xf numFmtId="0" fontId="75" fillId="7" borderId="2357" applyNumberFormat="0" applyAlignment="0" applyProtection="0"/>
    <xf numFmtId="0" fontId="106" fillId="31" borderId="2263" applyNumberFormat="0" applyAlignment="0" applyProtection="0"/>
    <xf numFmtId="0" fontId="101" fillId="0" borderId="2264" applyNumberFormat="0" applyFill="0" applyAlignment="0" applyProtection="0"/>
    <xf numFmtId="0" fontId="56" fillId="9" borderId="2250" applyNumberFormat="0" applyFont="0" applyAlignment="0" applyProtection="0"/>
    <xf numFmtId="0" fontId="41" fillId="13" borderId="2159" applyNumberFormat="0" applyAlignment="0" applyProtection="0"/>
    <xf numFmtId="0" fontId="42" fillId="13" borderId="2159" applyNumberFormat="0" applyAlignment="0" applyProtection="0"/>
    <xf numFmtId="0" fontId="75" fillId="7" borderId="2267" applyNumberFormat="0" applyAlignment="0" applyProtection="0"/>
    <xf numFmtId="0" fontId="90" fillId="13" borderId="2215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10" fontId="63" fillId="27" borderId="2301" applyNumberFormat="0" applyBorder="0" applyAlignment="0" applyProtection="0"/>
    <xf numFmtId="0" fontId="106" fillId="31" borderId="2362" applyNumberFormat="0" applyAlignment="0" applyProtection="0"/>
    <xf numFmtId="0" fontId="90" fillId="13" borderId="2359" applyNumberFormat="0" applyAlignment="0" applyProtection="0"/>
    <xf numFmtId="0" fontId="89" fillId="13" borderId="2305" applyNumberFormat="0" applyAlignment="0" applyProtection="0"/>
    <xf numFmtId="0" fontId="56" fillId="9" borderId="2196" applyNumberFormat="0" applyFont="0" applyAlignment="0" applyProtection="0"/>
    <xf numFmtId="0" fontId="65" fillId="0" borderId="2356">
      <alignment horizontal="left" vertical="center"/>
    </xf>
    <xf numFmtId="10" fontId="63" fillId="27" borderId="2310" applyNumberFormat="0" applyBorder="0" applyAlignment="0" applyProtection="0"/>
    <xf numFmtId="0" fontId="34" fillId="9" borderId="2358" applyNumberFormat="0" applyFont="0" applyAlignment="0" applyProtection="0"/>
    <xf numFmtId="0" fontId="101" fillId="0" borderId="2201" applyNumberFormat="0" applyFill="0" applyAlignment="0" applyProtection="0"/>
    <xf numFmtId="0" fontId="42" fillId="13" borderId="2195" applyNumberFormat="0" applyAlignment="0" applyProtection="0"/>
    <xf numFmtId="0" fontId="107" fillId="31" borderId="2195" applyNumberFormat="0" applyAlignment="0" applyProtection="0"/>
    <xf numFmtId="0" fontId="90" fillId="13" borderId="2197" applyNumberFormat="0" applyAlignment="0" applyProtection="0"/>
    <xf numFmtId="0" fontId="106" fillId="31" borderId="2200" applyNumberFormat="0" applyAlignment="0" applyProtection="0"/>
    <xf numFmtId="0" fontId="76" fillId="7" borderId="2375" applyNumberFormat="0" applyAlignment="0" applyProtection="0"/>
    <xf numFmtId="0" fontId="92" fillId="0" borderId="2306"/>
    <xf numFmtId="0" fontId="75" fillId="7" borderId="2357" applyNumberFormat="0" applyAlignment="0" applyProtection="0"/>
    <xf numFmtId="0" fontId="92" fillId="0" borderId="2198"/>
    <xf numFmtId="0" fontId="107" fillId="31" borderId="2312" applyNumberFormat="0" applyAlignment="0" applyProtection="0"/>
    <xf numFmtId="0" fontId="89" fillId="13" borderId="2314" applyNumberFormat="0" applyAlignment="0" applyProtection="0"/>
    <xf numFmtId="0" fontId="4" fillId="9" borderId="2313" applyNumberFormat="0" applyFont="0" applyAlignment="0" applyProtection="0"/>
    <xf numFmtId="0" fontId="75" fillId="7" borderId="2357" applyNumberFormat="0" applyAlignment="0" applyProtection="0"/>
    <xf numFmtId="0" fontId="76" fillId="7" borderId="2312" applyNumberFormat="0" applyAlignment="0" applyProtection="0"/>
    <xf numFmtId="0" fontId="65" fillId="0" borderId="2311">
      <alignment horizontal="left" vertical="center"/>
    </xf>
    <xf numFmtId="3" fontId="44" fillId="0" borderId="2310"/>
    <xf numFmtId="0" fontId="41" fillId="13" borderId="2312" applyNumberFormat="0" applyAlignment="0" applyProtection="0"/>
    <xf numFmtId="0" fontId="54" fillId="0" borderId="2364"/>
    <xf numFmtId="0" fontId="100" fillId="0" borderId="2370" applyNumberFormat="0" applyFill="0" applyAlignment="0" applyProtection="0"/>
    <xf numFmtId="0" fontId="101" fillId="0" borderId="2372" applyNumberFormat="0" applyFill="0" applyAlignment="0" applyProtection="0"/>
    <xf numFmtId="0" fontId="56" fillId="9" borderId="2358" applyNumberFormat="0" applyFont="0" applyAlignment="0" applyProtection="0"/>
    <xf numFmtId="0" fontId="41" fillId="13" borderId="2249" applyNumberFormat="0" applyAlignment="0" applyProtection="0"/>
    <xf numFmtId="181" fontId="54" fillId="0" borderId="2166"/>
    <xf numFmtId="0" fontId="75" fillId="7" borderId="2375" applyNumberFormat="0" applyAlignment="0" applyProtection="0"/>
    <xf numFmtId="0" fontId="76" fillId="7" borderId="2321" applyNumberFormat="0" applyAlignment="0" applyProtection="0"/>
    <xf numFmtId="0" fontId="75" fillId="7" borderId="2303" applyNumberFormat="0" applyAlignment="0" applyProtection="0"/>
    <xf numFmtId="0" fontId="101" fillId="0" borderId="2307" applyNumberFormat="0" applyFill="0" applyAlignment="0" applyProtection="0"/>
    <xf numFmtId="0" fontId="90" fillId="13" borderId="2197" applyNumberFormat="0" applyAlignment="0" applyProtection="0"/>
    <xf numFmtId="0" fontId="89" fillId="13" borderId="2197" applyNumberFormat="0" applyAlignment="0" applyProtection="0"/>
    <xf numFmtId="0" fontId="4" fillId="9" borderId="2196" applyNumberFormat="0" applyFont="0" applyAlignment="0" applyProtection="0"/>
    <xf numFmtId="0" fontId="65" fillId="0" borderId="2167">
      <alignment horizontal="left" vertical="center"/>
    </xf>
    <xf numFmtId="0" fontId="34" fillId="9" borderId="2196" applyNumberFormat="0" applyFon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1" fillId="13" borderId="2357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5" fillId="7" borderId="2249" applyNumberFormat="0" applyAlignment="0" applyProtection="0"/>
    <xf numFmtId="0" fontId="76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303" applyNumberFormat="0" applyAlignment="0" applyProtection="0"/>
    <xf numFmtId="0" fontId="75" fillId="7" borderId="2303" applyNumberFormat="0" applyAlignment="0" applyProtection="0"/>
    <xf numFmtId="0" fontId="75" fillId="7" borderId="2303" applyNumberFormat="0" applyAlignment="0" applyProtection="0"/>
    <xf numFmtId="0" fontId="75" fillId="7" borderId="2303" applyNumberFormat="0" applyAlignment="0" applyProtection="0"/>
    <xf numFmtId="0" fontId="76" fillId="7" borderId="2303" applyNumberFormat="0" applyAlignment="0" applyProtection="0"/>
    <xf numFmtId="0" fontId="76" fillId="7" borderId="2303" applyNumberFormat="0" applyAlignment="0" applyProtection="0"/>
    <xf numFmtId="0" fontId="76" fillId="7" borderId="2303" applyNumberFormat="0" applyAlignment="0" applyProtection="0"/>
    <xf numFmtId="0" fontId="75" fillId="7" borderId="2303" applyNumberFormat="0" applyAlignment="0" applyProtection="0"/>
    <xf numFmtId="0" fontId="75" fillId="7" borderId="2303" applyNumberFormat="0" applyAlignment="0" applyProtection="0"/>
    <xf numFmtId="181" fontId="54" fillId="0" borderId="2301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6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6" fillId="7" borderId="2195" applyNumberFormat="0" applyAlignment="0" applyProtection="0"/>
    <xf numFmtId="0" fontId="76" fillId="7" borderId="2195" applyNumberFormat="0" applyAlignment="0" applyProtection="0"/>
    <xf numFmtId="0" fontId="76" fillId="7" borderId="2195" applyNumberFormat="0" applyAlignment="0" applyProtection="0"/>
    <xf numFmtId="0" fontId="76" fillId="7" borderId="2195" applyNumberFormat="0" applyAlignment="0" applyProtection="0"/>
    <xf numFmtId="0" fontId="76" fillId="7" borderId="2195" applyNumberFormat="0" applyAlignment="0" applyProtection="0"/>
    <xf numFmtId="0" fontId="76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0" fontId="75" fillId="7" borderId="2195" applyNumberFormat="0" applyAlignment="0" applyProtection="0"/>
    <xf numFmtId="10" fontId="63" fillId="27" borderId="2193" applyNumberFormat="0" applyBorder="0" applyAlignment="0" applyProtection="0"/>
    <xf numFmtId="0" fontId="4" fillId="9" borderId="2250" applyNumberFormat="0" applyFont="0" applyAlignment="0" applyProtection="0"/>
    <xf numFmtId="0" fontId="65" fillId="0" borderId="2194">
      <alignment horizontal="left" vertical="center"/>
    </xf>
    <xf numFmtId="0" fontId="76" fillId="7" borderId="2375" applyNumberFormat="0" applyAlignment="0" applyProtection="0"/>
    <xf numFmtId="181" fontId="54" fillId="0" borderId="2193"/>
    <xf numFmtId="0" fontId="41" fillId="13" borderId="2303" applyNumberFormat="0" applyAlignment="0" applyProtection="0"/>
    <xf numFmtId="0" fontId="41" fillId="13" borderId="2366" applyNumberFormat="0" applyAlignment="0" applyProtection="0"/>
    <xf numFmtId="3" fontId="44" fillId="0" borderId="2364"/>
    <xf numFmtId="0" fontId="4" fillId="9" borderId="2367" applyNumberFormat="0" applyFon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0" fillId="13" borderId="2161" applyNumberFormat="0" applyAlignment="0" applyProtection="0"/>
    <xf numFmtId="0" fontId="92" fillId="0" borderId="2360"/>
    <xf numFmtId="0" fontId="101" fillId="0" borderId="2253" applyNumberFormat="0" applyFill="0" applyAlignment="0" applyProtection="0"/>
    <xf numFmtId="0" fontId="106" fillId="31" borderId="2254" applyNumberFormat="0" applyAlignment="0" applyProtection="0"/>
    <xf numFmtId="0" fontId="90" fillId="13" borderId="2251" applyNumberFormat="0" applyAlignment="0" applyProtection="0"/>
    <xf numFmtId="0" fontId="107" fillId="31" borderId="2249" applyNumberFormat="0" applyAlignment="0" applyProtection="0"/>
    <xf numFmtId="0" fontId="42" fillId="13" borderId="2249" applyNumberFormat="0" applyAlignment="0" applyProtection="0"/>
    <xf numFmtId="0" fontId="75" fillId="7" borderId="2249" applyNumberFormat="0" applyAlignment="0" applyProtection="0"/>
    <xf numFmtId="10" fontId="63" fillId="27" borderId="2364" applyNumberFormat="0" applyBorder="0" applyAlignment="0" applyProtection="0"/>
    <xf numFmtId="10" fontId="63" fillId="27" borderId="2355" applyNumberFormat="0" applyBorder="0" applyAlignment="0" applyProtection="0"/>
    <xf numFmtId="0" fontId="76" fillId="7" borderId="2267" applyNumberFormat="0" applyAlignment="0" applyProtection="0"/>
    <xf numFmtId="0" fontId="90" fillId="13" borderId="2269" applyNumberFormat="0" applyAlignment="0" applyProtection="0"/>
    <xf numFmtId="0" fontId="75" fillId="7" borderId="2321" applyNumberFormat="0" applyAlignment="0" applyProtection="0"/>
    <xf numFmtId="0" fontId="41" fillId="13" borderId="2195" applyNumberFormat="0" applyAlignment="0" applyProtection="0"/>
    <xf numFmtId="0" fontId="100" fillId="0" borderId="2307" applyNumberFormat="0" applyFill="0" applyAlignment="0" applyProtection="0"/>
    <xf numFmtId="0" fontId="56" fillId="9" borderId="2304" applyNumberFormat="0" applyFont="0" applyAlignment="0" applyProtection="0"/>
    <xf numFmtId="0" fontId="101" fillId="0" borderId="2318" applyNumberFormat="0" applyFill="0" applyAlignment="0" applyProtection="0"/>
    <xf numFmtId="0" fontId="100" fillId="0" borderId="2316" applyNumberFormat="0" applyFill="0" applyAlignment="0" applyProtection="0"/>
    <xf numFmtId="0" fontId="54" fillId="0" borderId="2310"/>
    <xf numFmtId="0" fontId="106" fillId="31" borderId="2371" applyNumberFormat="0" applyAlignment="0" applyProtection="0"/>
    <xf numFmtId="0" fontId="41" fillId="13" borderId="2258" applyNumberFormat="0" applyAlignment="0" applyProtection="0"/>
    <xf numFmtId="3" fontId="44" fillId="0" borderId="2256"/>
    <xf numFmtId="0" fontId="65" fillId="0" borderId="2257">
      <alignment horizontal="left" vertical="center"/>
    </xf>
    <xf numFmtId="0" fontId="76" fillId="7" borderId="2258" applyNumberFormat="0" applyAlignment="0" applyProtection="0"/>
    <xf numFmtId="0" fontId="75" fillId="7" borderId="2303" applyNumberFormat="0" applyAlignment="0" applyProtection="0"/>
    <xf numFmtId="0" fontId="4" fillId="9" borderId="2358" applyNumberFormat="0" applyFont="0" applyAlignment="0" applyProtection="0"/>
    <xf numFmtId="0" fontId="4" fillId="9" borderId="2259" applyNumberFormat="0" applyFont="0" applyAlignment="0" applyProtection="0"/>
    <xf numFmtId="0" fontId="89" fillId="13" borderId="2260" applyNumberFormat="0" applyAlignment="0" applyProtection="0"/>
    <xf numFmtId="0" fontId="97" fillId="53" borderId="2364"/>
    <xf numFmtId="0" fontId="56" fillId="9" borderId="2367" applyNumberFormat="0" applyFont="0" applyAlignment="0" applyProtection="0"/>
    <xf numFmtId="0" fontId="92" fillId="0" borderId="2261"/>
    <xf numFmtId="0" fontId="107" fillId="31" borderId="2258" applyNumberFormat="0" applyAlignment="0" applyProtection="0"/>
    <xf numFmtId="0" fontId="76" fillId="7" borderId="2303" applyNumberFormat="0" applyAlignment="0" applyProtection="0"/>
    <xf numFmtId="0" fontId="75" fillId="7" borderId="2303" applyNumberFormat="0" applyAlignment="0" applyProtection="0"/>
    <xf numFmtId="0" fontId="92" fillId="0" borderId="2162"/>
    <xf numFmtId="0" fontId="75" fillId="7" borderId="2303" applyNumberFormat="0" applyAlignment="0" applyProtection="0"/>
    <xf numFmtId="0" fontId="92" fillId="0" borderId="2252"/>
    <xf numFmtId="0" fontId="56" fillId="9" borderId="2304" applyNumberFormat="0" applyFont="0" applyAlignment="0" applyProtection="0"/>
    <xf numFmtId="0" fontId="100" fillId="0" borderId="2163" applyNumberFormat="0" applyFill="0" applyAlignment="0" applyProtection="0"/>
    <xf numFmtId="0" fontId="101" fillId="0" borderId="2163" applyNumberFormat="0" applyFill="0" applyAlignment="0" applyProtection="0"/>
    <xf numFmtId="0" fontId="75" fillId="7" borderId="2303" applyNumberFormat="0" applyAlignment="0" applyProtection="0"/>
    <xf numFmtId="0" fontId="90" fillId="13" borderId="2377" applyNumberFormat="0" applyAlignment="0" applyProtection="0"/>
    <xf numFmtId="0" fontId="76" fillId="7" borderId="2321" applyNumberFormat="0" applyAlignment="0" applyProtection="0"/>
    <xf numFmtId="0" fontId="106" fillId="31" borderId="2164" applyNumberFormat="0" applyAlignment="0" applyProtection="0"/>
    <xf numFmtId="0" fontId="90" fillId="13" borderId="2161" applyNumberFormat="0" applyAlignment="0" applyProtection="0"/>
    <xf numFmtId="0" fontId="107" fillId="31" borderId="2159" applyNumberFormat="0" applyAlignment="0" applyProtection="0"/>
    <xf numFmtId="0" fontId="42" fillId="13" borderId="2159" applyNumberFormat="0" applyAlignment="0" applyProtection="0"/>
    <xf numFmtId="0" fontId="75" fillId="7" borderId="2357" applyNumberFormat="0" applyAlignment="0" applyProtection="0"/>
    <xf numFmtId="0" fontId="75" fillId="7" borderId="2357" applyNumberFormat="0" applyAlignment="0" applyProtection="0"/>
    <xf numFmtId="0" fontId="112" fillId="14" borderId="2159" applyNumberFormat="0" applyAlignment="0" applyProtection="0"/>
    <xf numFmtId="0" fontId="75" fillId="7" borderId="2159" applyNumberFormat="0" applyAlignment="0" applyProtection="0"/>
    <xf numFmtId="0" fontId="112" fillId="14" borderId="2258" applyNumberFormat="0" applyAlignment="0" applyProtection="0"/>
    <xf numFmtId="0" fontId="101" fillId="0" borderId="2165" applyNumberFormat="0" applyFill="0" applyAlignment="0" applyProtection="0"/>
    <xf numFmtId="0" fontId="101" fillId="0" borderId="2163" applyNumberFormat="0" applyFill="0" applyAlignment="0" applyProtection="0"/>
    <xf numFmtId="0" fontId="34" fillId="9" borderId="2304" applyNumberFormat="0" applyFont="0" applyAlignment="0" applyProtection="0"/>
    <xf numFmtId="10" fontId="63" fillId="27" borderId="2256" applyNumberFormat="0" applyBorder="0" applyAlignment="0" applyProtection="0"/>
    <xf numFmtId="0" fontId="65" fillId="0" borderId="2302">
      <alignment horizontal="left" vertical="center"/>
    </xf>
    <xf numFmtId="0" fontId="56" fillId="9" borderId="2160" applyNumberFormat="0" applyFont="0" applyAlignment="0" applyProtection="0"/>
    <xf numFmtId="0" fontId="56" fillId="9" borderId="2160" applyNumberFormat="0" applyFont="0" applyAlignment="0" applyProtection="0"/>
    <xf numFmtId="0" fontId="4" fillId="9" borderId="2160" applyNumberFormat="0" applyFont="0" applyAlignment="0" applyProtection="0"/>
    <xf numFmtId="0" fontId="101" fillId="0" borderId="2361" applyNumberFormat="0" applyFill="0" applyAlignment="0" applyProtection="0"/>
    <xf numFmtId="0" fontId="89" fillId="13" borderId="2251" applyNumberFormat="0" applyAlignment="0" applyProtection="0"/>
    <xf numFmtId="0" fontId="92" fillId="0" borderId="2315"/>
    <xf numFmtId="0" fontId="42" fillId="13" borderId="2303" applyNumberFormat="0" applyAlignment="0" applyProtection="0"/>
    <xf numFmtId="0" fontId="107" fillId="31" borderId="2303" applyNumberFormat="0" applyAlignment="0" applyProtection="0"/>
    <xf numFmtId="0" fontId="90" fillId="13" borderId="2305" applyNumberFormat="0" applyAlignment="0" applyProtection="0"/>
    <xf numFmtId="0" fontId="106" fillId="31" borderId="2308" applyNumberFormat="0" applyAlignment="0" applyProtection="0"/>
    <xf numFmtId="0" fontId="65" fillId="0" borderId="2365">
      <alignment horizontal="left" vertical="center"/>
    </xf>
    <xf numFmtId="0" fontId="75" fillId="7" borderId="2357" applyNumberFormat="0" applyAlignment="0" applyProtection="0"/>
    <xf numFmtId="0" fontId="76" fillId="7" borderId="2366" applyNumberFormat="0" applyAlignment="0" applyProtection="0"/>
    <xf numFmtId="0" fontId="90" fillId="13" borderId="2305" applyNumberFormat="0" applyAlignment="0" applyProtection="0"/>
    <xf numFmtId="0" fontId="75" fillId="7" borderId="2249" applyNumberFormat="0" applyAlignment="0" applyProtection="0"/>
    <xf numFmtId="0" fontId="41" fillId="13" borderId="2213" applyNumberForma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5" fillId="7" borderId="2249" applyNumberFormat="0" applyAlignment="0" applyProtection="0"/>
    <xf numFmtId="0" fontId="75" fillId="7" borderId="2195" applyNumberFormat="0" applyAlignment="0" applyProtection="0"/>
    <xf numFmtId="0" fontId="112" fillId="14" borderId="2195" applyNumberFormat="0" applyAlignment="0" applyProtection="0"/>
    <xf numFmtId="0" fontId="56" fillId="9" borderId="2196" applyNumberFormat="0" applyFont="0" applyAlignment="0" applyProtection="0"/>
    <xf numFmtId="0" fontId="100" fillId="0" borderId="2199" applyNumberFormat="0" applyFill="0" applyAlignment="0" applyProtection="0"/>
    <xf numFmtId="0" fontId="76" fillId="7" borderId="2357" applyNumberFormat="0" applyAlignment="0" applyProtection="0"/>
    <xf numFmtId="0" fontId="76" fillId="7" borderId="2357" applyNumberFormat="0" applyAlignment="0" applyProtection="0"/>
    <xf numFmtId="0" fontId="112" fillId="14" borderId="2312" applyNumberFormat="0" applyAlignment="0" applyProtection="0"/>
    <xf numFmtId="0" fontId="75" fillId="7" borderId="2357" applyNumberFormat="0" applyAlignment="0" applyProtection="0"/>
    <xf numFmtId="0" fontId="76" fillId="7" borderId="2357" applyNumberFormat="0" applyAlignment="0" applyProtection="0"/>
    <xf numFmtId="0" fontId="76" fillId="7" borderId="2249" applyNumberFormat="0" applyAlignment="0" applyProtection="0"/>
    <xf numFmtId="0" fontId="92" fillId="0" borderId="2207"/>
    <xf numFmtId="0" fontId="4" fillId="9" borderId="2304" applyNumberFormat="0" applyFont="0" applyAlignment="0" applyProtection="0"/>
    <xf numFmtId="0" fontId="76" fillId="7" borderId="2357" applyNumberFormat="0" applyAlignment="0" applyProtection="0"/>
    <xf numFmtId="0" fontId="75" fillId="7" borderId="2303" applyNumberFormat="0" applyAlignment="0" applyProtection="0"/>
    <xf numFmtId="0" fontId="65" fillId="0" borderId="2203">
      <alignment horizontal="left" vertical="center"/>
    </xf>
    <xf numFmtId="0" fontId="106" fillId="31" borderId="2317" applyNumberFormat="0" applyAlignment="0" applyProtection="0"/>
    <xf numFmtId="0" fontId="100" fillId="0" borderId="2253" applyNumberFormat="0" applyFill="0" applyAlignment="0" applyProtection="0"/>
    <xf numFmtId="0" fontId="101" fillId="0" borderId="2253" applyNumberFormat="0" applyFill="0" applyAlignment="0" applyProtection="0"/>
    <xf numFmtId="0" fontId="41" fillId="13" borderId="2159" applyNumberFormat="0" applyAlignment="0" applyProtection="0"/>
    <xf numFmtId="0" fontId="107" fillId="31" borderId="2366" applyNumberFormat="0" applyAlignment="0" applyProtection="0"/>
    <xf numFmtId="3" fontId="44" fillId="0" borderId="2166"/>
    <xf numFmtId="0" fontId="100" fillId="0" borderId="2361" applyNumberFormat="0" applyFill="0" applyAlignment="0" applyProtection="0"/>
    <xf numFmtId="0" fontId="54" fillId="0" borderId="2166"/>
    <xf numFmtId="0" fontId="90" fillId="13" borderId="2323" applyNumberFormat="0" applyAlignment="0" applyProtection="0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181" fontId="54" fillId="0" borderId="2247"/>
    <xf numFmtId="0" fontId="4" fillId="9" borderId="2304" applyNumberFormat="0" applyFont="0" applyAlignment="0" applyProtection="0"/>
    <xf numFmtId="0" fontId="75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6" fillId="7" borderId="2303" applyNumberFormat="0" applyAlignment="0" applyProtection="0"/>
    <xf numFmtId="0" fontId="76" fillId="7" borderId="2303" applyNumberFormat="0" applyAlignment="0" applyProtection="0"/>
    <xf numFmtId="0" fontId="90" fillId="13" borderId="2359" applyNumberFormat="0" applyAlignment="0" applyProtection="0"/>
    <xf numFmtId="0" fontId="76" fillId="7" borderId="2195" applyNumberFormat="0" applyAlignment="0" applyProtection="0"/>
    <xf numFmtId="0" fontId="90" fillId="13" borderId="2251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42" fillId="13" borderId="2195" applyNumberFormat="0" applyAlignment="0" applyProtection="0"/>
    <xf numFmtId="0" fontId="97" fillId="53" borderId="2256"/>
    <xf numFmtId="0" fontId="56" fillId="9" borderId="2259" applyNumberFormat="0" applyFont="0" applyAlignment="0" applyProtection="0"/>
    <xf numFmtId="0" fontId="92" fillId="0" borderId="2162"/>
    <xf numFmtId="0" fontId="4" fillId="9" borderId="2304" applyNumberFormat="0" applyFont="0" applyAlignment="0" applyProtection="0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5" fillId="7" borderId="2195" applyNumberFormat="0" applyAlignment="0" applyProtection="0"/>
    <xf numFmtId="0" fontId="42" fillId="13" borderId="2357" applyNumberFormat="0" applyAlignment="0" applyProtection="0"/>
    <xf numFmtId="0" fontId="75" fillId="7" borderId="2195" applyNumberFormat="0" applyAlignment="0" applyProtection="0"/>
    <xf numFmtId="0" fontId="76" fillId="7" borderId="2195" applyNumberFormat="0" applyAlignment="0" applyProtection="0"/>
    <xf numFmtId="10" fontId="63" fillId="27" borderId="2247" applyNumberFormat="0" applyBorder="0" applyAlignment="0" applyProtection="0"/>
    <xf numFmtId="0" fontId="56" fillId="9" borderId="2358" applyNumberFormat="0" applyFont="0" applyAlignment="0" applyProtection="0"/>
    <xf numFmtId="0" fontId="75" fillId="7" borderId="2357" applyNumberFormat="0" applyAlignment="0" applyProtection="0"/>
    <xf numFmtId="0" fontId="75" fillId="7" borderId="2195" applyNumberFormat="0" applyAlignment="0" applyProtection="0"/>
    <xf numFmtId="0" fontId="75" fillId="7" borderId="2357" applyNumberFormat="0" applyAlignment="0" applyProtection="0"/>
    <xf numFmtId="0" fontId="76" fillId="7" borderId="2357" applyNumberFormat="0" applyAlignment="0" applyProtection="0"/>
    <xf numFmtId="0" fontId="76" fillId="7" borderId="2357" applyNumberFormat="0" applyAlignment="0" applyProtection="0"/>
    <xf numFmtId="0" fontId="4" fillId="9" borderId="2196" applyNumberFormat="0" applyFont="0" applyAlignment="0" applyProtection="0"/>
    <xf numFmtId="0" fontId="101" fillId="0" borderId="2199" applyNumberFormat="0" applyFill="0" applyAlignment="0" applyProtection="0"/>
    <xf numFmtId="0" fontId="76" fillId="7" borderId="2357" applyNumberFormat="0" applyAlignment="0" applyProtection="0"/>
    <xf numFmtId="0" fontId="75" fillId="7" borderId="2357" applyNumberFormat="0" applyAlignment="0" applyProtection="0"/>
    <xf numFmtId="0" fontId="75" fillId="7" borderId="2357" applyNumberFormat="0" applyAlignment="0" applyProtection="0"/>
    <xf numFmtId="0" fontId="75" fillId="7" borderId="2357" applyNumberFormat="0" applyAlignment="0" applyProtection="0"/>
    <xf numFmtId="0" fontId="101" fillId="0" borderId="2307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54" fillId="0" borderId="2166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4" fillId="9" borderId="2358" applyNumberFormat="0" applyFon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5" fillId="7" borderId="2195" applyNumberFormat="0" applyAlignment="0" applyProtection="0"/>
    <xf numFmtId="0" fontId="107" fillId="31" borderId="2357" applyNumberForma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75" fillId="7" borderId="2195" applyNumberFormat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267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166"/>
    <xf numFmtId="0" fontId="4" fillId="9" borderId="2160" applyNumberFormat="0" applyFont="0" applyAlignment="0" applyProtection="0"/>
    <xf numFmtId="0" fontId="76" fillId="7" borderId="2159" applyNumberFormat="0" applyAlignment="0" applyProtection="0"/>
    <xf numFmtId="10" fontId="63" fillId="27" borderId="2166" applyNumberFormat="0" applyBorder="0" applyAlignment="0" applyProtection="0"/>
    <xf numFmtId="0" fontId="54" fillId="0" borderId="2166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166" applyNumberFormat="0" applyBorder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160" applyNumberFormat="0" applyFont="0" applyAlignment="0" applyProtection="0"/>
    <xf numFmtId="0" fontId="42" fillId="13" borderId="2159" applyNumberFormat="0" applyAlignment="0" applyProtection="0"/>
    <xf numFmtId="3" fontId="44" fillId="0" borderId="2166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160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166"/>
    <xf numFmtId="0" fontId="75" fillId="7" borderId="2159" applyNumberFormat="0" applyAlignment="0" applyProtection="0"/>
    <xf numFmtId="3" fontId="44" fillId="0" borderId="2166"/>
    <xf numFmtId="0" fontId="34" fillId="9" borderId="2160" applyNumberFormat="0" applyFont="0" applyAlignment="0" applyProtection="0"/>
    <xf numFmtId="0" fontId="56" fillId="9" borderId="2160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167">
      <alignment horizontal="left" vertical="center"/>
    </xf>
    <xf numFmtId="0" fontId="54" fillId="0" borderId="2166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34" fillId="9" borderId="2160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89" fillId="13" borderId="2368" applyNumberFormat="0" applyAlignment="0" applyProtection="0"/>
    <xf numFmtId="0" fontId="42" fillId="13" borderId="2303" applyNumberFormat="0" applyAlignment="0" applyProtection="0"/>
    <xf numFmtId="0" fontId="76" fillId="7" borderId="2177" applyNumberFormat="0" applyAlignment="0" applyProtection="0"/>
    <xf numFmtId="0" fontId="92" fillId="0" borderId="2180"/>
    <xf numFmtId="0" fontId="101" fillId="0" borderId="2183" applyNumberFormat="0" applyFill="0" applyAlignment="0" applyProtection="0"/>
    <xf numFmtId="0" fontId="4" fillId="9" borderId="2178" applyNumberFormat="0" applyFont="0" applyAlignment="0" applyProtection="0"/>
    <xf numFmtId="0" fontId="65" fillId="0" borderId="2176">
      <alignment horizontal="left" vertical="center"/>
    </xf>
    <xf numFmtId="0" fontId="41" fillId="13" borderId="2177" applyNumberFormat="0" applyAlignment="0" applyProtection="0"/>
    <xf numFmtId="0" fontId="41" fillId="13" borderId="2177" applyNumberFormat="0" applyAlignment="0" applyProtection="0"/>
    <xf numFmtId="0" fontId="112" fillId="14" borderId="2177" applyNumberFormat="0" applyAlignment="0" applyProtection="0"/>
    <xf numFmtId="0" fontId="106" fillId="31" borderId="2182" applyNumberFormat="0" applyAlignment="0" applyProtection="0"/>
    <xf numFmtId="0" fontId="100" fillId="0" borderId="2181" applyNumberFormat="0" applyFill="0" applyAlignment="0" applyProtection="0"/>
    <xf numFmtId="0" fontId="4" fillId="9" borderId="2178" applyNumberFormat="0" applyFont="0" applyAlignment="0" applyProtection="0"/>
    <xf numFmtId="0" fontId="65" fillId="0" borderId="2176">
      <alignment horizontal="left" vertical="center"/>
    </xf>
    <xf numFmtId="0" fontId="41" fillId="13" borderId="2177" applyNumberFormat="0" applyAlignment="0" applyProtection="0"/>
    <xf numFmtId="0" fontId="75" fillId="7" borderId="2186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4" fillId="9" borderId="2160" applyNumberFormat="0" applyFont="0" applyAlignment="0" applyProtection="0"/>
    <xf numFmtId="0" fontId="41" fillId="13" borderId="2169" applyNumberFormat="0" applyAlignment="0" applyProtection="0"/>
    <xf numFmtId="0" fontId="75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90" fillId="13" borderId="2171" applyNumberFormat="0" applyAlignment="0" applyProtection="0"/>
    <xf numFmtId="0" fontId="76" fillId="7" borderId="2186" applyNumberFormat="0" applyAlignment="0" applyProtection="0"/>
    <xf numFmtId="0" fontId="41" fillId="13" borderId="2186" applyNumberFormat="0" applyAlignment="0" applyProtection="0"/>
    <xf numFmtId="0" fontId="56" fillId="9" borderId="2178" applyNumberFormat="0" applyFont="0" applyAlignment="0" applyProtection="0"/>
    <xf numFmtId="0" fontId="107" fillId="31" borderId="2177" applyNumberFormat="0" applyAlignment="0" applyProtection="0"/>
    <xf numFmtId="0" fontId="89" fillId="13" borderId="2179" applyNumberFormat="0" applyAlignment="0" applyProtection="0"/>
    <xf numFmtId="0" fontId="76" fillId="7" borderId="2177" applyNumberFormat="0" applyAlignment="0" applyProtection="0"/>
    <xf numFmtId="0" fontId="41" fillId="13" borderId="2159" applyNumberFormat="0" applyAlignment="0" applyProtection="0"/>
    <xf numFmtId="0" fontId="90" fillId="13" borderId="2188" applyNumberFormat="0" applyAlignment="0" applyProtection="0"/>
    <xf numFmtId="0" fontId="65" fillId="0" borderId="2167">
      <alignment horizontal="left" vertical="center"/>
    </xf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8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76" fillId="7" borderId="2186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160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160" applyNumberFormat="0" applyFont="0" applyAlignment="0" applyProtection="0"/>
    <xf numFmtId="0" fontId="89" fillId="13" borderId="2161" applyNumberFormat="0" applyAlignment="0" applyProtection="0"/>
    <xf numFmtId="0" fontId="92" fillId="0" borderId="2168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160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8"/>
    <xf numFmtId="0" fontId="56" fillId="9" borderId="2160" applyNumberFormat="0" applyFont="0" applyAlignment="0" applyProtection="0"/>
    <xf numFmtId="0" fontId="112" fillId="14" borderId="2159" applyNumberFormat="0" applyAlignment="0" applyProtection="0"/>
    <xf numFmtId="0" fontId="101" fillId="0" borderId="2174" applyNumberFormat="0" applyFill="0" applyAlignment="0" applyProtection="0"/>
    <xf numFmtId="0" fontId="112" fillId="14" borderId="2169" applyNumberFormat="0" applyAlignment="0" applyProtection="0"/>
    <xf numFmtId="0" fontId="106" fillId="31" borderId="2173" applyNumberFormat="0" applyAlignment="0" applyProtection="0"/>
    <xf numFmtId="0" fontId="100" fillId="0" borderId="2172" applyNumberFormat="0" applyFill="0" applyAlignment="0" applyProtection="0"/>
    <xf numFmtId="0" fontId="97" fillId="53" borderId="2175"/>
    <xf numFmtId="0" fontId="4" fillId="9" borderId="2170" applyNumberFormat="0" applyFont="0" applyAlignment="0" applyProtection="0"/>
    <xf numFmtId="0" fontId="76" fillId="7" borderId="2169" applyNumberFormat="0" applyAlignment="0" applyProtection="0"/>
    <xf numFmtId="10" fontId="63" fillId="27" borderId="2175" applyNumberFormat="0" applyBorder="0" applyAlignment="0" applyProtection="0"/>
    <xf numFmtId="0" fontId="54" fillId="0" borderId="2175"/>
    <xf numFmtId="0" fontId="41" fillId="13" borderId="2169" applyNumberFormat="0" applyAlignment="0" applyProtection="0"/>
    <xf numFmtId="0" fontId="4" fillId="9" borderId="2170" applyNumberFormat="0" applyFont="0" applyAlignment="0" applyProtection="0"/>
    <xf numFmtId="0" fontId="106" fillId="31" borderId="2173" applyNumberFormat="0" applyAlignment="0" applyProtection="0"/>
    <xf numFmtId="0" fontId="101" fillId="0" borderId="2174" applyNumberFormat="0" applyFill="0" applyAlignment="0" applyProtection="0"/>
    <xf numFmtId="0" fontId="42" fillId="13" borderId="2159" applyNumberFormat="0" applyAlignment="0" applyProtection="0"/>
    <xf numFmtId="0" fontId="112" fillId="14" borderId="2169" applyNumberFormat="0" applyAlignment="0" applyProtection="0"/>
    <xf numFmtId="10" fontId="63" fillId="27" borderId="2175" applyNumberFormat="0" applyBorder="0" applyAlignment="0" applyProtection="0"/>
    <xf numFmtId="0" fontId="75" fillId="7" borderId="2169" applyNumberFormat="0" applyAlignment="0" applyProtection="0"/>
    <xf numFmtId="0" fontId="4" fillId="9" borderId="2170" applyNumberFormat="0" applyFont="0" applyAlignment="0" applyProtection="0"/>
    <xf numFmtId="0" fontId="101" fillId="0" borderId="2172" applyNumberFormat="0" applyFill="0" applyAlignment="0" applyProtection="0"/>
    <xf numFmtId="0" fontId="75" fillId="7" borderId="2169" applyNumberFormat="0" applyAlignment="0" applyProtection="0"/>
    <xf numFmtId="0" fontId="42" fillId="13" borderId="2169" applyNumberFormat="0" applyAlignment="0" applyProtection="0"/>
    <xf numFmtId="0" fontId="101" fillId="0" borderId="2172" applyNumberFormat="0" applyFill="0" applyAlignment="0" applyProtection="0"/>
    <xf numFmtId="0" fontId="42" fillId="13" borderId="216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71" applyNumberFormat="0" applyAlignment="0" applyProtection="0"/>
    <xf numFmtId="0" fontId="4" fillId="9" borderId="2170" applyNumberFormat="0" applyFon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4" fillId="9" borderId="2170" applyNumberFormat="0" applyFon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34" fillId="9" borderId="2160" applyNumberFormat="0" applyFont="0" applyAlignment="0" applyProtection="0"/>
    <xf numFmtId="0" fontId="4" fillId="9" borderId="2160" applyNumberFormat="0" applyFont="0" applyAlignment="0" applyProtection="0"/>
    <xf numFmtId="0" fontId="90" fillId="13" borderId="2161" applyNumberFormat="0" applyAlignment="0" applyProtection="0"/>
    <xf numFmtId="0" fontId="101" fillId="0" borderId="2172" applyNumberFormat="0" applyFill="0" applyAlignment="0" applyProtection="0"/>
    <xf numFmtId="0" fontId="42" fillId="13" borderId="2169" applyNumberFormat="0" applyAlignment="0" applyProtection="0"/>
    <xf numFmtId="0" fontId="4" fillId="9" borderId="2170" applyNumberFormat="0" applyFont="0" applyAlignment="0" applyProtection="0"/>
    <xf numFmtId="0" fontId="42" fillId="13" borderId="2169" applyNumberFormat="0" applyAlignment="0" applyProtection="0"/>
    <xf numFmtId="3" fontId="44" fillId="0" borderId="2175"/>
    <xf numFmtId="0" fontId="89" fillId="13" borderId="2171" applyNumberFormat="0" applyAlignment="0" applyProtection="0"/>
    <xf numFmtId="0" fontId="101" fillId="0" borderId="2163" applyNumberFormat="0" applyFill="0" applyAlignment="0" applyProtection="0"/>
    <xf numFmtId="0" fontId="56" fillId="9" borderId="2170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69" applyNumberFormat="0" applyAlignment="0" applyProtection="0"/>
    <xf numFmtId="0" fontId="75" fillId="7" borderId="2169" applyNumberFormat="0" applyAlignment="0" applyProtection="0"/>
    <xf numFmtId="0" fontId="4" fillId="9" borderId="2160" applyNumberFormat="0" applyFont="0" applyAlignment="0" applyProtection="0"/>
    <xf numFmtId="0" fontId="101" fillId="0" borderId="2172" applyNumberFormat="0" applyFill="0" applyAlignment="0" applyProtection="0"/>
    <xf numFmtId="0" fontId="107" fillId="31" borderId="2169" applyNumberFormat="0" applyAlignment="0" applyProtection="0"/>
    <xf numFmtId="0" fontId="76" fillId="7" borderId="2169" applyNumberFormat="0" applyAlignment="0" applyProtection="0"/>
    <xf numFmtId="0" fontId="97" fillId="53" borderId="2175"/>
    <xf numFmtId="0" fontId="75" fillId="7" borderId="2169" applyNumberFormat="0" applyAlignment="0" applyProtection="0"/>
    <xf numFmtId="3" fontId="44" fillId="0" borderId="2175"/>
    <xf numFmtId="0" fontId="34" fillId="9" borderId="2170" applyNumberFormat="0" applyFont="0" applyAlignment="0" applyProtection="0"/>
    <xf numFmtId="0" fontId="56" fillId="9" borderId="2170" applyNumberFormat="0" applyFont="0" applyAlignment="0" applyProtection="0"/>
    <xf numFmtId="0" fontId="107" fillId="31" borderId="2169" applyNumberFormat="0" applyAlignment="0" applyProtection="0"/>
    <xf numFmtId="0" fontId="75" fillId="7" borderId="2169" applyNumberFormat="0" applyAlignment="0" applyProtection="0"/>
    <xf numFmtId="0" fontId="90" fillId="13" borderId="2171" applyNumberFormat="0" applyAlignment="0" applyProtection="0"/>
    <xf numFmtId="0" fontId="76" fillId="7" borderId="2169" applyNumberFormat="0" applyAlignment="0" applyProtection="0"/>
    <xf numFmtId="0" fontId="89" fillId="13" borderId="2171" applyNumberFormat="0" applyAlignment="0" applyProtection="0"/>
    <xf numFmtId="0" fontId="75" fillId="7" borderId="2169" applyNumberFormat="0" applyAlignment="0" applyProtection="0"/>
    <xf numFmtId="0" fontId="54" fillId="0" borderId="2175"/>
    <xf numFmtId="0" fontId="76" fillId="7" borderId="2169" applyNumberFormat="0" applyAlignment="0" applyProtection="0"/>
    <xf numFmtId="0" fontId="100" fillId="0" borderId="2172" applyNumberFormat="0" applyFill="0" applyAlignment="0" applyProtection="0"/>
    <xf numFmtId="0" fontId="75" fillId="7" borderId="2169" applyNumberFormat="0" applyAlignment="0" applyProtection="0"/>
    <xf numFmtId="0" fontId="41" fillId="13" borderId="2169" applyNumberFormat="0" applyAlignment="0" applyProtection="0"/>
    <xf numFmtId="3" fontId="44" fillId="0" borderId="2166"/>
    <xf numFmtId="0" fontId="54" fillId="0" borderId="2166"/>
    <xf numFmtId="0" fontId="65" fillId="0" borderId="2167">
      <alignment horizontal="left" vertical="center"/>
    </xf>
    <xf numFmtId="10" fontId="63" fillId="27" borderId="2166" applyNumberFormat="0" applyBorder="0" applyAlignment="0" applyProtection="0"/>
    <xf numFmtId="0" fontId="76" fillId="7" borderId="2169" applyNumberFormat="0" applyAlignment="0" applyProtection="0"/>
    <xf numFmtId="0" fontId="34" fillId="9" borderId="2170" applyNumberFormat="0" applyFont="0" applyAlignment="0" applyProtection="0"/>
    <xf numFmtId="0" fontId="75" fillId="7" borderId="2169" applyNumberFormat="0" applyAlignment="0" applyProtection="0"/>
    <xf numFmtId="0" fontId="76" fillId="7" borderId="2169" applyNumberFormat="0" applyAlignment="0" applyProtection="0"/>
    <xf numFmtId="0" fontId="76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4" fillId="9" borderId="2170" applyNumberFormat="0" applyFont="0" applyAlignment="0" applyProtection="0"/>
    <xf numFmtId="0" fontId="89" fillId="13" borderId="2171" applyNumberFormat="0" applyAlignment="0" applyProtection="0"/>
    <xf numFmtId="0" fontId="92" fillId="0" borderId="2168"/>
    <xf numFmtId="0" fontId="97" fillId="53" borderId="2166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112" fillId="14" borderId="2169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76" fillId="7" borderId="2169" applyNumberFormat="0" applyAlignment="0" applyProtection="0"/>
    <xf numFmtId="0" fontId="41" fillId="13" borderId="2169" applyNumberFormat="0" applyAlignment="0" applyProtection="0"/>
    <xf numFmtId="0" fontId="41" fillId="13" borderId="2169" applyNumberFormat="0" applyAlignment="0" applyProtection="0"/>
    <xf numFmtId="0" fontId="65" fillId="0" borderId="2167">
      <alignment horizontal="left" vertical="center"/>
    </xf>
    <xf numFmtId="0" fontId="4" fillId="9" borderId="2170" applyNumberFormat="0" applyFont="0" applyAlignment="0" applyProtection="0"/>
    <xf numFmtId="0" fontId="100" fillId="0" borderId="2172" applyNumberFormat="0" applyFill="0" applyAlignment="0" applyProtection="0"/>
    <xf numFmtId="0" fontId="65" fillId="0" borderId="2167">
      <alignment horizontal="left" vertical="center"/>
    </xf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76" fillId="7" borderId="2169" applyNumberFormat="0" applyAlignment="0" applyProtection="0"/>
    <xf numFmtId="0" fontId="4" fillId="9" borderId="2170" applyNumberFormat="0" applyFont="0" applyAlignment="0" applyProtection="0"/>
    <xf numFmtId="0" fontId="89" fillId="13" borderId="2171" applyNumberFormat="0" applyAlignment="0" applyProtection="0"/>
    <xf numFmtId="0" fontId="92" fillId="0" borderId="2168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112" fillId="14" borderId="2169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89" fillId="13" borderId="2171" applyNumberFormat="0" applyAlignment="0" applyProtection="0"/>
    <xf numFmtId="0" fontId="101" fillId="0" borderId="2174" applyNumberFormat="0" applyFill="0" applyAlignment="0" applyProtection="0"/>
    <xf numFmtId="0" fontId="92" fillId="0" borderId="2168"/>
    <xf numFmtId="0" fontId="56" fillId="9" borderId="2170" applyNumberFormat="0" applyFont="0" applyAlignment="0" applyProtection="0"/>
    <xf numFmtId="0" fontId="112" fillId="14" borderId="2169" applyNumberFormat="0" applyAlignment="0" applyProtection="0"/>
    <xf numFmtId="0" fontId="90" fillId="13" borderId="2171" applyNumberFormat="0" applyAlignment="0" applyProtection="0"/>
    <xf numFmtId="0" fontId="76" fillId="7" borderId="2169" applyNumberFormat="0" applyAlignment="0" applyProtection="0"/>
    <xf numFmtId="0" fontId="41" fillId="13" borderId="2169" applyNumberFormat="0" applyAlignment="0" applyProtection="0"/>
    <xf numFmtId="0" fontId="41" fillId="13" borderId="2169" applyNumberFormat="0" applyAlignment="0" applyProtection="0"/>
    <xf numFmtId="0" fontId="4" fillId="9" borderId="2170" applyNumberFormat="0" applyFont="0" applyAlignment="0" applyProtection="0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76" fillId="7" borderId="2169" applyNumberFormat="0" applyAlignment="0" applyProtection="0"/>
    <xf numFmtId="0" fontId="4" fillId="9" borderId="2170" applyNumberFormat="0" applyFont="0" applyAlignment="0" applyProtection="0"/>
    <xf numFmtId="0" fontId="89" fillId="13" borderId="2171" applyNumberFormat="0" applyAlignment="0" applyProtection="0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112" fillId="14" borderId="2169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89" fillId="13" borderId="2171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112" fillId="14" borderId="2169" applyNumberFormat="0" applyAlignment="0" applyProtection="0"/>
    <xf numFmtId="0" fontId="76" fillId="7" borderId="2169" applyNumberFormat="0" applyAlignment="0" applyProtection="0"/>
    <xf numFmtId="0" fontId="41" fillId="13" borderId="2169" applyNumberFormat="0" applyAlignment="0" applyProtection="0"/>
    <xf numFmtId="0" fontId="41" fillId="13" borderId="2169" applyNumberFormat="0" applyAlignment="0" applyProtection="0"/>
    <xf numFmtId="0" fontId="4" fillId="9" borderId="2170" applyNumberFormat="0" applyFont="0" applyAlignment="0" applyProtection="0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76" fillId="7" borderId="2169" applyNumberFormat="0" applyAlignment="0" applyProtection="0"/>
    <xf numFmtId="0" fontId="4" fillId="9" borderId="2170" applyNumberFormat="0" applyFont="0" applyAlignment="0" applyProtection="0"/>
    <xf numFmtId="0" fontId="89" fillId="13" borderId="2171" applyNumberFormat="0" applyAlignment="0" applyProtection="0"/>
    <xf numFmtId="0" fontId="100" fillId="0" borderId="2172" applyNumberFormat="0" applyFill="0" applyAlignment="0" applyProtection="0"/>
    <xf numFmtId="0" fontId="106" fillId="31" borderId="2173" applyNumberFormat="0" applyAlignment="0" applyProtection="0"/>
    <xf numFmtId="0" fontId="107" fillId="31" borderId="2169" applyNumberFormat="0" applyAlignment="0" applyProtection="0"/>
    <xf numFmtId="0" fontId="112" fillId="14" borderId="2169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89" fillId="13" borderId="2171" applyNumberFormat="0" applyAlignment="0" applyProtection="0"/>
    <xf numFmtId="0" fontId="101" fillId="0" borderId="2174" applyNumberFormat="0" applyFill="0" applyAlignment="0" applyProtection="0"/>
    <xf numFmtId="0" fontId="56" fillId="9" borderId="2170" applyNumberFormat="0" applyFont="0" applyAlignment="0" applyProtection="0"/>
    <xf numFmtId="0" fontId="112" fillId="14" borderId="2169" applyNumberFormat="0" applyAlignment="0" applyProtection="0"/>
    <xf numFmtId="0" fontId="100" fillId="0" borderId="2181" applyNumberFormat="0" applyFill="0" applyAlignment="0" applyProtection="0"/>
    <xf numFmtId="0" fontId="65" fillId="0" borderId="2176">
      <alignment horizontal="left" vertical="center"/>
    </xf>
    <xf numFmtId="0" fontId="106" fillId="31" borderId="2182" applyNumberFormat="0" applyAlignment="0" applyProtection="0"/>
    <xf numFmtId="0" fontId="107" fillId="31" borderId="2177" applyNumberFormat="0" applyAlignment="0" applyProtection="0"/>
    <xf numFmtId="0" fontId="76" fillId="7" borderId="2177" applyNumberFormat="0" applyAlignment="0" applyProtection="0"/>
    <xf numFmtId="0" fontId="4" fillId="9" borderId="2178" applyNumberFormat="0" applyFont="0" applyAlignment="0" applyProtection="0"/>
    <xf numFmtId="0" fontId="89" fillId="13" borderId="2179" applyNumberFormat="0" applyAlignment="0" applyProtection="0"/>
    <xf numFmtId="0" fontId="92" fillId="0" borderId="2180"/>
    <xf numFmtId="0" fontId="100" fillId="0" borderId="2181" applyNumberFormat="0" applyFill="0" applyAlignment="0" applyProtection="0"/>
    <xf numFmtId="0" fontId="106" fillId="31" borderId="2182" applyNumberFormat="0" applyAlignment="0" applyProtection="0"/>
    <xf numFmtId="0" fontId="107" fillId="31" borderId="2177" applyNumberFormat="0" applyAlignment="0" applyProtection="0"/>
    <xf numFmtId="0" fontId="112" fillId="14" borderId="2177" applyNumberFormat="0" applyAlignment="0" applyProtection="0"/>
    <xf numFmtId="0" fontId="101" fillId="0" borderId="2183" applyNumberFormat="0" applyFill="0" applyAlignment="0" applyProtection="0"/>
    <xf numFmtId="0" fontId="56" fillId="9" borderId="2178" applyNumberFormat="0" applyFont="0" applyAlignment="0" applyProtection="0"/>
    <xf numFmtId="0" fontId="89" fillId="13" borderId="2179" applyNumberFormat="0" applyAlignment="0" applyProtection="0"/>
    <xf numFmtId="0" fontId="101" fillId="0" borderId="2183" applyNumberFormat="0" applyFill="0" applyAlignment="0" applyProtection="0"/>
    <xf numFmtId="0" fontId="92" fillId="0" borderId="2180"/>
    <xf numFmtId="0" fontId="56" fillId="9" borderId="2178" applyNumberFormat="0" applyFont="0" applyAlignment="0" applyProtection="0"/>
    <xf numFmtId="0" fontId="112" fillId="14" borderId="2177" applyNumberFormat="0" applyAlignment="0" applyProtection="0"/>
    <xf numFmtId="0" fontId="101" fillId="0" borderId="2192" applyNumberFormat="0" applyFill="0" applyAlignment="0" applyProtection="0"/>
    <xf numFmtId="0" fontId="112" fillId="14" borderId="2186" applyNumberFormat="0" applyAlignment="0" applyProtection="0"/>
    <xf numFmtId="0" fontId="106" fillId="31" borderId="2191" applyNumberFormat="0" applyAlignment="0" applyProtection="0"/>
    <xf numFmtId="0" fontId="100" fillId="0" borderId="2190" applyNumberFormat="0" applyFill="0" applyAlignment="0" applyProtection="0"/>
    <xf numFmtId="0" fontId="97" fillId="53" borderId="2193"/>
    <xf numFmtId="0" fontId="4" fillId="9" borderId="2187" applyNumberFormat="0" applyFont="0" applyAlignment="0" applyProtection="0"/>
    <xf numFmtId="0" fontId="76" fillId="7" borderId="2186" applyNumberFormat="0" applyAlignment="0" applyProtection="0"/>
    <xf numFmtId="10" fontId="63" fillId="27" borderId="2193" applyNumberFormat="0" applyBorder="0" applyAlignment="0" applyProtection="0"/>
    <xf numFmtId="0" fontId="54" fillId="0" borderId="2193"/>
    <xf numFmtId="0" fontId="41" fillId="13" borderId="2186" applyNumberFormat="0" applyAlignment="0" applyProtection="0"/>
    <xf numFmtId="0" fontId="4" fillId="9" borderId="2187" applyNumberFormat="0" applyFont="0" applyAlignment="0" applyProtection="0"/>
    <xf numFmtId="0" fontId="106" fillId="31" borderId="2191" applyNumberFormat="0" applyAlignment="0" applyProtection="0"/>
    <xf numFmtId="0" fontId="101" fillId="0" borderId="2192" applyNumberFormat="0" applyFill="0" applyAlignment="0" applyProtection="0"/>
    <xf numFmtId="0" fontId="42" fillId="13" borderId="2177" applyNumberFormat="0" applyAlignment="0" applyProtection="0"/>
    <xf numFmtId="0" fontId="112" fillId="14" borderId="2186" applyNumberFormat="0" applyAlignment="0" applyProtection="0"/>
    <xf numFmtId="10" fontId="63" fillId="27" borderId="2193" applyNumberFormat="0" applyBorder="0" applyAlignment="0" applyProtection="0"/>
    <xf numFmtId="0" fontId="75" fillId="7" borderId="2186" applyNumberFormat="0" applyAlignment="0" applyProtection="0"/>
    <xf numFmtId="0" fontId="4" fillId="9" borderId="2187" applyNumberFormat="0" applyFont="0" applyAlignment="0" applyProtection="0"/>
    <xf numFmtId="0" fontId="101" fillId="0" borderId="2190" applyNumberFormat="0" applyFill="0" applyAlignment="0" applyProtection="0"/>
    <xf numFmtId="0" fontId="75" fillId="7" borderId="2186" applyNumberFormat="0" applyAlignment="0" applyProtection="0"/>
    <xf numFmtId="0" fontId="42" fillId="13" borderId="2186" applyNumberFormat="0" applyAlignment="0" applyProtection="0"/>
    <xf numFmtId="0" fontId="101" fillId="0" borderId="2190" applyNumberFormat="0" applyFill="0" applyAlignment="0" applyProtection="0"/>
    <xf numFmtId="0" fontId="42" fillId="13" borderId="2186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6" fillId="7" borderId="2177" applyNumberFormat="0" applyAlignment="0" applyProtection="0"/>
    <xf numFmtId="0" fontId="76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90" fillId="13" borderId="2188" applyNumberFormat="0" applyAlignment="0" applyProtection="0"/>
    <xf numFmtId="0" fontId="4" fillId="9" borderId="2187" applyNumberFormat="0" applyFon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4" fillId="9" borderId="2187" applyNumberFormat="0" applyFon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34" fillId="9" borderId="2178" applyNumberFormat="0" applyFont="0" applyAlignment="0" applyProtection="0"/>
    <xf numFmtId="0" fontId="4" fillId="9" borderId="2178" applyNumberFormat="0" applyFont="0" applyAlignment="0" applyProtection="0"/>
    <xf numFmtId="0" fontId="90" fillId="13" borderId="2179" applyNumberFormat="0" applyAlignment="0" applyProtection="0"/>
    <xf numFmtId="0" fontId="101" fillId="0" borderId="2190" applyNumberFormat="0" applyFill="0" applyAlignment="0" applyProtection="0"/>
    <xf numFmtId="0" fontId="42" fillId="13" borderId="2186" applyNumberFormat="0" applyAlignment="0" applyProtection="0"/>
    <xf numFmtId="0" fontId="4" fillId="9" borderId="2187" applyNumberFormat="0" applyFont="0" applyAlignment="0" applyProtection="0"/>
    <xf numFmtId="0" fontId="42" fillId="13" borderId="2186" applyNumberFormat="0" applyAlignment="0" applyProtection="0"/>
    <xf numFmtId="3" fontId="44" fillId="0" borderId="2193"/>
    <xf numFmtId="0" fontId="89" fillId="13" borderId="2188" applyNumberFormat="0" applyAlignment="0" applyProtection="0"/>
    <xf numFmtId="0" fontId="101" fillId="0" borderId="2181" applyNumberFormat="0" applyFill="0" applyAlignment="0" applyProtection="0"/>
    <xf numFmtId="0" fontId="56" fillId="9" borderId="2187" applyNumberFormat="0" applyFont="0" applyAlignment="0" applyProtection="0"/>
    <xf numFmtId="0" fontId="90" fillId="13" borderId="2179" applyNumberFormat="0" applyAlignment="0" applyProtection="0"/>
    <xf numFmtId="0" fontId="42" fillId="13" borderId="2177" applyNumberFormat="0" applyAlignment="0" applyProtection="0"/>
    <xf numFmtId="0" fontId="75" fillId="7" borderId="2177" applyNumberFormat="0" applyAlignment="0" applyProtection="0"/>
    <xf numFmtId="0" fontId="101" fillId="0" borderId="2181" applyNumberFormat="0" applyFill="0" applyAlignment="0" applyProtection="0"/>
    <xf numFmtId="0" fontId="76" fillId="7" borderId="2186" applyNumberFormat="0" applyAlignment="0" applyProtection="0"/>
    <xf numFmtId="0" fontId="75" fillId="7" borderId="2186" applyNumberFormat="0" applyAlignment="0" applyProtection="0"/>
    <xf numFmtId="0" fontId="4" fillId="9" borderId="2178" applyNumberFormat="0" applyFont="0" applyAlignment="0" applyProtection="0"/>
    <xf numFmtId="0" fontId="101" fillId="0" borderId="2190" applyNumberFormat="0" applyFill="0" applyAlignment="0" applyProtection="0"/>
    <xf numFmtId="0" fontId="107" fillId="31" borderId="2186" applyNumberFormat="0" applyAlignment="0" applyProtection="0"/>
    <xf numFmtId="0" fontId="76" fillId="7" borderId="2186" applyNumberFormat="0" applyAlignment="0" applyProtection="0"/>
    <xf numFmtId="0" fontId="97" fillId="53" borderId="2193"/>
    <xf numFmtId="0" fontId="75" fillId="7" borderId="2186" applyNumberFormat="0" applyAlignment="0" applyProtection="0"/>
    <xf numFmtId="3" fontId="44" fillId="0" borderId="2193"/>
    <xf numFmtId="0" fontId="34" fillId="9" borderId="2187" applyNumberFormat="0" applyFont="0" applyAlignment="0" applyProtection="0"/>
    <xf numFmtId="0" fontId="56" fillId="9" borderId="2187" applyNumberFormat="0" applyFont="0" applyAlignment="0" applyProtection="0"/>
    <xf numFmtId="0" fontId="107" fillId="31" borderId="2186" applyNumberFormat="0" applyAlignment="0" applyProtection="0"/>
    <xf numFmtId="0" fontId="75" fillId="7" borderId="2186" applyNumberFormat="0" applyAlignment="0" applyProtection="0"/>
    <xf numFmtId="0" fontId="90" fillId="13" borderId="2188" applyNumberFormat="0" applyAlignment="0" applyProtection="0"/>
    <xf numFmtId="0" fontId="76" fillId="7" borderId="2186" applyNumberFormat="0" applyAlignment="0" applyProtection="0"/>
    <xf numFmtId="0" fontId="89" fillId="13" borderId="2188" applyNumberFormat="0" applyAlignment="0" applyProtection="0"/>
    <xf numFmtId="0" fontId="75" fillId="7" borderId="2186" applyNumberFormat="0" applyAlignment="0" applyProtection="0"/>
    <xf numFmtId="0" fontId="54" fillId="0" borderId="2193"/>
    <xf numFmtId="0" fontId="76" fillId="7" borderId="2186" applyNumberFormat="0" applyAlignment="0" applyProtection="0"/>
    <xf numFmtId="0" fontId="100" fillId="0" borderId="2190" applyNumberFormat="0" applyFill="0" applyAlignment="0" applyProtection="0"/>
    <xf numFmtId="0" fontId="75" fillId="7" borderId="2186" applyNumberFormat="0" applyAlignment="0" applyProtection="0"/>
    <xf numFmtId="0" fontId="41" fillId="13" borderId="2186" applyNumberFormat="0" applyAlignment="0" applyProtection="0"/>
    <xf numFmtId="3" fontId="44" fillId="0" borderId="2184"/>
    <xf numFmtId="0" fontId="54" fillId="0" borderId="2184"/>
    <xf numFmtId="0" fontId="65" fillId="0" borderId="2185">
      <alignment horizontal="left" vertical="center"/>
    </xf>
    <xf numFmtId="10" fontId="63" fillId="27" borderId="2184" applyNumberFormat="0" applyBorder="0" applyAlignment="0" applyProtection="0"/>
    <xf numFmtId="0" fontId="76" fillId="7" borderId="2186" applyNumberFormat="0" applyAlignment="0" applyProtection="0"/>
    <xf numFmtId="0" fontId="34" fillId="9" borderId="2187" applyNumberFormat="0" applyFont="0" applyAlignment="0" applyProtection="0"/>
    <xf numFmtId="0" fontId="75" fillId="7" borderId="2186" applyNumberFormat="0" applyAlignment="0" applyProtection="0"/>
    <xf numFmtId="0" fontId="76" fillId="7" borderId="2186" applyNumberFormat="0" applyAlignment="0" applyProtection="0"/>
    <xf numFmtId="0" fontId="76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4" fillId="9" borderId="2187" applyNumberFormat="0" applyFont="0" applyAlignment="0" applyProtection="0"/>
    <xf numFmtId="0" fontId="89" fillId="13" borderId="2188" applyNumberFormat="0" applyAlignment="0" applyProtection="0"/>
    <xf numFmtId="0" fontId="92" fillId="0" borderId="2189"/>
    <xf numFmtId="0" fontId="97" fillId="53" borderId="2184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112" fillId="14" borderId="2186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76" fillId="7" borderId="2186" applyNumberFormat="0" applyAlignment="0" applyProtection="0"/>
    <xf numFmtId="0" fontId="41" fillId="13" borderId="2186" applyNumberFormat="0" applyAlignment="0" applyProtection="0"/>
    <xf numFmtId="0" fontId="41" fillId="13" borderId="2186" applyNumberFormat="0" applyAlignment="0" applyProtection="0"/>
    <xf numFmtId="0" fontId="65" fillId="0" borderId="2185">
      <alignment horizontal="left" vertical="center"/>
    </xf>
    <xf numFmtId="0" fontId="4" fillId="9" borderId="2187" applyNumberFormat="0" applyFont="0" applyAlignment="0" applyProtection="0"/>
    <xf numFmtId="0" fontId="100" fillId="0" borderId="2190" applyNumberFormat="0" applyFill="0" applyAlignment="0" applyProtection="0"/>
    <xf numFmtId="0" fontId="65" fillId="0" borderId="2185">
      <alignment horizontal="left" vertical="center"/>
    </xf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76" fillId="7" borderId="2186" applyNumberFormat="0" applyAlignment="0" applyProtection="0"/>
    <xf numFmtId="0" fontId="4" fillId="9" borderId="2187" applyNumberFormat="0" applyFont="0" applyAlignment="0" applyProtection="0"/>
    <xf numFmtId="0" fontId="89" fillId="13" borderId="2188" applyNumberFormat="0" applyAlignment="0" applyProtection="0"/>
    <xf numFmtId="0" fontId="92" fillId="0" borderId="2189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112" fillId="14" borderId="2186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89" fillId="13" borderId="2188" applyNumberFormat="0" applyAlignment="0" applyProtection="0"/>
    <xf numFmtId="0" fontId="101" fillId="0" borderId="2192" applyNumberFormat="0" applyFill="0" applyAlignment="0" applyProtection="0"/>
    <xf numFmtId="0" fontId="92" fillId="0" borderId="2189"/>
    <xf numFmtId="0" fontId="56" fillId="9" borderId="2187" applyNumberFormat="0" applyFont="0" applyAlignment="0" applyProtection="0"/>
    <xf numFmtId="0" fontId="112" fillId="14" borderId="2186" applyNumberFormat="0" applyAlignment="0" applyProtection="0"/>
    <xf numFmtId="0" fontId="90" fillId="13" borderId="2188" applyNumberFormat="0" applyAlignment="0" applyProtection="0"/>
    <xf numFmtId="0" fontId="76" fillId="7" borderId="2186" applyNumberFormat="0" applyAlignment="0" applyProtection="0"/>
    <xf numFmtId="0" fontId="41" fillId="13" borderId="2186" applyNumberFormat="0" applyAlignment="0" applyProtection="0"/>
    <xf numFmtId="0" fontId="41" fillId="13" borderId="2186" applyNumberFormat="0" applyAlignment="0" applyProtection="0"/>
    <xf numFmtId="0" fontId="4" fillId="9" borderId="2187" applyNumberFormat="0" applyFont="0" applyAlignment="0" applyProtection="0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76" fillId="7" borderId="2186" applyNumberFormat="0" applyAlignment="0" applyProtection="0"/>
    <xf numFmtId="0" fontId="4" fillId="9" borderId="2187" applyNumberFormat="0" applyFont="0" applyAlignment="0" applyProtection="0"/>
    <xf numFmtId="0" fontId="89" fillId="13" borderId="2188" applyNumberFormat="0" applyAlignment="0" applyProtection="0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112" fillId="14" borderId="2186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89" fillId="13" borderId="2188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112" fillId="14" borderId="2186" applyNumberFormat="0" applyAlignment="0" applyProtection="0"/>
    <xf numFmtId="0" fontId="76" fillId="7" borderId="2186" applyNumberFormat="0" applyAlignment="0" applyProtection="0"/>
    <xf numFmtId="0" fontId="41" fillId="13" borderId="2186" applyNumberFormat="0" applyAlignment="0" applyProtection="0"/>
    <xf numFmtId="0" fontId="41" fillId="13" borderId="2186" applyNumberFormat="0" applyAlignment="0" applyProtection="0"/>
    <xf numFmtId="0" fontId="4" fillId="9" borderId="2187" applyNumberFormat="0" applyFont="0" applyAlignment="0" applyProtection="0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76" fillId="7" borderId="2186" applyNumberFormat="0" applyAlignment="0" applyProtection="0"/>
    <xf numFmtId="0" fontId="4" fillId="9" borderId="2187" applyNumberFormat="0" applyFont="0" applyAlignment="0" applyProtection="0"/>
    <xf numFmtId="0" fontId="89" fillId="13" borderId="2188" applyNumberFormat="0" applyAlignment="0" applyProtection="0"/>
    <xf numFmtId="0" fontId="100" fillId="0" borderId="2190" applyNumberFormat="0" applyFill="0" applyAlignment="0" applyProtection="0"/>
    <xf numFmtId="0" fontId="106" fillId="31" borderId="2191" applyNumberFormat="0" applyAlignment="0" applyProtection="0"/>
    <xf numFmtId="0" fontId="107" fillId="31" borderId="2186" applyNumberFormat="0" applyAlignment="0" applyProtection="0"/>
    <xf numFmtId="0" fontId="112" fillId="14" borderId="2186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89" fillId="13" borderId="2188" applyNumberFormat="0" applyAlignment="0" applyProtection="0"/>
    <xf numFmtId="0" fontId="101" fillId="0" borderId="2192" applyNumberFormat="0" applyFill="0" applyAlignment="0" applyProtection="0"/>
    <xf numFmtId="0" fontId="56" fillId="9" borderId="2187" applyNumberFormat="0" applyFont="0" applyAlignment="0" applyProtection="0"/>
    <xf numFmtId="0" fontId="112" fillId="14" borderId="2186" applyNumberFormat="0" applyAlignment="0" applyProtection="0"/>
    <xf numFmtId="0" fontId="92" fillId="0" borderId="2369"/>
    <xf numFmtId="0" fontId="112" fillId="14" borderId="2366" applyNumberFormat="0" applyAlignment="0" applyProtection="0"/>
    <xf numFmtId="0" fontId="112" fillId="14" borderId="2249" applyNumberFormat="0" applyAlignment="0" applyProtection="0"/>
    <xf numFmtId="0" fontId="89" fillId="13" borderId="2359" applyNumberFormat="0" applyAlignment="0" applyProtection="0"/>
    <xf numFmtId="0" fontId="101" fillId="0" borderId="2255" applyNumberFormat="0" applyFill="0" applyAlignment="0" applyProtection="0"/>
    <xf numFmtId="0" fontId="101" fillId="0" borderId="2361" applyNumberFormat="0" applyFill="0" applyAlignment="0" applyProtection="0"/>
    <xf numFmtId="0" fontId="76" fillId="7" borderId="2204" applyNumberFormat="0" applyAlignment="0" applyProtection="0"/>
    <xf numFmtId="0" fontId="41" fillId="13" borderId="2204" applyNumberFormat="0" applyAlignment="0" applyProtection="0"/>
    <xf numFmtId="0" fontId="41" fillId="13" borderId="2204" applyNumberFormat="0" applyAlignment="0" applyProtection="0"/>
    <xf numFmtId="3" fontId="44" fillId="0" borderId="2193"/>
    <xf numFmtId="0" fontId="65" fillId="0" borderId="2203">
      <alignment horizontal="left" vertical="center"/>
    </xf>
    <xf numFmtId="0" fontId="4" fillId="9" borderId="2205" applyNumberFormat="0" applyFont="0" applyAlignment="0" applyProtection="0"/>
    <xf numFmtId="0" fontId="54" fillId="0" borderId="2193"/>
    <xf numFmtId="0" fontId="100" fillId="0" borderId="2208" applyNumberFormat="0" applyFill="0" applyAlignment="0" applyProtection="0"/>
    <xf numFmtId="0" fontId="65" fillId="0" borderId="2203">
      <alignment horizontal="left" vertical="center"/>
    </xf>
    <xf numFmtId="0" fontId="106" fillId="31" borderId="2209" applyNumberFormat="0" applyAlignment="0" applyProtection="0"/>
    <xf numFmtId="0" fontId="107" fillId="31" borderId="2204" applyNumberFormat="0" applyAlignment="0" applyProtection="0"/>
    <xf numFmtId="10" fontId="63" fillId="27" borderId="2193" applyNumberFormat="0" applyBorder="0" applyAlignment="0" applyProtection="0"/>
    <xf numFmtId="0" fontId="76" fillId="7" borderId="2204" applyNumberFormat="0" applyAlignment="0" applyProtection="0"/>
    <xf numFmtId="0" fontId="75" fillId="7" borderId="2357" applyNumberFormat="0" applyAlignment="0" applyProtection="0"/>
    <xf numFmtId="0" fontId="4" fillId="9" borderId="2205" applyNumberFormat="0" applyFont="0" applyAlignment="0" applyProtection="0"/>
    <xf numFmtId="0" fontId="89" fillId="13" borderId="2206" applyNumberFormat="0" applyAlignment="0" applyProtection="0"/>
    <xf numFmtId="0" fontId="92" fillId="0" borderId="2207"/>
    <xf numFmtId="0" fontId="97" fillId="53" borderId="2193"/>
    <xf numFmtId="0" fontId="100" fillId="0" borderId="2208" applyNumberFormat="0" applyFill="0" applyAlignment="0" applyProtection="0"/>
    <xf numFmtId="0" fontId="106" fillId="31" borderId="2209" applyNumberFormat="0" applyAlignment="0" applyProtection="0"/>
    <xf numFmtId="0" fontId="107" fillId="31" borderId="2204" applyNumberFormat="0" applyAlignment="0" applyProtection="0"/>
    <xf numFmtId="0" fontId="112" fillId="14" borderId="2204" applyNumberFormat="0" applyAlignment="0" applyProtection="0"/>
    <xf numFmtId="0" fontId="101" fillId="0" borderId="2210" applyNumberFormat="0" applyFill="0" applyAlignment="0" applyProtection="0"/>
    <xf numFmtId="0" fontId="56" fillId="9" borderId="2205" applyNumberFormat="0" applyFont="0" applyAlignment="0" applyProtection="0"/>
    <xf numFmtId="0" fontId="76" fillId="7" borderId="2249" applyNumberFormat="0" applyAlignment="0" applyProtection="0"/>
    <xf numFmtId="0" fontId="89" fillId="13" borderId="2206" applyNumberFormat="0" applyAlignment="0" applyProtection="0"/>
    <xf numFmtId="0" fontId="101" fillId="0" borderId="2210" applyNumberFormat="0" applyFill="0" applyAlignment="0" applyProtection="0"/>
    <xf numFmtId="0" fontId="75" fillId="7" borderId="2249" applyNumberFormat="0" applyAlignment="0" applyProtection="0"/>
    <xf numFmtId="0" fontId="92" fillId="0" borderId="2207"/>
    <xf numFmtId="181" fontId="54" fillId="0" borderId="2355"/>
    <xf numFmtId="0" fontId="56" fillId="9" borderId="2205" applyNumberFormat="0" applyFont="0" applyAlignment="0" applyProtection="0"/>
    <xf numFmtId="0" fontId="112" fillId="14" borderId="2204" applyNumberFormat="0" applyAlignment="0" applyProtection="0"/>
    <xf numFmtId="0" fontId="41" fillId="13" borderId="2267" applyNumberFormat="0" applyAlignment="0" applyProtection="0"/>
    <xf numFmtId="0" fontId="101" fillId="0" borderId="2219" applyNumberFormat="0" applyFill="0" applyAlignment="0" applyProtection="0"/>
    <xf numFmtId="0" fontId="112" fillId="14" borderId="2213" applyNumberFormat="0" applyAlignment="0" applyProtection="0"/>
    <xf numFmtId="0" fontId="106" fillId="31" borderId="2218" applyNumberFormat="0" applyAlignment="0" applyProtection="0"/>
    <xf numFmtId="0" fontId="100" fillId="0" borderId="2217" applyNumberFormat="0" applyFill="0" applyAlignment="0" applyProtection="0"/>
    <xf numFmtId="0" fontId="97" fillId="53" borderId="2220"/>
    <xf numFmtId="0" fontId="4" fillId="9" borderId="2214" applyNumberFormat="0" applyFont="0" applyAlignment="0" applyProtection="0"/>
    <xf numFmtId="0" fontId="76" fillId="7" borderId="2213" applyNumberFormat="0" applyAlignment="0" applyProtection="0"/>
    <xf numFmtId="10" fontId="63" fillId="27" borderId="2220" applyNumberFormat="0" applyBorder="0" applyAlignment="0" applyProtection="0"/>
    <xf numFmtId="0" fontId="54" fillId="0" borderId="2220"/>
    <xf numFmtId="0" fontId="41" fillId="13" borderId="2213" applyNumberFormat="0" applyAlignment="0" applyProtection="0"/>
    <xf numFmtId="0" fontId="4" fillId="9" borderId="2214" applyNumberFormat="0" applyFont="0" applyAlignment="0" applyProtection="0"/>
    <xf numFmtId="0" fontId="106" fillId="31" borderId="2218" applyNumberFormat="0" applyAlignment="0" applyProtection="0"/>
    <xf numFmtId="0" fontId="101" fillId="0" borderId="2219" applyNumberFormat="0" applyFill="0" applyAlignment="0" applyProtection="0"/>
    <xf numFmtId="0" fontId="42" fillId="13" borderId="2204" applyNumberFormat="0" applyAlignment="0" applyProtection="0"/>
    <xf numFmtId="0" fontId="112" fillId="14" borderId="2213" applyNumberFormat="0" applyAlignment="0" applyProtection="0"/>
    <xf numFmtId="10" fontId="63" fillId="27" borderId="2220" applyNumberFormat="0" applyBorder="0" applyAlignment="0" applyProtection="0"/>
    <xf numFmtId="0" fontId="75" fillId="7" borderId="2213" applyNumberFormat="0" applyAlignment="0" applyProtection="0"/>
    <xf numFmtId="0" fontId="4" fillId="9" borderId="2214" applyNumberFormat="0" applyFont="0" applyAlignment="0" applyProtection="0"/>
    <xf numFmtId="0" fontId="101" fillId="0" borderId="2217" applyNumberFormat="0" applyFill="0" applyAlignment="0" applyProtection="0"/>
    <xf numFmtId="0" fontId="75" fillId="7" borderId="2213" applyNumberFormat="0" applyAlignment="0" applyProtection="0"/>
    <xf numFmtId="0" fontId="42" fillId="13" borderId="2213" applyNumberFormat="0" applyAlignment="0" applyProtection="0"/>
    <xf numFmtId="0" fontId="101" fillId="0" borderId="2217" applyNumberFormat="0" applyFill="0" applyAlignment="0" applyProtection="0"/>
    <xf numFmtId="0" fontId="42" fillId="13" borderId="2213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6" fillId="7" borderId="2204" applyNumberFormat="0" applyAlignment="0" applyProtection="0"/>
    <xf numFmtId="0" fontId="76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75" fillId="7" borderId="2204" applyNumberFormat="0" applyAlignment="0" applyProtection="0"/>
    <xf numFmtId="0" fontId="90" fillId="13" borderId="2215" applyNumberFormat="0" applyAlignment="0" applyProtection="0"/>
    <xf numFmtId="0" fontId="4" fillId="9" borderId="2214" applyNumberFormat="0" applyFon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4" fillId="9" borderId="2214" applyNumberFormat="0" applyFon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34" fillId="9" borderId="2205" applyNumberFormat="0" applyFont="0" applyAlignment="0" applyProtection="0"/>
    <xf numFmtId="0" fontId="4" fillId="9" borderId="2205" applyNumberFormat="0" applyFont="0" applyAlignment="0" applyProtection="0"/>
    <xf numFmtId="0" fontId="90" fillId="13" borderId="2206" applyNumberFormat="0" applyAlignment="0" applyProtection="0"/>
    <xf numFmtId="0" fontId="101" fillId="0" borderId="2217" applyNumberFormat="0" applyFill="0" applyAlignment="0" applyProtection="0"/>
    <xf numFmtId="0" fontId="42" fillId="13" borderId="2213" applyNumberFormat="0" applyAlignment="0" applyProtection="0"/>
    <xf numFmtId="0" fontId="4" fillId="9" borderId="2214" applyNumberFormat="0" applyFont="0" applyAlignment="0" applyProtection="0"/>
    <xf numFmtId="0" fontId="42" fillId="13" borderId="2213" applyNumberFormat="0" applyAlignment="0" applyProtection="0"/>
    <xf numFmtId="3" fontId="44" fillId="0" borderId="2220"/>
    <xf numFmtId="0" fontId="89" fillId="13" borderId="2215" applyNumberFormat="0" applyAlignment="0" applyProtection="0"/>
    <xf numFmtId="0" fontId="101" fillId="0" borderId="2208" applyNumberFormat="0" applyFill="0" applyAlignment="0" applyProtection="0"/>
    <xf numFmtId="0" fontId="56" fillId="9" borderId="2214" applyNumberFormat="0" applyFont="0" applyAlignment="0" applyProtection="0"/>
    <xf numFmtId="0" fontId="90" fillId="13" borderId="2206" applyNumberFormat="0" applyAlignment="0" applyProtection="0"/>
    <xf numFmtId="0" fontId="42" fillId="13" borderId="2204" applyNumberFormat="0" applyAlignment="0" applyProtection="0"/>
    <xf numFmtId="0" fontId="75" fillId="7" borderId="2204" applyNumberFormat="0" applyAlignment="0" applyProtection="0"/>
    <xf numFmtId="0" fontId="101" fillId="0" borderId="2208" applyNumberFormat="0" applyFill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4" fillId="9" borderId="2205" applyNumberFormat="0" applyFont="0" applyAlignment="0" applyProtection="0"/>
    <xf numFmtId="0" fontId="101" fillId="0" borderId="2217" applyNumberFormat="0" applyFill="0" applyAlignment="0" applyProtection="0"/>
    <xf numFmtId="0" fontId="107" fillId="31" borderId="2213" applyNumberFormat="0" applyAlignment="0" applyProtection="0"/>
    <xf numFmtId="0" fontId="76" fillId="7" borderId="2213" applyNumberFormat="0" applyAlignment="0" applyProtection="0"/>
    <xf numFmtId="0" fontId="97" fillId="53" borderId="2220"/>
    <xf numFmtId="0" fontId="75" fillId="7" borderId="2213" applyNumberFormat="0" applyAlignment="0" applyProtection="0"/>
    <xf numFmtId="3" fontId="44" fillId="0" borderId="2220"/>
    <xf numFmtId="0" fontId="34" fillId="9" borderId="2214" applyNumberFormat="0" applyFont="0" applyAlignment="0" applyProtection="0"/>
    <xf numFmtId="0" fontId="56" fillId="9" borderId="2214" applyNumberFormat="0" applyFont="0" applyAlignment="0" applyProtection="0"/>
    <xf numFmtId="0" fontId="107" fillId="31" borderId="2213" applyNumberFormat="0" applyAlignment="0" applyProtection="0"/>
    <xf numFmtId="0" fontId="75" fillId="7" borderId="2213" applyNumberFormat="0" applyAlignment="0" applyProtection="0"/>
    <xf numFmtId="0" fontId="90" fillId="13" borderId="2215" applyNumberFormat="0" applyAlignment="0" applyProtection="0"/>
    <xf numFmtId="0" fontId="76" fillId="7" borderId="2213" applyNumberFormat="0" applyAlignment="0" applyProtection="0"/>
    <xf numFmtId="0" fontId="89" fillId="13" borderId="2215" applyNumberFormat="0" applyAlignment="0" applyProtection="0"/>
    <xf numFmtId="0" fontId="75" fillId="7" borderId="2213" applyNumberFormat="0" applyAlignment="0" applyProtection="0"/>
    <xf numFmtId="0" fontId="65" fillId="0" borderId="2194">
      <alignment horizontal="left" vertical="center"/>
    </xf>
    <xf numFmtId="0" fontId="54" fillId="0" borderId="2220"/>
    <xf numFmtId="0" fontId="76" fillId="7" borderId="2213" applyNumberFormat="0" applyAlignment="0" applyProtection="0"/>
    <xf numFmtId="0" fontId="100" fillId="0" borderId="2217" applyNumberFormat="0" applyFill="0" applyAlignment="0" applyProtection="0"/>
    <xf numFmtId="0" fontId="75" fillId="7" borderId="2213" applyNumberFormat="0" applyAlignment="0" applyProtection="0"/>
    <xf numFmtId="0" fontId="41" fillId="13" borderId="2213" applyNumberFormat="0" applyAlignment="0" applyProtection="0"/>
    <xf numFmtId="3" fontId="44" fillId="0" borderId="2211"/>
    <xf numFmtId="0" fontId="54" fillId="0" borderId="2211"/>
    <xf numFmtId="0" fontId="65" fillId="0" borderId="2212">
      <alignment horizontal="left" vertical="center"/>
    </xf>
    <xf numFmtId="10" fontId="63" fillId="27" borderId="2211" applyNumberFormat="0" applyBorder="0" applyAlignment="0" applyProtection="0"/>
    <xf numFmtId="0" fontId="76" fillId="7" borderId="2213" applyNumberFormat="0" applyAlignment="0" applyProtection="0"/>
    <xf numFmtId="0" fontId="34" fillId="9" borderId="2214" applyNumberFormat="0" applyFont="0" applyAlignment="0" applyProtection="0"/>
    <xf numFmtId="0" fontId="75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92" fillId="0" borderId="2216"/>
    <xf numFmtId="0" fontId="97" fillId="53" borderId="2211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76" fillId="7" borderId="2213" applyNumberFormat="0" applyAlignment="0" applyProtection="0"/>
    <xf numFmtId="0" fontId="41" fillId="13" borderId="2213" applyNumberFormat="0" applyAlignment="0" applyProtection="0"/>
    <xf numFmtId="0" fontId="41" fillId="13" borderId="2213" applyNumberFormat="0" applyAlignment="0" applyProtection="0"/>
    <xf numFmtId="0" fontId="65" fillId="0" borderId="2212">
      <alignment horizontal="left" vertical="center"/>
    </xf>
    <xf numFmtId="0" fontId="4" fillId="9" borderId="2214" applyNumberFormat="0" applyFont="0" applyAlignment="0" applyProtection="0"/>
    <xf numFmtId="0" fontId="100" fillId="0" borderId="2217" applyNumberFormat="0" applyFill="0" applyAlignment="0" applyProtection="0"/>
    <xf numFmtId="0" fontId="65" fillId="0" borderId="2212">
      <alignment horizontal="left" vertical="center"/>
    </xf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76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92" fillId="0" borderId="2216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89" fillId="13" borderId="2215" applyNumberFormat="0" applyAlignment="0" applyProtection="0"/>
    <xf numFmtId="0" fontId="101" fillId="0" borderId="2219" applyNumberFormat="0" applyFill="0" applyAlignment="0" applyProtection="0"/>
    <xf numFmtId="0" fontId="92" fillId="0" borderId="2216"/>
    <xf numFmtId="0" fontId="56" fillId="9" borderId="2214" applyNumberFormat="0" applyFont="0" applyAlignment="0" applyProtection="0"/>
    <xf numFmtId="0" fontId="112" fillId="14" borderId="2213" applyNumberFormat="0" applyAlignment="0" applyProtection="0"/>
    <xf numFmtId="0" fontId="90" fillId="13" borderId="2215" applyNumberFormat="0" applyAlignment="0" applyProtection="0"/>
    <xf numFmtId="0" fontId="76" fillId="7" borderId="2213" applyNumberFormat="0" applyAlignment="0" applyProtection="0"/>
    <xf numFmtId="0" fontId="41" fillId="13" borderId="2213" applyNumberFormat="0" applyAlignment="0" applyProtection="0"/>
    <xf numFmtId="0" fontId="41" fillId="13" borderId="2213" applyNumberFormat="0" applyAlignment="0" applyProtection="0"/>
    <xf numFmtId="0" fontId="65" fillId="0" borderId="2194">
      <alignment horizontal="left" vertical="center"/>
    </xf>
    <xf numFmtId="0" fontId="4" fillId="9" borderId="2214" applyNumberFormat="0" applyFont="0" applyAlignment="0" applyProtection="0"/>
    <xf numFmtId="0" fontId="100" fillId="0" borderId="2217" applyNumberFormat="0" applyFill="0" applyAlignment="0" applyProtection="0"/>
    <xf numFmtId="0" fontId="65" fillId="0" borderId="2194">
      <alignment horizontal="left" vertical="center"/>
    </xf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76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89" fillId="13" borderId="2215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112" fillId="14" borderId="2213" applyNumberFormat="0" applyAlignment="0" applyProtection="0"/>
    <xf numFmtId="0" fontId="76" fillId="7" borderId="2213" applyNumberFormat="0" applyAlignment="0" applyProtection="0"/>
    <xf numFmtId="0" fontId="41" fillId="13" borderId="2213" applyNumberFormat="0" applyAlignment="0" applyProtection="0"/>
    <xf numFmtId="0" fontId="41" fillId="13" borderId="2213" applyNumberFormat="0" applyAlignment="0" applyProtection="0"/>
    <xf numFmtId="0" fontId="4" fillId="9" borderId="2214" applyNumberFormat="0" applyFont="0" applyAlignment="0" applyProtection="0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76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89" fillId="13" borderId="2215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112" fillId="14" borderId="2213" applyNumberFormat="0" applyAlignment="0" applyProtection="0"/>
    <xf numFmtId="0" fontId="42" fillId="13" borderId="2357" applyNumberFormat="0" applyAlignment="0" applyProtection="0"/>
    <xf numFmtId="0" fontId="76" fillId="7" borderId="2231" applyNumberFormat="0" applyAlignment="0" applyProtection="0"/>
    <xf numFmtId="0" fontId="92" fillId="0" borderId="2234"/>
    <xf numFmtId="0" fontId="101" fillId="0" borderId="2237" applyNumberFormat="0" applyFill="0" applyAlignment="0" applyProtection="0"/>
    <xf numFmtId="0" fontId="4" fillId="9" borderId="2232" applyNumberFormat="0" applyFont="0" applyAlignment="0" applyProtection="0"/>
    <xf numFmtId="0" fontId="65" fillId="0" borderId="2230">
      <alignment horizontal="left" vertical="center"/>
    </xf>
    <xf numFmtId="0" fontId="41" fillId="13" borderId="2231" applyNumberFormat="0" applyAlignment="0" applyProtection="0"/>
    <xf numFmtId="0" fontId="41" fillId="13" borderId="2231" applyNumberFormat="0" applyAlignment="0" applyProtection="0"/>
    <xf numFmtId="0" fontId="112" fillId="14" borderId="2231" applyNumberFormat="0" applyAlignment="0" applyProtection="0"/>
    <xf numFmtId="0" fontId="106" fillId="31" borderId="2236" applyNumberFormat="0" applyAlignment="0" applyProtection="0"/>
    <xf numFmtId="0" fontId="100" fillId="0" borderId="2235" applyNumberFormat="0" applyFill="0" applyAlignment="0" applyProtection="0"/>
    <xf numFmtId="0" fontId="4" fillId="9" borderId="2232" applyNumberFormat="0" applyFont="0" applyAlignment="0" applyProtection="0"/>
    <xf numFmtId="0" fontId="65" fillId="0" borderId="2230">
      <alignment horizontal="left" vertical="center"/>
    </xf>
    <xf numFmtId="0" fontId="41" fillId="13" borderId="2231" applyNumberFormat="0" applyAlignment="0" applyProtection="0"/>
    <xf numFmtId="0" fontId="75" fillId="7" borderId="2240" applyNumberFormat="0" applyAlignment="0" applyProtection="0"/>
    <xf numFmtId="0" fontId="34" fillId="9" borderId="2214" applyNumberFormat="0" applyFont="0" applyAlignment="0" applyProtection="0"/>
    <xf numFmtId="0" fontId="4" fillId="9" borderId="2214" applyNumberFormat="0" applyFont="0" applyAlignment="0" applyProtection="0"/>
    <xf numFmtId="0" fontId="4" fillId="9" borderId="2214" applyNumberFormat="0" applyFont="0" applyAlignment="0" applyProtection="0"/>
    <xf numFmtId="0" fontId="41" fillId="13" borderId="2223" applyNumberFormat="0" applyAlignment="0" applyProtection="0"/>
    <xf numFmtId="0" fontId="75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90" fillId="13" borderId="2225" applyNumberFormat="0" applyAlignment="0" applyProtection="0"/>
    <xf numFmtId="0" fontId="76" fillId="7" borderId="2240" applyNumberFormat="0" applyAlignment="0" applyProtection="0"/>
    <xf numFmtId="0" fontId="41" fillId="13" borderId="2240" applyNumberFormat="0" applyAlignment="0" applyProtection="0"/>
    <xf numFmtId="0" fontId="56" fillId="9" borderId="2232" applyNumberFormat="0" applyFont="0" applyAlignment="0" applyProtection="0"/>
    <xf numFmtId="0" fontId="107" fillId="31" borderId="2231" applyNumberFormat="0" applyAlignment="0" applyProtection="0"/>
    <xf numFmtId="0" fontId="89" fillId="13" borderId="2233" applyNumberFormat="0" applyAlignment="0" applyProtection="0"/>
    <xf numFmtId="0" fontId="76" fillId="7" borderId="2231" applyNumberFormat="0" applyAlignment="0" applyProtection="0"/>
    <xf numFmtId="0" fontId="41" fillId="13" borderId="2213" applyNumberFormat="0" applyAlignment="0" applyProtection="0"/>
    <xf numFmtId="0" fontId="90" fillId="13" borderId="2242" applyNumberFormat="0" applyAlignment="0" applyProtection="0"/>
    <xf numFmtId="0" fontId="65" fillId="0" borderId="2221">
      <alignment horizontal="left" vertical="center"/>
    </xf>
    <xf numFmtId="0" fontId="76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92" fillId="0" borderId="2222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76" fillId="7" borderId="2240" applyNumberFormat="0" applyAlignment="0" applyProtection="0"/>
    <xf numFmtId="0" fontId="76" fillId="7" borderId="2213" applyNumberFormat="0" applyAlignment="0" applyProtection="0"/>
    <xf numFmtId="0" fontId="41" fillId="13" borderId="2213" applyNumberFormat="0" applyAlignment="0" applyProtection="0"/>
    <xf numFmtId="0" fontId="41" fillId="13" borderId="2213" applyNumberFormat="0" applyAlignment="0" applyProtection="0"/>
    <xf numFmtId="0" fontId="65" fillId="0" borderId="2221">
      <alignment horizontal="left" vertical="center"/>
    </xf>
    <xf numFmtId="0" fontId="4" fillId="9" borderId="2214" applyNumberFormat="0" applyFont="0" applyAlignment="0" applyProtection="0"/>
    <xf numFmtId="0" fontId="100" fillId="0" borderId="2217" applyNumberFormat="0" applyFill="0" applyAlignment="0" applyProtection="0"/>
    <xf numFmtId="0" fontId="65" fillId="0" borderId="2221">
      <alignment horizontal="left" vertical="center"/>
    </xf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76" fillId="7" borderId="2213" applyNumberFormat="0" applyAlignment="0" applyProtection="0"/>
    <xf numFmtId="0" fontId="4" fillId="9" borderId="2214" applyNumberFormat="0" applyFont="0" applyAlignment="0" applyProtection="0"/>
    <xf numFmtId="0" fontId="89" fillId="13" borderId="2215" applyNumberFormat="0" applyAlignment="0" applyProtection="0"/>
    <xf numFmtId="0" fontId="92" fillId="0" borderId="2222"/>
    <xf numFmtId="0" fontId="100" fillId="0" borderId="2217" applyNumberFormat="0" applyFill="0" applyAlignment="0" applyProtection="0"/>
    <xf numFmtId="0" fontId="106" fillId="31" borderId="2218" applyNumberFormat="0" applyAlignment="0" applyProtection="0"/>
    <xf numFmtId="0" fontId="107" fillId="31" borderId="2213" applyNumberFormat="0" applyAlignment="0" applyProtection="0"/>
    <xf numFmtId="0" fontId="112" fillId="14" borderId="2213" applyNumberFormat="0" applyAlignment="0" applyProtection="0"/>
    <xf numFmtId="0" fontId="101" fillId="0" borderId="2219" applyNumberFormat="0" applyFill="0" applyAlignment="0" applyProtection="0"/>
    <xf numFmtId="0" fontId="56" fillId="9" borderId="2214" applyNumberFormat="0" applyFont="0" applyAlignment="0" applyProtection="0"/>
    <xf numFmtId="0" fontId="89" fillId="13" borderId="2215" applyNumberFormat="0" applyAlignment="0" applyProtection="0"/>
    <xf numFmtId="0" fontId="101" fillId="0" borderId="2219" applyNumberFormat="0" applyFill="0" applyAlignment="0" applyProtection="0"/>
    <xf numFmtId="0" fontId="92" fillId="0" borderId="2222"/>
    <xf numFmtId="0" fontId="56" fillId="9" borderId="2214" applyNumberFormat="0" applyFont="0" applyAlignment="0" applyProtection="0"/>
    <xf numFmtId="0" fontId="112" fillId="14" borderId="2213" applyNumberFormat="0" applyAlignment="0" applyProtection="0"/>
    <xf numFmtId="0" fontId="101" fillId="0" borderId="2228" applyNumberFormat="0" applyFill="0" applyAlignment="0" applyProtection="0"/>
    <xf numFmtId="0" fontId="112" fillId="14" borderId="2223" applyNumberFormat="0" applyAlignment="0" applyProtection="0"/>
    <xf numFmtId="0" fontId="106" fillId="31" borderId="2227" applyNumberFormat="0" applyAlignment="0" applyProtection="0"/>
    <xf numFmtId="0" fontId="100" fillId="0" borderId="2226" applyNumberFormat="0" applyFill="0" applyAlignment="0" applyProtection="0"/>
    <xf numFmtId="0" fontId="97" fillId="53" borderId="2229"/>
    <xf numFmtId="0" fontId="4" fillId="9" borderId="2224" applyNumberFormat="0" applyFont="0" applyAlignment="0" applyProtection="0"/>
    <xf numFmtId="0" fontId="76" fillId="7" borderId="2223" applyNumberFormat="0" applyAlignment="0" applyProtection="0"/>
    <xf numFmtId="10" fontId="63" fillId="27" borderId="2229" applyNumberFormat="0" applyBorder="0" applyAlignment="0" applyProtection="0"/>
    <xf numFmtId="0" fontId="54" fillId="0" borderId="2229"/>
    <xf numFmtId="0" fontId="41" fillId="13" borderId="2223" applyNumberFormat="0" applyAlignment="0" applyProtection="0"/>
    <xf numFmtId="0" fontId="4" fillId="9" borderId="2224" applyNumberFormat="0" applyFont="0" applyAlignment="0" applyProtection="0"/>
    <xf numFmtId="0" fontId="106" fillId="31" borderId="2227" applyNumberFormat="0" applyAlignment="0" applyProtection="0"/>
    <xf numFmtId="0" fontId="101" fillId="0" borderId="2228" applyNumberFormat="0" applyFill="0" applyAlignment="0" applyProtection="0"/>
    <xf numFmtId="0" fontId="42" fillId="13" borderId="2213" applyNumberFormat="0" applyAlignment="0" applyProtection="0"/>
    <xf numFmtId="0" fontId="112" fillId="14" borderId="2223" applyNumberFormat="0" applyAlignment="0" applyProtection="0"/>
    <xf numFmtId="10" fontId="63" fillId="27" borderId="2229" applyNumberFormat="0" applyBorder="0" applyAlignment="0" applyProtection="0"/>
    <xf numFmtId="0" fontId="75" fillId="7" borderId="2223" applyNumberFormat="0" applyAlignment="0" applyProtection="0"/>
    <xf numFmtId="0" fontId="4" fillId="9" borderId="2224" applyNumberFormat="0" applyFont="0" applyAlignment="0" applyProtection="0"/>
    <xf numFmtId="0" fontId="101" fillId="0" borderId="2226" applyNumberFormat="0" applyFill="0" applyAlignment="0" applyProtection="0"/>
    <xf numFmtId="0" fontId="75" fillId="7" borderId="2223" applyNumberFormat="0" applyAlignment="0" applyProtection="0"/>
    <xf numFmtId="0" fontId="42" fillId="13" borderId="2223" applyNumberFormat="0" applyAlignment="0" applyProtection="0"/>
    <xf numFmtId="0" fontId="101" fillId="0" borderId="2226" applyNumberFormat="0" applyFill="0" applyAlignment="0" applyProtection="0"/>
    <xf numFmtId="0" fontId="42" fillId="13" borderId="222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6" fillId="7" borderId="2213" applyNumberFormat="0" applyAlignment="0" applyProtection="0"/>
    <xf numFmtId="0" fontId="76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75" fillId="7" borderId="2213" applyNumberFormat="0" applyAlignment="0" applyProtection="0"/>
    <xf numFmtId="0" fontId="90" fillId="13" borderId="2225" applyNumberFormat="0" applyAlignment="0" applyProtection="0"/>
    <xf numFmtId="0" fontId="4" fillId="9" borderId="2224" applyNumberFormat="0" applyFon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4" fillId="9" borderId="2224" applyNumberFormat="0" applyFon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34" fillId="9" borderId="2214" applyNumberFormat="0" applyFont="0" applyAlignment="0" applyProtection="0"/>
    <xf numFmtId="0" fontId="4" fillId="9" borderId="2214" applyNumberFormat="0" applyFont="0" applyAlignment="0" applyProtection="0"/>
    <xf numFmtId="0" fontId="90" fillId="13" borderId="2215" applyNumberFormat="0" applyAlignment="0" applyProtection="0"/>
    <xf numFmtId="0" fontId="101" fillId="0" borderId="2226" applyNumberFormat="0" applyFill="0" applyAlignment="0" applyProtection="0"/>
    <xf numFmtId="0" fontId="42" fillId="13" borderId="2223" applyNumberFormat="0" applyAlignment="0" applyProtection="0"/>
    <xf numFmtId="0" fontId="4" fillId="9" borderId="2224" applyNumberFormat="0" applyFont="0" applyAlignment="0" applyProtection="0"/>
    <xf numFmtId="0" fontId="42" fillId="13" borderId="2223" applyNumberFormat="0" applyAlignment="0" applyProtection="0"/>
    <xf numFmtId="3" fontId="44" fillId="0" borderId="2229"/>
    <xf numFmtId="0" fontId="89" fillId="13" borderId="2225" applyNumberFormat="0" applyAlignment="0" applyProtection="0"/>
    <xf numFmtId="0" fontId="101" fillId="0" borderId="2217" applyNumberFormat="0" applyFill="0" applyAlignment="0" applyProtection="0"/>
    <xf numFmtId="0" fontId="56" fillId="9" borderId="2224" applyNumberFormat="0" applyFont="0" applyAlignment="0" applyProtection="0"/>
    <xf numFmtId="0" fontId="90" fillId="13" borderId="2215" applyNumberFormat="0" applyAlignment="0" applyProtection="0"/>
    <xf numFmtId="0" fontId="42" fillId="13" borderId="2213" applyNumberFormat="0" applyAlignment="0" applyProtection="0"/>
    <xf numFmtId="0" fontId="75" fillId="7" borderId="2213" applyNumberFormat="0" applyAlignment="0" applyProtection="0"/>
    <xf numFmtId="0" fontId="101" fillId="0" borderId="2217" applyNumberFormat="0" applyFill="0" applyAlignment="0" applyProtection="0"/>
    <xf numFmtId="0" fontId="76" fillId="7" borderId="2223" applyNumberFormat="0" applyAlignment="0" applyProtection="0"/>
    <xf numFmtId="0" fontId="75" fillId="7" borderId="2223" applyNumberFormat="0" applyAlignment="0" applyProtection="0"/>
    <xf numFmtId="0" fontId="4" fillId="9" borderId="2214" applyNumberFormat="0" applyFont="0" applyAlignment="0" applyProtection="0"/>
    <xf numFmtId="0" fontId="101" fillId="0" borderId="2226" applyNumberFormat="0" applyFill="0" applyAlignment="0" applyProtection="0"/>
    <xf numFmtId="0" fontId="107" fillId="31" borderId="2223" applyNumberFormat="0" applyAlignment="0" applyProtection="0"/>
    <xf numFmtId="0" fontId="76" fillId="7" borderId="2223" applyNumberFormat="0" applyAlignment="0" applyProtection="0"/>
    <xf numFmtId="0" fontId="97" fillId="53" borderId="2229"/>
    <xf numFmtId="0" fontId="75" fillId="7" borderId="2223" applyNumberFormat="0" applyAlignment="0" applyProtection="0"/>
    <xf numFmtId="3" fontId="44" fillId="0" borderId="2229"/>
    <xf numFmtId="0" fontId="34" fillId="9" borderId="2224" applyNumberFormat="0" applyFont="0" applyAlignment="0" applyProtection="0"/>
    <xf numFmtId="0" fontId="56" fillId="9" borderId="2224" applyNumberFormat="0" applyFont="0" applyAlignment="0" applyProtection="0"/>
    <xf numFmtId="0" fontId="107" fillId="31" borderId="2223" applyNumberFormat="0" applyAlignment="0" applyProtection="0"/>
    <xf numFmtId="0" fontId="75" fillId="7" borderId="2223" applyNumberFormat="0" applyAlignment="0" applyProtection="0"/>
    <xf numFmtId="0" fontId="90" fillId="13" borderId="2225" applyNumberFormat="0" applyAlignment="0" applyProtection="0"/>
    <xf numFmtId="0" fontId="76" fillId="7" borderId="2223" applyNumberFormat="0" applyAlignment="0" applyProtection="0"/>
    <xf numFmtId="0" fontId="89" fillId="13" borderId="2225" applyNumberFormat="0" applyAlignment="0" applyProtection="0"/>
    <xf numFmtId="0" fontId="75" fillId="7" borderId="2223" applyNumberFormat="0" applyAlignment="0" applyProtection="0"/>
    <xf numFmtId="0" fontId="54" fillId="0" borderId="2229"/>
    <xf numFmtId="0" fontId="76" fillId="7" borderId="2223" applyNumberFormat="0" applyAlignment="0" applyProtection="0"/>
    <xf numFmtId="0" fontId="100" fillId="0" borderId="2226" applyNumberFormat="0" applyFill="0" applyAlignment="0" applyProtection="0"/>
    <xf numFmtId="0" fontId="75" fillId="7" borderId="2223" applyNumberFormat="0" applyAlignment="0" applyProtection="0"/>
    <xf numFmtId="0" fontId="41" fillId="13" borderId="2223" applyNumberFormat="0" applyAlignment="0" applyProtection="0"/>
    <xf numFmtId="3" fontId="44" fillId="0" borderId="2220"/>
    <xf numFmtId="0" fontId="54" fillId="0" borderId="2220"/>
    <xf numFmtId="0" fontId="65" fillId="0" borderId="2221">
      <alignment horizontal="left" vertical="center"/>
    </xf>
    <xf numFmtId="10" fontId="63" fillId="27" borderId="2220" applyNumberFormat="0" applyBorder="0" applyAlignment="0" applyProtection="0"/>
    <xf numFmtId="0" fontId="76" fillId="7" borderId="2223" applyNumberFormat="0" applyAlignment="0" applyProtection="0"/>
    <xf numFmtId="0" fontId="34" fillId="9" borderId="2224" applyNumberFormat="0" applyFont="0" applyAlignment="0" applyProtection="0"/>
    <xf numFmtId="0" fontId="75" fillId="7" borderId="2223" applyNumberFormat="0" applyAlignment="0" applyProtection="0"/>
    <xf numFmtId="0" fontId="76" fillId="7" borderId="2223" applyNumberFormat="0" applyAlignment="0" applyProtection="0"/>
    <xf numFmtId="0" fontId="76" fillId="7" borderId="2223" applyNumberFormat="0" applyAlignment="0" applyProtection="0"/>
    <xf numFmtId="0" fontId="75" fillId="7" borderId="2223" applyNumberFormat="0" applyAlignment="0" applyProtection="0"/>
    <xf numFmtId="0" fontId="75" fillId="7" borderId="2223" applyNumberFormat="0" applyAlignment="0" applyProtection="0"/>
    <xf numFmtId="0" fontId="4" fillId="9" borderId="2224" applyNumberFormat="0" applyFont="0" applyAlignment="0" applyProtection="0"/>
    <xf numFmtId="0" fontId="89" fillId="13" borderId="2225" applyNumberFormat="0" applyAlignment="0" applyProtection="0"/>
    <xf numFmtId="0" fontId="92" fillId="0" borderId="2222"/>
    <xf numFmtId="0" fontId="97" fillId="53" borderId="2220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112" fillId="14" borderId="2223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76" fillId="7" borderId="2223" applyNumberFormat="0" applyAlignment="0" applyProtection="0"/>
    <xf numFmtId="0" fontId="41" fillId="13" borderId="2223" applyNumberFormat="0" applyAlignment="0" applyProtection="0"/>
    <xf numFmtId="0" fontId="41" fillId="13" borderId="2223" applyNumberFormat="0" applyAlignment="0" applyProtection="0"/>
    <xf numFmtId="0" fontId="65" fillId="0" borderId="2221">
      <alignment horizontal="left" vertical="center"/>
    </xf>
    <xf numFmtId="0" fontId="4" fillId="9" borderId="2224" applyNumberFormat="0" applyFont="0" applyAlignment="0" applyProtection="0"/>
    <xf numFmtId="0" fontId="100" fillId="0" borderId="2226" applyNumberFormat="0" applyFill="0" applyAlignment="0" applyProtection="0"/>
    <xf numFmtId="0" fontId="65" fillId="0" borderId="2221">
      <alignment horizontal="left" vertical="center"/>
    </xf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76" fillId="7" borderId="2223" applyNumberFormat="0" applyAlignment="0" applyProtection="0"/>
    <xf numFmtId="0" fontId="4" fillId="9" borderId="2224" applyNumberFormat="0" applyFont="0" applyAlignment="0" applyProtection="0"/>
    <xf numFmtId="0" fontId="89" fillId="13" borderId="2225" applyNumberFormat="0" applyAlignment="0" applyProtection="0"/>
    <xf numFmtId="0" fontId="92" fillId="0" borderId="2222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112" fillId="14" borderId="2223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89" fillId="13" borderId="2225" applyNumberFormat="0" applyAlignment="0" applyProtection="0"/>
    <xf numFmtId="0" fontId="101" fillId="0" borderId="2228" applyNumberFormat="0" applyFill="0" applyAlignment="0" applyProtection="0"/>
    <xf numFmtId="0" fontId="92" fillId="0" borderId="2222"/>
    <xf numFmtId="0" fontId="56" fillId="9" borderId="2224" applyNumberFormat="0" applyFont="0" applyAlignment="0" applyProtection="0"/>
    <xf numFmtId="0" fontId="112" fillId="14" borderId="2223" applyNumberFormat="0" applyAlignment="0" applyProtection="0"/>
    <xf numFmtId="0" fontId="90" fillId="13" borderId="2225" applyNumberFormat="0" applyAlignment="0" applyProtection="0"/>
    <xf numFmtId="0" fontId="76" fillId="7" borderId="2223" applyNumberFormat="0" applyAlignment="0" applyProtection="0"/>
    <xf numFmtId="0" fontId="41" fillId="13" borderId="2223" applyNumberFormat="0" applyAlignment="0" applyProtection="0"/>
    <xf numFmtId="0" fontId="41" fillId="13" borderId="2223" applyNumberFormat="0" applyAlignment="0" applyProtection="0"/>
    <xf numFmtId="0" fontId="4" fillId="9" borderId="2224" applyNumberFormat="0" applyFont="0" applyAlignment="0" applyProtection="0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76" fillId="7" borderId="2223" applyNumberFormat="0" applyAlignment="0" applyProtection="0"/>
    <xf numFmtId="0" fontId="4" fillId="9" borderId="2224" applyNumberFormat="0" applyFont="0" applyAlignment="0" applyProtection="0"/>
    <xf numFmtId="0" fontId="89" fillId="13" borderId="2225" applyNumberFormat="0" applyAlignment="0" applyProtection="0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112" fillId="14" borderId="2223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89" fillId="13" borderId="2225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112" fillId="14" borderId="2223" applyNumberFormat="0" applyAlignment="0" applyProtection="0"/>
    <xf numFmtId="0" fontId="76" fillId="7" borderId="2223" applyNumberFormat="0" applyAlignment="0" applyProtection="0"/>
    <xf numFmtId="0" fontId="41" fillId="13" borderId="2223" applyNumberFormat="0" applyAlignment="0" applyProtection="0"/>
    <xf numFmtId="0" fontId="41" fillId="13" borderId="2223" applyNumberFormat="0" applyAlignment="0" applyProtection="0"/>
    <xf numFmtId="0" fontId="4" fillId="9" borderId="2224" applyNumberFormat="0" applyFont="0" applyAlignment="0" applyProtection="0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76" fillId="7" borderId="2223" applyNumberFormat="0" applyAlignment="0" applyProtection="0"/>
    <xf numFmtId="0" fontId="4" fillId="9" borderId="2224" applyNumberFormat="0" applyFont="0" applyAlignment="0" applyProtection="0"/>
    <xf numFmtId="0" fontId="89" fillId="13" borderId="2225" applyNumberFormat="0" applyAlignment="0" applyProtection="0"/>
    <xf numFmtId="0" fontId="100" fillId="0" borderId="2226" applyNumberFormat="0" applyFill="0" applyAlignment="0" applyProtection="0"/>
    <xf numFmtId="0" fontId="106" fillId="31" borderId="2227" applyNumberFormat="0" applyAlignment="0" applyProtection="0"/>
    <xf numFmtId="0" fontId="107" fillId="31" borderId="2223" applyNumberFormat="0" applyAlignment="0" applyProtection="0"/>
    <xf numFmtId="0" fontId="112" fillId="14" borderId="2223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89" fillId="13" borderId="2225" applyNumberFormat="0" applyAlignment="0" applyProtection="0"/>
    <xf numFmtId="0" fontId="101" fillId="0" borderId="2228" applyNumberFormat="0" applyFill="0" applyAlignment="0" applyProtection="0"/>
    <xf numFmtId="0" fontId="56" fillId="9" borderId="2224" applyNumberFormat="0" applyFont="0" applyAlignment="0" applyProtection="0"/>
    <xf numFmtId="0" fontId="112" fillId="14" borderId="2223" applyNumberFormat="0" applyAlignment="0" applyProtection="0"/>
    <xf numFmtId="0" fontId="100" fillId="0" borderId="2235" applyNumberFormat="0" applyFill="0" applyAlignment="0" applyProtection="0"/>
    <xf numFmtId="0" fontId="65" fillId="0" borderId="2230">
      <alignment horizontal="left" vertical="center"/>
    </xf>
    <xf numFmtId="0" fontId="106" fillId="31" borderId="2236" applyNumberFormat="0" applyAlignment="0" applyProtection="0"/>
    <xf numFmtId="0" fontId="107" fillId="31" borderId="2231" applyNumberFormat="0" applyAlignment="0" applyProtection="0"/>
    <xf numFmtId="0" fontId="76" fillId="7" borderId="2231" applyNumberFormat="0" applyAlignment="0" applyProtection="0"/>
    <xf numFmtId="0" fontId="4" fillId="9" borderId="2232" applyNumberFormat="0" applyFont="0" applyAlignment="0" applyProtection="0"/>
    <xf numFmtId="0" fontId="89" fillId="13" borderId="2233" applyNumberFormat="0" applyAlignment="0" applyProtection="0"/>
    <xf numFmtId="0" fontId="92" fillId="0" borderId="2234"/>
    <xf numFmtId="0" fontId="100" fillId="0" borderId="2235" applyNumberFormat="0" applyFill="0" applyAlignment="0" applyProtection="0"/>
    <xf numFmtId="0" fontId="106" fillId="31" borderId="2236" applyNumberFormat="0" applyAlignment="0" applyProtection="0"/>
    <xf numFmtId="0" fontId="107" fillId="31" borderId="2231" applyNumberFormat="0" applyAlignment="0" applyProtection="0"/>
    <xf numFmtId="0" fontId="112" fillId="14" borderId="2231" applyNumberFormat="0" applyAlignment="0" applyProtection="0"/>
    <xf numFmtId="0" fontId="101" fillId="0" borderId="2237" applyNumberFormat="0" applyFill="0" applyAlignment="0" applyProtection="0"/>
    <xf numFmtId="0" fontId="56" fillId="9" borderId="2232" applyNumberFormat="0" applyFont="0" applyAlignment="0" applyProtection="0"/>
    <xf numFmtId="0" fontId="89" fillId="13" borderId="2233" applyNumberFormat="0" applyAlignment="0" applyProtection="0"/>
    <xf numFmtId="0" fontId="101" fillId="0" borderId="2237" applyNumberFormat="0" applyFill="0" applyAlignment="0" applyProtection="0"/>
    <xf numFmtId="0" fontId="92" fillId="0" borderId="2234"/>
    <xf numFmtId="0" fontId="56" fillId="9" borderId="2232" applyNumberFormat="0" applyFont="0" applyAlignment="0" applyProtection="0"/>
    <xf numFmtId="0" fontId="112" fillId="14" borderId="2231" applyNumberFormat="0" applyAlignment="0" applyProtection="0"/>
    <xf numFmtId="0" fontId="101" fillId="0" borderId="2246" applyNumberFormat="0" applyFill="0" applyAlignment="0" applyProtection="0"/>
    <xf numFmtId="0" fontId="112" fillId="14" borderId="2240" applyNumberFormat="0" applyAlignment="0" applyProtection="0"/>
    <xf numFmtId="0" fontId="106" fillId="31" borderId="2245" applyNumberFormat="0" applyAlignment="0" applyProtection="0"/>
    <xf numFmtId="0" fontId="100" fillId="0" borderId="2244" applyNumberFormat="0" applyFill="0" applyAlignment="0" applyProtection="0"/>
    <xf numFmtId="0" fontId="97" fillId="53" borderId="2247"/>
    <xf numFmtId="0" fontId="4" fillId="9" borderId="2241" applyNumberFormat="0" applyFont="0" applyAlignment="0" applyProtection="0"/>
    <xf numFmtId="0" fontId="76" fillId="7" borderId="2240" applyNumberFormat="0" applyAlignment="0" applyProtection="0"/>
    <xf numFmtId="10" fontId="63" fillId="27" borderId="2247" applyNumberFormat="0" applyBorder="0" applyAlignment="0" applyProtection="0"/>
    <xf numFmtId="0" fontId="54" fillId="0" borderId="2247"/>
    <xf numFmtId="0" fontId="41" fillId="13" borderId="2240" applyNumberFormat="0" applyAlignment="0" applyProtection="0"/>
    <xf numFmtId="0" fontId="4" fillId="9" borderId="2241" applyNumberFormat="0" applyFont="0" applyAlignment="0" applyProtection="0"/>
    <xf numFmtId="0" fontId="106" fillId="31" borderId="2245" applyNumberFormat="0" applyAlignment="0" applyProtection="0"/>
    <xf numFmtId="0" fontId="101" fillId="0" borderId="2246" applyNumberFormat="0" applyFill="0" applyAlignment="0" applyProtection="0"/>
    <xf numFmtId="0" fontId="42" fillId="13" borderId="2231" applyNumberFormat="0" applyAlignment="0" applyProtection="0"/>
    <xf numFmtId="0" fontId="112" fillId="14" borderId="2240" applyNumberFormat="0" applyAlignment="0" applyProtection="0"/>
    <xf numFmtId="10" fontId="63" fillId="27" borderId="2247" applyNumberFormat="0" applyBorder="0" applyAlignment="0" applyProtection="0"/>
    <xf numFmtId="0" fontId="75" fillId="7" borderId="2240" applyNumberFormat="0" applyAlignment="0" applyProtection="0"/>
    <xf numFmtId="0" fontId="4" fillId="9" borderId="2241" applyNumberFormat="0" applyFont="0" applyAlignment="0" applyProtection="0"/>
    <xf numFmtId="0" fontId="101" fillId="0" borderId="2244" applyNumberFormat="0" applyFill="0" applyAlignment="0" applyProtection="0"/>
    <xf numFmtId="0" fontId="75" fillId="7" borderId="2240" applyNumberFormat="0" applyAlignment="0" applyProtection="0"/>
    <xf numFmtId="0" fontId="42" fillId="13" borderId="2240" applyNumberFormat="0" applyAlignment="0" applyProtection="0"/>
    <xf numFmtId="0" fontId="101" fillId="0" borderId="2244" applyNumberFormat="0" applyFill="0" applyAlignment="0" applyProtection="0"/>
    <xf numFmtId="0" fontId="42" fillId="13" borderId="2240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6" fillId="7" borderId="2231" applyNumberFormat="0" applyAlignment="0" applyProtection="0"/>
    <xf numFmtId="0" fontId="76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75" fillId="7" borderId="2231" applyNumberFormat="0" applyAlignment="0" applyProtection="0"/>
    <xf numFmtId="0" fontId="90" fillId="13" borderId="2242" applyNumberFormat="0" applyAlignment="0" applyProtection="0"/>
    <xf numFmtId="0" fontId="4" fillId="9" borderId="2241" applyNumberFormat="0" applyFon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4" fillId="9" borderId="2241" applyNumberFormat="0" applyFon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34" fillId="9" borderId="2232" applyNumberFormat="0" applyFont="0" applyAlignment="0" applyProtection="0"/>
    <xf numFmtId="0" fontId="4" fillId="9" borderId="2232" applyNumberFormat="0" applyFont="0" applyAlignment="0" applyProtection="0"/>
    <xf numFmtId="0" fontId="90" fillId="13" borderId="2233" applyNumberFormat="0" applyAlignment="0" applyProtection="0"/>
    <xf numFmtId="0" fontId="101" fillId="0" borderId="2244" applyNumberFormat="0" applyFill="0" applyAlignment="0" applyProtection="0"/>
    <xf numFmtId="0" fontId="42" fillId="13" borderId="2240" applyNumberFormat="0" applyAlignment="0" applyProtection="0"/>
    <xf numFmtId="0" fontId="4" fillId="9" borderId="2241" applyNumberFormat="0" applyFont="0" applyAlignment="0" applyProtection="0"/>
    <xf numFmtId="0" fontId="42" fillId="13" borderId="2240" applyNumberFormat="0" applyAlignment="0" applyProtection="0"/>
    <xf numFmtId="3" fontId="44" fillId="0" borderId="2247"/>
    <xf numFmtId="0" fontId="89" fillId="13" borderId="2242" applyNumberFormat="0" applyAlignment="0" applyProtection="0"/>
    <xf numFmtId="0" fontId="101" fillId="0" borderId="2235" applyNumberFormat="0" applyFill="0" applyAlignment="0" applyProtection="0"/>
    <xf numFmtId="0" fontId="56" fillId="9" borderId="2241" applyNumberFormat="0" applyFont="0" applyAlignment="0" applyProtection="0"/>
    <xf numFmtId="0" fontId="90" fillId="13" borderId="2233" applyNumberFormat="0" applyAlignment="0" applyProtection="0"/>
    <xf numFmtId="0" fontId="42" fillId="13" borderId="2231" applyNumberFormat="0" applyAlignment="0" applyProtection="0"/>
    <xf numFmtId="0" fontId="75" fillId="7" borderId="2231" applyNumberFormat="0" applyAlignment="0" applyProtection="0"/>
    <xf numFmtId="0" fontId="101" fillId="0" borderId="2235" applyNumberFormat="0" applyFill="0" applyAlignment="0" applyProtection="0"/>
    <xf numFmtId="0" fontId="76" fillId="7" borderId="2240" applyNumberFormat="0" applyAlignment="0" applyProtection="0"/>
    <xf numFmtId="0" fontId="75" fillId="7" borderId="2240" applyNumberFormat="0" applyAlignment="0" applyProtection="0"/>
    <xf numFmtId="0" fontId="4" fillId="9" borderId="2232" applyNumberFormat="0" applyFont="0" applyAlignment="0" applyProtection="0"/>
    <xf numFmtId="0" fontId="101" fillId="0" borderId="2244" applyNumberFormat="0" applyFill="0" applyAlignment="0" applyProtection="0"/>
    <xf numFmtId="0" fontId="107" fillId="31" borderId="2240" applyNumberFormat="0" applyAlignment="0" applyProtection="0"/>
    <xf numFmtId="0" fontId="76" fillId="7" borderId="2240" applyNumberFormat="0" applyAlignment="0" applyProtection="0"/>
    <xf numFmtId="0" fontId="97" fillId="53" borderId="2247"/>
    <xf numFmtId="0" fontId="75" fillId="7" borderId="2240" applyNumberFormat="0" applyAlignment="0" applyProtection="0"/>
    <xf numFmtId="3" fontId="44" fillId="0" borderId="2247"/>
    <xf numFmtId="0" fontId="34" fillId="9" borderId="2241" applyNumberFormat="0" applyFont="0" applyAlignment="0" applyProtection="0"/>
    <xf numFmtId="0" fontId="56" fillId="9" borderId="2241" applyNumberFormat="0" applyFont="0" applyAlignment="0" applyProtection="0"/>
    <xf numFmtId="0" fontId="107" fillId="31" borderId="2240" applyNumberFormat="0" applyAlignment="0" applyProtection="0"/>
    <xf numFmtId="0" fontId="75" fillId="7" borderId="2240" applyNumberFormat="0" applyAlignment="0" applyProtection="0"/>
    <xf numFmtId="0" fontId="90" fillId="13" borderId="2242" applyNumberFormat="0" applyAlignment="0" applyProtection="0"/>
    <xf numFmtId="0" fontId="76" fillId="7" borderId="2240" applyNumberFormat="0" applyAlignment="0" applyProtection="0"/>
    <xf numFmtId="0" fontId="89" fillId="13" borderId="2242" applyNumberFormat="0" applyAlignment="0" applyProtection="0"/>
    <xf numFmtId="0" fontId="75" fillId="7" borderId="2240" applyNumberFormat="0" applyAlignment="0" applyProtection="0"/>
    <xf numFmtId="0" fontId="54" fillId="0" borderId="2247"/>
    <xf numFmtId="0" fontId="76" fillId="7" borderId="2240" applyNumberFormat="0" applyAlignment="0" applyProtection="0"/>
    <xf numFmtId="0" fontId="100" fillId="0" borderId="2244" applyNumberFormat="0" applyFill="0" applyAlignment="0" applyProtection="0"/>
    <xf numFmtId="0" fontId="75" fillId="7" borderId="2240" applyNumberFormat="0" applyAlignment="0" applyProtection="0"/>
    <xf numFmtId="0" fontId="41" fillId="13" borderId="2240" applyNumberFormat="0" applyAlignment="0" applyProtection="0"/>
    <xf numFmtId="3" fontId="44" fillId="0" borderId="2238"/>
    <xf numFmtId="0" fontId="54" fillId="0" borderId="2238"/>
    <xf numFmtId="0" fontId="65" fillId="0" borderId="2239">
      <alignment horizontal="left" vertical="center"/>
    </xf>
    <xf numFmtId="10" fontId="63" fillId="27" borderId="2238" applyNumberFormat="0" applyBorder="0" applyAlignment="0" applyProtection="0"/>
    <xf numFmtId="0" fontId="76" fillId="7" borderId="2240" applyNumberFormat="0" applyAlignment="0" applyProtection="0"/>
    <xf numFmtId="0" fontId="34" fillId="9" borderId="2241" applyNumberFormat="0" applyFont="0" applyAlignment="0" applyProtection="0"/>
    <xf numFmtId="0" fontId="75" fillId="7" borderId="2240" applyNumberFormat="0" applyAlignment="0" applyProtection="0"/>
    <xf numFmtId="0" fontId="76" fillId="7" borderId="2240" applyNumberFormat="0" applyAlignment="0" applyProtection="0"/>
    <xf numFmtId="0" fontId="76" fillId="7" borderId="2240" applyNumberFormat="0" applyAlignment="0" applyProtection="0"/>
    <xf numFmtId="0" fontId="75" fillId="7" borderId="2240" applyNumberFormat="0" applyAlignment="0" applyProtection="0"/>
    <xf numFmtId="0" fontId="75" fillId="7" borderId="2240" applyNumberFormat="0" applyAlignment="0" applyProtection="0"/>
    <xf numFmtId="0" fontId="4" fillId="9" borderId="2241" applyNumberFormat="0" applyFont="0" applyAlignment="0" applyProtection="0"/>
    <xf numFmtId="0" fontId="89" fillId="13" borderId="2242" applyNumberFormat="0" applyAlignment="0" applyProtection="0"/>
    <xf numFmtId="0" fontId="92" fillId="0" borderId="2243"/>
    <xf numFmtId="0" fontId="97" fillId="53" borderId="2238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112" fillId="14" borderId="2240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76" fillId="7" borderId="2240" applyNumberFormat="0" applyAlignment="0" applyProtection="0"/>
    <xf numFmtId="0" fontId="41" fillId="13" borderId="2240" applyNumberFormat="0" applyAlignment="0" applyProtection="0"/>
    <xf numFmtId="0" fontId="41" fillId="13" borderId="2240" applyNumberFormat="0" applyAlignment="0" applyProtection="0"/>
    <xf numFmtId="0" fontId="65" fillId="0" borderId="2239">
      <alignment horizontal="left" vertical="center"/>
    </xf>
    <xf numFmtId="0" fontId="4" fillId="9" borderId="2241" applyNumberFormat="0" applyFont="0" applyAlignment="0" applyProtection="0"/>
    <xf numFmtId="0" fontId="100" fillId="0" borderId="2244" applyNumberFormat="0" applyFill="0" applyAlignment="0" applyProtection="0"/>
    <xf numFmtId="0" fontId="65" fillId="0" borderId="2239">
      <alignment horizontal="left" vertical="center"/>
    </xf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76" fillId="7" borderId="2240" applyNumberFormat="0" applyAlignment="0" applyProtection="0"/>
    <xf numFmtId="0" fontId="4" fillId="9" borderId="2241" applyNumberFormat="0" applyFont="0" applyAlignment="0" applyProtection="0"/>
    <xf numFmtId="0" fontId="89" fillId="13" borderId="2242" applyNumberFormat="0" applyAlignment="0" applyProtection="0"/>
    <xf numFmtId="0" fontId="92" fillId="0" borderId="2243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112" fillId="14" borderId="2240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89" fillId="13" borderId="2242" applyNumberFormat="0" applyAlignment="0" applyProtection="0"/>
    <xf numFmtId="0" fontId="101" fillId="0" borderId="2246" applyNumberFormat="0" applyFill="0" applyAlignment="0" applyProtection="0"/>
    <xf numFmtId="0" fontId="92" fillId="0" borderId="2243"/>
    <xf numFmtId="0" fontId="56" fillId="9" borderId="2241" applyNumberFormat="0" applyFont="0" applyAlignment="0" applyProtection="0"/>
    <xf numFmtId="0" fontId="112" fillId="14" borderId="2240" applyNumberFormat="0" applyAlignment="0" applyProtection="0"/>
    <xf numFmtId="0" fontId="90" fillId="13" borderId="2242" applyNumberFormat="0" applyAlignment="0" applyProtection="0"/>
    <xf numFmtId="0" fontId="76" fillId="7" borderId="2240" applyNumberFormat="0" applyAlignment="0" applyProtection="0"/>
    <xf numFmtId="0" fontId="41" fillId="13" borderId="2240" applyNumberFormat="0" applyAlignment="0" applyProtection="0"/>
    <xf numFmtId="0" fontId="41" fillId="13" borderId="2240" applyNumberFormat="0" applyAlignment="0" applyProtection="0"/>
    <xf numFmtId="0" fontId="4" fillId="9" borderId="2241" applyNumberFormat="0" applyFont="0" applyAlignment="0" applyProtection="0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76" fillId="7" borderId="2240" applyNumberFormat="0" applyAlignment="0" applyProtection="0"/>
    <xf numFmtId="0" fontId="4" fillId="9" borderId="2241" applyNumberFormat="0" applyFont="0" applyAlignment="0" applyProtection="0"/>
    <xf numFmtId="0" fontId="89" fillId="13" borderId="2242" applyNumberFormat="0" applyAlignment="0" applyProtection="0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112" fillId="14" borderId="2240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89" fillId="13" borderId="2242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112" fillId="14" borderId="2240" applyNumberFormat="0" applyAlignment="0" applyProtection="0"/>
    <xf numFmtId="0" fontId="76" fillId="7" borderId="2240" applyNumberFormat="0" applyAlignment="0" applyProtection="0"/>
    <xf numFmtId="0" fontId="41" fillId="13" borderId="2240" applyNumberFormat="0" applyAlignment="0" applyProtection="0"/>
    <xf numFmtId="0" fontId="41" fillId="13" borderId="2240" applyNumberFormat="0" applyAlignment="0" applyProtection="0"/>
    <xf numFmtId="0" fontId="4" fillId="9" borderId="2241" applyNumberFormat="0" applyFont="0" applyAlignment="0" applyProtection="0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76" fillId="7" borderId="2240" applyNumberFormat="0" applyAlignment="0" applyProtection="0"/>
    <xf numFmtId="0" fontId="4" fillId="9" borderId="2241" applyNumberFormat="0" applyFont="0" applyAlignment="0" applyProtection="0"/>
    <xf numFmtId="0" fontId="89" fillId="13" borderId="2242" applyNumberFormat="0" applyAlignment="0" applyProtection="0"/>
    <xf numFmtId="0" fontId="100" fillId="0" borderId="2244" applyNumberFormat="0" applyFill="0" applyAlignment="0" applyProtection="0"/>
    <xf numFmtId="0" fontId="106" fillId="31" borderId="2245" applyNumberFormat="0" applyAlignment="0" applyProtection="0"/>
    <xf numFmtId="0" fontId="107" fillId="31" borderId="2240" applyNumberFormat="0" applyAlignment="0" applyProtection="0"/>
    <xf numFmtId="0" fontId="112" fillId="14" borderId="2240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89" fillId="13" borderId="2242" applyNumberFormat="0" applyAlignment="0" applyProtection="0"/>
    <xf numFmtId="0" fontId="101" fillId="0" borderId="2246" applyNumberFormat="0" applyFill="0" applyAlignment="0" applyProtection="0"/>
    <xf numFmtId="0" fontId="56" fillId="9" borderId="2241" applyNumberFormat="0" applyFont="0" applyAlignment="0" applyProtection="0"/>
    <xf numFmtId="0" fontId="112" fillId="14" borderId="2240" applyNumberFormat="0" applyAlignment="0" applyProtection="0"/>
    <xf numFmtId="0" fontId="112" fillId="14" borderId="2303" applyNumberFormat="0" applyAlignment="0" applyProtection="0"/>
    <xf numFmtId="0" fontId="101" fillId="0" borderId="2309" applyNumberFormat="0" applyFill="0" applyAlignment="0" applyProtection="0"/>
    <xf numFmtId="0" fontId="76" fillId="7" borderId="2258" applyNumberFormat="0" applyAlignment="0" applyProtection="0"/>
    <xf numFmtId="0" fontId="41" fillId="13" borderId="2258" applyNumberFormat="0" applyAlignment="0" applyProtection="0"/>
    <xf numFmtId="0" fontId="41" fillId="13" borderId="2258" applyNumberFormat="0" applyAlignment="0" applyProtection="0"/>
    <xf numFmtId="3" fontId="44" fillId="0" borderId="2247"/>
    <xf numFmtId="0" fontId="65" fillId="0" borderId="2257">
      <alignment horizontal="left" vertical="center"/>
    </xf>
    <xf numFmtId="0" fontId="4" fillId="9" borderId="2259" applyNumberFormat="0" applyFont="0" applyAlignment="0" applyProtection="0"/>
    <xf numFmtId="0" fontId="54" fillId="0" borderId="2247"/>
    <xf numFmtId="0" fontId="100" fillId="0" borderId="2262" applyNumberFormat="0" applyFill="0" applyAlignment="0" applyProtection="0"/>
    <xf numFmtId="0" fontId="65" fillId="0" borderId="2257">
      <alignment horizontal="left" vertical="center"/>
    </xf>
    <xf numFmtId="0" fontId="106" fillId="31" borderId="2263" applyNumberFormat="0" applyAlignment="0" applyProtection="0"/>
    <xf numFmtId="0" fontId="107" fillId="31" borderId="2258" applyNumberFormat="0" applyAlignment="0" applyProtection="0"/>
    <xf numFmtId="10" fontId="63" fillId="27" borderId="2247" applyNumberFormat="0" applyBorder="0" applyAlignment="0" applyProtection="0"/>
    <xf numFmtId="0" fontId="76" fillId="7" borderId="2258" applyNumberFormat="0" applyAlignment="0" applyProtection="0"/>
    <xf numFmtId="0" fontId="4" fillId="9" borderId="2259" applyNumberFormat="0" applyFont="0" applyAlignment="0" applyProtection="0"/>
    <xf numFmtId="0" fontId="89" fillId="13" borderId="2260" applyNumberFormat="0" applyAlignment="0" applyProtection="0"/>
    <xf numFmtId="0" fontId="92" fillId="0" borderId="2261"/>
    <xf numFmtId="0" fontId="97" fillId="53" borderId="2247"/>
    <xf numFmtId="0" fontId="100" fillId="0" borderId="2262" applyNumberFormat="0" applyFill="0" applyAlignment="0" applyProtection="0"/>
    <xf numFmtId="0" fontId="106" fillId="31" borderId="2263" applyNumberFormat="0" applyAlignment="0" applyProtection="0"/>
    <xf numFmtId="0" fontId="107" fillId="31" borderId="2258" applyNumberFormat="0" applyAlignment="0" applyProtection="0"/>
    <xf numFmtId="0" fontId="112" fillId="14" borderId="2258" applyNumberFormat="0" applyAlignment="0" applyProtection="0"/>
    <xf numFmtId="0" fontId="101" fillId="0" borderId="2264" applyNumberFormat="0" applyFill="0" applyAlignment="0" applyProtection="0"/>
    <xf numFmtId="0" fontId="56" fillId="9" borderId="2259" applyNumberFormat="0" applyFont="0" applyAlignment="0" applyProtection="0"/>
    <xf numFmtId="0" fontId="76" fillId="7" borderId="2303" applyNumberFormat="0" applyAlignment="0" applyProtection="0"/>
    <xf numFmtId="0" fontId="89" fillId="13" borderId="2260" applyNumberFormat="0" applyAlignment="0" applyProtection="0"/>
    <xf numFmtId="0" fontId="101" fillId="0" borderId="2264" applyNumberFormat="0" applyFill="0" applyAlignment="0" applyProtection="0"/>
    <xf numFmtId="0" fontId="75" fillId="7" borderId="2303" applyNumberFormat="0" applyAlignment="0" applyProtection="0"/>
    <xf numFmtId="0" fontId="92" fillId="0" borderId="2261"/>
    <xf numFmtId="0" fontId="56" fillId="9" borderId="2259" applyNumberFormat="0" applyFont="0" applyAlignment="0" applyProtection="0"/>
    <xf numFmtId="0" fontId="112" fillId="14" borderId="2258" applyNumberFormat="0" applyAlignment="0" applyProtection="0"/>
    <xf numFmtId="0" fontId="41" fillId="13" borderId="2321" applyNumberFormat="0" applyAlignment="0" applyProtection="0"/>
    <xf numFmtId="0" fontId="101" fillId="0" borderId="2273" applyNumberFormat="0" applyFill="0" applyAlignment="0" applyProtection="0"/>
    <xf numFmtId="0" fontId="112" fillId="14" borderId="2267" applyNumberFormat="0" applyAlignment="0" applyProtection="0"/>
    <xf numFmtId="0" fontId="106" fillId="31" borderId="2272" applyNumberFormat="0" applyAlignment="0" applyProtection="0"/>
    <xf numFmtId="0" fontId="100" fillId="0" borderId="2271" applyNumberFormat="0" applyFill="0" applyAlignment="0" applyProtection="0"/>
    <xf numFmtId="0" fontId="97" fillId="53" borderId="2274"/>
    <xf numFmtId="0" fontId="4" fillId="9" borderId="2268" applyNumberFormat="0" applyFont="0" applyAlignment="0" applyProtection="0"/>
    <xf numFmtId="0" fontId="76" fillId="7" borderId="2267" applyNumberFormat="0" applyAlignment="0" applyProtection="0"/>
    <xf numFmtId="10" fontId="63" fillId="27" borderId="2274" applyNumberFormat="0" applyBorder="0" applyAlignment="0" applyProtection="0"/>
    <xf numFmtId="0" fontId="54" fillId="0" borderId="2274"/>
    <xf numFmtId="0" fontId="41" fillId="13" borderId="2267" applyNumberFormat="0" applyAlignment="0" applyProtection="0"/>
    <xf numFmtId="0" fontId="4" fillId="9" borderId="2268" applyNumberFormat="0" applyFont="0" applyAlignment="0" applyProtection="0"/>
    <xf numFmtId="0" fontId="106" fillId="31" borderId="2272" applyNumberFormat="0" applyAlignment="0" applyProtection="0"/>
    <xf numFmtId="0" fontId="101" fillId="0" borderId="2273" applyNumberFormat="0" applyFill="0" applyAlignment="0" applyProtection="0"/>
    <xf numFmtId="0" fontId="42" fillId="13" borderId="2258" applyNumberFormat="0" applyAlignment="0" applyProtection="0"/>
    <xf numFmtId="0" fontId="112" fillId="14" borderId="2267" applyNumberFormat="0" applyAlignment="0" applyProtection="0"/>
    <xf numFmtId="10" fontId="63" fillId="27" borderId="2274" applyNumberFormat="0" applyBorder="0" applyAlignment="0" applyProtection="0"/>
    <xf numFmtId="0" fontId="75" fillId="7" borderId="2267" applyNumberFormat="0" applyAlignment="0" applyProtection="0"/>
    <xf numFmtId="0" fontId="4" fillId="9" borderId="2268" applyNumberFormat="0" applyFont="0" applyAlignment="0" applyProtection="0"/>
    <xf numFmtId="0" fontId="101" fillId="0" borderId="2271" applyNumberFormat="0" applyFill="0" applyAlignment="0" applyProtection="0"/>
    <xf numFmtId="0" fontId="75" fillId="7" borderId="2267" applyNumberFormat="0" applyAlignment="0" applyProtection="0"/>
    <xf numFmtId="0" fontId="42" fillId="13" borderId="2267" applyNumberFormat="0" applyAlignment="0" applyProtection="0"/>
    <xf numFmtId="0" fontId="101" fillId="0" borderId="2271" applyNumberFormat="0" applyFill="0" applyAlignment="0" applyProtection="0"/>
    <xf numFmtId="0" fontId="42" fillId="13" borderId="2267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6" fillId="7" borderId="2258" applyNumberFormat="0" applyAlignment="0" applyProtection="0"/>
    <xf numFmtId="0" fontId="76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75" fillId="7" borderId="2258" applyNumberFormat="0" applyAlignment="0" applyProtection="0"/>
    <xf numFmtId="0" fontId="90" fillId="13" borderId="2269" applyNumberFormat="0" applyAlignment="0" applyProtection="0"/>
    <xf numFmtId="0" fontId="4" fillId="9" borderId="2268" applyNumberFormat="0" applyFon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4" fillId="9" borderId="2268" applyNumberFormat="0" applyFon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34" fillId="9" borderId="2259" applyNumberFormat="0" applyFont="0" applyAlignment="0" applyProtection="0"/>
    <xf numFmtId="0" fontId="4" fillId="9" borderId="2259" applyNumberFormat="0" applyFont="0" applyAlignment="0" applyProtection="0"/>
    <xf numFmtId="0" fontId="90" fillId="13" borderId="2260" applyNumberFormat="0" applyAlignment="0" applyProtection="0"/>
    <xf numFmtId="0" fontId="101" fillId="0" borderId="2271" applyNumberFormat="0" applyFill="0" applyAlignment="0" applyProtection="0"/>
    <xf numFmtId="0" fontId="42" fillId="13" borderId="2267" applyNumberFormat="0" applyAlignment="0" applyProtection="0"/>
    <xf numFmtId="0" fontId="4" fillId="9" borderId="2268" applyNumberFormat="0" applyFont="0" applyAlignment="0" applyProtection="0"/>
    <xf numFmtId="0" fontId="42" fillId="13" borderId="2267" applyNumberFormat="0" applyAlignment="0" applyProtection="0"/>
    <xf numFmtId="3" fontId="44" fillId="0" borderId="2274"/>
    <xf numFmtId="0" fontId="89" fillId="13" borderId="2269" applyNumberFormat="0" applyAlignment="0" applyProtection="0"/>
    <xf numFmtId="0" fontId="101" fillId="0" borderId="2262" applyNumberFormat="0" applyFill="0" applyAlignment="0" applyProtection="0"/>
    <xf numFmtId="0" fontId="56" fillId="9" borderId="2268" applyNumberFormat="0" applyFont="0" applyAlignment="0" applyProtection="0"/>
    <xf numFmtId="0" fontId="90" fillId="13" borderId="2260" applyNumberFormat="0" applyAlignment="0" applyProtection="0"/>
    <xf numFmtId="0" fontId="42" fillId="13" borderId="2258" applyNumberFormat="0" applyAlignment="0" applyProtection="0"/>
    <xf numFmtId="0" fontId="75" fillId="7" borderId="2258" applyNumberFormat="0" applyAlignment="0" applyProtection="0"/>
    <xf numFmtId="0" fontId="101" fillId="0" borderId="2262" applyNumberFormat="0" applyFill="0" applyAlignment="0" applyProtection="0"/>
    <xf numFmtId="0" fontId="76" fillId="7" borderId="2267" applyNumberFormat="0" applyAlignment="0" applyProtection="0"/>
    <xf numFmtId="0" fontId="75" fillId="7" borderId="2267" applyNumberFormat="0" applyAlignment="0" applyProtection="0"/>
    <xf numFmtId="0" fontId="4" fillId="9" borderId="2259" applyNumberFormat="0" applyFont="0" applyAlignment="0" applyProtection="0"/>
    <xf numFmtId="0" fontId="101" fillId="0" borderId="2271" applyNumberFormat="0" applyFill="0" applyAlignment="0" applyProtection="0"/>
    <xf numFmtId="0" fontId="107" fillId="31" borderId="2267" applyNumberFormat="0" applyAlignment="0" applyProtection="0"/>
    <xf numFmtId="0" fontId="76" fillId="7" borderId="2267" applyNumberFormat="0" applyAlignment="0" applyProtection="0"/>
    <xf numFmtId="0" fontId="97" fillId="53" borderId="2274"/>
    <xf numFmtId="0" fontId="75" fillId="7" borderId="2267" applyNumberFormat="0" applyAlignment="0" applyProtection="0"/>
    <xf numFmtId="3" fontId="44" fillId="0" borderId="2274"/>
    <xf numFmtId="0" fontId="34" fillId="9" borderId="2268" applyNumberFormat="0" applyFont="0" applyAlignment="0" applyProtection="0"/>
    <xf numFmtId="0" fontId="56" fillId="9" borderId="2268" applyNumberFormat="0" applyFont="0" applyAlignment="0" applyProtection="0"/>
    <xf numFmtId="0" fontId="107" fillId="31" borderId="2267" applyNumberFormat="0" applyAlignment="0" applyProtection="0"/>
    <xf numFmtId="0" fontId="75" fillId="7" borderId="2267" applyNumberFormat="0" applyAlignment="0" applyProtection="0"/>
    <xf numFmtId="0" fontId="90" fillId="13" borderId="2269" applyNumberFormat="0" applyAlignment="0" applyProtection="0"/>
    <xf numFmtId="0" fontId="76" fillId="7" borderId="2267" applyNumberFormat="0" applyAlignment="0" applyProtection="0"/>
    <xf numFmtId="0" fontId="89" fillId="13" borderId="2269" applyNumberFormat="0" applyAlignment="0" applyProtection="0"/>
    <xf numFmtId="0" fontId="75" fillId="7" borderId="2267" applyNumberFormat="0" applyAlignment="0" applyProtection="0"/>
    <xf numFmtId="0" fontId="65" fillId="0" borderId="2248">
      <alignment horizontal="left" vertical="center"/>
    </xf>
    <xf numFmtId="0" fontId="54" fillId="0" borderId="2274"/>
    <xf numFmtId="0" fontId="76" fillId="7" borderId="2267" applyNumberFormat="0" applyAlignment="0" applyProtection="0"/>
    <xf numFmtId="0" fontId="100" fillId="0" borderId="2271" applyNumberFormat="0" applyFill="0" applyAlignment="0" applyProtection="0"/>
    <xf numFmtId="0" fontId="75" fillId="7" borderId="2267" applyNumberFormat="0" applyAlignment="0" applyProtection="0"/>
    <xf numFmtId="0" fontId="41" fillId="13" borderId="2267" applyNumberFormat="0" applyAlignment="0" applyProtection="0"/>
    <xf numFmtId="3" fontId="44" fillId="0" borderId="2265"/>
    <xf numFmtId="0" fontId="54" fillId="0" borderId="2265"/>
    <xf numFmtId="0" fontId="65" fillId="0" borderId="2266">
      <alignment horizontal="left" vertical="center"/>
    </xf>
    <xf numFmtId="10" fontId="63" fillId="27" borderId="2265" applyNumberFormat="0" applyBorder="0" applyAlignment="0" applyProtection="0"/>
    <xf numFmtId="0" fontId="76" fillId="7" borderId="2267" applyNumberFormat="0" applyAlignment="0" applyProtection="0"/>
    <xf numFmtId="0" fontId="34" fillId="9" borderId="2268" applyNumberFormat="0" applyFont="0" applyAlignment="0" applyProtection="0"/>
    <xf numFmtId="0" fontId="75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92" fillId="0" borderId="2270"/>
    <xf numFmtId="0" fontId="97" fillId="53" borderId="2265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76" fillId="7" borderId="2267" applyNumberFormat="0" applyAlignment="0" applyProtection="0"/>
    <xf numFmtId="0" fontId="41" fillId="13" borderId="2267" applyNumberFormat="0" applyAlignment="0" applyProtection="0"/>
    <xf numFmtId="0" fontId="41" fillId="13" borderId="2267" applyNumberFormat="0" applyAlignment="0" applyProtection="0"/>
    <xf numFmtId="0" fontId="65" fillId="0" borderId="2266">
      <alignment horizontal="left" vertical="center"/>
    </xf>
    <xf numFmtId="0" fontId="4" fillId="9" borderId="2268" applyNumberFormat="0" applyFont="0" applyAlignment="0" applyProtection="0"/>
    <xf numFmtId="0" fontId="100" fillId="0" borderId="2271" applyNumberFormat="0" applyFill="0" applyAlignment="0" applyProtection="0"/>
    <xf numFmtId="0" fontId="65" fillId="0" borderId="2266">
      <alignment horizontal="left" vertical="center"/>
    </xf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76" fillId="7" borderId="226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92" fillId="0" borderId="2270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89" fillId="13" borderId="2269" applyNumberFormat="0" applyAlignment="0" applyProtection="0"/>
    <xf numFmtId="0" fontId="101" fillId="0" borderId="2273" applyNumberFormat="0" applyFill="0" applyAlignment="0" applyProtection="0"/>
    <xf numFmtId="0" fontId="92" fillId="0" borderId="2270"/>
    <xf numFmtId="0" fontId="56" fillId="9" borderId="2268" applyNumberFormat="0" applyFont="0" applyAlignment="0" applyProtection="0"/>
    <xf numFmtId="0" fontId="112" fillId="14" borderId="2267" applyNumberFormat="0" applyAlignment="0" applyProtection="0"/>
    <xf numFmtId="0" fontId="90" fillId="13" borderId="2269" applyNumberFormat="0" applyAlignment="0" applyProtection="0"/>
    <xf numFmtId="0" fontId="76" fillId="7" borderId="2267" applyNumberFormat="0" applyAlignment="0" applyProtection="0"/>
    <xf numFmtId="0" fontId="41" fillId="13" borderId="2267" applyNumberFormat="0" applyAlignment="0" applyProtection="0"/>
    <xf numFmtId="0" fontId="41" fillId="13" borderId="2267" applyNumberFormat="0" applyAlignment="0" applyProtection="0"/>
    <xf numFmtId="0" fontId="65" fillId="0" borderId="2248">
      <alignment horizontal="left" vertical="center"/>
    </xf>
    <xf numFmtId="0" fontId="4" fillId="9" borderId="2268" applyNumberFormat="0" applyFont="0" applyAlignment="0" applyProtection="0"/>
    <xf numFmtId="0" fontId="100" fillId="0" borderId="2271" applyNumberFormat="0" applyFill="0" applyAlignment="0" applyProtection="0"/>
    <xf numFmtId="0" fontId="65" fillId="0" borderId="2248">
      <alignment horizontal="left" vertical="center"/>
    </xf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76" fillId="7" borderId="226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89" fillId="13" borderId="2269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112" fillId="14" borderId="2267" applyNumberFormat="0" applyAlignment="0" applyProtection="0"/>
    <xf numFmtId="0" fontId="76" fillId="7" borderId="2267" applyNumberFormat="0" applyAlignment="0" applyProtection="0"/>
    <xf numFmtId="0" fontId="41" fillId="13" borderId="2267" applyNumberFormat="0" applyAlignment="0" applyProtection="0"/>
    <xf numFmtId="0" fontId="41" fillId="13" borderId="2267" applyNumberFormat="0" applyAlignment="0" applyProtection="0"/>
    <xf numFmtId="0" fontId="4" fillId="9" borderId="2268" applyNumberFormat="0" applyFont="0" applyAlignment="0" applyProtection="0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76" fillId="7" borderId="226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89" fillId="13" borderId="2269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112" fillId="14" borderId="2267" applyNumberFormat="0" applyAlignment="0" applyProtection="0"/>
    <xf numFmtId="0" fontId="76" fillId="7" borderId="2285" applyNumberFormat="0" applyAlignment="0" applyProtection="0"/>
    <xf numFmtId="0" fontId="92" fillId="0" borderId="2288"/>
    <xf numFmtId="0" fontId="101" fillId="0" borderId="2291" applyNumberFormat="0" applyFill="0" applyAlignment="0" applyProtection="0"/>
    <xf numFmtId="0" fontId="4" fillId="9" borderId="2286" applyNumberFormat="0" applyFont="0" applyAlignment="0" applyProtection="0"/>
    <xf numFmtId="0" fontId="65" fillId="0" borderId="2284">
      <alignment horizontal="left" vertical="center"/>
    </xf>
    <xf numFmtId="0" fontId="41" fillId="13" borderId="2285" applyNumberFormat="0" applyAlignment="0" applyProtection="0"/>
    <xf numFmtId="0" fontId="41" fillId="13" borderId="2285" applyNumberFormat="0" applyAlignment="0" applyProtection="0"/>
    <xf numFmtId="0" fontId="112" fillId="14" borderId="2285" applyNumberFormat="0" applyAlignment="0" applyProtection="0"/>
    <xf numFmtId="0" fontId="106" fillId="31" borderId="2290" applyNumberFormat="0" applyAlignment="0" applyProtection="0"/>
    <xf numFmtId="0" fontId="100" fillId="0" borderId="2289" applyNumberFormat="0" applyFill="0" applyAlignment="0" applyProtection="0"/>
    <xf numFmtId="0" fontId="4" fillId="9" borderId="2286" applyNumberFormat="0" applyFont="0" applyAlignment="0" applyProtection="0"/>
    <xf numFmtId="0" fontId="65" fillId="0" borderId="2284">
      <alignment horizontal="left" vertical="center"/>
    </xf>
    <xf numFmtId="0" fontId="41" fillId="13" borderId="2285" applyNumberFormat="0" applyAlignment="0" applyProtection="0"/>
    <xf numFmtId="0" fontId="75" fillId="7" borderId="2294" applyNumberFormat="0" applyAlignment="0" applyProtection="0"/>
    <xf numFmtId="0" fontId="34" fillId="9" borderId="2268" applyNumberFormat="0" applyFont="0" applyAlignment="0" applyProtection="0"/>
    <xf numFmtId="0" fontId="4" fillId="9" borderId="2268" applyNumberFormat="0" applyFont="0" applyAlignment="0" applyProtection="0"/>
    <xf numFmtId="0" fontId="4" fillId="9" borderId="2268" applyNumberFormat="0" applyFont="0" applyAlignment="0" applyProtection="0"/>
    <xf numFmtId="0" fontId="41" fillId="13" borderId="2277" applyNumberFormat="0" applyAlignment="0" applyProtection="0"/>
    <xf numFmtId="0" fontId="75" fillId="7" borderId="2277" applyNumberFormat="0" applyAlignment="0" applyProtection="0"/>
    <xf numFmtId="0" fontId="76" fillId="7" borderId="2277" applyNumberFormat="0" applyAlignment="0" applyProtection="0"/>
    <xf numFmtId="0" fontId="76" fillId="7" borderId="2277" applyNumberFormat="0" applyAlignment="0" applyProtection="0"/>
    <xf numFmtId="0" fontId="90" fillId="13" borderId="2279" applyNumberFormat="0" applyAlignment="0" applyProtection="0"/>
    <xf numFmtId="0" fontId="76" fillId="7" borderId="2294" applyNumberFormat="0" applyAlignment="0" applyProtection="0"/>
    <xf numFmtId="0" fontId="41" fillId="13" borderId="2294" applyNumberFormat="0" applyAlignment="0" applyProtection="0"/>
    <xf numFmtId="0" fontId="56" fillId="9" borderId="2286" applyNumberFormat="0" applyFont="0" applyAlignment="0" applyProtection="0"/>
    <xf numFmtId="0" fontId="107" fillId="31" borderId="2285" applyNumberFormat="0" applyAlignment="0" applyProtection="0"/>
    <xf numFmtId="0" fontId="89" fillId="13" borderId="2287" applyNumberFormat="0" applyAlignment="0" applyProtection="0"/>
    <xf numFmtId="0" fontId="76" fillId="7" borderId="2285" applyNumberFormat="0" applyAlignment="0" applyProtection="0"/>
    <xf numFmtId="0" fontId="41" fillId="13" borderId="2249" applyNumberFormat="0" applyAlignment="0" applyProtection="0"/>
    <xf numFmtId="0" fontId="90" fillId="13" borderId="2296" applyNumberFormat="0" applyAlignment="0" applyProtection="0"/>
    <xf numFmtId="0" fontId="65" fillId="0" borderId="2248">
      <alignment horizontal="left" vertical="center"/>
    </xf>
    <xf numFmtId="0" fontId="76" fillId="7" borderId="2249" applyNumberFormat="0" applyAlignment="0" applyProtection="0"/>
    <xf numFmtId="0" fontId="4" fillId="9" borderId="2250" applyNumberFormat="0" applyFont="0" applyAlignment="0" applyProtection="0"/>
    <xf numFmtId="0" fontId="89" fillId="13" borderId="2251" applyNumberFormat="0" applyAlignment="0" applyProtection="0"/>
    <xf numFmtId="0" fontId="92" fillId="0" borderId="2252"/>
    <xf numFmtId="0" fontId="100" fillId="0" borderId="2253" applyNumberFormat="0" applyFill="0" applyAlignment="0" applyProtection="0"/>
    <xf numFmtId="0" fontId="106" fillId="31" borderId="2254" applyNumberFormat="0" applyAlignment="0" applyProtection="0"/>
    <xf numFmtId="0" fontId="107" fillId="31" borderId="2249" applyNumberFormat="0" applyAlignment="0" applyProtection="0"/>
    <xf numFmtId="0" fontId="112" fillId="14" borderId="2249" applyNumberFormat="0" applyAlignment="0" applyProtection="0"/>
    <xf numFmtId="0" fontId="101" fillId="0" borderId="2255" applyNumberFormat="0" applyFill="0" applyAlignment="0" applyProtection="0"/>
    <xf numFmtId="0" fontId="56" fillId="9" borderId="2250" applyNumberFormat="0" applyFont="0" applyAlignment="0" applyProtection="0"/>
    <xf numFmtId="0" fontId="76" fillId="7" borderId="2294" applyNumberFormat="0" applyAlignment="0" applyProtection="0"/>
    <xf numFmtId="0" fontId="76" fillId="7" borderId="2249" applyNumberFormat="0" applyAlignment="0" applyProtection="0"/>
    <xf numFmtId="0" fontId="41" fillId="13" borderId="2249" applyNumberFormat="0" applyAlignment="0" applyProtection="0"/>
    <xf numFmtId="0" fontId="41" fillId="13" borderId="2249" applyNumberFormat="0" applyAlignment="0" applyProtection="0"/>
    <xf numFmtId="0" fontId="65" fillId="0" borderId="2248">
      <alignment horizontal="left" vertical="center"/>
    </xf>
    <xf numFmtId="0" fontId="4" fillId="9" borderId="2250" applyNumberFormat="0" applyFont="0" applyAlignment="0" applyProtection="0"/>
    <xf numFmtId="0" fontId="100" fillId="0" borderId="2253" applyNumberFormat="0" applyFill="0" applyAlignment="0" applyProtection="0"/>
    <xf numFmtId="0" fontId="65" fillId="0" borderId="2248">
      <alignment horizontal="left" vertical="center"/>
    </xf>
    <xf numFmtId="0" fontId="106" fillId="31" borderId="2254" applyNumberFormat="0" applyAlignment="0" applyProtection="0"/>
    <xf numFmtId="0" fontId="107" fillId="31" borderId="2249" applyNumberFormat="0" applyAlignment="0" applyProtection="0"/>
    <xf numFmtId="0" fontId="76" fillId="7" borderId="2249" applyNumberFormat="0" applyAlignment="0" applyProtection="0"/>
    <xf numFmtId="0" fontId="4" fillId="9" borderId="2250" applyNumberFormat="0" applyFont="0" applyAlignment="0" applyProtection="0"/>
    <xf numFmtId="0" fontId="89" fillId="13" borderId="2251" applyNumberFormat="0" applyAlignment="0" applyProtection="0"/>
    <xf numFmtId="0" fontId="92" fillId="0" borderId="2252"/>
    <xf numFmtId="0" fontId="100" fillId="0" borderId="2253" applyNumberFormat="0" applyFill="0" applyAlignment="0" applyProtection="0"/>
    <xf numFmtId="0" fontId="106" fillId="31" borderId="2254" applyNumberFormat="0" applyAlignment="0" applyProtection="0"/>
    <xf numFmtId="0" fontId="107" fillId="31" borderId="2249" applyNumberFormat="0" applyAlignment="0" applyProtection="0"/>
    <xf numFmtId="0" fontId="112" fillId="14" borderId="2249" applyNumberFormat="0" applyAlignment="0" applyProtection="0"/>
    <xf numFmtId="0" fontId="101" fillId="0" borderId="2255" applyNumberFormat="0" applyFill="0" applyAlignment="0" applyProtection="0"/>
    <xf numFmtId="0" fontId="56" fillId="9" borderId="2250" applyNumberFormat="0" applyFont="0" applyAlignment="0" applyProtection="0"/>
    <xf numFmtId="0" fontId="89" fillId="13" borderId="2251" applyNumberFormat="0" applyAlignment="0" applyProtection="0"/>
    <xf numFmtId="0" fontId="101" fillId="0" borderId="2255" applyNumberFormat="0" applyFill="0" applyAlignment="0" applyProtection="0"/>
    <xf numFmtId="0" fontId="92" fillId="0" borderId="2252"/>
    <xf numFmtId="0" fontId="56" fillId="9" borderId="2250" applyNumberFormat="0" applyFont="0" applyAlignment="0" applyProtection="0"/>
    <xf numFmtId="0" fontId="112" fillId="14" borderId="2249" applyNumberFormat="0" applyAlignment="0" applyProtection="0"/>
    <xf numFmtId="0" fontId="101" fillId="0" borderId="2282" applyNumberFormat="0" applyFill="0" applyAlignment="0" applyProtection="0"/>
    <xf numFmtId="0" fontId="112" fillId="14" borderId="2277" applyNumberFormat="0" applyAlignment="0" applyProtection="0"/>
    <xf numFmtId="0" fontId="106" fillId="31" borderId="2281" applyNumberFormat="0" applyAlignment="0" applyProtection="0"/>
    <xf numFmtId="0" fontId="100" fillId="0" borderId="2280" applyNumberFormat="0" applyFill="0" applyAlignment="0" applyProtection="0"/>
    <xf numFmtId="0" fontId="97" fillId="53" borderId="2274"/>
    <xf numFmtId="0" fontId="4" fillId="9" borderId="2278" applyNumberFormat="0" applyFont="0" applyAlignment="0" applyProtection="0"/>
    <xf numFmtId="0" fontId="76" fillId="7" borderId="2277" applyNumberFormat="0" applyAlignment="0" applyProtection="0"/>
    <xf numFmtId="10" fontId="63" fillId="27" borderId="2274" applyNumberFormat="0" applyBorder="0" applyAlignment="0" applyProtection="0"/>
    <xf numFmtId="0" fontId="54" fillId="0" borderId="2274"/>
    <xf numFmtId="0" fontId="41" fillId="13" borderId="2277" applyNumberFormat="0" applyAlignment="0" applyProtection="0"/>
    <xf numFmtId="0" fontId="4" fillId="9" borderId="2278" applyNumberFormat="0" applyFont="0" applyAlignment="0" applyProtection="0"/>
    <xf numFmtId="0" fontId="106" fillId="31" borderId="2281" applyNumberFormat="0" applyAlignment="0" applyProtection="0"/>
    <xf numFmtId="0" fontId="101" fillId="0" borderId="2282" applyNumberFormat="0" applyFill="0" applyAlignment="0" applyProtection="0"/>
    <xf numFmtId="0" fontId="42" fillId="13" borderId="2249" applyNumberFormat="0" applyAlignment="0" applyProtection="0"/>
    <xf numFmtId="0" fontId="112" fillId="14" borderId="2277" applyNumberFormat="0" applyAlignment="0" applyProtection="0"/>
    <xf numFmtId="10" fontId="63" fillId="27" borderId="2283" applyNumberFormat="0" applyBorder="0" applyAlignment="0" applyProtection="0"/>
    <xf numFmtId="0" fontId="75" fillId="7" borderId="2277" applyNumberFormat="0" applyAlignment="0" applyProtection="0"/>
    <xf numFmtId="0" fontId="4" fillId="9" borderId="2268" applyNumberFormat="0" applyFont="0" applyAlignment="0" applyProtection="0"/>
    <xf numFmtId="0" fontId="101" fillId="0" borderId="2271" applyNumberFormat="0" applyFill="0" applyAlignment="0" applyProtection="0"/>
    <xf numFmtId="0" fontId="75" fillId="7" borderId="2267" applyNumberFormat="0" applyAlignment="0" applyProtection="0"/>
    <xf numFmtId="0" fontId="42" fillId="13" borderId="2267" applyNumberFormat="0" applyAlignment="0" applyProtection="0"/>
    <xf numFmtId="0" fontId="101" fillId="0" borderId="2271" applyNumberFormat="0" applyFill="0" applyAlignment="0" applyProtection="0"/>
    <xf numFmtId="0" fontId="42" fillId="13" borderId="2277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6" fillId="7" borderId="2249" applyNumberFormat="0" applyAlignment="0" applyProtection="0"/>
    <xf numFmtId="0" fontId="76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75" fillId="7" borderId="2249" applyNumberFormat="0" applyAlignment="0" applyProtection="0"/>
    <xf numFmtId="0" fontId="90" fillId="13" borderId="2269" applyNumberFormat="0" applyAlignment="0" applyProtection="0"/>
    <xf numFmtId="0" fontId="4" fillId="9" borderId="2268" applyNumberFormat="0" applyFont="0" applyAlignment="0" applyProtection="0"/>
    <xf numFmtId="0" fontId="75" fillId="7" borderId="2277" applyNumberFormat="0" applyAlignment="0" applyProtection="0"/>
    <xf numFmtId="0" fontId="75" fillId="7" borderId="2277" applyNumberFormat="0" applyAlignment="0" applyProtection="0"/>
    <xf numFmtId="0" fontId="76" fillId="7" borderId="2277" applyNumberFormat="0" applyAlignment="0" applyProtection="0"/>
    <xf numFmtId="0" fontId="76" fillId="7" borderId="2277" applyNumberFormat="0" applyAlignment="0" applyProtection="0"/>
    <xf numFmtId="0" fontId="76" fillId="7" borderId="2277" applyNumberFormat="0" applyAlignment="0" applyProtection="0"/>
    <xf numFmtId="0" fontId="75" fillId="7" borderId="2277" applyNumberFormat="0" applyAlignment="0" applyProtection="0"/>
    <xf numFmtId="0" fontId="75" fillId="7" borderId="2277" applyNumberFormat="0" applyAlignment="0" applyProtection="0"/>
    <xf numFmtId="0" fontId="75" fillId="7" borderId="2277" applyNumberFormat="0" applyAlignment="0" applyProtection="0"/>
    <xf numFmtId="0" fontId="75" fillId="7" borderId="2277" applyNumberFormat="0" applyAlignment="0" applyProtection="0"/>
    <xf numFmtId="0" fontId="4" fillId="9" borderId="2278" applyNumberFormat="0" applyFon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6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75" fillId="7" borderId="2267" applyNumberFormat="0" applyAlignment="0" applyProtection="0"/>
    <xf numFmtId="0" fontId="34" fillId="9" borderId="2250" applyNumberFormat="0" applyFont="0" applyAlignment="0" applyProtection="0"/>
    <xf numFmtId="0" fontId="4" fillId="9" borderId="2250" applyNumberFormat="0" applyFont="0" applyAlignment="0" applyProtection="0"/>
    <xf numFmtId="0" fontId="90" fillId="13" borderId="2251" applyNumberFormat="0" applyAlignment="0" applyProtection="0"/>
    <xf numFmtId="0" fontId="101" fillId="0" borderId="2280" applyNumberFormat="0" applyFill="0" applyAlignment="0" applyProtection="0"/>
    <xf numFmtId="0" fontId="42" fillId="13" borderId="2277" applyNumberFormat="0" applyAlignment="0" applyProtection="0"/>
    <xf numFmtId="0" fontId="4" fillId="9" borderId="2278" applyNumberFormat="0" applyFont="0" applyAlignment="0" applyProtection="0"/>
    <xf numFmtId="0" fontId="42" fillId="13" borderId="2267" applyNumberFormat="0" applyAlignment="0" applyProtection="0"/>
    <xf numFmtId="3" fontId="44" fillId="0" borderId="2283"/>
    <xf numFmtId="0" fontId="89" fillId="13" borderId="2279" applyNumberFormat="0" applyAlignment="0" applyProtection="0"/>
    <xf numFmtId="0" fontId="101" fillId="0" borderId="2253" applyNumberFormat="0" applyFill="0" applyAlignment="0" applyProtection="0"/>
    <xf numFmtId="0" fontId="56" fillId="9" borderId="2278" applyNumberFormat="0" applyFont="0" applyAlignment="0" applyProtection="0"/>
    <xf numFmtId="0" fontId="90" fillId="13" borderId="2251" applyNumberFormat="0" applyAlignment="0" applyProtection="0"/>
    <xf numFmtId="0" fontId="42" fillId="13" borderId="2249" applyNumberFormat="0" applyAlignment="0" applyProtection="0"/>
    <xf numFmtId="0" fontId="75" fillId="7" borderId="2249" applyNumberFormat="0" applyAlignment="0" applyProtection="0"/>
    <xf numFmtId="0" fontId="101" fillId="0" borderId="2253" applyNumberFormat="0" applyFill="0" applyAlignment="0" applyProtection="0"/>
    <xf numFmtId="0" fontId="76" fillId="7" borderId="2277" applyNumberFormat="0" applyAlignment="0" applyProtection="0"/>
    <xf numFmtId="0" fontId="75" fillId="7" borderId="2277" applyNumberFormat="0" applyAlignment="0" applyProtection="0"/>
    <xf numFmtId="0" fontId="4" fillId="9" borderId="2250" applyNumberFormat="0" applyFont="0" applyAlignment="0" applyProtection="0"/>
    <xf numFmtId="0" fontId="101" fillId="0" borderId="2280" applyNumberFormat="0" applyFill="0" applyAlignment="0" applyProtection="0"/>
    <xf numFmtId="0" fontId="107" fillId="31" borderId="2277" applyNumberFormat="0" applyAlignment="0" applyProtection="0"/>
    <xf numFmtId="0" fontId="76" fillId="7" borderId="2267" applyNumberFormat="0" applyAlignment="0" applyProtection="0"/>
    <xf numFmtId="0" fontId="97" fillId="53" borderId="2283"/>
    <xf numFmtId="0" fontId="75" fillId="7" borderId="2277" applyNumberFormat="0" applyAlignment="0" applyProtection="0"/>
    <xf numFmtId="3" fontId="44" fillId="0" borderId="2274"/>
    <xf numFmtId="0" fontId="34" fillId="9" borderId="2278" applyNumberFormat="0" applyFont="0" applyAlignment="0" applyProtection="0"/>
    <xf numFmtId="0" fontId="56" fillId="9" borderId="2278" applyNumberFormat="0" applyFont="0" applyAlignment="0" applyProtection="0"/>
    <xf numFmtId="0" fontId="107" fillId="31" borderId="2277" applyNumberFormat="0" applyAlignment="0" applyProtection="0"/>
    <xf numFmtId="0" fontId="75" fillId="7" borderId="2277" applyNumberFormat="0" applyAlignment="0" applyProtection="0"/>
    <xf numFmtId="0" fontId="90" fillId="13" borderId="2269" applyNumberFormat="0" applyAlignment="0" applyProtection="0"/>
    <xf numFmtId="0" fontId="76" fillId="7" borderId="2267" applyNumberFormat="0" applyAlignment="0" applyProtection="0"/>
    <xf numFmtId="0" fontId="89" fillId="13" borderId="2279" applyNumberFormat="0" applyAlignment="0" applyProtection="0"/>
    <xf numFmtId="0" fontId="75" fillId="7" borderId="2277" applyNumberFormat="0" applyAlignment="0" applyProtection="0"/>
    <xf numFmtId="0" fontId="54" fillId="0" borderId="2283"/>
    <xf numFmtId="0" fontId="76" fillId="7" borderId="2277" applyNumberFormat="0" applyAlignment="0" applyProtection="0"/>
    <xf numFmtId="0" fontId="100" fillId="0" borderId="2280" applyNumberFormat="0" applyFill="0" applyAlignment="0" applyProtection="0"/>
    <xf numFmtId="0" fontId="75" fillId="7" borderId="2277" applyNumberFormat="0" applyAlignment="0" applyProtection="0"/>
    <xf numFmtId="0" fontId="41" fillId="13" borderId="2267" applyNumberFormat="0" applyAlignment="0" applyProtection="0"/>
    <xf numFmtId="3" fontId="44" fillId="0" borderId="2274"/>
    <xf numFmtId="0" fontId="54" fillId="0" borderId="2274"/>
    <xf numFmtId="0" fontId="65" fillId="0" borderId="2275">
      <alignment horizontal="left" vertical="center"/>
    </xf>
    <xf numFmtId="10" fontId="63" fillId="27" borderId="2274" applyNumberFormat="0" applyBorder="0" applyAlignment="0" applyProtection="0"/>
    <xf numFmtId="0" fontId="76" fillId="7" borderId="2267" applyNumberFormat="0" applyAlignment="0" applyProtection="0"/>
    <xf numFmtId="0" fontId="34" fillId="9" borderId="2268" applyNumberFormat="0" applyFont="0" applyAlignment="0" applyProtection="0"/>
    <xf numFmtId="0" fontId="75" fillId="7" borderId="2277" applyNumberFormat="0" applyAlignment="0" applyProtection="0"/>
    <xf numFmtId="0" fontId="76" fillId="7" borderId="2277" applyNumberFormat="0" applyAlignment="0" applyProtection="0"/>
    <xf numFmtId="0" fontId="76" fillId="7" borderId="2277" applyNumberFormat="0" applyAlignment="0" applyProtection="0"/>
    <xf numFmtId="0" fontId="75" fillId="7" borderId="2277" applyNumberFormat="0" applyAlignment="0" applyProtection="0"/>
    <xf numFmtId="0" fontId="75" fillId="7" borderId="227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92" fillId="0" borderId="2276"/>
    <xf numFmtId="0" fontId="97" fillId="53" borderId="2274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76" fillId="7" borderId="2267" applyNumberFormat="0" applyAlignment="0" applyProtection="0"/>
    <xf numFmtId="0" fontId="41" fillId="13" borderId="2267" applyNumberFormat="0" applyAlignment="0" applyProtection="0"/>
    <xf numFmtId="0" fontId="41" fillId="13" borderId="2267" applyNumberFormat="0" applyAlignment="0" applyProtection="0"/>
    <xf numFmtId="0" fontId="65" fillId="0" borderId="2275">
      <alignment horizontal="left" vertical="center"/>
    </xf>
    <xf numFmtId="0" fontId="4" fillId="9" borderId="2268" applyNumberFormat="0" applyFont="0" applyAlignment="0" applyProtection="0"/>
    <xf numFmtId="0" fontId="100" fillId="0" borderId="2271" applyNumberFormat="0" applyFill="0" applyAlignment="0" applyProtection="0"/>
    <xf numFmtId="0" fontId="65" fillId="0" borderId="2275">
      <alignment horizontal="left" vertical="center"/>
    </xf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76" fillId="7" borderId="2267" applyNumberFormat="0" applyAlignment="0" applyProtection="0"/>
    <xf numFmtId="0" fontId="4" fillId="9" borderId="2268" applyNumberFormat="0" applyFont="0" applyAlignment="0" applyProtection="0"/>
    <xf numFmtId="0" fontId="89" fillId="13" borderId="2269" applyNumberFormat="0" applyAlignment="0" applyProtection="0"/>
    <xf numFmtId="0" fontId="92" fillId="0" borderId="2276"/>
    <xf numFmtId="0" fontId="100" fillId="0" borderId="2271" applyNumberFormat="0" applyFill="0" applyAlignment="0" applyProtection="0"/>
    <xf numFmtId="0" fontId="106" fillId="31" borderId="2272" applyNumberFormat="0" applyAlignment="0" applyProtection="0"/>
    <xf numFmtId="0" fontId="107" fillId="31" borderId="2267" applyNumberFormat="0" applyAlignment="0" applyProtection="0"/>
    <xf numFmtId="0" fontId="112" fillId="14" borderId="2267" applyNumberFormat="0" applyAlignment="0" applyProtection="0"/>
    <xf numFmtId="0" fontId="101" fillId="0" borderId="2273" applyNumberFormat="0" applyFill="0" applyAlignment="0" applyProtection="0"/>
    <xf numFmtId="0" fontId="56" fillId="9" borderId="2268" applyNumberFormat="0" applyFont="0" applyAlignment="0" applyProtection="0"/>
    <xf numFmtId="0" fontId="89" fillId="13" borderId="2269" applyNumberFormat="0" applyAlignment="0" applyProtection="0"/>
    <xf numFmtId="0" fontId="101" fillId="0" borderId="2273" applyNumberFormat="0" applyFill="0" applyAlignment="0" applyProtection="0"/>
    <xf numFmtId="0" fontId="92" fillId="0" borderId="2276"/>
    <xf numFmtId="0" fontId="56" fillId="9" borderId="2268" applyNumberFormat="0" applyFont="0" applyAlignment="0" applyProtection="0"/>
    <xf numFmtId="0" fontId="112" fillId="14" borderId="2267" applyNumberFormat="0" applyAlignment="0" applyProtection="0"/>
    <xf numFmtId="0" fontId="90" fillId="13" borderId="2279" applyNumberFormat="0" applyAlignment="0" applyProtection="0"/>
    <xf numFmtId="0" fontId="76" fillId="7" borderId="2277" applyNumberFormat="0" applyAlignment="0" applyProtection="0"/>
    <xf numFmtId="0" fontId="41" fillId="13" borderId="2277" applyNumberFormat="0" applyAlignment="0" applyProtection="0"/>
    <xf numFmtId="0" fontId="41" fillId="13" borderId="2277" applyNumberFormat="0" applyAlignment="0" applyProtection="0"/>
    <xf numFmtId="0" fontId="4" fillId="9" borderId="2278" applyNumberFormat="0" applyFont="0" applyAlignment="0" applyProtection="0"/>
    <xf numFmtId="0" fontId="100" fillId="0" borderId="2280" applyNumberFormat="0" applyFill="0" applyAlignment="0" applyProtection="0"/>
    <xf numFmtId="0" fontId="106" fillId="31" borderId="2281" applyNumberFormat="0" applyAlignment="0" applyProtection="0"/>
    <xf numFmtId="0" fontId="107" fillId="31" borderId="2277" applyNumberFormat="0" applyAlignment="0" applyProtection="0"/>
    <xf numFmtId="0" fontId="76" fillId="7" borderId="2277" applyNumberFormat="0" applyAlignment="0" applyProtection="0"/>
    <xf numFmtId="0" fontId="4" fillId="9" borderId="2278" applyNumberFormat="0" applyFont="0" applyAlignment="0" applyProtection="0"/>
    <xf numFmtId="0" fontId="89" fillId="13" borderId="2279" applyNumberFormat="0" applyAlignment="0" applyProtection="0"/>
    <xf numFmtId="0" fontId="100" fillId="0" borderId="2280" applyNumberFormat="0" applyFill="0" applyAlignment="0" applyProtection="0"/>
    <xf numFmtId="0" fontId="106" fillId="31" borderId="2281" applyNumberFormat="0" applyAlignment="0" applyProtection="0"/>
    <xf numFmtId="0" fontId="107" fillId="31" borderId="2277" applyNumberFormat="0" applyAlignment="0" applyProtection="0"/>
    <xf numFmtId="0" fontId="112" fillId="14" borderId="2277" applyNumberFormat="0" applyAlignment="0" applyProtection="0"/>
    <xf numFmtId="0" fontId="101" fillId="0" borderId="2282" applyNumberFormat="0" applyFill="0" applyAlignment="0" applyProtection="0"/>
    <xf numFmtId="0" fontId="56" fillId="9" borderId="2278" applyNumberFormat="0" applyFont="0" applyAlignment="0" applyProtection="0"/>
    <xf numFmtId="0" fontId="89" fillId="13" borderId="2279" applyNumberFormat="0" applyAlignment="0" applyProtection="0"/>
    <xf numFmtId="0" fontId="101" fillId="0" borderId="2282" applyNumberFormat="0" applyFill="0" applyAlignment="0" applyProtection="0"/>
    <xf numFmtId="0" fontId="56" fillId="9" borderId="2278" applyNumberFormat="0" applyFont="0" applyAlignment="0" applyProtection="0"/>
    <xf numFmtId="0" fontId="112" fillId="14" borderId="2277" applyNumberFormat="0" applyAlignment="0" applyProtection="0"/>
    <xf numFmtId="0" fontId="76" fillId="7" borderId="2277" applyNumberFormat="0" applyAlignment="0" applyProtection="0"/>
    <xf numFmtId="0" fontId="41" fillId="13" borderId="2277" applyNumberFormat="0" applyAlignment="0" applyProtection="0"/>
    <xf numFmtId="0" fontId="41" fillId="13" borderId="2277" applyNumberFormat="0" applyAlignment="0" applyProtection="0"/>
    <xf numFmtId="0" fontId="4" fillId="9" borderId="2278" applyNumberFormat="0" applyFont="0" applyAlignment="0" applyProtection="0"/>
    <xf numFmtId="0" fontId="100" fillId="0" borderId="2280" applyNumberFormat="0" applyFill="0" applyAlignment="0" applyProtection="0"/>
    <xf numFmtId="0" fontId="106" fillId="31" borderId="2281" applyNumberFormat="0" applyAlignment="0" applyProtection="0"/>
    <xf numFmtId="0" fontId="107" fillId="31" borderId="2277" applyNumberFormat="0" applyAlignment="0" applyProtection="0"/>
    <xf numFmtId="0" fontId="76" fillId="7" borderId="2277" applyNumberFormat="0" applyAlignment="0" applyProtection="0"/>
    <xf numFmtId="0" fontId="4" fillId="9" borderId="2278" applyNumberFormat="0" applyFont="0" applyAlignment="0" applyProtection="0"/>
    <xf numFmtId="0" fontId="89" fillId="13" borderId="2279" applyNumberFormat="0" applyAlignment="0" applyProtection="0"/>
    <xf numFmtId="0" fontId="100" fillId="0" borderId="2280" applyNumberFormat="0" applyFill="0" applyAlignment="0" applyProtection="0"/>
    <xf numFmtId="0" fontId="106" fillId="31" borderId="2281" applyNumberFormat="0" applyAlignment="0" applyProtection="0"/>
    <xf numFmtId="0" fontId="107" fillId="31" borderId="2277" applyNumberFormat="0" applyAlignment="0" applyProtection="0"/>
    <xf numFmtId="0" fontId="112" fillId="14" borderId="2277" applyNumberFormat="0" applyAlignment="0" applyProtection="0"/>
    <xf numFmtId="0" fontId="101" fillId="0" borderId="2282" applyNumberFormat="0" applyFill="0" applyAlignment="0" applyProtection="0"/>
    <xf numFmtId="0" fontId="56" fillId="9" borderId="2278" applyNumberFormat="0" applyFont="0" applyAlignment="0" applyProtection="0"/>
    <xf numFmtId="0" fontId="89" fillId="13" borderId="2279" applyNumberFormat="0" applyAlignment="0" applyProtection="0"/>
    <xf numFmtId="0" fontId="101" fillId="0" borderId="2282" applyNumberFormat="0" applyFill="0" applyAlignment="0" applyProtection="0"/>
    <xf numFmtId="0" fontId="56" fillId="9" borderId="2278" applyNumberFormat="0" applyFont="0" applyAlignment="0" applyProtection="0"/>
    <xf numFmtId="0" fontId="112" fillId="14" borderId="2277" applyNumberFormat="0" applyAlignment="0" applyProtection="0"/>
    <xf numFmtId="0" fontId="100" fillId="0" borderId="2289" applyNumberFormat="0" applyFill="0" applyAlignment="0" applyProtection="0"/>
    <xf numFmtId="0" fontId="65" fillId="0" borderId="2284">
      <alignment horizontal="left" vertical="center"/>
    </xf>
    <xf numFmtId="0" fontId="106" fillId="31" borderId="2290" applyNumberFormat="0" applyAlignment="0" applyProtection="0"/>
    <xf numFmtId="0" fontId="107" fillId="31" borderId="2285" applyNumberFormat="0" applyAlignment="0" applyProtection="0"/>
    <xf numFmtId="0" fontId="76" fillId="7" borderId="2285" applyNumberFormat="0" applyAlignment="0" applyProtection="0"/>
    <xf numFmtId="0" fontId="4" fillId="9" borderId="2286" applyNumberFormat="0" applyFont="0" applyAlignment="0" applyProtection="0"/>
    <xf numFmtId="0" fontId="89" fillId="13" borderId="2287" applyNumberFormat="0" applyAlignment="0" applyProtection="0"/>
    <xf numFmtId="0" fontId="92" fillId="0" borderId="2288"/>
    <xf numFmtId="0" fontId="100" fillId="0" borderId="2289" applyNumberFormat="0" applyFill="0" applyAlignment="0" applyProtection="0"/>
    <xf numFmtId="0" fontId="106" fillId="31" borderId="2290" applyNumberFormat="0" applyAlignment="0" applyProtection="0"/>
    <xf numFmtId="0" fontId="107" fillId="31" borderId="2285" applyNumberFormat="0" applyAlignment="0" applyProtection="0"/>
    <xf numFmtId="0" fontId="112" fillId="14" borderId="2285" applyNumberFormat="0" applyAlignment="0" applyProtection="0"/>
    <xf numFmtId="0" fontId="101" fillId="0" borderId="2291" applyNumberFormat="0" applyFill="0" applyAlignment="0" applyProtection="0"/>
    <xf numFmtId="0" fontId="56" fillId="9" borderId="2286" applyNumberFormat="0" applyFont="0" applyAlignment="0" applyProtection="0"/>
    <xf numFmtId="0" fontId="89" fillId="13" borderId="2287" applyNumberFormat="0" applyAlignment="0" applyProtection="0"/>
    <xf numFmtId="0" fontId="101" fillId="0" borderId="2291" applyNumberFormat="0" applyFill="0" applyAlignment="0" applyProtection="0"/>
    <xf numFmtId="0" fontId="92" fillId="0" borderId="2288"/>
    <xf numFmtId="0" fontId="56" fillId="9" borderId="2286" applyNumberFormat="0" applyFont="0" applyAlignment="0" applyProtection="0"/>
    <xf numFmtId="0" fontId="112" fillId="14" borderId="2285" applyNumberFormat="0" applyAlignment="0" applyProtection="0"/>
    <xf numFmtId="0" fontId="101" fillId="0" borderId="2300" applyNumberFormat="0" applyFill="0" applyAlignment="0" applyProtection="0"/>
    <xf numFmtId="0" fontId="112" fillId="14" borderId="2294" applyNumberFormat="0" applyAlignment="0" applyProtection="0"/>
    <xf numFmtId="0" fontId="106" fillId="31" borderId="2299" applyNumberFormat="0" applyAlignment="0" applyProtection="0"/>
    <xf numFmtId="0" fontId="100" fillId="0" borderId="2298" applyNumberFormat="0" applyFill="0" applyAlignment="0" applyProtection="0"/>
    <xf numFmtId="0" fontId="97" fillId="53" borderId="2301"/>
    <xf numFmtId="0" fontId="4" fillId="9" borderId="2295" applyNumberFormat="0" applyFont="0" applyAlignment="0" applyProtection="0"/>
    <xf numFmtId="0" fontId="76" fillId="7" borderId="2294" applyNumberFormat="0" applyAlignment="0" applyProtection="0"/>
    <xf numFmtId="10" fontId="63" fillId="27" borderId="2301" applyNumberFormat="0" applyBorder="0" applyAlignment="0" applyProtection="0"/>
    <xf numFmtId="0" fontId="54" fillId="0" borderId="2301"/>
    <xf numFmtId="0" fontId="41" fillId="13" borderId="2294" applyNumberFormat="0" applyAlignment="0" applyProtection="0"/>
    <xf numFmtId="0" fontId="4" fillId="9" borderId="2295" applyNumberFormat="0" applyFont="0" applyAlignment="0" applyProtection="0"/>
    <xf numFmtId="0" fontId="106" fillId="31" borderId="2299" applyNumberFormat="0" applyAlignment="0" applyProtection="0"/>
    <xf numFmtId="0" fontId="101" fillId="0" borderId="2300" applyNumberFormat="0" applyFill="0" applyAlignment="0" applyProtection="0"/>
    <xf numFmtId="0" fontId="42" fillId="13" borderId="2285" applyNumberFormat="0" applyAlignment="0" applyProtection="0"/>
    <xf numFmtId="0" fontId="112" fillId="14" borderId="2294" applyNumberFormat="0" applyAlignment="0" applyProtection="0"/>
    <xf numFmtId="10" fontId="63" fillId="27" borderId="2301" applyNumberFormat="0" applyBorder="0" applyAlignment="0" applyProtection="0"/>
    <xf numFmtId="0" fontId="75" fillId="7" borderId="2294" applyNumberFormat="0" applyAlignment="0" applyProtection="0"/>
    <xf numFmtId="0" fontId="4" fillId="9" borderId="2295" applyNumberFormat="0" applyFont="0" applyAlignment="0" applyProtection="0"/>
    <xf numFmtId="0" fontId="101" fillId="0" borderId="2298" applyNumberFormat="0" applyFill="0" applyAlignment="0" applyProtection="0"/>
    <xf numFmtId="0" fontId="75" fillId="7" borderId="2294" applyNumberFormat="0" applyAlignment="0" applyProtection="0"/>
    <xf numFmtId="0" fontId="42" fillId="13" borderId="2294" applyNumberFormat="0" applyAlignment="0" applyProtection="0"/>
    <xf numFmtId="0" fontId="101" fillId="0" borderId="2298" applyNumberFormat="0" applyFill="0" applyAlignment="0" applyProtection="0"/>
    <xf numFmtId="0" fontId="42" fillId="13" borderId="2294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6" fillId="7" borderId="2285" applyNumberFormat="0" applyAlignment="0" applyProtection="0"/>
    <xf numFmtId="0" fontId="76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75" fillId="7" borderId="2285" applyNumberFormat="0" applyAlignment="0" applyProtection="0"/>
    <xf numFmtId="0" fontId="90" fillId="13" borderId="2296" applyNumberFormat="0" applyAlignment="0" applyProtection="0"/>
    <xf numFmtId="0" fontId="4" fillId="9" borderId="2295" applyNumberFormat="0" applyFon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4" fillId="9" borderId="2295" applyNumberFormat="0" applyFon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34" fillId="9" borderId="2286" applyNumberFormat="0" applyFont="0" applyAlignment="0" applyProtection="0"/>
    <xf numFmtId="0" fontId="4" fillId="9" borderId="2286" applyNumberFormat="0" applyFont="0" applyAlignment="0" applyProtection="0"/>
    <xf numFmtId="0" fontId="90" fillId="13" borderId="2287" applyNumberFormat="0" applyAlignment="0" applyProtection="0"/>
    <xf numFmtId="0" fontId="101" fillId="0" borderId="2298" applyNumberFormat="0" applyFill="0" applyAlignment="0" applyProtection="0"/>
    <xf numFmtId="0" fontId="42" fillId="13" borderId="2294" applyNumberFormat="0" applyAlignment="0" applyProtection="0"/>
    <xf numFmtId="0" fontId="4" fillId="9" borderId="2295" applyNumberFormat="0" applyFont="0" applyAlignment="0" applyProtection="0"/>
    <xf numFmtId="0" fontId="42" fillId="13" borderId="2294" applyNumberFormat="0" applyAlignment="0" applyProtection="0"/>
    <xf numFmtId="3" fontId="44" fillId="0" borderId="2301"/>
    <xf numFmtId="0" fontId="89" fillId="13" borderId="2296" applyNumberFormat="0" applyAlignment="0" applyProtection="0"/>
    <xf numFmtId="0" fontId="101" fillId="0" borderId="2289" applyNumberFormat="0" applyFill="0" applyAlignment="0" applyProtection="0"/>
    <xf numFmtId="0" fontId="56" fillId="9" borderId="2295" applyNumberFormat="0" applyFont="0" applyAlignment="0" applyProtection="0"/>
    <xf numFmtId="0" fontId="90" fillId="13" borderId="2287" applyNumberFormat="0" applyAlignment="0" applyProtection="0"/>
    <xf numFmtId="0" fontId="42" fillId="13" borderId="2285" applyNumberFormat="0" applyAlignment="0" applyProtection="0"/>
    <xf numFmtId="0" fontId="75" fillId="7" borderId="2285" applyNumberFormat="0" applyAlignment="0" applyProtection="0"/>
    <xf numFmtId="0" fontId="101" fillId="0" borderId="2289" applyNumberFormat="0" applyFill="0" applyAlignment="0" applyProtection="0"/>
    <xf numFmtId="0" fontId="76" fillId="7" borderId="2294" applyNumberFormat="0" applyAlignment="0" applyProtection="0"/>
    <xf numFmtId="0" fontId="75" fillId="7" borderId="2294" applyNumberFormat="0" applyAlignment="0" applyProtection="0"/>
    <xf numFmtId="0" fontId="4" fillId="9" borderId="2286" applyNumberFormat="0" applyFont="0" applyAlignment="0" applyProtection="0"/>
    <xf numFmtId="0" fontId="101" fillId="0" borderId="2298" applyNumberFormat="0" applyFill="0" applyAlignment="0" applyProtection="0"/>
    <xf numFmtId="0" fontId="107" fillId="31" borderId="2294" applyNumberFormat="0" applyAlignment="0" applyProtection="0"/>
    <xf numFmtId="0" fontId="76" fillId="7" borderId="2294" applyNumberFormat="0" applyAlignment="0" applyProtection="0"/>
    <xf numFmtId="0" fontId="97" fillId="53" borderId="2301"/>
    <xf numFmtId="0" fontId="75" fillId="7" borderId="2294" applyNumberFormat="0" applyAlignment="0" applyProtection="0"/>
    <xf numFmtId="3" fontId="44" fillId="0" borderId="2301"/>
    <xf numFmtId="0" fontId="34" fillId="9" borderId="2295" applyNumberFormat="0" applyFont="0" applyAlignment="0" applyProtection="0"/>
    <xf numFmtId="0" fontId="56" fillId="9" borderId="2295" applyNumberFormat="0" applyFont="0" applyAlignment="0" applyProtection="0"/>
    <xf numFmtId="0" fontId="107" fillId="31" borderId="2294" applyNumberFormat="0" applyAlignment="0" applyProtection="0"/>
    <xf numFmtId="0" fontId="75" fillId="7" borderId="2294" applyNumberFormat="0" applyAlignment="0" applyProtection="0"/>
    <xf numFmtId="0" fontId="90" fillId="13" borderId="2296" applyNumberFormat="0" applyAlignment="0" applyProtection="0"/>
    <xf numFmtId="0" fontId="76" fillId="7" borderId="2294" applyNumberFormat="0" applyAlignment="0" applyProtection="0"/>
    <xf numFmtId="0" fontId="89" fillId="13" borderId="2296" applyNumberFormat="0" applyAlignment="0" applyProtection="0"/>
    <xf numFmtId="0" fontId="75" fillId="7" borderId="2294" applyNumberFormat="0" applyAlignment="0" applyProtection="0"/>
    <xf numFmtId="0" fontId="54" fillId="0" borderId="2301"/>
    <xf numFmtId="0" fontId="76" fillId="7" borderId="2294" applyNumberFormat="0" applyAlignment="0" applyProtection="0"/>
    <xf numFmtId="0" fontId="100" fillId="0" borderId="2298" applyNumberFormat="0" applyFill="0" applyAlignment="0" applyProtection="0"/>
    <xf numFmtId="0" fontId="75" fillId="7" borderId="2294" applyNumberFormat="0" applyAlignment="0" applyProtection="0"/>
    <xf numFmtId="0" fontId="41" fillId="13" borderId="2294" applyNumberFormat="0" applyAlignment="0" applyProtection="0"/>
    <xf numFmtId="3" fontId="44" fillId="0" borderId="2292"/>
    <xf numFmtId="0" fontId="54" fillId="0" borderId="2292"/>
    <xf numFmtId="0" fontId="65" fillId="0" borderId="2293">
      <alignment horizontal="left" vertical="center"/>
    </xf>
    <xf numFmtId="10" fontId="63" fillId="27" borderId="2292" applyNumberFormat="0" applyBorder="0" applyAlignment="0" applyProtection="0"/>
    <xf numFmtId="0" fontId="76" fillId="7" borderId="2294" applyNumberFormat="0" applyAlignment="0" applyProtection="0"/>
    <xf numFmtId="0" fontId="34" fillId="9" borderId="2295" applyNumberFormat="0" applyFont="0" applyAlignment="0" applyProtection="0"/>
    <xf numFmtId="0" fontId="75" fillId="7" borderId="2294" applyNumberFormat="0" applyAlignment="0" applyProtection="0"/>
    <xf numFmtId="0" fontId="76" fillId="7" borderId="2294" applyNumberFormat="0" applyAlignment="0" applyProtection="0"/>
    <xf numFmtId="0" fontId="76" fillId="7" borderId="2294" applyNumberFormat="0" applyAlignment="0" applyProtection="0"/>
    <xf numFmtId="0" fontId="75" fillId="7" borderId="2294" applyNumberFormat="0" applyAlignment="0" applyProtection="0"/>
    <xf numFmtId="0" fontId="75" fillId="7" borderId="2294" applyNumberFormat="0" applyAlignment="0" applyProtection="0"/>
    <xf numFmtId="0" fontId="4" fillId="9" borderId="2295" applyNumberFormat="0" applyFont="0" applyAlignment="0" applyProtection="0"/>
    <xf numFmtId="0" fontId="89" fillId="13" borderId="2296" applyNumberFormat="0" applyAlignment="0" applyProtection="0"/>
    <xf numFmtId="0" fontId="92" fillId="0" borderId="2297"/>
    <xf numFmtId="0" fontId="97" fillId="53" borderId="2292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112" fillId="14" borderId="2294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76" fillId="7" borderId="2294" applyNumberFormat="0" applyAlignment="0" applyProtection="0"/>
    <xf numFmtId="0" fontId="41" fillId="13" borderId="2294" applyNumberFormat="0" applyAlignment="0" applyProtection="0"/>
    <xf numFmtId="0" fontId="41" fillId="13" borderId="2294" applyNumberFormat="0" applyAlignment="0" applyProtection="0"/>
    <xf numFmtId="0" fontId="65" fillId="0" borderId="2293">
      <alignment horizontal="left" vertical="center"/>
    </xf>
    <xf numFmtId="0" fontId="4" fillId="9" borderId="2295" applyNumberFormat="0" applyFont="0" applyAlignment="0" applyProtection="0"/>
    <xf numFmtId="0" fontId="100" fillId="0" borderId="2298" applyNumberFormat="0" applyFill="0" applyAlignment="0" applyProtection="0"/>
    <xf numFmtId="0" fontId="65" fillId="0" borderId="2293">
      <alignment horizontal="left" vertical="center"/>
    </xf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76" fillId="7" borderId="2294" applyNumberFormat="0" applyAlignment="0" applyProtection="0"/>
    <xf numFmtId="0" fontId="4" fillId="9" borderId="2295" applyNumberFormat="0" applyFont="0" applyAlignment="0" applyProtection="0"/>
    <xf numFmtId="0" fontId="89" fillId="13" borderId="2296" applyNumberFormat="0" applyAlignment="0" applyProtection="0"/>
    <xf numFmtId="0" fontId="92" fillId="0" borderId="2297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112" fillId="14" borderId="2294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89" fillId="13" borderId="2296" applyNumberFormat="0" applyAlignment="0" applyProtection="0"/>
    <xf numFmtId="0" fontId="101" fillId="0" borderId="2300" applyNumberFormat="0" applyFill="0" applyAlignment="0" applyProtection="0"/>
    <xf numFmtId="0" fontId="92" fillId="0" borderId="2297"/>
    <xf numFmtId="0" fontId="56" fillId="9" borderId="2295" applyNumberFormat="0" applyFont="0" applyAlignment="0" applyProtection="0"/>
    <xf numFmtId="0" fontId="112" fillId="14" borderId="2294" applyNumberFormat="0" applyAlignment="0" applyProtection="0"/>
    <xf numFmtId="0" fontId="90" fillId="13" borderId="2296" applyNumberFormat="0" applyAlignment="0" applyProtection="0"/>
    <xf numFmtId="0" fontId="76" fillId="7" borderId="2294" applyNumberFormat="0" applyAlignment="0" applyProtection="0"/>
    <xf numFmtId="0" fontId="41" fillId="13" borderId="2294" applyNumberFormat="0" applyAlignment="0" applyProtection="0"/>
    <xf numFmtId="0" fontId="41" fillId="13" borderId="2294" applyNumberFormat="0" applyAlignment="0" applyProtection="0"/>
    <xf numFmtId="0" fontId="4" fillId="9" borderId="2295" applyNumberFormat="0" applyFont="0" applyAlignment="0" applyProtection="0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76" fillId="7" borderId="2294" applyNumberFormat="0" applyAlignment="0" applyProtection="0"/>
    <xf numFmtId="0" fontId="4" fillId="9" borderId="2295" applyNumberFormat="0" applyFont="0" applyAlignment="0" applyProtection="0"/>
    <xf numFmtId="0" fontId="89" fillId="13" borderId="2296" applyNumberFormat="0" applyAlignment="0" applyProtection="0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112" fillId="14" borderId="2294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89" fillId="13" borderId="2296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112" fillId="14" borderId="2294" applyNumberFormat="0" applyAlignment="0" applyProtection="0"/>
    <xf numFmtId="0" fontId="76" fillId="7" borderId="2294" applyNumberFormat="0" applyAlignment="0" applyProtection="0"/>
    <xf numFmtId="0" fontId="41" fillId="13" borderId="2294" applyNumberFormat="0" applyAlignment="0" applyProtection="0"/>
    <xf numFmtId="0" fontId="41" fillId="13" borderId="2294" applyNumberFormat="0" applyAlignment="0" applyProtection="0"/>
    <xf numFmtId="0" fontId="4" fillId="9" borderId="2295" applyNumberFormat="0" applyFont="0" applyAlignment="0" applyProtection="0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76" fillId="7" borderId="2294" applyNumberFormat="0" applyAlignment="0" applyProtection="0"/>
    <xf numFmtId="0" fontId="4" fillId="9" borderId="2295" applyNumberFormat="0" applyFont="0" applyAlignment="0" applyProtection="0"/>
    <xf numFmtId="0" fontId="89" fillId="13" borderId="2296" applyNumberFormat="0" applyAlignment="0" applyProtection="0"/>
    <xf numFmtId="0" fontId="100" fillId="0" borderId="2298" applyNumberFormat="0" applyFill="0" applyAlignment="0" applyProtection="0"/>
    <xf numFmtId="0" fontId="106" fillId="31" borderId="2299" applyNumberFormat="0" applyAlignment="0" applyProtection="0"/>
    <xf numFmtId="0" fontId="107" fillId="31" borderId="2294" applyNumberFormat="0" applyAlignment="0" applyProtection="0"/>
    <xf numFmtId="0" fontId="112" fillId="14" borderId="2294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89" fillId="13" borderId="2296" applyNumberFormat="0" applyAlignment="0" applyProtection="0"/>
    <xf numFmtId="0" fontId="101" fillId="0" borderId="2300" applyNumberFormat="0" applyFill="0" applyAlignment="0" applyProtection="0"/>
    <xf numFmtId="0" fontId="56" fillId="9" borderId="2295" applyNumberFormat="0" applyFont="0" applyAlignment="0" applyProtection="0"/>
    <xf numFmtId="0" fontId="112" fillId="14" borderId="2294" applyNumberFormat="0" applyAlignment="0" applyProtection="0"/>
    <xf numFmtId="0" fontId="112" fillId="14" borderId="2357" applyNumberFormat="0" applyAlignment="0" applyProtection="0"/>
    <xf numFmtId="0" fontId="101" fillId="0" borderId="2363" applyNumberFormat="0" applyFill="0" applyAlignment="0" applyProtection="0"/>
    <xf numFmtId="0" fontId="76" fillId="7" borderId="2312" applyNumberFormat="0" applyAlignment="0" applyProtection="0"/>
    <xf numFmtId="0" fontId="41" fillId="13" borderId="2312" applyNumberFormat="0" applyAlignment="0" applyProtection="0"/>
    <xf numFmtId="0" fontId="41" fillId="13" borderId="2312" applyNumberFormat="0" applyAlignment="0" applyProtection="0"/>
    <xf numFmtId="3" fontId="44" fillId="0" borderId="2301"/>
    <xf numFmtId="0" fontId="65" fillId="0" borderId="2311">
      <alignment horizontal="left" vertical="center"/>
    </xf>
    <xf numFmtId="0" fontId="4" fillId="9" borderId="2313" applyNumberFormat="0" applyFont="0" applyAlignment="0" applyProtection="0"/>
    <xf numFmtId="0" fontId="54" fillId="0" borderId="2301"/>
    <xf numFmtId="0" fontId="100" fillId="0" borderId="2316" applyNumberFormat="0" applyFill="0" applyAlignment="0" applyProtection="0"/>
    <xf numFmtId="0" fontId="65" fillId="0" borderId="2311">
      <alignment horizontal="left" vertical="center"/>
    </xf>
    <xf numFmtId="0" fontId="106" fillId="31" borderId="2317" applyNumberFormat="0" applyAlignment="0" applyProtection="0"/>
    <xf numFmtId="0" fontId="107" fillId="31" borderId="2312" applyNumberFormat="0" applyAlignment="0" applyProtection="0"/>
    <xf numFmtId="10" fontId="63" fillId="27" borderId="2301" applyNumberFormat="0" applyBorder="0" applyAlignment="0" applyProtection="0"/>
    <xf numFmtId="0" fontId="76" fillId="7" borderId="2312" applyNumberFormat="0" applyAlignment="0" applyProtection="0"/>
    <xf numFmtId="0" fontId="4" fillId="9" borderId="2313" applyNumberFormat="0" applyFont="0" applyAlignment="0" applyProtection="0"/>
    <xf numFmtId="0" fontId="89" fillId="13" borderId="2314" applyNumberFormat="0" applyAlignment="0" applyProtection="0"/>
    <xf numFmtId="0" fontId="92" fillId="0" borderId="2315"/>
    <xf numFmtId="0" fontId="97" fillId="53" borderId="2301"/>
    <xf numFmtId="0" fontId="100" fillId="0" borderId="2316" applyNumberFormat="0" applyFill="0" applyAlignment="0" applyProtection="0"/>
    <xf numFmtId="0" fontId="106" fillId="31" borderId="2317" applyNumberFormat="0" applyAlignment="0" applyProtection="0"/>
    <xf numFmtId="0" fontId="107" fillId="31" borderId="2312" applyNumberFormat="0" applyAlignment="0" applyProtection="0"/>
    <xf numFmtId="0" fontId="112" fillId="14" borderId="2312" applyNumberFormat="0" applyAlignment="0" applyProtection="0"/>
    <xf numFmtId="0" fontId="101" fillId="0" borderId="2318" applyNumberFormat="0" applyFill="0" applyAlignment="0" applyProtection="0"/>
    <xf numFmtId="0" fontId="56" fillId="9" borderId="2313" applyNumberFormat="0" applyFont="0" applyAlignment="0" applyProtection="0"/>
    <xf numFmtId="0" fontId="76" fillId="7" borderId="2357" applyNumberFormat="0" applyAlignment="0" applyProtection="0"/>
    <xf numFmtId="0" fontId="89" fillId="13" borderId="2314" applyNumberFormat="0" applyAlignment="0" applyProtection="0"/>
    <xf numFmtId="0" fontId="101" fillId="0" borderId="2318" applyNumberFormat="0" applyFill="0" applyAlignment="0" applyProtection="0"/>
    <xf numFmtId="0" fontId="75" fillId="7" borderId="2357" applyNumberFormat="0" applyAlignment="0" applyProtection="0"/>
    <xf numFmtId="0" fontId="92" fillId="0" borderId="2315"/>
    <xf numFmtId="0" fontId="56" fillId="9" borderId="2313" applyNumberFormat="0" applyFont="0" applyAlignment="0" applyProtection="0"/>
    <xf numFmtId="0" fontId="112" fillId="14" borderId="2312" applyNumberFormat="0" applyAlignment="0" applyProtection="0"/>
    <xf numFmtId="0" fontId="41" fillId="13" borderId="2375" applyNumberFormat="0" applyAlignment="0" applyProtection="0"/>
    <xf numFmtId="0" fontId="101" fillId="0" borderId="2327" applyNumberFormat="0" applyFill="0" applyAlignment="0" applyProtection="0"/>
    <xf numFmtId="0" fontId="112" fillId="14" borderId="2321" applyNumberFormat="0" applyAlignment="0" applyProtection="0"/>
    <xf numFmtId="0" fontId="106" fillId="31" borderId="2326" applyNumberFormat="0" applyAlignment="0" applyProtection="0"/>
    <xf numFmtId="0" fontId="100" fillId="0" borderId="2325" applyNumberFormat="0" applyFill="0" applyAlignment="0" applyProtection="0"/>
    <xf numFmtId="0" fontId="97" fillId="53" borderId="2328"/>
    <xf numFmtId="0" fontId="4" fillId="9" borderId="2322" applyNumberFormat="0" applyFont="0" applyAlignment="0" applyProtection="0"/>
    <xf numFmtId="0" fontId="76" fillId="7" borderId="2321" applyNumberFormat="0" applyAlignment="0" applyProtection="0"/>
    <xf numFmtId="10" fontId="63" fillId="27" borderId="2328" applyNumberFormat="0" applyBorder="0" applyAlignment="0" applyProtection="0"/>
    <xf numFmtId="0" fontId="54" fillId="0" borderId="2328"/>
    <xf numFmtId="0" fontId="41" fillId="13" borderId="2321" applyNumberFormat="0" applyAlignment="0" applyProtection="0"/>
    <xf numFmtId="0" fontId="4" fillId="9" borderId="2322" applyNumberFormat="0" applyFont="0" applyAlignment="0" applyProtection="0"/>
    <xf numFmtId="0" fontId="106" fillId="31" borderId="2326" applyNumberFormat="0" applyAlignment="0" applyProtection="0"/>
    <xf numFmtId="0" fontId="101" fillId="0" borderId="2327" applyNumberFormat="0" applyFill="0" applyAlignment="0" applyProtection="0"/>
    <xf numFmtId="0" fontId="42" fillId="13" borderId="2312" applyNumberFormat="0" applyAlignment="0" applyProtection="0"/>
    <xf numFmtId="0" fontId="112" fillId="14" borderId="2321" applyNumberFormat="0" applyAlignment="0" applyProtection="0"/>
    <xf numFmtId="10" fontId="63" fillId="27" borderId="2328" applyNumberFormat="0" applyBorder="0" applyAlignment="0" applyProtection="0"/>
    <xf numFmtId="0" fontId="75" fillId="7" borderId="2321" applyNumberFormat="0" applyAlignment="0" applyProtection="0"/>
    <xf numFmtId="0" fontId="4" fillId="9" borderId="2322" applyNumberFormat="0" applyFont="0" applyAlignment="0" applyProtection="0"/>
    <xf numFmtId="0" fontId="101" fillId="0" borderId="2325" applyNumberFormat="0" applyFill="0" applyAlignment="0" applyProtection="0"/>
    <xf numFmtId="0" fontId="75" fillId="7" borderId="2321" applyNumberFormat="0" applyAlignment="0" applyProtection="0"/>
    <xf numFmtId="0" fontId="42" fillId="13" borderId="2321" applyNumberFormat="0" applyAlignment="0" applyProtection="0"/>
    <xf numFmtId="0" fontId="101" fillId="0" borderId="2325" applyNumberFormat="0" applyFill="0" applyAlignment="0" applyProtection="0"/>
    <xf numFmtId="0" fontId="42" fillId="13" borderId="2321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6" fillId="7" borderId="2312" applyNumberFormat="0" applyAlignment="0" applyProtection="0"/>
    <xf numFmtId="0" fontId="76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75" fillId="7" borderId="2312" applyNumberFormat="0" applyAlignment="0" applyProtection="0"/>
    <xf numFmtId="0" fontId="90" fillId="13" borderId="2323" applyNumberFormat="0" applyAlignment="0" applyProtection="0"/>
    <xf numFmtId="0" fontId="4" fillId="9" borderId="2322" applyNumberFormat="0" applyFon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4" fillId="9" borderId="2322" applyNumberFormat="0" applyFon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34" fillId="9" borderId="2313" applyNumberFormat="0" applyFont="0" applyAlignment="0" applyProtection="0"/>
    <xf numFmtId="0" fontId="4" fillId="9" borderId="2313" applyNumberFormat="0" applyFont="0" applyAlignment="0" applyProtection="0"/>
    <xf numFmtId="0" fontId="90" fillId="13" borderId="2314" applyNumberFormat="0" applyAlignment="0" applyProtection="0"/>
    <xf numFmtId="0" fontId="101" fillId="0" borderId="2325" applyNumberFormat="0" applyFill="0" applyAlignment="0" applyProtection="0"/>
    <xf numFmtId="0" fontId="42" fillId="13" borderId="2321" applyNumberFormat="0" applyAlignment="0" applyProtection="0"/>
    <xf numFmtId="0" fontId="4" fillId="9" borderId="2322" applyNumberFormat="0" applyFont="0" applyAlignment="0" applyProtection="0"/>
    <xf numFmtId="0" fontId="42" fillId="13" borderId="2321" applyNumberFormat="0" applyAlignment="0" applyProtection="0"/>
    <xf numFmtId="3" fontId="44" fillId="0" borderId="2328"/>
    <xf numFmtId="0" fontId="89" fillId="13" borderId="2323" applyNumberFormat="0" applyAlignment="0" applyProtection="0"/>
    <xf numFmtId="0" fontId="101" fillId="0" borderId="2316" applyNumberFormat="0" applyFill="0" applyAlignment="0" applyProtection="0"/>
    <xf numFmtId="0" fontId="56" fillId="9" borderId="2322" applyNumberFormat="0" applyFont="0" applyAlignment="0" applyProtection="0"/>
    <xf numFmtId="0" fontId="90" fillId="13" borderId="2314" applyNumberFormat="0" applyAlignment="0" applyProtection="0"/>
    <xf numFmtId="0" fontId="42" fillId="13" borderId="2312" applyNumberFormat="0" applyAlignment="0" applyProtection="0"/>
    <xf numFmtId="0" fontId="75" fillId="7" borderId="2312" applyNumberFormat="0" applyAlignment="0" applyProtection="0"/>
    <xf numFmtId="0" fontId="101" fillId="0" borderId="2316" applyNumberFormat="0" applyFill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4" fillId="9" borderId="2313" applyNumberFormat="0" applyFont="0" applyAlignment="0" applyProtection="0"/>
    <xf numFmtId="0" fontId="101" fillId="0" borderId="2325" applyNumberFormat="0" applyFill="0" applyAlignment="0" applyProtection="0"/>
    <xf numFmtId="0" fontId="107" fillId="31" borderId="2321" applyNumberFormat="0" applyAlignment="0" applyProtection="0"/>
    <xf numFmtId="0" fontId="76" fillId="7" borderId="2321" applyNumberFormat="0" applyAlignment="0" applyProtection="0"/>
    <xf numFmtId="0" fontId="97" fillId="53" borderId="2328"/>
    <xf numFmtId="0" fontId="75" fillId="7" borderId="2321" applyNumberFormat="0" applyAlignment="0" applyProtection="0"/>
    <xf numFmtId="3" fontId="44" fillId="0" borderId="2328"/>
    <xf numFmtId="0" fontId="34" fillId="9" borderId="2322" applyNumberFormat="0" applyFont="0" applyAlignment="0" applyProtection="0"/>
    <xf numFmtId="0" fontId="56" fillId="9" borderId="2322" applyNumberFormat="0" applyFont="0" applyAlignment="0" applyProtection="0"/>
    <xf numFmtId="0" fontId="107" fillId="31" borderId="2321" applyNumberFormat="0" applyAlignment="0" applyProtection="0"/>
    <xf numFmtId="0" fontId="75" fillId="7" borderId="2321" applyNumberFormat="0" applyAlignment="0" applyProtection="0"/>
    <xf numFmtId="0" fontId="90" fillId="13" borderId="2323" applyNumberFormat="0" applyAlignment="0" applyProtection="0"/>
    <xf numFmtId="0" fontId="76" fillId="7" borderId="2321" applyNumberFormat="0" applyAlignment="0" applyProtection="0"/>
    <xf numFmtId="0" fontId="89" fillId="13" borderId="2323" applyNumberFormat="0" applyAlignment="0" applyProtection="0"/>
    <xf numFmtId="0" fontId="75" fillId="7" borderId="2321" applyNumberFormat="0" applyAlignment="0" applyProtection="0"/>
    <xf numFmtId="0" fontId="65" fillId="0" borderId="2302">
      <alignment horizontal="left" vertical="center"/>
    </xf>
    <xf numFmtId="0" fontId="54" fillId="0" borderId="2328"/>
    <xf numFmtId="0" fontId="76" fillId="7" borderId="2321" applyNumberFormat="0" applyAlignment="0" applyProtection="0"/>
    <xf numFmtId="0" fontId="100" fillId="0" borderId="2325" applyNumberFormat="0" applyFill="0" applyAlignment="0" applyProtection="0"/>
    <xf numFmtId="0" fontId="75" fillId="7" borderId="2321" applyNumberFormat="0" applyAlignment="0" applyProtection="0"/>
    <xf numFmtId="0" fontId="41" fillId="13" borderId="2321" applyNumberFormat="0" applyAlignment="0" applyProtection="0"/>
    <xf numFmtId="3" fontId="44" fillId="0" borderId="2319"/>
    <xf numFmtId="0" fontId="54" fillId="0" borderId="2319"/>
    <xf numFmtId="0" fontId="65" fillId="0" borderId="2320">
      <alignment horizontal="left" vertical="center"/>
    </xf>
    <xf numFmtId="10" fontId="63" fillId="27" borderId="2319" applyNumberFormat="0" applyBorder="0" applyAlignment="0" applyProtection="0"/>
    <xf numFmtId="0" fontId="76" fillId="7" borderId="2321" applyNumberFormat="0" applyAlignment="0" applyProtection="0"/>
    <xf numFmtId="0" fontId="34" fillId="9" borderId="2322" applyNumberFormat="0" applyFont="0" applyAlignment="0" applyProtection="0"/>
    <xf numFmtId="0" fontId="75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92" fillId="0" borderId="2324"/>
    <xf numFmtId="0" fontId="97" fillId="53" borderId="2319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76" fillId="7" borderId="2321" applyNumberFormat="0" applyAlignment="0" applyProtection="0"/>
    <xf numFmtId="0" fontId="41" fillId="13" borderId="2321" applyNumberFormat="0" applyAlignment="0" applyProtection="0"/>
    <xf numFmtId="0" fontId="41" fillId="13" borderId="2321" applyNumberFormat="0" applyAlignment="0" applyProtection="0"/>
    <xf numFmtId="0" fontId="65" fillId="0" borderId="2320">
      <alignment horizontal="left" vertical="center"/>
    </xf>
    <xf numFmtId="0" fontId="4" fillId="9" borderId="2322" applyNumberFormat="0" applyFont="0" applyAlignment="0" applyProtection="0"/>
    <xf numFmtId="0" fontId="100" fillId="0" borderId="2325" applyNumberFormat="0" applyFill="0" applyAlignment="0" applyProtection="0"/>
    <xf numFmtId="0" fontId="65" fillId="0" borderId="2320">
      <alignment horizontal="left" vertical="center"/>
    </xf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76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92" fillId="0" borderId="2324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89" fillId="13" borderId="2323" applyNumberFormat="0" applyAlignment="0" applyProtection="0"/>
    <xf numFmtId="0" fontId="101" fillId="0" borderId="2327" applyNumberFormat="0" applyFill="0" applyAlignment="0" applyProtection="0"/>
    <xf numFmtId="0" fontId="92" fillId="0" borderId="2324"/>
    <xf numFmtId="0" fontId="56" fillId="9" borderId="2322" applyNumberFormat="0" applyFont="0" applyAlignment="0" applyProtection="0"/>
    <xf numFmtId="0" fontId="112" fillId="14" borderId="2321" applyNumberFormat="0" applyAlignment="0" applyProtection="0"/>
    <xf numFmtId="0" fontId="90" fillId="13" borderId="2323" applyNumberFormat="0" applyAlignment="0" applyProtection="0"/>
    <xf numFmtId="0" fontId="76" fillId="7" borderId="2321" applyNumberFormat="0" applyAlignment="0" applyProtection="0"/>
    <xf numFmtId="0" fontId="41" fillId="13" borderId="2321" applyNumberFormat="0" applyAlignment="0" applyProtection="0"/>
    <xf numFmtId="0" fontId="41" fillId="13" borderId="2321" applyNumberFormat="0" applyAlignment="0" applyProtection="0"/>
    <xf numFmtId="0" fontId="65" fillId="0" borderId="2302">
      <alignment horizontal="left" vertical="center"/>
    </xf>
    <xf numFmtId="0" fontId="4" fillId="9" borderId="2322" applyNumberFormat="0" applyFont="0" applyAlignment="0" applyProtection="0"/>
    <xf numFmtId="0" fontId="100" fillId="0" borderId="2325" applyNumberFormat="0" applyFill="0" applyAlignment="0" applyProtection="0"/>
    <xf numFmtId="0" fontId="65" fillId="0" borderId="2302">
      <alignment horizontal="left" vertical="center"/>
    </xf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76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89" fillId="13" borderId="2323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112" fillId="14" borderId="2321" applyNumberFormat="0" applyAlignment="0" applyProtection="0"/>
    <xf numFmtId="0" fontId="76" fillId="7" borderId="2321" applyNumberFormat="0" applyAlignment="0" applyProtection="0"/>
    <xf numFmtId="0" fontId="41" fillId="13" borderId="2321" applyNumberFormat="0" applyAlignment="0" applyProtection="0"/>
    <xf numFmtId="0" fontId="41" fillId="13" borderId="2321" applyNumberFormat="0" applyAlignment="0" applyProtection="0"/>
    <xf numFmtId="0" fontId="4" fillId="9" borderId="2322" applyNumberFormat="0" applyFont="0" applyAlignment="0" applyProtection="0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76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89" fillId="13" borderId="2323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112" fillId="14" borderId="2321" applyNumberFormat="0" applyAlignment="0" applyProtection="0"/>
    <xf numFmtId="0" fontId="76" fillId="7" borderId="2339" applyNumberFormat="0" applyAlignment="0" applyProtection="0"/>
    <xf numFmtId="0" fontId="92" fillId="0" borderId="2342"/>
    <xf numFmtId="0" fontId="101" fillId="0" borderId="2345" applyNumberFormat="0" applyFill="0" applyAlignment="0" applyProtection="0"/>
    <xf numFmtId="0" fontId="4" fillId="9" borderId="2340" applyNumberFormat="0" applyFont="0" applyAlignment="0" applyProtection="0"/>
    <xf numFmtId="0" fontId="65" fillId="0" borderId="2338">
      <alignment horizontal="left" vertical="center"/>
    </xf>
    <xf numFmtId="0" fontId="41" fillId="13" borderId="2339" applyNumberFormat="0" applyAlignment="0" applyProtection="0"/>
    <xf numFmtId="0" fontId="41" fillId="13" borderId="2339" applyNumberFormat="0" applyAlignment="0" applyProtection="0"/>
    <xf numFmtId="0" fontId="112" fillId="14" borderId="2339" applyNumberFormat="0" applyAlignment="0" applyProtection="0"/>
    <xf numFmtId="0" fontId="106" fillId="31" borderId="2344" applyNumberFormat="0" applyAlignment="0" applyProtection="0"/>
    <xf numFmtId="0" fontId="100" fillId="0" borderId="2343" applyNumberFormat="0" applyFill="0" applyAlignment="0" applyProtection="0"/>
    <xf numFmtId="0" fontId="4" fillId="9" borderId="2340" applyNumberFormat="0" applyFont="0" applyAlignment="0" applyProtection="0"/>
    <xf numFmtId="0" fontId="65" fillId="0" borderId="2338">
      <alignment horizontal="left" vertical="center"/>
    </xf>
    <xf numFmtId="0" fontId="41" fillId="13" borderId="2339" applyNumberFormat="0" applyAlignment="0" applyProtection="0"/>
    <xf numFmtId="0" fontId="75" fillId="7" borderId="2348" applyNumberFormat="0" applyAlignment="0" applyProtection="0"/>
    <xf numFmtId="0" fontId="34" fillId="9" borderId="2322" applyNumberFormat="0" applyFont="0" applyAlignment="0" applyProtection="0"/>
    <xf numFmtId="0" fontId="4" fillId="9" borderId="2322" applyNumberFormat="0" applyFont="0" applyAlignment="0" applyProtection="0"/>
    <xf numFmtId="0" fontId="4" fillId="9" borderId="2322" applyNumberFormat="0" applyFont="0" applyAlignment="0" applyProtection="0"/>
    <xf numFmtId="0" fontId="41" fillId="13" borderId="2331" applyNumberFormat="0" applyAlignment="0" applyProtection="0"/>
    <xf numFmtId="0" fontId="75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90" fillId="13" borderId="2333" applyNumberFormat="0" applyAlignment="0" applyProtection="0"/>
    <xf numFmtId="0" fontId="76" fillId="7" borderId="2348" applyNumberFormat="0" applyAlignment="0" applyProtection="0"/>
    <xf numFmtId="0" fontId="41" fillId="13" borderId="2348" applyNumberFormat="0" applyAlignment="0" applyProtection="0"/>
    <xf numFmtId="0" fontId="56" fillId="9" borderId="2340" applyNumberFormat="0" applyFont="0" applyAlignment="0" applyProtection="0"/>
    <xf numFmtId="0" fontId="107" fillId="31" borderId="2339" applyNumberFormat="0" applyAlignment="0" applyProtection="0"/>
    <xf numFmtId="0" fontId="89" fillId="13" borderId="2341" applyNumberFormat="0" applyAlignment="0" applyProtection="0"/>
    <xf numFmtId="0" fontId="76" fillId="7" borderId="2339" applyNumberFormat="0" applyAlignment="0" applyProtection="0"/>
    <xf numFmtId="0" fontId="41" fillId="13" borderId="2321" applyNumberFormat="0" applyAlignment="0" applyProtection="0"/>
    <xf numFmtId="0" fontId="90" fillId="13" borderId="2350" applyNumberFormat="0" applyAlignment="0" applyProtection="0"/>
    <xf numFmtId="0" fontId="65" fillId="0" borderId="2329">
      <alignment horizontal="left" vertical="center"/>
    </xf>
    <xf numFmtId="0" fontId="76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92" fillId="0" borderId="2330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76" fillId="7" borderId="2348" applyNumberFormat="0" applyAlignment="0" applyProtection="0"/>
    <xf numFmtId="0" fontId="76" fillId="7" borderId="2321" applyNumberFormat="0" applyAlignment="0" applyProtection="0"/>
    <xf numFmtId="0" fontId="41" fillId="13" borderId="2321" applyNumberFormat="0" applyAlignment="0" applyProtection="0"/>
    <xf numFmtId="0" fontId="41" fillId="13" borderId="2321" applyNumberFormat="0" applyAlignment="0" applyProtection="0"/>
    <xf numFmtId="0" fontId="65" fillId="0" borderId="2329">
      <alignment horizontal="left" vertical="center"/>
    </xf>
    <xf numFmtId="0" fontId="4" fillId="9" borderId="2322" applyNumberFormat="0" applyFont="0" applyAlignment="0" applyProtection="0"/>
    <xf numFmtId="0" fontId="100" fillId="0" borderId="2325" applyNumberFormat="0" applyFill="0" applyAlignment="0" applyProtection="0"/>
    <xf numFmtId="0" fontId="65" fillId="0" borderId="2329">
      <alignment horizontal="left" vertical="center"/>
    </xf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76" fillId="7" borderId="2321" applyNumberFormat="0" applyAlignment="0" applyProtection="0"/>
    <xf numFmtId="0" fontId="4" fillId="9" borderId="2322" applyNumberFormat="0" applyFont="0" applyAlignment="0" applyProtection="0"/>
    <xf numFmtId="0" fontId="89" fillId="13" borderId="2323" applyNumberFormat="0" applyAlignment="0" applyProtection="0"/>
    <xf numFmtId="0" fontId="92" fillId="0" borderId="2330"/>
    <xf numFmtId="0" fontId="100" fillId="0" borderId="2325" applyNumberFormat="0" applyFill="0" applyAlignment="0" applyProtection="0"/>
    <xf numFmtId="0" fontId="106" fillId="31" borderId="2326" applyNumberFormat="0" applyAlignment="0" applyProtection="0"/>
    <xf numFmtId="0" fontId="107" fillId="31" borderId="2321" applyNumberFormat="0" applyAlignment="0" applyProtection="0"/>
    <xf numFmtId="0" fontId="112" fillId="14" borderId="2321" applyNumberFormat="0" applyAlignment="0" applyProtection="0"/>
    <xf numFmtId="0" fontId="101" fillId="0" borderId="2327" applyNumberFormat="0" applyFill="0" applyAlignment="0" applyProtection="0"/>
    <xf numFmtId="0" fontId="56" fillId="9" borderId="2322" applyNumberFormat="0" applyFont="0" applyAlignment="0" applyProtection="0"/>
    <xf numFmtId="0" fontId="89" fillId="13" borderId="2323" applyNumberFormat="0" applyAlignment="0" applyProtection="0"/>
    <xf numFmtId="0" fontId="101" fillId="0" borderId="2327" applyNumberFormat="0" applyFill="0" applyAlignment="0" applyProtection="0"/>
    <xf numFmtId="0" fontId="92" fillId="0" borderId="2330"/>
    <xf numFmtId="0" fontId="56" fillId="9" borderId="2322" applyNumberFormat="0" applyFont="0" applyAlignment="0" applyProtection="0"/>
    <xf numFmtId="0" fontId="112" fillId="14" borderId="2321" applyNumberFormat="0" applyAlignment="0" applyProtection="0"/>
    <xf numFmtId="0" fontId="101" fillId="0" borderId="2336" applyNumberFormat="0" applyFill="0" applyAlignment="0" applyProtection="0"/>
    <xf numFmtId="0" fontId="112" fillId="14" borderId="2331" applyNumberFormat="0" applyAlignment="0" applyProtection="0"/>
    <xf numFmtId="0" fontId="106" fillId="31" borderId="2335" applyNumberFormat="0" applyAlignment="0" applyProtection="0"/>
    <xf numFmtId="0" fontId="100" fillId="0" borderId="2334" applyNumberFormat="0" applyFill="0" applyAlignment="0" applyProtection="0"/>
    <xf numFmtId="0" fontId="97" fillId="53" borderId="2337"/>
    <xf numFmtId="0" fontId="4" fillId="9" borderId="2332" applyNumberFormat="0" applyFont="0" applyAlignment="0" applyProtection="0"/>
    <xf numFmtId="0" fontId="76" fillId="7" borderId="2331" applyNumberFormat="0" applyAlignment="0" applyProtection="0"/>
    <xf numFmtId="10" fontId="63" fillId="27" borderId="2337" applyNumberFormat="0" applyBorder="0" applyAlignment="0" applyProtection="0"/>
    <xf numFmtId="0" fontId="54" fillId="0" borderId="2337"/>
    <xf numFmtId="0" fontId="41" fillId="13" borderId="2331" applyNumberFormat="0" applyAlignment="0" applyProtection="0"/>
    <xf numFmtId="0" fontId="4" fillId="9" borderId="2332" applyNumberFormat="0" applyFont="0" applyAlignment="0" applyProtection="0"/>
    <xf numFmtId="0" fontId="106" fillId="31" borderId="2335" applyNumberFormat="0" applyAlignment="0" applyProtection="0"/>
    <xf numFmtId="0" fontId="101" fillId="0" borderId="2336" applyNumberFormat="0" applyFill="0" applyAlignment="0" applyProtection="0"/>
    <xf numFmtId="0" fontId="42" fillId="13" borderId="2321" applyNumberFormat="0" applyAlignment="0" applyProtection="0"/>
    <xf numFmtId="0" fontId="112" fillId="14" borderId="2331" applyNumberFormat="0" applyAlignment="0" applyProtection="0"/>
    <xf numFmtId="10" fontId="63" fillId="27" borderId="2337" applyNumberFormat="0" applyBorder="0" applyAlignment="0" applyProtection="0"/>
    <xf numFmtId="0" fontId="75" fillId="7" borderId="2331" applyNumberFormat="0" applyAlignment="0" applyProtection="0"/>
    <xf numFmtId="0" fontId="4" fillId="9" borderId="2332" applyNumberFormat="0" applyFont="0" applyAlignment="0" applyProtection="0"/>
    <xf numFmtId="0" fontId="101" fillId="0" borderId="2334" applyNumberFormat="0" applyFill="0" applyAlignment="0" applyProtection="0"/>
    <xf numFmtId="0" fontId="75" fillId="7" borderId="2331" applyNumberFormat="0" applyAlignment="0" applyProtection="0"/>
    <xf numFmtId="0" fontId="42" fillId="13" borderId="2331" applyNumberFormat="0" applyAlignment="0" applyProtection="0"/>
    <xf numFmtId="0" fontId="101" fillId="0" borderId="2334" applyNumberFormat="0" applyFill="0" applyAlignment="0" applyProtection="0"/>
    <xf numFmtId="0" fontId="42" fillId="13" borderId="233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6" fillId="7" borderId="2321" applyNumberFormat="0" applyAlignment="0" applyProtection="0"/>
    <xf numFmtId="0" fontId="76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75" fillId="7" borderId="2321" applyNumberFormat="0" applyAlignment="0" applyProtection="0"/>
    <xf numFmtId="0" fontId="90" fillId="13" borderId="2333" applyNumberFormat="0" applyAlignment="0" applyProtection="0"/>
    <xf numFmtId="0" fontId="4" fillId="9" borderId="2332" applyNumberFormat="0" applyFon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4" fillId="9" borderId="2332" applyNumberFormat="0" applyFon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34" fillId="9" borderId="2322" applyNumberFormat="0" applyFont="0" applyAlignment="0" applyProtection="0"/>
    <xf numFmtId="0" fontId="4" fillId="9" borderId="2322" applyNumberFormat="0" applyFont="0" applyAlignment="0" applyProtection="0"/>
    <xf numFmtId="0" fontId="90" fillId="13" borderId="2323" applyNumberFormat="0" applyAlignment="0" applyProtection="0"/>
    <xf numFmtId="0" fontId="101" fillId="0" borderId="2334" applyNumberFormat="0" applyFill="0" applyAlignment="0" applyProtection="0"/>
    <xf numFmtId="0" fontId="42" fillId="13" borderId="2331" applyNumberFormat="0" applyAlignment="0" applyProtection="0"/>
    <xf numFmtId="0" fontId="4" fillId="9" borderId="2332" applyNumberFormat="0" applyFont="0" applyAlignment="0" applyProtection="0"/>
    <xf numFmtId="0" fontId="42" fillId="13" borderId="2331" applyNumberFormat="0" applyAlignment="0" applyProtection="0"/>
    <xf numFmtId="3" fontId="44" fillId="0" borderId="2337"/>
    <xf numFmtId="0" fontId="89" fillId="13" borderId="2333" applyNumberFormat="0" applyAlignment="0" applyProtection="0"/>
    <xf numFmtId="0" fontId="101" fillId="0" borderId="2325" applyNumberFormat="0" applyFill="0" applyAlignment="0" applyProtection="0"/>
    <xf numFmtId="0" fontId="56" fillId="9" borderId="2332" applyNumberFormat="0" applyFont="0" applyAlignment="0" applyProtection="0"/>
    <xf numFmtId="0" fontId="90" fillId="13" borderId="2323" applyNumberFormat="0" applyAlignment="0" applyProtection="0"/>
    <xf numFmtId="0" fontId="42" fillId="13" borderId="2321" applyNumberFormat="0" applyAlignment="0" applyProtection="0"/>
    <xf numFmtId="0" fontId="75" fillId="7" borderId="2321" applyNumberFormat="0" applyAlignment="0" applyProtection="0"/>
    <xf numFmtId="0" fontId="101" fillId="0" borderId="2325" applyNumberFormat="0" applyFill="0" applyAlignment="0" applyProtection="0"/>
    <xf numFmtId="0" fontId="76" fillId="7" borderId="2331" applyNumberFormat="0" applyAlignment="0" applyProtection="0"/>
    <xf numFmtId="0" fontId="75" fillId="7" borderId="2331" applyNumberFormat="0" applyAlignment="0" applyProtection="0"/>
    <xf numFmtId="0" fontId="4" fillId="9" borderId="2322" applyNumberFormat="0" applyFont="0" applyAlignment="0" applyProtection="0"/>
    <xf numFmtId="0" fontId="101" fillId="0" borderId="2334" applyNumberFormat="0" applyFill="0" applyAlignment="0" applyProtection="0"/>
    <xf numFmtId="0" fontId="107" fillId="31" borderId="2331" applyNumberFormat="0" applyAlignment="0" applyProtection="0"/>
    <xf numFmtId="0" fontId="76" fillId="7" borderId="2331" applyNumberFormat="0" applyAlignment="0" applyProtection="0"/>
    <xf numFmtId="0" fontId="97" fillId="53" borderId="2337"/>
    <xf numFmtId="0" fontId="75" fillId="7" borderId="2331" applyNumberFormat="0" applyAlignment="0" applyProtection="0"/>
    <xf numFmtId="3" fontId="44" fillId="0" borderId="2337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331" applyNumberFormat="0" applyAlignment="0" applyProtection="0"/>
    <xf numFmtId="0" fontId="75" fillId="7" borderId="2331" applyNumberFormat="0" applyAlignment="0" applyProtection="0"/>
    <xf numFmtId="0" fontId="90" fillId="13" borderId="2333" applyNumberFormat="0" applyAlignment="0" applyProtection="0"/>
    <xf numFmtId="0" fontId="76" fillId="7" borderId="2331" applyNumberFormat="0" applyAlignment="0" applyProtection="0"/>
    <xf numFmtId="0" fontId="89" fillId="13" borderId="2333" applyNumberFormat="0" applyAlignment="0" applyProtection="0"/>
    <xf numFmtId="0" fontId="75" fillId="7" borderId="2331" applyNumberFormat="0" applyAlignment="0" applyProtection="0"/>
    <xf numFmtId="0" fontId="54" fillId="0" borderId="2337"/>
    <xf numFmtId="0" fontId="76" fillId="7" borderId="2331" applyNumberFormat="0" applyAlignment="0" applyProtection="0"/>
    <xf numFmtId="0" fontId="100" fillId="0" borderId="2334" applyNumberFormat="0" applyFill="0" applyAlignment="0" applyProtection="0"/>
    <xf numFmtId="0" fontId="75" fillId="7" borderId="2331" applyNumberFormat="0" applyAlignment="0" applyProtection="0"/>
    <xf numFmtId="0" fontId="41" fillId="13" borderId="2331" applyNumberFormat="0" applyAlignment="0" applyProtection="0"/>
    <xf numFmtId="3" fontId="44" fillId="0" borderId="2328"/>
    <xf numFmtId="0" fontId="54" fillId="0" borderId="2328"/>
    <xf numFmtId="0" fontId="65" fillId="0" borderId="2329">
      <alignment horizontal="left" vertical="center"/>
    </xf>
    <xf numFmtId="10" fontId="63" fillId="27" borderId="2328" applyNumberFormat="0" applyBorder="0" applyAlignment="0" applyProtection="0"/>
    <xf numFmtId="0" fontId="76" fillId="7" borderId="2331" applyNumberFormat="0" applyAlignment="0" applyProtection="0"/>
    <xf numFmtId="0" fontId="34" fillId="9" borderId="2332" applyNumberFormat="0" applyFont="0" applyAlignment="0" applyProtection="0"/>
    <xf numFmtId="0" fontId="75" fillId="7" borderId="2331" applyNumberFormat="0" applyAlignment="0" applyProtection="0"/>
    <xf numFmtId="0" fontId="76" fillId="7" borderId="2331" applyNumberFormat="0" applyAlignment="0" applyProtection="0"/>
    <xf numFmtId="0" fontId="76" fillId="7" borderId="2331" applyNumberFormat="0" applyAlignment="0" applyProtection="0"/>
    <xf numFmtId="0" fontId="75" fillId="7" borderId="2331" applyNumberFormat="0" applyAlignment="0" applyProtection="0"/>
    <xf numFmtId="0" fontId="75" fillId="7" borderId="2331" applyNumberFormat="0" applyAlignment="0" applyProtection="0"/>
    <xf numFmtId="0" fontId="4" fillId="9" borderId="2332" applyNumberFormat="0" applyFont="0" applyAlignment="0" applyProtection="0"/>
    <xf numFmtId="0" fontId="89" fillId="13" borderId="2333" applyNumberFormat="0" applyAlignment="0" applyProtection="0"/>
    <xf numFmtId="0" fontId="92" fillId="0" borderId="2330"/>
    <xf numFmtId="0" fontId="97" fillId="53" borderId="2328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112" fillId="14" borderId="2331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76" fillId="7" borderId="2331" applyNumberFormat="0" applyAlignment="0" applyProtection="0"/>
    <xf numFmtId="0" fontId="41" fillId="13" borderId="2331" applyNumberFormat="0" applyAlignment="0" applyProtection="0"/>
    <xf numFmtId="0" fontId="41" fillId="13" borderId="2331" applyNumberFormat="0" applyAlignment="0" applyProtection="0"/>
    <xf numFmtId="0" fontId="65" fillId="0" borderId="2329">
      <alignment horizontal="left" vertical="center"/>
    </xf>
    <xf numFmtId="0" fontId="4" fillId="9" borderId="2332" applyNumberFormat="0" applyFont="0" applyAlignment="0" applyProtection="0"/>
    <xf numFmtId="0" fontId="100" fillId="0" borderId="2334" applyNumberFormat="0" applyFill="0" applyAlignment="0" applyProtection="0"/>
    <xf numFmtId="0" fontId="65" fillId="0" borderId="2329">
      <alignment horizontal="left" vertical="center"/>
    </xf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76" fillId="7" borderId="2331" applyNumberFormat="0" applyAlignment="0" applyProtection="0"/>
    <xf numFmtId="0" fontId="4" fillId="9" borderId="2332" applyNumberFormat="0" applyFont="0" applyAlignment="0" applyProtection="0"/>
    <xf numFmtId="0" fontId="89" fillId="13" borderId="2333" applyNumberFormat="0" applyAlignment="0" applyProtection="0"/>
    <xf numFmtId="0" fontId="92" fillId="0" borderId="2330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112" fillId="14" borderId="2331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89" fillId="13" borderId="2333" applyNumberFormat="0" applyAlignment="0" applyProtection="0"/>
    <xf numFmtId="0" fontId="101" fillId="0" borderId="2336" applyNumberFormat="0" applyFill="0" applyAlignment="0" applyProtection="0"/>
    <xf numFmtId="0" fontId="92" fillId="0" borderId="2330"/>
    <xf numFmtId="0" fontId="56" fillId="9" borderId="2332" applyNumberFormat="0" applyFont="0" applyAlignment="0" applyProtection="0"/>
    <xf numFmtId="0" fontId="112" fillId="14" borderId="2331" applyNumberFormat="0" applyAlignment="0" applyProtection="0"/>
    <xf numFmtId="0" fontId="90" fillId="13" borderId="2333" applyNumberFormat="0" applyAlignment="0" applyProtection="0"/>
    <xf numFmtId="0" fontId="76" fillId="7" borderId="2331" applyNumberFormat="0" applyAlignment="0" applyProtection="0"/>
    <xf numFmtId="0" fontId="41" fillId="13" borderId="2331" applyNumberFormat="0" applyAlignment="0" applyProtection="0"/>
    <xf numFmtId="0" fontId="41" fillId="13" borderId="2331" applyNumberFormat="0" applyAlignment="0" applyProtection="0"/>
    <xf numFmtId="0" fontId="4" fillId="9" borderId="2332" applyNumberFormat="0" applyFont="0" applyAlignment="0" applyProtection="0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76" fillId="7" borderId="2331" applyNumberFormat="0" applyAlignment="0" applyProtection="0"/>
    <xf numFmtId="0" fontId="4" fillId="9" borderId="2332" applyNumberFormat="0" applyFont="0" applyAlignment="0" applyProtection="0"/>
    <xf numFmtId="0" fontId="89" fillId="13" borderId="2333" applyNumberFormat="0" applyAlignment="0" applyProtection="0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112" fillId="14" borderId="2331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89" fillId="13" borderId="2333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112" fillId="14" borderId="2331" applyNumberFormat="0" applyAlignment="0" applyProtection="0"/>
    <xf numFmtId="0" fontId="76" fillId="7" borderId="2331" applyNumberFormat="0" applyAlignment="0" applyProtection="0"/>
    <xf numFmtId="0" fontId="41" fillId="13" borderId="2331" applyNumberFormat="0" applyAlignment="0" applyProtection="0"/>
    <xf numFmtId="0" fontId="41" fillId="13" borderId="2331" applyNumberFormat="0" applyAlignment="0" applyProtection="0"/>
    <xf numFmtId="0" fontId="4" fillId="9" borderId="2332" applyNumberFormat="0" applyFont="0" applyAlignment="0" applyProtection="0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76" fillId="7" borderId="2331" applyNumberFormat="0" applyAlignment="0" applyProtection="0"/>
    <xf numFmtId="0" fontId="4" fillId="9" borderId="2332" applyNumberFormat="0" applyFont="0" applyAlignment="0" applyProtection="0"/>
    <xf numFmtId="0" fontId="89" fillId="13" borderId="2333" applyNumberFormat="0" applyAlignment="0" applyProtection="0"/>
    <xf numFmtId="0" fontId="100" fillId="0" borderId="2334" applyNumberFormat="0" applyFill="0" applyAlignment="0" applyProtection="0"/>
    <xf numFmtId="0" fontId="106" fillId="31" borderId="2335" applyNumberFormat="0" applyAlignment="0" applyProtection="0"/>
    <xf numFmtId="0" fontId="107" fillId="31" borderId="2331" applyNumberFormat="0" applyAlignment="0" applyProtection="0"/>
    <xf numFmtId="0" fontId="112" fillId="14" borderId="2331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89" fillId="13" borderId="2333" applyNumberFormat="0" applyAlignment="0" applyProtection="0"/>
    <xf numFmtId="0" fontId="101" fillId="0" borderId="2336" applyNumberFormat="0" applyFill="0" applyAlignment="0" applyProtection="0"/>
    <xf numFmtId="0" fontId="56" fillId="9" borderId="2332" applyNumberFormat="0" applyFont="0" applyAlignment="0" applyProtection="0"/>
    <xf numFmtId="0" fontId="112" fillId="14" borderId="2331" applyNumberFormat="0" applyAlignment="0" applyProtection="0"/>
    <xf numFmtId="0" fontId="100" fillId="0" borderId="2343" applyNumberFormat="0" applyFill="0" applyAlignment="0" applyProtection="0"/>
    <xf numFmtId="0" fontId="65" fillId="0" borderId="2338">
      <alignment horizontal="left" vertical="center"/>
    </xf>
    <xf numFmtId="0" fontId="106" fillId="31" borderId="2344" applyNumberFormat="0" applyAlignment="0" applyProtection="0"/>
    <xf numFmtId="0" fontId="107" fillId="31" borderId="2339" applyNumberFormat="0" applyAlignment="0" applyProtection="0"/>
    <xf numFmtId="0" fontId="76" fillId="7" borderId="2339" applyNumberFormat="0" applyAlignment="0" applyProtection="0"/>
    <xf numFmtId="0" fontId="4" fillId="9" borderId="2340" applyNumberFormat="0" applyFont="0" applyAlignment="0" applyProtection="0"/>
    <xf numFmtId="0" fontId="89" fillId="13" borderId="2341" applyNumberFormat="0" applyAlignment="0" applyProtection="0"/>
    <xf numFmtId="0" fontId="92" fillId="0" borderId="2342"/>
    <xf numFmtId="0" fontId="100" fillId="0" borderId="2343" applyNumberFormat="0" applyFill="0" applyAlignment="0" applyProtection="0"/>
    <xf numFmtId="0" fontId="106" fillId="31" borderId="2344" applyNumberFormat="0" applyAlignment="0" applyProtection="0"/>
    <xf numFmtId="0" fontId="107" fillId="31" borderId="2339" applyNumberFormat="0" applyAlignment="0" applyProtection="0"/>
    <xf numFmtId="0" fontId="112" fillId="14" borderId="2339" applyNumberFormat="0" applyAlignment="0" applyProtection="0"/>
    <xf numFmtId="0" fontId="101" fillId="0" borderId="2345" applyNumberFormat="0" applyFill="0" applyAlignment="0" applyProtection="0"/>
    <xf numFmtId="0" fontId="56" fillId="9" borderId="2340" applyNumberFormat="0" applyFont="0" applyAlignment="0" applyProtection="0"/>
    <xf numFmtId="0" fontId="89" fillId="13" borderId="2341" applyNumberFormat="0" applyAlignment="0" applyProtection="0"/>
    <xf numFmtId="0" fontId="101" fillId="0" borderId="2345" applyNumberFormat="0" applyFill="0" applyAlignment="0" applyProtection="0"/>
    <xf numFmtId="0" fontId="92" fillId="0" borderId="2342"/>
    <xf numFmtId="0" fontId="56" fillId="9" borderId="2340" applyNumberFormat="0" applyFont="0" applyAlignment="0" applyProtection="0"/>
    <xf numFmtId="0" fontId="112" fillId="14" borderId="2339" applyNumberFormat="0" applyAlignment="0" applyProtection="0"/>
    <xf numFmtId="0" fontId="101" fillId="0" borderId="2354" applyNumberFormat="0" applyFill="0" applyAlignment="0" applyProtection="0"/>
    <xf numFmtId="0" fontId="112" fillId="14" borderId="2348" applyNumberFormat="0" applyAlignment="0" applyProtection="0"/>
    <xf numFmtId="0" fontId="106" fillId="31" borderId="2353" applyNumberFormat="0" applyAlignment="0" applyProtection="0"/>
    <xf numFmtId="0" fontId="100" fillId="0" borderId="2352" applyNumberFormat="0" applyFill="0" applyAlignment="0" applyProtection="0"/>
    <xf numFmtId="0" fontId="97" fillId="53" borderId="2355"/>
    <xf numFmtId="0" fontId="4" fillId="9" borderId="2349" applyNumberFormat="0" applyFont="0" applyAlignment="0" applyProtection="0"/>
    <xf numFmtId="0" fontId="76" fillId="7" borderId="2348" applyNumberFormat="0" applyAlignment="0" applyProtection="0"/>
    <xf numFmtId="10" fontId="63" fillId="27" borderId="2355" applyNumberFormat="0" applyBorder="0" applyAlignment="0" applyProtection="0"/>
    <xf numFmtId="0" fontId="54" fillId="0" borderId="2355"/>
    <xf numFmtId="0" fontId="41" fillId="13" borderId="2348" applyNumberFormat="0" applyAlignment="0" applyProtection="0"/>
    <xf numFmtId="0" fontId="4" fillId="9" borderId="2349" applyNumberFormat="0" applyFont="0" applyAlignment="0" applyProtection="0"/>
    <xf numFmtId="0" fontId="106" fillId="31" borderId="2353" applyNumberFormat="0" applyAlignment="0" applyProtection="0"/>
    <xf numFmtId="0" fontId="101" fillId="0" borderId="2354" applyNumberFormat="0" applyFill="0" applyAlignment="0" applyProtection="0"/>
    <xf numFmtId="0" fontId="42" fillId="13" borderId="2339" applyNumberFormat="0" applyAlignment="0" applyProtection="0"/>
    <xf numFmtId="0" fontId="112" fillId="14" borderId="2348" applyNumberFormat="0" applyAlignment="0" applyProtection="0"/>
    <xf numFmtId="10" fontId="63" fillId="27" borderId="2355" applyNumberFormat="0" applyBorder="0" applyAlignment="0" applyProtection="0"/>
    <xf numFmtId="0" fontId="75" fillId="7" borderId="2348" applyNumberFormat="0" applyAlignment="0" applyProtection="0"/>
    <xf numFmtId="0" fontId="4" fillId="9" borderId="2349" applyNumberFormat="0" applyFont="0" applyAlignment="0" applyProtection="0"/>
    <xf numFmtId="0" fontId="101" fillId="0" borderId="2352" applyNumberFormat="0" applyFill="0" applyAlignment="0" applyProtection="0"/>
    <xf numFmtId="0" fontId="75" fillId="7" borderId="2348" applyNumberFormat="0" applyAlignment="0" applyProtection="0"/>
    <xf numFmtId="0" fontId="42" fillId="13" borderId="2348" applyNumberFormat="0" applyAlignment="0" applyProtection="0"/>
    <xf numFmtId="0" fontId="101" fillId="0" borderId="2352" applyNumberFormat="0" applyFill="0" applyAlignment="0" applyProtection="0"/>
    <xf numFmtId="0" fontId="42" fillId="13" borderId="2348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6" fillId="7" borderId="2339" applyNumberFormat="0" applyAlignment="0" applyProtection="0"/>
    <xf numFmtId="0" fontId="76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75" fillId="7" borderId="2339" applyNumberFormat="0" applyAlignment="0" applyProtection="0"/>
    <xf numFmtId="0" fontId="90" fillId="13" borderId="2350" applyNumberFormat="0" applyAlignment="0" applyProtection="0"/>
    <xf numFmtId="0" fontId="4" fillId="9" borderId="2349" applyNumberFormat="0" applyFon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4" fillId="9" borderId="2349" applyNumberFormat="0" applyFon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34" fillId="9" borderId="2340" applyNumberFormat="0" applyFont="0" applyAlignment="0" applyProtection="0"/>
    <xf numFmtId="0" fontId="4" fillId="9" borderId="2340" applyNumberFormat="0" applyFont="0" applyAlignment="0" applyProtection="0"/>
    <xf numFmtId="0" fontId="90" fillId="13" borderId="2341" applyNumberFormat="0" applyAlignment="0" applyProtection="0"/>
    <xf numFmtId="0" fontId="101" fillId="0" borderId="2352" applyNumberFormat="0" applyFill="0" applyAlignment="0" applyProtection="0"/>
    <xf numFmtId="0" fontId="42" fillId="13" borderId="2348" applyNumberFormat="0" applyAlignment="0" applyProtection="0"/>
    <xf numFmtId="0" fontId="4" fillId="9" borderId="2349" applyNumberFormat="0" applyFont="0" applyAlignment="0" applyProtection="0"/>
    <xf numFmtId="0" fontId="42" fillId="13" borderId="2348" applyNumberFormat="0" applyAlignment="0" applyProtection="0"/>
    <xf numFmtId="3" fontId="44" fillId="0" borderId="2355"/>
    <xf numFmtId="0" fontId="89" fillId="13" borderId="2350" applyNumberFormat="0" applyAlignment="0" applyProtection="0"/>
    <xf numFmtId="0" fontId="101" fillId="0" borderId="2343" applyNumberFormat="0" applyFill="0" applyAlignment="0" applyProtection="0"/>
    <xf numFmtId="0" fontId="56" fillId="9" borderId="2349" applyNumberFormat="0" applyFont="0" applyAlignment="0" applyProtection="0"/>
    <xf numFmtId="0" fontId="90" fillId="13" borderId="2341" applyNumberFormat="0" applyAlignment="0" applyProtection="0"/>
    <xf numFmtId="0" fontId="42" fillId="13" borderId="2339" applyNumberFormat="0" applyAlignment="0" applyProtection="0"/>
    <xf numFmtId="0" fontId="75" fillId="7" borderId="2339" applyNumberFormat="0" applyAlignment="0" applyProtection="0"/>
    <xf numFmtId="0" fontId="101" fillId="0" borderId="2343" applyNumberFormat="0" applyFill="0" applyAlignment="0" applyProtection="0"/>
    <xf numFmtId="0" fontId="76" fillId="7" borderId="2348" applyNumberFormat="0" applyAlignment="0" applyProtection="0"/>
    <xf numFmtId="0" fontId="75" fillId="7" borderId="2348" applyNumberFormat="0" applyAlignment="0" applyProtection="0"/>
    <xf numFmtId="0" fontId="4" fillId="9" borderId="2340" applyNumberFormat="0" applyFont="0" applyAlignment="0" applyProtection="0"/>
    <xf numFmtId="0" fontId="101" fillId="0" borderId="2352" applyNumberFormat="0" applyFill="0" applyAlignment="0" applyProtection="0"/>
    <xf numFmtId="0" fontId="107" fillId="31" borderId="2348" applyNumberFormat="0" applyAlignment="0" applyProtection="0"/>
    <xf numFmtId="0" fontId="76" fillId="7" borderId="2348" applyNumberFormat="0" applyAlignment="0" applyProtection="0"/>
    <xf numFmtId="0" fontId="97" fillId="53" borderId="2355"/>
    <xf numFmtId="0" fontId="75" fillId="7" borderId="2348" applyNumberFormat="0" applyAlignment="0" applyProtection="0"/>
    <xf numFmtId="3" fontId="44" fillId="0" borderId="2355"/>
    <xf numFmtId="0" fontId="34" fillId="9" borderId="2349" applyNumberFormat="0" applyFont="0" applyAlignment="0" applyProtection="0"/>
    <xf numFmtId="0" fontId="56" fillId="9" borderId="2349" applyNumberFormat="0" applyFont="0" applyAlignment="0" applyProtection="0"/>
    <xf numFmtId="0" fontId="107" fillId="31" borderId="2348" applyNumberFormat="0" applyAlignment="0" applyProtection="0"/>
    <xf numFmtId="0" fontId="75" fillId="7" borderId="2348" applyNumberFormat="0" applyAlignment="0" applyProtection="0"/>
    <xf numFmtId="0" fontId="90" fillId="13" borderId="2350" applyNumberFormat="0" applyAlignment="0" applyProtection="0"/>
    <xf numFmtId="0" fontId="76" fillId="7" borderId="2348" applyNumberFormat="0" applyAlignment="0" applyProtection="0"/>
    <xf numFmtId="0" fontId="89" fillId="13" borderId="2350" applyNumberFormat="0" applyAlignment="0" applyProtection="0"/>
    <xf numFmtId="0" fontId="75" fillId="7" borderId="2348" applyNumberFormat="0" applyAlignment="0" applyProtection="0"/>
    <xf numFmtId="0" fontId="54" fillId="0" borderId="2355"/>
    <xf numFmtId="0" fontId="76" fillId="7" borderId="2348" applyNumberFormat="0" applyAlignment="0" applyProtection="0"/>
    <xf numFmtId="0" fontId="100" fillId="0" borderId="2352" applyNumberFormat="0" applyFill="0" applyAlignment="0" applyProtection="0"/>
    <xf numFmtId="0" fontId="75" fillId="7" borderId="2348" applyNumberFormat="0" applyAlignment="0" applyProtection="0"/>
    <xf numFmtId="0" fontId="41" fillId="13" borderId="2348" applyNumberFormat="0" applyAlignment="0" applyProtection="0"/>
    <xf numFmtId="3" fontId="44" fillId="0" borderId="2346"/>
    <xf numFmtId="0" fontId="54" fillId="0" borderId="2346"/>
    <xf numFmtId="0" fontId="65" fillId="0" borderId="2347">
      <alignment horizontal="left" vertical="center"/>
    </xf>
    <xf numFmtId="10" fontId="63" fillId="27" borderId="2346" applyNumberFormat="0" applyBorder="0" applyAlignment="0" applyProtection="0"/>
    <xf numFmtId="0" fontId="76" fillId="7" borderId="2348" applyNumberFormat="0" applyAlignment="0" applyProtection="0"/>
    <xf numFmtId="0" fontId="34" fillId="9" borderId="2349" applyNumberFormat="0" applyFont="0" applyAlignment="0" applyProtection="0"/>
    <xf numFmtId="0" fontId="75" fillId="7" borderId="2348" applyNumberFormat="0" applyAlignment="0" applyProtection="0"/>
    <xf numFmtId="0" fontId="76" fillId="7" borderId="2348" applyNumberFormat="0" applyAlignment="0" applyProtection="0"/>
    <xf numFmtId="0" fontId="76" fillId="7" borderId="2348" applyNumberFormat="0" applyAlignment="0" applyProtection="0"/>
    <xf numFmtId="0" fontId="75" fillId="7" borderId="2348" applyNumberFormat="0" applyAlignment="0" applyProtection="0"/>
    <xf numFmtId="0" fontId="75" fillId="7" borderId="2348" applyNumberFormat="0" applyAlignment="0" applyProtection="0"/>
    <xf numFmtId="0" fontId="4" fillId="9" borderId="2349" applyNumberFormat="0" applyFont="0" applyAlignment="0" applyProtection="0"/>
    <xf numFmtId="0" fontId="89" fillId="13" borderId="2350" applyNumberFormat="0" applyAlignment="0" applyProtection="0"/>
    <xf numFmtId="0" fontId="92" fillId="0" borderId="2351"/>
    <xf numFmtId="0" fontId="97" fillId="53" borderId="2346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112" fillId="14" borderId="2348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76" fillId="7" borderId="2348" applyNumberFormat="0" applyAlignment="0" applyProtection="0"/>
    <xf numFmtId="0" fontId="41" fillId="13" borderId="2348" applyNumberFormat="0" applyAlignment="0" applyProtection="0"/>
    <xf numFmtId="0" fontId="41" fillId="13" borderId="2348" applyNumberFormat="0" applyAlignment="0" applyProtection="0"/>
    <xf numFmtId="0" fontId="65" fillId="0" borderId="2347">
      <alignment horizontal="left" vertical="center"/>
    </xf>
    <xf numFmtId="0" fontId="4" fillId="9" borderId="2349" applyNumberFormat="0" applyFont="0" applyAlignment="0" applyProtection="0"/>
    <xf numFmtId="0" fontId="100" fillId="0" borderId="2352" applyNumberFormat="0" applyFill="0" applyAlignment="0" applyProtection="0"/>
    <xf numFmtId="0" fontId="65" fillId="0" borderId="2347">
      <alignment horizontal="left" vertical="center"/>
    </xf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76" fillId="7" borderId="2348" applyNumberFormat="0" applyAlignment="0" applyProtection="0"/>
    <xf numFmtId="0" fontId="4" fillId="9" borderId="2349" applyNumberFormat="0" applyFont="0" applyAlignment="0" applyProtection="0"/>
    <xf numFmtId="0" fontId="89" fillId="13" borderId="2350" applyNumberFormat="0" applyAlignment="0" applyProtection="0"/>
    <xf numFmtId="0" fontId="92" fillId="0" borderId="2351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112" fillId="14" borderId="2348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89" fillId="13" borderId="2350" applyNumberFormat="0" applyAlignment="0" applyProtection="0"/>
    <xf numFmtId="0" fontId="101" fillId="0" borderId="2354" applyNumberFormat="0" applyFill="0" applyAlignment="0" applyProtection="0"/>
    <xf numFmtId="0" fontId="92" fillId="0" borderId="2351"/>
    <xf numFmtId="0" fontId="56" fillId="9" borderId="2349" applyNumberFormat="0" applyFont="0" applyAlignment="0" applyProtection="0"/>
    <xf numFmtId="0" fontId="112" fillId="14" borderId="2348" applyNumberFormat="0" applyAlignment="0" applyProtection="0"/>
    <xf numFmtId="0" fontId="90" fillId="13" borderId="2350" applyNumberFormat="0" applyAlignment="0" applyProtection="0"/>
    <xf numFmtId="0" fontId="76" fillId="7" borderId="2348" applyNumberFormat="0" applyAlignment="0" applyProtection="0"/>
    <xf numFmtId="0" fontId="41" fillId="13" borderId="2348" applyNumberFormat="0" applyAlignment="0" applyProtection="0"/>
    <xf numFmtId="0" fontId="41" fillId="13" borderId="2348" applyNumberFormat="0" applyAlignment="0" applyProtection="0"/>
    <xf numFmtId="0" fontId="4" fillId="9" borderId="2349" applyNumberFormat="0" applyFont="0" applyAlignment="0" applyProtection="0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76" fillId="7" borderId="2348" applyNumberFormat="0" applyAlignment="0" applyProtection="0"/>
    <xf numFmtId="0" fontId="4" fillId="9" borderId="2349" applyNumberFormat="0" applyFont="0" applyAlignment="0" applyProtection="0"/>
    <xf numFmtId="0" fontId="89" fillId="13" borderId="2350" applyNumberFormat="0" applyAlignment="0" applyProtection="0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112" fillId="14" borderId="2348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89" fillId="13" borderId="2350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112" fillId="14" borderId="2348" applyNumberFormat="0" applyAlignment="0" applyProtection="0"/>
    <xf numFmtId="0" fontId="76" fillId="7" borderId="2348" applyNumberFormat="0" applyAlignment="0" applyProtection="0"/>
    <xf numFmtId="0" fontId="41" fillId="13" borderId="2348" applyNumberFormat="0" applyAlignment="0" applyProtection="0"/>
    <xf numFmtId="0" fontId="41" fillId="13" borderId="2348" applyNumberFormat="0" applyAlignment="0" applyProtection="0"/>
    <xf numFmtId="0" fontId="4" fillId="9" borderId="2349" applyNumberFormat="0" applyFont="0" applyAlignment="0" applyProtection="0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76" fillId="7" borderId="2348" applyNumberFormat="0" applyAlignment="0" applyProtection="0"/>
    <xf numFmtId="0" fontId="4" fillId="9" borderId="2349" applyNumberFormat="0" applyFont="0" applyAlignment="0" applyProtection="0"/>
    <xf numFmtId="0" fontId="89" fillId="13" borderId="2350" applyNumberFormat="0" applyAlignment="0" applyProtection="0"/>
    <xf numFmtId="0" fontId="100" fillId="0" borderId="2352" applyNumberFormat="0" applyFill="0" applyAlignment="0" applyProtection="0"/>
    <xf numFmtId="0" fontId="106" fillId="31" borderId="2353" applyNumberFormat="0" applyAlignment="0" applyProtection="0"/>
    <xf numFmtId="0" fontId="107" fillId="31" borderId="2348" applyNumberFormat="0" applyAlignment="0" applyProtection="0"/>
    <xf numFmtId="0" fontId="112" fillId="14" borderId="2348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89" fillId="13" borderId="2350" applyNumberFormat="0" applyAlignment="0" applyProtection="0"/>
    <xf numFmtId="0" fontId="101" fillId="0" borderId="2354" applyNumberFormat="0" applyFill="0" applyAlignment="0" applyProtection="0"/>
    <xf numFmtId="0" fontId="56" fillId="9" borderId="2349" applyNumberFormat="0" applyFont="0" applyAlignment="0" applyProtection="0"/>
    <xf numFmtId="0" fontId="112" fillId="14" borderId="2348" applyNumberFormat="0" applyAlignment="0" applyProtection="0"/>
    <xf numFmtId="0" fontId="76" fillId="7" borderId="2366" applyNumberFormat="0" applyAlignment="0" applyProtection="0"/>
    <xf numFmtId="0" fontId="41" fillId="13" borderId="2366" applyNumberFormat="0" applyAlignment="0" applyProtection="0"/>
    <xf numFmtId="0" fontId="41" fillId="13" borderId="2366" applyNumberFormat="0" applyAlignment="0" applyProtection="0"/>
    <xf numFmtId="3" fontId="44" fillId="0" borderId="2355"/>
    <xf numFmtId="0" fontId="65" fillId="0" borderId="2365">
      <alignment horizontal="left" vertical="center"/>
    </xf>
    <xf numFmtId="0" fontId="4" fillId="9" borderId="2367" applyNumberFormat="0" applyFont="0" applyAlignment="0" applyProtection="0"/>
    <xf numFmtId="0" fontId="54" fillId="0" borderId="2355"/>
    <xf numFmtId="0" fontId="100" fillId="0" borderId="2370" applyNumberFormat="0" applyFill="0" applyAlignment="0" applyProtection="0"/>
    <xf numFmtId="0" fontId="65" fillId="0" borderId="2365">
      <alignment horizontal="left" vertical="center"/>
    </xf>
    <xf numFmtId="0" fontId="106" fillId="31" borderId="2371" applyNumberFormat="0" applyAlignment="0" applyProtection="0"/>
    <xf numFmtId="0" fontId="107" fillId="31" borderId="2366" applyNumberFormat="0" applyAlignment="0" applyProtection="0"/>
    <xf numFmtId="10" fontId="63" fillId="27" borderId="2355" applyNumberFormat="0" applyBorder="0" applyAlignment="0" applyProtection="0"/>
    <xf numFmtId="0" fontId="76" fillId="7" borderId="2366" applyNumberFormat="0" applyAlignment="0" applyProtection="0"/>
    <xf numFmtId="0" fontId="4" fillId="9" borderId="2367" applyNumberFormat="0" applyFont="0" applyAlignment="0" applyProtection="0"/>
    <xf numFmtId="0" fontId="89" fillId="13" borderId="2368" applyNumberFormat="0" applyAlignment="0" applyProtection="0"/>
    <xf numFmtId="0" fontId="92" fillId="0" borderId="2369"/>
    <xf numFmtId="0" fontId="97" fillId="53" borderId="2355"/>
    <xf numFmtId="0" fontId="100" fillId="0" borderId="2370" applyNumberFormat="0" applyFill="0" applyAlignment="0" applyProtection="0"/>
    <xf numFmtId="0" fontId="106" fillId="31" borderId="2371" applyNumberFormat="0" applyAlignment="0" applyProtection="0"/>
    <xf numFmtId="0" fontId="107" fillId="31" borderId="2366" applyNumberFormat="0" applyAlignment="0" applyProtection="0"/>
    <xf numFmtId="0" fontId="112" fillId="14" borderId="2366" applyNumberFormat="0" applyAlignment="0" applyProtection="0"/>
    <xf numFmtId="0" fontId="101" fillId="0" borderId="2372" applyNumberFormat="0" applyFill="0" applyAlignment="0" applyProtection="0"/>
    <xf numFmtId="0" fontId="56" fillId="9" borderId="2367" applyNumberFormat="0" applyFont="0" applyAlignment="0" applyProtection="0"/>
    <xf numFmtId="0" fontId="89" fillId="13" borderId="2368" applyNumberFormat="0" applyAlignment="0" applyProtection="0"/>
    <xf numFmtId="0" fontId="101" fillId="0" borderId="2372" applyNumberFormat="0" applyFill="0" applyAlignment="0" applyProtection="0"/>
    <xf numFmtId="0" fontId="92" fillId="0" borderId="2369"/>
    <xf numFmtId="0" fontId="56" fillId="9" borderId="2367" applyNumberFormat="0" applyFont="0" applyAlignment="0" applyProtection="0"/>
    <xf numFmtId="0" fontId="112" fillId="14" borderId="2366" applyNumberFormat="0" applyAlignment="0" applyProtection="0"/>
    <xf numFmtId="0" fontId="101" fillId="0" borderId="2381" applyNumberFormat="0" applyFill="0" applyAlignment="0" applyProtection="0"/>
    <xf numFmtId="0" fontId="112" fillId="14" borderId="2375" applyNumberFormat="0" applyAlignment="0" applyProtection="0"/>
    <xf numFmtId="0" fontId="106" fillId="31" borderId="2380" applyNumberFormat="0" applyAlignment="0" applyProtection="0"/>
    <xf numFmtId="0" fontId="100" fillId="0" borderId="2379" applyNumberFormat="0" applyFill="0" applyAlignment="0" applyProtection="0"/>
    <xf numFmtId="0" fontId="97" fillId="53" borderId="2382"/>
    <xf numFmtId="0" fontId="4" fillId="9" borderId="2376" applyNumberFormat="0" applyFont="0" applyAlignment="0" applyProtection="0"/>
    <xf numFmtId="0" fontId="76" fillId="7" borderId="2375" applyNumberFormat="0" applyAlignment="0" applyProtection="0"/>
    <xf numFmtId="10" fontId="63" fillId="27" borderId="2382" applyNumberFormat="0" applyBorder="0" applyAlignment="0" applyProtection="0"/>
    <xf numFmtId="0" fontId="54" fillId="0" borderId="2382"/>
    <xf numFmtId="0" fontId="41" fillId="13" borderId="2375" applyNumberFormat="0" applyAlignment="0" applyProtection="0"/>
    <xf numFmtId="0" fontId="4" fillId="9" borderId="2376" applyNumberFormat="0" applyFont="0" applyAlignment="0" applyProtection="0"/>
    <xf numFmtId="0" fontId="106" fillId="31" borderId="2380" applyNumberFormat="0" applyAlignment="0" applyProtection="0"/>
    <xf numFmtId="0" fontId="101" fillId="0" borderId="2381" applyNumberFormat="0" applyFill="0" applyAlignment="0" applyProtection="0"/>
    <xf numFmtId="0" fontId="42" fillId="13" borderId="2366" applyNumberFormat="0" applyAlignment="0" applyProtection="0"/>
    <xf numFmtId="0" fontId="112" fillId="14" borderId="2375" applyNumberFormat="0" applyAlignment="0" applyProtection="0"/>
    <xf numFmtId="10" fontId="63" fillId="27" borderId="2382" applyNumberFormat="0" applyBorder="0" applyAlignment="0" applyProtection="0"/>
    <xf numFmtId="0" fontId="75" fillId="7" borderId="2375" applyNumberFormat="0" applyAlignment="0" applyProtection="0"/>
    <xf numFmtId="0" fontId="4" fillId="9" borderId="2376" applyNumberFormat="0" applyFont="0" applyAlignment="0" applyProtection="0"/>
    <xf numFmtId="0" fontId="101" fillId="0" borderId="2379" applyNumberFormat="0" applyFill="0" applyAlignment="0" applyProtection="0"/>
    <xf numFmtId="0" fontId="75" fillId="7" borderId="2375" applyNumberFormat="0" applyAlignment="0" applyProtection="0"/>
    <xf numFmtId="0" fontId="42" fillId="13" borderId="2375" applyNumberFormat="0" applyAlignment="0" applyProtection="0"/>
    <xf numFmtId="0" fontId="101" fillId="0" borderId="2379" applyNumberFormat="0" applyFill="0" applyAlignment="0" applyProtection="0"/>
    <xf numFmtId="0" fontId="42" fillId="13" borderId="2375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6" fillId="7" borderId="2366" applyNumberFormat="0" applyAlignment="0" applyProtection="0"/>
    <xf numFmtId="0" fontId="76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75" fillId="7" borderId="2366" applyNumberFormat="0" applyAlignment="0" applyProtection="0"/>
    <xf numFmtId="0" fontId="90" fillId="13" borderId="2377" applyNumberFormat="0" applyAlignment="0" applyProtection="0"/>
    <xf numFmtId="0" fontId="4" fillId="9" borderId="2376" applyNumberFormat="0" applyFon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4" fillId="9" borderId="2376" applyNumberFormat="0" applyFon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34" fillId="9" borderId="2367" applyNumberFormat="0" applyFont="0" applyAlignment="0" applyProtection="0"/>
    <xf numFmtId="0" fontId="4" fillId="9" borderId="2367" applyNumberFormat="0" applyFont="0" applyAlignment="0" applyProtection="0"/>
    <xf numFmtId="0" fontId="90" fillId="13" borderId="2368" applyNumberFormat="0" applyAlignment="0" applyProtection="0"/>
    <xf numFmtId="0" fontId="101" fillId="0" borderId="2379" applyNumberFormat="0" applyFill="0" applyAlignment="0" applyProtection="0"/>
    <xf numFmtId="0" fontId="42" fillId="13" borderId="2375" applyNumberFormat="0" applyAlignment="0" applyProtection="0"/>
    <xf numFmtId="0" fontId="4" fillId="9" borderId="2376" applyNumberFormat="0" applyFont="0" applyAlignment="0" applyProtection="0"/>
    <xf numFmtId="0" fontId="42" fillId="13" borderId="2375" applyNumberFormat="0" applyAlignment="0" applyProtection="0"/>
    <xf numFmtId="3" fontId="44" fillId="0" borderId="2382"/>
    <xf numFmtId="0" fontId="89" fillId="13" borderId="2377" applyNumberFormat="0" applyAlignment="0" applyProtection="0"/>
    <xf numFmtId="0" fontId="101" fillId="0" borderId="2370" applyNumberFormat="0" applyFill="0" applyAlignment="0" applyProtection="0"/>
    <xf numFmtId="0" fontId="56" fillId="9" borderId="2376" applyNumberFormat="0" applyFont="0" applyAlignment="0" applyProtection="0"/>
    <xf numFmtId="0" fontId="90" fillId="13" borderId="2368" applyNumberFormat="0" applyAlignment="0" applyProtection="0"/>
    <xf numFmtId="0" fontId="42" fillId="13" borderId="2366" applyNumberFormat="0" applyAlignment="0" applyProtection="0"/>
    <xf numFmtId="0" fontId="75" fillId="7" borderId="2366" applyNumberFormat="0" applyAlignment="0" applyProtection="0"/>
    <xf numFmtId="0" fontId="101" fillId="0" borderId="2370" applyNumberFormat="0" applyFill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4" fillId="9" borderId="2367" applyNumberFormat="0" applyFont="0" applyAlignment="0" applyProtection="0"/>
    <xf numFmtId="0" fontId="101" fillId="0" borderId="2379" applyNumberFormat="0" applyFill="0" applyAlignment="0" applyProtection="0"/>
    <xf numFmtId="0" fontId="107" fillId="31" borderId="2375" applyNumberFormat="0" applyAlignment="0" applyProtection="0"/>
    <xf numFmtId="0" fontId="76" fillId="7" borderId="2375" applyNumberFormat="0" applyAlignment="0" applyProtection="0"/>
    <xf numFmtId="0" fontId="97" fillId="53" borderId="2382"/>
    <xf numFmtId="0" fontId="75" fillId="7" borderId="2375" applyNumberFormat="0" applyAlignment="0" applyProtection="0"/>
    <xf numFmtId="3" fontId="44" fillId="0" borderId="2382"/>
    <xf numFmtId="0" fontId="34" fillId="9" borderId="2376" applyNumberFormat="0" applyFont="0" applyAlignment="0" applyProtection="0"/>
    <xf numFmtId="0" fontId="56" fillId="9" borderId="2376" applyNumberFormat="0" applyFont="0" applyAlignment="0" applyProtection="0"/>
    <xf numFmtId="0" fontId="107" fillId="31" borderId="2375" applyNumberFormat="0" applyAlignment="0" applyProtection="0"/>
    <xf numFmtId="0" fontId="75" fillId="7" borderId="2375" applyNumberFormat="0" applyAlignment="0" applyProtection="0"/>
    <xf numFmtId="0" fontId="90" fillId="13" borderId="2377" applyNumberFormat="0" applyAlignment="0" applyProtection="0"/>
    <xf numFmtId="0" fontId="76" fillId="7" borderId="2375" applyNumberFormat="0" applyAlignment="0" applyProtection="0"/>
    <xf numFmtId="0" fontId="89" fillId="13" borderId="2377" applyNumberFormat="0" applyAlignment="0" applyProtection="0"/>
    <xf numFmtId="0" fontId="75" fillId="7" borderId="2375" applyNumberFormat="0" applyAlignment="0" applyProtection="0"/>
    <xf numFmtId="0" fontId="65" fillId="0" borderId="2356">
      <alignment horizontal="left" vertical="center"/>
    </xf>
    <xf numFmtId="0" fontId="54" fillId="0" borderId="2382"/>
    <xf numFmtId="0" fontId="76" fillId="7" borderId="2375" applyNumberFormat="0" applyAlignment="0" applyProtection="0"/>
    <xf numFmtId="0" fontId="100" fillId="0" borderId="2379" applyNumberFormat="0" applyFill="0" applyAlignment="0" applyProtection="0"/>
    <xf numFmtId="0" fontId="75" fillId="7" borderId="2375" applyNumberFormat="0" applyAlignment="0" applyProtection="0"/>
    <xf numFmtId="0" fontId="41" fillId="13" borderId="2375" applyNumberFormat="0" applyAlignment="0" applyProtection="0"/>
    <xf numFmtId="3" fontId="44" fillId="0" borderId="2373"/>
    <xf numFmtId="0" fontId="54" fillId="0" borderId="2373"/>
    <xf numFmtId="0" fontId="65" fillId="0" borderId="2374">
      <alignment horizontal="left" vertical="center"/>
    </xf>
    <xf numFmtId="10" fontId="63" fillId="27" borderId="2373" applyNumberFormat="0" applyBorder="0" applyAlignment="0" applyProtection="0"/>
    <xf numFmtId="0" fontId="76" fillId="7" borderId="2375" applyNumberFormat="0" applyAlignment="0" applyProtection="0"/>
    <xf numFmtId="0" fontId="34" fillId="9" borderId="2376" applyNumberFormat="0" applyFont="0" applyAlignment="0" applyProtection="0"/>
    <xf numFmtId="0" fontId="75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92" fillId="0" borderId="2378"/>
    <xf numFmtId="0" fontId="97" fillId="53" borderId="2373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76" fillId="7" borderId="2375" applyNumberFormat="0" applyAlignment="0" applyProtection="0"/>
    <xf numFmtId="0" fontId="41" fillId="13" borderId="2375" applyNumberFormat="0" applyAlignment="0" applyProtection="0"/>
    <xf numFmtId="0" fontId="41" fillId="13" borderId="2375" applyNumberFormat="0" applyAlignment="0" applyProtection="0"/>
    <xf numFmtId="0" fontId="65" fillId="0" borderId="2374">
      <alignment horizontal="left" vertical="center"/>
    </xf>
    <xf numFmtId="0" fontId="4" fillId="9" borderId="2376" applyNumberFormat="0" applyFont="0" applyAlignment="0" applyProtection="0"/>
    <xf numFmtId="0" fontId="100" fillId="0" borderId="2379" applyNumberFormat="0" applyFill="0" applyAlignment="0" applyProtection="0"/>
    <xf numFmtId="0" fontId="65" fillId="0" borderId="2374">
      <alignment horizontal="left" vertical="center"/>
    </xf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76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92" fillId="0" borderId="2378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89" fillId="13" borderId="2377" applyNumberFormat="0" applyAlignment="0" applyProtection="0"/>
    <xf numFmtId="0" fontId="101" fillId="0" borderId="2381" applyNumberFormat="0" applyFill="0" applyAlignment="0" applyProtection="0"/>
    <xf numFmtId="0" fontId="92" fillId="0" borderId="2378"/>
    <xf numFmtId="0" fontId="56" fillId="9" borderId="2376" applyNumberFormat="0" applyFont="0" applyAlignment="0" applyProtection="0"/>
    <xf numFmtId="0" fontId="112" fillId="14" borderId="2375" applyNumberFormat="0" applyAlignment="0" applyProtection="0"/>
    <xf numFmtId="0" fontId="90" fillId="13" borderId="2377" applyNumberFormat="0" applyAlignment="0" applyProtection="0"/>
    <xf numFmtId="0" fontId="76" fillId="7" borderId="2375" applyNumberFormat="0" applyAlignment="0" applyProtection="0"/>
    <xf numFmtId="0" fontId="41" fillId="13" borderId="2375" applyNumberFormat="0" applyAlignment="0" applyProtection="0"/>
    <xf numFmtId="0" fontId="41" fillId="13" borderId="2375" applyNumberFormat="0" applyAlignment="0" applyProtection="0"/>
    <xf numFmtId="0" fontId="65" fillId="0" borderId="2356">
      <alignment horizontal="left" vertical="center"/>
    </xf>
    <xf numFmtId="0" fontId="4" fillId="9" borderId="2376" applyNumberFormat="0" applyFont="0" applyAlignment="0" applyProtection="0"/>
    <xf numFmtId="0" fontId="100" fillId="0" borderId="2379" applyNumberFormat="0" applyFill="0" applyAlignment="0" applyProtection="0"/>
    <xf numFmtId="0" fontId="65" fillId="0" borderId="2356">
      <alignment horizontal="left" vertical="center"/>
    </xf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76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89" fillId="13" borderId="2377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112" fillId="14" borderId="2375" applyNumberFormat="0" applyAlignment="0" applyProtection="0"/>
    <xf numFmtId="0" fontId="76" fillId="7" borderId="2375" applyNumberFormat="0" applyAlignment="0" applyProtection="0"/>
    <xf numFmtId="0" fontId="41" fillId="13" borderId="2375" applyNumberFormat="0" applyAlignment="0" applyProtection="0"/>
    <xf numFmtId="0" fontId="41" fillId="13" borderId="2375" applyNumberFormat="0" applyAlignment="0" applyProtection="0"/>
    <xf numFmtId="0" fontId="4" fillId="9" borderId="2376" applyNumberFormat="0" applyFont="0" applyAlignment="0" applyProtection="0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76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89" fillId="13" borderId="2377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112" fillId="14" borderId="2375" applyNumberFormat="0" applyAlignment="0" applyProtection="0"/>
    <xf numFmtId="0" fontId="76" fillId="7" borderId="2393" applyNumberFormat="0" applyAlignment="0" applyProtection="0"/>
    <xf numFmtId="0" fontId="92" fillId="0" borderId="2396"/>
    <xf numFmtId="0" fontId="101" fillId="0" borderId="2399" applyNumberFormat="0" applyFill="0" applyAlignment="0" applyProtection="0"/>
    <xf numFmtId="0" fontId="4" fillId="9" borderId="2394" applyNumberFormat="0" applyFont="0" applyAlignment="0" applyProtection="0"/>
    <xf numFmtId="0" fontId="65" fillId="0" borderId="2392">
      <alignment horizontal="left" vertical="center"/>
    </xf>
    <xf numFmtId="0" fontId="41" fillId="13" borderId="2393" applyNumberFormat="0" applyAlignment="0" applyProtection="0"/>
    <xf numFmtId="0" fontId="41" fillId="13" borderId="2393" applyNumberFormat="0" applyAlignment="0" applyProtection="0"/>
    <xf numFmtId="0" fontId="112" fillId="14" borderId="2393" applyNumberFormat="0" applyAlignment="0" applyProtection="0"/>
    <xf numFmtId="0" fontId="106" fillId="31" borderId="2398" applyNumberFormat="0" applyAlignment="0" applyProtection="0"/>
    <xf numFmtId="0" fontId="100" fillId="0" borderId="2397" applyNumberFormat="0" applyFill="0" applyAlignment="0" applyProtection="0"/>
    <xf numFmtId="0" fontId="4" fillId="9" borderId="2394" applyNumberFormat="0" applyFont="0" applyAlignment="0" applyProtection="0"/>
    <xf numFmtId="0" fontId="65" fillId="0" borderId="2392">
      <alignment horizontal="left" vertical="center"/>
    </xf>
    <xf numFmtId="0" fontId="41" fillId="13" borderId="2393" applyNumberFormat="0" applyAlignment="0" applyProtection="0"/>
    <xf numFmtId="0" fontId="75" fillId="7" borderId="2402" applyNumberFormat="0" applyAlignment="0" applyProtection="0"/>
    <xf numFmtId="0" fontId="34" fillId="9" borderId="2376" applyNumberFormat="0" applyFont="0" applyAlignment="0" applyProtection="0"/>
    <xf numFmtId="0" fontId="4" fillId="9" borderId="2376" applyNumberFormat="0" applyFont="0" applyAlignment="0" applyProtection="0"/>
    <xf numFmtId="0" fontId="4" fillId="9" borderId="2376" applyNumberFormat="0" applyFont="0" applyAlignment="0" applyProtection="0"/>
    <xf numFmtId="0" fontId="41" fillId="13" borderId="2385" applyNumberFormat="0" applyAlignment="0" applyProtection="0"/>
    <xf numFmtId="0" fontId="75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90" fillId="13" borderId="2387" applyNumberFormat="0" applyAlignment="0" applyProtection="0"/>
    <xf numFmtId="0" fontId="76" fillId="7" borderId="2402" applyNumberFormat="0" applyAlignment="0" applyProtection="0"/>
    <xf numFmtId="0" fontId="41" fillId="13" borderId="2402" applyNumberFormat="0" applyAlignment="0" applyProtection="0"/>
    <xf numFmtId="0" fontId="56" fillId="9" borderId="2394" applyNumberFormat="0" applyFont="0" applyAlignment="0" applyProtection="0"/>
    <xf numFmtId="0" fontId="107" fillId="31" borderId="2393" applyNumberFormat="0" applyAlignment="0" applyProtection="0"/>
    <xf numFmtId="0" fontId="89" fillId="13" borderId="2395" applyNumberFormat="0" applyAlignment="0" applyProtection="0"/>
    <xf numFmtId="0" fontId="76" fillId="7" borderId="2393" applyNumberFormat="0" applyAlignment="0" applyProtection="0"/>
    <xf numFmtId="0" fontId="41" fillId="13" borderId="2375" applyNumberFormat="0" applyAlignment="0" applyProtection="0"/>
    <xf numFmtId="0" fontId="90" fillId="13" borderId="2404" applyNumberFormat="0" applyAlignment="0" applyProtection="0"/>
    <xf numFmtId="0" fontId="65" fillId="0" borderId="2383">
      <alignment horizontal="left" vertical="center"/>
    </xf>
    <xf numFmtId="0" fontId="76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92" fillId="0" borderId="2384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76" fillId="7" borderId="2402" applyNumberFormat="0" applyAlignment="0" applyProtection="0"/>
    <xf numFmtId="0" fontId="76" fillId="7" borderId="2375" applyNumberFormat="0" applyAlignment="0" applyProtection="0"/>
    <xf numFmtId="0" fontId="41" fillId="13" borderId="2375" applyNumberFormat="0" applyAlignment="0" applyProtection="0"/>
    <xf numFmtId="0" fontId="41" fillId="13" borderId="2375" applyNumberFormat="0" applyAlignment="0" applyProtection="0"/>
    <xf numFmtId="0" fontId="65" fillId="0" borderId="2383">
      <alignment horizontal="left" vertical="center"/>
    </xf>
    <xf numFmtId="0" fontId="4" fillId="9" borderId="2376" applyNumberFormat="0" applyFont="0" applyAlignment="0" applyProtection="0"/>
    <xf numFmtId="0" fontId="100" fillId="0" borderId="2379" applyNumberFormat="0" applyFill="0" applyAlignment="0" applyProtection="0"/>
    <xf numFmtId="0" fontId="65" fillId="0" borderId="2383">
      <alignment horizontal="left" vertical="center"/>
    </xf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76" fillId="7" borderId="2375" applyNumberFormat="0" applyAlignment="0" applyProtection="0"/>
    <xf numFmtId="0" fontId="4" fillId="9" borderId="2376" applyNumberFormat="0" applyFont="0" applyAlignment="0" applyProtection="0"/>
    <xf numFmtId="0" fontId="89" fillId="13" borderId="2377" applyNumberFormat="0" applyAlignment="0" applyProtection="0"/>
    <xf numFmtId="0" fontId="92" fillId="0" borderId="2384"/>
    <xf numFmtId="0" fontId="100" fillId="0" borderId="2379" applyNumberFormat="0" applyFill="0" applyAlignment="0" applyProtection="0"/>
    <xf numFmtId="0" fontId="106" fillId="31" borderId="2380" applyNumberFormat="0" applyAlignment="0" applyProtection="0"/>
    <xf numFmtId="0" fontId="107" fillId="31" borderId="2375" applyNumberFormat="0" applyAlignment="0" applyProtection="0"/>
    <xf numFmtId="0" fontId="112" fillId="14" borderId="2375" applyNumberFormat="0" applyAlignment="0" applyProtection="0"/>
    <xf numFmtId="0" fontId="101" fillId="0" borderId="2381" applyNumberFormat="0" applyFill="0" applyAlignment="0" applyProtection="0"/>
    <xf numFmtId="0" fontId="56" fillId="9" borderId="2376" applyNumberFormat="0" applyFont="0" applyAlignment="0" applyProtection="0"/>
    <xf numFmtId="0" fontId="89" fillId="13" borderId="2377" applyNumberFormat="0" applyAlignment="0" applyProtection="0"/>
    <xf numFmtId="0" fontId="101" fillId="0" borderId="2381" applyNumberFormat="0" applyFill="0" applyAlignment="0" applyProtection="0"/>
    <xf numFmtId="0" fontId="92" fillId="0" borderId="2384"/>
    <xf numFmtId="0" fontId="56" fillId="9" borderId="2376" applyNumberFormat="0" applyFont="0" applyAlignment="0" applyProtection="0"/>
    <xf numFmtId="0" fontId="112" fillId="14" borderId="2375" applyNumberFormat="0" applyAlignment="0" applyProtection="0"/>
    <xf numFmtId="0" fontId="101" fillId="0" borderId="2390" applyNumberFormat="0" applyFill="0" applyAlignment="0" applyProtection="0"/>
    <xf numFmtId="0" fontId="112" fillId="14" borderId="2385" applyNumberFormat="0" applyAlignment="0" applyProtection="0"/>
    <xf numFmtId="0" fontId="106" fillId="31" borderId="2389" applyNumberFormat="0" applyAlignment="0" applyProtection="0"/>
    <xf numFmtId="0" fontId="100" fillId="0" borderId="2388" applyNumberFormat="0" applyFill="0" applyAlignment="0" applyProtection="0"/>
    <xf numFmtId="0" fontId="97" fillId="53" borderId="2391"/>
    <xf numFmtId="0" fontId="4" fillId="9" borderId="2386" applyNumberFormat="0" applyFont="0" applyAlignment="0" applyProtection="0"/>
    <xf numFmtId="0" fontId="76" fillId="7" borderId="2385" applyNumberFormat="0" applyAlignment="0" applyProtection="0"/>
    <xf numFmtId="10" fontId="63" fillId="27" borderId="2391" applyNumberFormat="0" applyBorder="0" applyAlignment="0" applyProtection="0"/>
    <xf numFmtId="0" fontId="54" fillId="0" borderId="2391"/>
    <xf numFmtId="0" fontId="41" fillId="13" borderId="2385" applyNumberFormat="0" applyAlignment="0" applyProtection="0"/>
    <xf numFmtId="0" fontId="4" fillId="9" borderId="2386" applyNumberFormat="0" applyFont="0" applyAlignment="0" applyProtection="0"/>
    <xf numFmtId="0" fontId="106" fillId="31" borderId="2389" applyNumberFormat="0" applyAlignment="0" applyProtection="0"/>
    <xf numFmtId="0" fontId="101" fillId="0" borderId="2390" applyNumberFormat="0" applyFill="0" applyAlignment="0" applyProtection="0"/>
    <xf numFmtId="0" fontId="42" fillId="13" borderId="2375" applyNumberFormat="0" applyAlignment="0" applyProtection="0"/>
    <xf numFmtId="0" fontId="112" fillId="14" borderId="2385" applyNumberFormat="0" applyAlignment="0" applyProtection="0"/>
    <xf numFmtId="10" fontId="63" fillId="27" borderId="2391" applyNumberFormat="0" applyBorder="0" applyAlignment="0" applyProtection="0"/>
    <xf numFmtId="0" fontId="75" fillId="7" borderId="2385" applyNumberFormat="0" applyAlignment="0" applyProtection="0"/>
    <xf numFmtId="0" fontId="4" fillId="9" borderId="2386" applyNumberFormat="0" applyFont="0" applyAlignment="0" applyProtection="0"/>
    <xf numFmtId="0" fontId="101" fillId="0" borderId="2388" applyNumberFormat="0" applyFill="0" applyAlignment="0" applyProtection="0"/>
    <xf numFmtId="0" fontId="75" fillId="7" borderId="2385" applyNumberFormat="0" applyAlignment="0" applyProtection="0"/>
    <xf numFmtId="0" fontId="42" fillId="13" borderId="2385" applyNumberFormat="0" applyAlignment="0" applyProtection="0"/>
    <xf numFmtId="0" fontId="101" fillId="0" borderId="2388" applyNumberFormat="0" applyFill="0" applyAlignment="0" applyProtection="0"/>
    <xf numFmtId="0" fontId="42" fillId="13" borderId="238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6" fillId="7" borderId="2375" applyNumberFormat="0" applyAlignment="0" applyProtection="0"/>
    <xf numFmtId="0" fontId="76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75" fillId="7" borderId="2375" applyNumberFormat="0" applyAlignment="0" applyProtection="0"/>
    <xf numFmtId="0" fontId="90" fillId="13" borderId="2387" applyNumberFormat="0" applyAlignment="0" applyProtection="0"/>
    <xf numFmtId="0" fontId="4" fillId="9" borderId="2386" applyNumberFormat="0" applyFon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4" fillId="9" borderId="2386" applyNumberFormat="0" applyFon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34" fillId="9" borderId="2376" applyNumberFormat="0" applyFont="0" applyAlignment="0" applyProtection="0"/>
    <xf numFmtId="0" fontId="4" fillId="9" borderId="2376" applyNumberFormat="0" applyFont="0" applyAlignment="0" applyProtection="0"/>
    <xf numFmtId="0" fontId="90" fillId="13" borderId="2377" applyNumberFormat="0" applyAlignment="0" applyProtection="0"/>
    <xf numFmtId="0" fontId="101" fillId="0" borderId="2388" applyNumberFormat="0" applyFill="0" applyAlignment="0" applyProtection="0"/>
    <xf numFmtId="0" fontId="42" fillId="13" borderId="2385" applyNumberFormat="0" applyAlignment="0" applyProtection="0"/>
    <xf numFmtId="0" fontId="4" fillId="9" borderId="2386" applyNumberFormat="0" applyFont="0" applyAlignment="0" applyProtection="0"/>
    <xf numFmtId="0" fontId="42" fillId="13" borderId="2385" applyNumberFormat="0" applyAlignment="0" applyProtection="0"/>
    <xf numFmtId="3" fontId="44" fillId="0" borderId="2391"/>
    <xf numFmtId="0" fontId="89" fillId="13" borderId="2387" applyNumberFormat="0" applyAlignment="0" applyProtection="0"/>
    <xf numFmtId="0" fontId="101" fillId="0" borderId="2379" applyNumberFormat="0" applyFill="0" applyAlignment="0" applyProtection="0"/>
    <xf numFmtId="0" fontId="56" fillId="9" borderId="2386" applyNumberFormat="0" applyFont="0" applyAlignment="0" applyProtection="0"/>
    <xf numFmtId="0" fontId="90" fillId="13" borderId="2377" applyNumberFormat="0" applyAlignment="0" applyProtection="0"/>
    <xf numFmtId="0" fontId="42" fillId="13" borderId="2375" applyNumberFormat="0" applyAlignment="0" applyProtection="0"/>
    <xf numFmtId="0" fontId="75" fillId="7" borderId="2375" applyNumberFormat="0" applyAlignment="0" applyProtection="0"/>
    <xf numFmtId="0" fontId="101" fillId="0" borderId="2379" applyNumberFormat="0" applyFill="0" applyAlignment="0" applyProtection="0"/>
    <xf numFmtId="0" fontId="76" fillId="7" borderId="2385" applyNumberFormat="0" applyAlignment="0" applyProtection="0"/>
    <xf numFmtId="0" fontId="75" fillId="7" borderId="2385" applyNumberFormat="0" applyAlignment="0" applyProtection="0"/>
    <xf numFmtId="0" fontId="4" fillId="9" borderId="2376" applyNumberFormat="0" applyFont="0" applyAlignment="0" applyProtection="0"/>
    <xf numFmtId="0" fontId="101" fillId="0" borderId="2388" applyNumberFormat="0" applyFill="0" applyAlignment="0" applyProtection="0"/>
    <xf numFmtId="0" fontId="107" fillId="31" borderId="2385" applyNumberFormat="0" applyAlignment="0" applyProtection="0"/>
    <xf numFmtId="0" fontId="76" fillId="7" borderId="2385" applyNumberFormat="0" applyAlignment="0" applyProtection="0"/>
    <xf numFmtId="0" fontId="97" fillId="53" borderId="2391"/>
    <xf numFmtId="0" fontId="75" fillId="7" borderId="2385" applyNumberFormat="0" applyAlignment="0" applyProtection="0"/>
    <xf numFmtId="3" fontId="44" fillId="0" borderId="2391"/>
    <xf numFmtId="0" fontId="34" fillId="9" borderId="2386" applyNumberFormat="0" applyFont="0" applyAlignment="0" applyProtection="0"/>
    <xf numFmtId="0" fontId="56" fillId="9" borderId="2386" applyNumberFormat="0" applyFont="0" applyAlignment="0" applyProtection="0"/>
    <xf numFmtId="0" fontId="107" fillId="31" borderId="2385" applyNumberFormat="0" applyAlignment="0" applyProtection="0"/>
    <xf numFmtId="0" fontId="75" fillId="7" borderId="2385" applyNumberFormat="0" applyAlignment="0" applyProtection="0"/>
    <xf numFmtId="0" fontId="90" fillId="13" borderId="2387" applyNumberFormat="0" applyAlignment="0" applyProtection="0"/>
    <xf numFmtId="0" fontId="76" fillId="7" borderId="2385" applyNumberFormat="0" applyAlignment="0" applyProtection="0"/>
    <xf numFmtId="0" fontId="89" fillId="13" borderId="2387" applyNumberFormat="0" applyAlignment="0" applyProtection="0"/>
    <xf numFmtId="0" fontId="75" fillId="7" borderId="2385" applyNumberFormat="0" applyAlignment="0" applyProtection="0"/>
    <xf numFmtId="0" fontId="54" fillId="0" borderId="2391"/>
    <xf numFmtId="0" fontId="76" fillId="7" borderId="2385" applyNumberFormat="0" applyAlignment="0" applyProtection="0"/>
    <xf numFmtId="0" fontId="100" fillId="0" borderId="2388" applyNumberFormat="0" applyFill="0" applyAlignment="0" applyProtection="0"/>
    <xf numFmtId="0" fontId="75" fillId="7" borderId="2385" applyNumberFormat="0" applyAlignment="0" applyProtection="0"/>
    <xf numFmtId="0" fontId="41" fillId="13" borderId="2385" applyNumberFormat="0" applyAlignment="0" applyProtection="0"/>
    <xf numFmtId="3" fontId="44" fillId="0" borderId="2382"/>
    <xf numFmtId="0" fontId="54" fillId="0" borderId="2382"/>
    <xf numFmtId="0" fontId="65" fillId="0" borderId="2383">
      <alignment horizontal="left" vertical="center"/>
    </xf>
    <xf numFmtId="10" fontId="63" fillId="27" borderId="2382" applyNumberFormat="0" applyBorder="0" applyAlignment="0" applyProtection="0"/>
    <xf numFmtId="0" fontId="76" fillId="7" borderId="2385" applyNumberFormat="0" applyAlignment="0" applyProtection="0"/>
    <xf numFmtId="0" fontId="34" fillId="9" borderId="2386" applyNumberFormat="0" applyFont="0" applyAlignment="0" applyProtection="0"/>
    <xf numFmtId="0" fontId="75" fillId="7" borderId="2385" applyNumberFormat="0" applyAlignment="0" applyProtection="0"/>
    <xf numFmtId="0" fontId="76" fillId="7" borderId="2385" applyNumberFormat="0" applyAlignment="0" applyProtection="0"/>
    <xf numFmtId="0" fontId="76" fillId="7" borderId="2385" applyNumberFormat="0" applyAlignment="0" applyProtection="0"/>
    <xf numFmtId="0" fontId="75" fillId="7" borderId="2385" applyNumberFormat="0" applyAlignment="0" applyProtection="0"/>
    <xf numFmtId="0" fontId="75" fillId="7" borderId="2385" applyNumberFormat="0" applyAlignment="0" applyProtection="0"/>
    <xf numFmtId="0" fontId="4" fillId="9" borderId="2386" applyNumberFormat="0" applyFont="0" applyAlignment="0" applyProtection="0"/>
    <xf numFmtId="0" fontId="89" fillId="13" borderId="2387" applyNumberFormat="0" applyAlignment="0" applyProtection="0"/>
    <xf numFmtId="0" fontId="92" fillId="0" borderId="2384"/>
    <xf numFmtId="0" fontId="97" fillId="53" borderId="2382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112" fillId="14" borderId="2385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76" fillId="7" borderId="2385" applyNumberFormat="0" applyAlignment="0" applyProtection="0"/>
    <xf numFmtId="0" fontId="41" fillId="13" borderId="2385" applyNumberFormat="0" applyAlignment="0" applyProtection="0"/>
    <xf numFmtId="0" fontId="41" fillId="13" borderId="2385" applyNumberFormat="0" applyAlignment="0" applyProtection="0"/>
    <xf numFmtId="0" fontId="65" fillId="0" borderId="2383">
      <alignment horizontal="left" vertical="center"/>
    </xf>
    <xf numFmtId="0" fontId="4" fillId="9" borderId="2386" applyNumberFormat="0" applyFont="0" applyAlignment="0" applyProtection="0"/>
    <xf numFmtId="0" fontId="100" fillId="0" borderId="2388" applyNumberFormat="0" applyFill="0" applyAlignment="0" applyProtection="0"/>
    <xf numFmtId="0" fontId="65" fillId="0" borderId="2383">
      <alignment horizontal="left" vertical="center"/>
    </xf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76" fillId="7" borderId="2385" applyNumberFormat="0" applyAlignment="0" applyProtection="0"/>
    <xf numFmtId="0" fontId="4" fillId="9" borderId="2386" applyNumberFormat="0" applyFont="0" applyAlignment="0" applyProtection="0"/>
    <xf numFmtId="0" fontId="89" fillId="13" borderId="2387" applyNumberFormat="0" applyAlignment="0" applyProtection="0"/>
    <xf numFmtId="0" fontId="92" fillId="0" borderId="2384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112" fillId="14" borderId="2385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89" fillId="13" borderId="2387" applyNumberFormat="0" applyAlignment="0" applyProtection="0"/>
    <xf numFmtId="0" fontId="101" fillId="0" borderId="2390" applyNumberFormat="0" applyFill="0" applyAlignment="0" applyProtection="0"/>
    <xf numFmtId="0" fontId="92" fillId="0" borderId="2384"/>
    <xf numFmtId="0" fontId="56" fillId="9" borderId="2386" applyNumberFormat="0" applyFont="0" applyAlignment="0" applyProtection="0"/>
    <xf numFmtId="0" fontId="112" fillId="14" borderId="2385" applyNumberFormat="0" applyAlignment="0" applyProtection="0"/>
    <xf numFmtId="0" fontId="90" fillId="13" borderId="2387" applyNumberFormat="0" applyAlignment="0" applyProtection="0"/>
    <xf numFmtId="0" fontId="76" fillId="7" borderId="2385" applyNumberFormat="0" applyAlignment="0" applyProtection="0"/>
    <xf numFmtId="0" fontId="41" fillId="13" borderId="2385" applyNumberFormat="0" applyAlignment="0" applyProtection="0"/>
    <xf numFmtId="0" fontId="41" fillId="13" borderId="2385" applyNumberFormat="0" applyAlignment="0" applyProtection="0"/>
    <xf numFmtId="0" fontId="4" fillId="9" borderId="2386" applyNumberFormat="0" applyFont="0" applyAlignment="0" applyProtection="0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76" fillId="7" borderId="2385" applyNumberFormat="0" applyAlignment="0" applyProtection="0"/>
    <xf numFmtId="0" fontId="4" fillId="9" borderId="2386" applyNumberFormat="0" applyFont="0" applyAlignment="0" applyProtection="0"/>
    <xf numFmtId="0" fontId="89" fillId="13" borderId="2387" applyNumberFormat="0" applyAlignment="0" applyProtection="0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112" fillId="14" borderId="2385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89" fillId="13" borderId="2387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112" fillId="14" borderId="2385" applyNumberFormat="0" applyAlignment="0" applyProtection="0"/>
    <xf numFmtId="0" fontId="76" fillId="7" borderId="2385" applyNumberFormat="0" applyAlignment="0" applyProtection="0"/>
    <xf numFmtId="0" fontId="41" fillId="13" borderId="2385" applyNumberFormat="0" applyAlignment="0" applyProtection="0"/>
    <xf numFmtId="0" fontId="41" fillId="13" borderId="2385" applyNumberFormat="0" applyAlignment="0" applyProtection="0"/>
    <xf numFmtId="0" fontId="4" fillId="9" borderId="2386" applyNumberFormat="0" applyFont="0" applyAlignment="0" applyProtection="0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76" fillId="7" borderId="2385" applyNumberFormat="0" applyAlignment="0" applyProtection="0"/>
    <xf numFmtId="0" fontId="4" fillId="9" borderId="2386" applyNumberFormat="0" applyFont="0" applyAlignment="0" applyProtection="0"/>
    <xf numFmtId="0" fontId="89" fillId="13" borderId="2387" applyNumberFormat="0" applyAlignment="0" applyProtection="0"/>
    <xf numFmtId="0" fontId="100" fillId="0" borderId="2388" applyNumberFormat="0" applyFill="0" applyAlignment="0" applyProtection="0"/>
    <xf numFmtId="0" fontId="106" fillId="31" borderId="2389" applyNumberFormat="0" applyAlignment="0" applyProtection="0"/>
    <xf numFmtId="0" fontId="107" fillId="31" borderId="2385" applyNumberFormat="0" applyAlignment="0" applyProtection="0"/>
    <xf numFmtId="0" fontId="112" fillId="14" borderId="2385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89" fillId="13" borderId="2387" applyNumberFormat="0" applyAlignment="0" applyProtection="0"/>
    <xf numFmtId="0" fontId="101" fillId="0" borderId="2390" applyNumberFormat="0" applyFill="0" applyAlignment="0" applyProtection="0"/>
    <xf numFmtId="0" fontId="56" fillId="9" borderId="2386" applyNumberFormat="0" applyFont="0" applyAlignment="0" applyProtection="0"/>
    <xf numFmtId="0" fontId="112" fillId="14" borderId="2385" applyNumberFormat="0" applyAlignment="0" applyProtection="0"/>
    <xf numFmtId="0" fontId="100" fillId="0" borderId="2397" applyNumberFormat="0" applyFill="0" applyAlignment="0" applyProtection="0"/>
    <xf numFmtId="0" fontId="65" fillId="0" borderId="2392">
      <alignment horizontal="left" vertical="center"/>
    </xf>
    <xf numFmtId="0" fontId="106" fillId="31" borderId="2398" applyNumberFormat="0" applyAlignment="0" applyProtection="0"/>
    <xf numFmtId="0" fontId="107" fillId="31" borderId="2393" applyNumberFormat="0" applyAlignment="0" applyProtection="0"/>
    <xf numFmtId="0" fontId="76" fillId="7" borderId="2393" applyNumberFormat="0" applyAlignment="0" applyProtection="0"/>
    <xf numFmtId="0" fontId="4" fillId="9" borderId="2394" applyNumberFormat="0" applyFont="0" applyAlignment="0" applyProtection="0"/>
    <xf numFmtId="0" fontId="89" fillId="13" borderId="2395" applyNumberFormat="0" applyAlignment="0" applyProtection="0"/>
    <xf numFmtId="0" fontId="92" fillId="0" borderId="2396"/>
    <xf numFmtId="0" fontId="100" fillId="0" borderId="2397" applyNumberFormat="0" applyFill="0" applyAlignment="0" applyProtection="0"/>
    <xf numFmtId="0" fontId="106" fillId="31" borderId="2398" applyNumberFormat="0" applyAlignment="0" applyProtection="0"/>
    <xf numFmtId="0" fontId="107" fillId="31" borderId="2393" applyNumberFormat="0" applyAlignment="0" applyProtection="0"/>
    <xf numFmtId="0" fontId="112" fillId="14" borderId="2393" applyNumberFormat="0" applyAlignment="0" applyProtection="0"/>
    <xf numFmtId="0" fontId="101" fillId="0" borderId="2399" applyNumberFormat="0" applyFill="0" applyAlignment="0" applyProtection="0"/>
    <xf numFmtId="0" fontId="56" fillId="9" borderId="2394" applyNumberFormat="0" applyFont="0" applyAlignment="0" applyProtection="0"/>
    <xf numFmtId="0" fontId="89" fillId="13" borderId="2395" applyNumberFormat="0" applyAlignment="0" applyProtection="0"/>
    <xf numFmtId="0" fontId="101" fillId="0" borderId="2399" applyNumberFormat="0" applyFill="0" applyAlignment="0" applyProtection="0"/>
    <xf numFmtId="0" fontId="92" fillId="0" borderId="2396"/>
    <xf numFmtId="0" fontId="56" fillId="9" borderId="2394" applyNumberFormat="0" applyFont="0" applyAlignment="0" applyProtection="0"/>
    <xf numFmtId="0" fontId="112" fillId="14" borderId="2393" applyNumberFormat="0" applyAlignment="0" applyProtection="0"/>
    <xf numFmtId="0" fontId="101" fillId="0" borderId="2408" applyNumberFormat="0" applyFill="0" applyAlignment="0" applyProtection="0"/>
    <xf numFmtId="0" fontId="112" fillId="14" borderId="2402" applyNumberFormat="0" applyAlignment="0" applyProtection="0"/>
    <xf numFmtId="0" fontId="106" fillId="31" borderId="2407" applyNumberFormat="0" applyAlignment="0" applyProtection="0"/>
    <xf numFmtId="0" fontId="100" fillId="0" borderId="2406" applyNumberFormat="0" applyFill="0" applyAlignment="0" applyProtection="0"/>
    <xf numFmtId="0" fontId="97" fillId="53" borderId="2409"/>
    <xf numFmtId="0" fontId="4" fillId="9" borderId="2403" applyNumberFormat="0" applyFont="0" applyAlignment="0" applyProtection="0"/>
    <xf numFmtId="0" fontId="76" fillId="7" borderId="2402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402" applyNumberFormat="0" applyAlignment="0" applyProtection="0"/>
    <xf numFmtId="0" fontId="4" fillId="9" borderId="2403" applyNumberFormat="0" applyFont="0" applyAlignment="0" applyProtection="0"/>
    <xf numFmtId="0" fontId="106" fillId="31" borderId="2407" applyNumberFormat="0" applyAlignment="0" applyProtection="0"/>
    <xf numFmtId="0" fontId="101" fillId="0" borderId="2408" applyNumberFormat="0" applyFill="0" applyAlignment="0" applyProtection="0"/>
    <xf numFmtId="0" fontId="42" fillId="13" borderId="2393" applyNumberFormat="0" applyAlignment="0" applyProtection="0"/>
    <xf numFmtId="0" fontId="112" fillId="14" borderId="2402" applyNumberFormat="0" applyAlignment="0" applyProtection="0"/>
    <xf numFmtId="10" fontId="63" fillId="27" borderId="2409" applyNumberFormat="0" applyBorder="0" applyAlignment="0" applyProtection="0"/>
    <xf numFmtId="0" fontId="75" fillId="7" borderId="2402" applyNumberFormat="0" applyAlignment="0" applyProtection="0"/>
    <xf numFmtId="0" fontId="4" fillId="9" borderId="2403" applyNumberFormat="0" applyFont="0" applyAlignment="0" applyProtection="0"/>
    <xf numFmtId="0" fontId="101" fillId="0" borderId="2406" applyNumberFormat="0" applyFill="0" applyAlignment="0" applyProtection="0"/>
    <xf numFmtId="0" fontId="75" fillId="7" borderId="2402" applyNumberFormat="0" applyAlignment="0" applyProtection="0"/>
    <xf numFmtId="0" fontId="42" fillId="13" borderId="2402" applyNumberFormat="0" applyAlignment="0" applyProtection="0"/>
    <xf numFmtId="0" fontId="101" fillId="0" borderId="2406" applyNumberFormat="0" applyFill="0" applyAlignment="0" applyProtection="0"/>
    <xf numFmtId="0" fontId="42" fillId="13" borderId="2402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6" fillId="7" borderId="2393" applyNumberFormat="0" applyAlignment="0" applyProtection="0"/>
    <xf numFmtId="0" fontId="76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75" fillId="7" borderId="2393" applyNumberFormat="0" applyAlignment="0" applyProtection="0"/>
    <xf numFmtId="0" fontId="90" fillId="13" borderId="2404" applyNumberFormat="0" applyAlignment="0" applyProtection="0"/>
    <xf numFmtId="0" fontId="4" fillId="9" borderId="2403" applyNumberFormat="0" applyFon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4" fillId="9" borderId="2403" applyNumberFormat="0" applyFon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34" fillId="9" borderId="2394" applyNumberFormat="0" applyFont="0" applyAlignment="0" applyProtection="0"/>
    <xf numFmtId="0" fontId="4" fillId="9" borderId="2394" applyNumberFormat="0" applyFont="0" applyAlignment="0" applyProtection="0"/>
    <xf numFmtId="0" fontId="90" fillId="13" borderId="2395" applyNumberFormat="0" applyAlignment="0" applyProtection="0"/>
    <xf numFmtId="0" fontId="101" fillId="0" borderId="2406" applyNumberFormat="0" applyFill="0" applyAlignment="0" applyProtection="0"/>
    <xf numFmtId="0" fontId="42" fillId="13" borderId="2402" applyNumberFormat="0" applyAlignment="0" applyProtection="0"/>
    <xf numFmtId="0" fontId="4" fillId="9" borderId="2403" applyNumberFormat="0" applyFont="0" applyAlignment="0" applyProtection="0"/>
    <xf numFmtId="0" fontId="42" fillId="13" borderId="2402" applyNumberFormat="0" applyAlignment="0" applyProtection="0"/>
    <xf numFmtId="3" fontId="44" fillId="0" borderId="2409"/>
    <xf numFmtId="0" fontId="89" fillId="13" borderId="2404" applyNumberFormat="0" applyAlignment="0" applyProtection="0"/>
    <xf numFmtId="0" fontId="101" fillId="0" borderId="2397" applyNumberFormat="0" applyFill="0" applyAlignment="0" applyProtection="0"/>
    <xf numFmtId="0" fontId="56" fillId="9" borderId="2403" applyNumberFormat="0" applyFont="0" applyAlignment="0" applyProtection="0"/>
    <xf numFmtId="0" fontId="90" fillId="13" borderId="2395" applyNumberFormat="0" applyAlignment="0" applyProtection="0"/>
    <xf numFmtId="0" fontId="42" fillId="13" borderId="2393" applyNumberFormat="0" applyAlignment="0" applyProtection="0"/>
    <xf numFmtId="0" fontId="75" fillId="7" borderId="2393" applyNumberFormat="0" applyAlignment="0" applyProtection="0"/>
    <xf numFmtId="0" fontId="101" fillId="0" borderId="2397" applyNumberFormat="0" applyFill="0" applyAlignment="0" applyProtection="0"/>
    <xf numFmtId="0" fontId="76" fillId="7" borderId="2402" applyNumberFormat="0" applyAlignment="0" applyProtection="0"/>
    <xf numFmtId="0" fontId="75" fillId="7" borderId="2402" applyNumberFormat="0" applyAlignment="0" applyProtection="0"/>
    <xf numFmtId="0" fontId="4" fillId="9" borderId="2394" applyNumberFormat="0" applyFont="0" applyAlignment="0" applyProtection="0"/>
    <xf numFmtId="0" fontId="101" fillId="0" borderId="2406" applyNumberFormat="0" applyFill="0" applyAlignment="0" applyProtection="0"/>
    <xf numFmtId="0" fontId="107" fillId="31" borderId="2402" applyNumberFormat="0" applyAlignment="0" applyProtection="0"/>
    <xf numFmtId="0" fontId="76" fillId="7" borderId="2402" applyNumberFormat="0" applyAlignment="0" applyProtection="0"/>
    <xf numFmtId="0" fontId="97" fillId="53" borderId="2409"/>
    <xf numFmtId="0" fontId="75" fillId="7" borderId="2402" applyNumberFormat="0" applyAlignment="0" applyProtection="0"/>
    <xf numFmtId="3" fontId="44" fillId="0" borderId="2409"/>
    <xf numFmtId="0" fontId="34" fillId="9" borderId="2403" applyNumberFormat="0" applyFont="0" applyAlignment="0" applyProtection="0"/>
    <xf numFmtId="0" fontId="56" fillId="9" borderId="2403" applyNumberFormat="0" applyFont="0" applyAlignment="0" applyProtection="0"/>
    <xf numFmtId="0" fontId="107" fillId="31" borderId="2402" applyNumberFormat="0" applyAlignment="0" applyProtection="0"/>
    <xf numFmtId="0" fontId="75" fillId="7" borderId="2402" applyNumberFormat="0" applyAlignment="0" applyProtection="0"/>
    <xf numFmtId="0" fontId="90" fillId="13" borderId="2404" applyNumberFormat="0" applyAlignment="0" applyProtection="0"/>
    <xf numFmtId="0" fontId="76" fillId="7" borderId="2402" applyNumberFormat="0" applyAlignment="0" applyProtection="0"/>
    <xf numFmtId="0" fontId="89" fillId="13" borderId="2404" applyNumberFormat="0" applyAlignment="0" applyProtection="0"/>
    <xf numFmtId="0" fontId="75" fillId="7" borderId="2402" applyNumberFormat="0" applyAlignment="0" applyProtection="0"/>
    <xf numFmtId="0" fontId="54" fillId="0" borderId="2409"/>
    <xf numFmtId="0" fontId="76" fillId="7" borderId="2402" applyNumberFormat="0" applyAlignment="0" applyProtection="0"/>
    <xf numFmtId="0" fontId="100" fillId="0" borderId="2406" applyNumberFormat="0" applyFill="0" applyAlignment="0" applyProtection="0"/>
    <xf numFmtId="0" fontId="75" fillId="7" borderId="2402" applyNumberFormat="0" applyAlignment="0" applyProtection="0"/>
    <xf numFmtId="0" fontId="41" fillId="13" borderId="2402" applyNumberFormat="0" applyAlignment="0" applyProtection="0"/>
    <xf numFmtId="3" fontId="44" fillId="0" borderId="2400"/>
    <xf numFmtId="0" fontId="54" fillId="0" borderId="2400"/>
    <xf numFmtId="0" fontId="65" fillId="0" borderId="2401">
      <alignment horizontal="left" vertical="center"/>
    </xf>
    <xf numFmtId="10" fontId="63" fillId="27" borderId="2400" applyNumberFormat="0" applyBorder="0" applyAlignment="0" applyProtection="0"/>
    <xf numFmtId="0" fontId="76" fillId="7" borderId="2402" applyNumberFormat="0" applyAlignment="0" applyProtection="0"/>
    <xf numFmtId="0" fontId="34" fillId="9" borderId="2403" applyNumberFormat="0" applyFont="0" applyAlignment="0" applyProtection="0"/>
    <xf numFmtId="0" fontId="75" fillId="7" borderId="2402" applyNumberFormat="0" applyAlignment="0" applyProtection="0"/>
    <xf numFmtId="0" fontId="76" fillId="7" borderId="2402" applyNumberFormat="0" applyAlignment="0" applyProtection="0"/>
    <xf numFmtId="0" fontId="76" fillId="7" borderId="2402" applyNumberFormat="0" applyAlignment="0" applyProtection="0"/>
    <xf numFmtId="0" fontId="75" fillId="7" borderId="2402" applyNumberFormat="0" applyAlignment="0" applyProtection="0"/>
    <xf numFmtId="0" fontId="75" fillId="7" borderId="2402" applyNumberFormat="0" applyAlignment="0" applyProtection="0"/>
    <xf numFmtId="0" fontId="4" fillId="9" borderId="2403" applyNumberFormat="0" applyFont="0" applyAlignment="0" applyProtection="0"/>
    <xf numFmtId="0" fontId="89" fillId="13" borderId="2404" applyNumberFormat="0" applyAlignment="0" applyProtection="0"/>
    <xf numFmtId="0" fontId="92" fillId="0" borderId="2405"/>
    <xf numFmtId="0" fontId="97" fillId="53" borderId="2400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112" fillId="14" borderId="2402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76" fillId="7" borderId="2402" applyNumberFormat="0" applyAlignment="0" applyProtection="0"/>
    <xf numFmtId="0" fontId="41" fillId="13" borderId="2402" applyNumberFormat="0" applyAlignment="0" applyProtection="0"/>
    <xf numFmtId="0" fontId="41" fillId="13" borderId="2402" applyNumberFormat="0" applyAlignment="0" applyProtection="0"/>
    <xf numFmtId="0" fontId="65" fillId="0" borderId="2401">
      <alignment horizontal="left" vertical="center"/>
    </xf>
    <xf numFmtId="0" fontId="4" fillId="9" borderId="2403" applyNumberFormat="0" applyFont="0" applyAlignment="0" applyProtection="0"/>
    <xf numFmtId="0" fontId="100" fillId="0" borderId="2406" applyNumberFormat="0" applyFill="0" applyAlignment="0" applyProtection="0"/>
    <xf numFmtId="0" fontId="65" fillId="0" borderId="2401">
      <alignment horizontal="left" vertical="center"/>
    </xf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76" fillId="7" borderId="2402" applyNumberFormat="0" applyAlignment="0" applyProtection="0"/>
    <xf numFmtId="0" fontId="4" fillId="9" borderId="2403" applyNumberFormat="0" applyFont="0" applyAlignment="0" applyProtection="0"/>
    <xf numFmtId="0" fontId="89" fillId="13" borderId="2404" applyNumberFormat="0" applyAlignment="0" applyProtection="0"/>
    <xf numFmtId="0" fontId="92" fillId="0" borderId="2405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112" fillId="14" borderId="2402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89" fillId="13" borderId="2404" applyNumberFormat="0" applyAlignment="0" applyProtection="0"/>
    <xf numFmtId="0" fontId="101" fillId="0" borderId="2408" applyNumberFormat="0" applyFill="0" applyAlignment="0" applyProtection="0"/>
    <xf numFmtId="0" fontId="92" fillId="0" borderId="2405"/>
    <xf numFmtId="0" fontId="56" fillId="9" borderId="2403" applyNumberFormat="0" applyFont="0" applyAlignment="0" applyProtection="0"/>
    <xf numFmtId="0" fontId="112" fillId="14" borderId="2402" applyNumberFormat="0" applyAlignment="0" applyProtection="0"/>
    <xf numFmtId="0" fontId="90" fillId="13" borderId="2404" applyNumberFormat="0" applyAlignment="0" applyProtection="0"/>
    <xf numFmtId="0" fontId="76" fillId="7" borderId="2402" applyNumberFormat="0" applyAlignment="0" applyProtection="0"/>
    <xf numFmtId="0" fontId="41" fillId="13" borderId="2402" applyNumberFormat="0" applyAlignment="0" applyProtection="0"/>
    <xf numFmtId="0" fontId="41" fillId="13" borderId="2402" applyNumberFormat="0" applyAlignment="0" applyProtection="0"/>
    <xf numFmtId="0" fontId="4" fillId="9" borderId="2403" applyNumberFormat="0" applyFont="0" applyAlignment="0" applyProtection="0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76" fillId="7" borderId="2402" applyNumberFormat="0" applyAlignment="0" applyProtection="0"/>
    <xf numFmtId="0" fontId="4" fillId="9" borderId="2403" applyNumberFormat="0" applyFont="0" applyAlignment="0" applyProtection="0"/>
    <xf numFmtId="0" fontId="89" fillId="13" borderId="2404" applyNumberFormat="0" applyAlignment="0" applyProtection="0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112" fillId="14" borderId="2402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89" fillId="13" borderId="2404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112" fillId="14" borderId="2402" applyNumberFormat="0" applyAlignment="0" applyProtection="0"/>
    <xf numFmtId="0" fontId="76" fillId="7" borderId="2402" applyNumberFormat="0" applyAlignment="0" applyProtection="0"/>
    <xf numFmtId="0" fontId="41" fillId="13" borderId="2402" applyNumberFormat="0" applyAlignment="0" applyProtection="0"/>
    <xf numFmtId="0" fontId="41" fillId="13" borderId="2402" applyNumberFormat="0" applyAlignment="0" applyProtection="0"/>
    <xf numFmtId="0" fontId="4" fillId="9" borderId="2403" applyNumberFormat="0" applyFont="0" applyAlignment="0" applyProtection="0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76" fillId="7" borderId="2402" applyNumberFormat="0" applyAlignment="0" applyProtection="0"/>
    <xf numFmtId="0" fontId="4" fillId="9" borderId="2403" applyNumberFormat="0" applyFont="0" applyAlignment="0" applyProtection="0"/>
    <xf numFmtId="0" fontId="89" fillId="13" borderId="2404" applyNumberFormat="0" applyAlignment="0" applyProtection="0"/>
    <xf numFmtId="0" fontId="100" fillId="0" borderId="2406" applyNumberFormat="0" applyFill="0" applyAlignment="0" applyProtection="0"/>
    <xf numFmtId="0" fontId="106" fillId="31" borderId="2407" applyNumberFormat="0" applyAlignment="0" applyProtection="0"/>
    <xf numFmtId="0" fontId="107" fillId="31" borderId="2402" applyNumberFormat="0" applyAlignment="0" applyProtection="0"/>
    <xf numFmtId="0" fontId="112" fillId="14" borderId="2402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89" fillId="13" borderId="2404" applyNumberFormat="0" applyAlignment="0" applyProtection="0"/>
    <xf numFmtId="0" fontId="101" fillId="0" borderId="2408" applyNumberFormat="0" applyFill="0" applyAlignment="0" applyProtection="0"/>
    <xf numFmtId="0" fontId="56" fillId="9" borderId="2403" applyNumberFormat="0" applyFont="0" applyAlignment="0" applyProtection="0"/>
    <xf numFmtId="0" fontId="112" fillId="14" borderId="2402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166"/>
    <xf numFmtId="0" fontId="65" fillId="0" borderId="2410">
      <alignment horizontal="left" vertical="center"/>
    </xf>
    <xf numFmtId="0" fontId="54" fillId="0" borderId="2166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166" applyNumberFormat="0" applyBorder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97" fillId="53" borderId="2166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2" fillId="13" borderId="2159" applyNumberFormat="0" applyAlignment="0" applyProtection="0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167">
      <alignment horizontal="left" vertical="center"/>
    </xf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89" fillId="13" borderId="2161" applyNumberFormat="0" applyAlignment="0" applyProtection="0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92" fillId="0" borderId="2162"/>
    <xf numFmtId="0" fontId="101" fillId="0" borderId="2165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4" fillId="9" borderId="2332" applyNumberFormat="0" applyFon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89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90" fillId="13" borderId="2161" applyNumberFormat="0" applyAlignment="0" applyProtection="0"/>
    <xf numFmtId="0" fontId="65" fillId="0" borderId="2167">
      <alignment horizontal="left" vertical="center"/>
    </xf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167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167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56" fillId="9" borderId="2332" applyNumberFormat="0" applyFont="0" applyAlignment="0" applyProtection="0"/>
    <xf numFmtId="0" fontId="75" fillId="7" borderId="2159" applyNumberFormat="0" applyAlignment="0" applyProtection="0"/>
    <xf numFmtId="0" fontId="107" fillId="31" borderId="2159" applyNumberFormat="0" applyAlignment="0" applyProtection="0"/>
    <xf numFmtId="0" fontId="75" fillId="7" borderId="2492" applyNumberFormat="0" applyAlignment="0" applyProtection="0"/>
    <xf numFmtId="0" fontId="54" fillId="0" borderId="2409"/>
    <xf numFmtId="0" fontId="97" fillId="53" borderId="2409"/>
    <xf numFmtId="0" fontId="76" fillId="7" borderId="2438" applyNumberForma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56" fillId="9" borderId="2332" applyNumberFormat="0" applyFon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493" applyNumberFormat="0" applyFont="0" applyAlignment="0" applyProtection="0"/>
    <xf numFmtId="0" fontId="56" fillId="9" borderId="2448" applyNumberFormat="0" applyFont="0" applyAlignment="0" applyProtection="0"/>
    <xf numFmtId="0" fontId="97" fillId="53" borderId="2445"/>
    <xf numFmtId="0" fontId="42" fillId="13" borderId="2159" applyNumberFormat="0" applyAlignment="0" applyProtection="0"/>
    <xf numFmtId="0" fontId="89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492" applyNumberFormat="0" applyAlignment="0" applyProtection="0"/>
    <xf numFmtId="0" fontId="75" fillId="7" borderId="2438" applyNumberFormat="0" applyAlignment="0" applyProtection="0"/>
    <xf numFmtId="0" fontId="75" fillId="7" borderId="2438" applyNumberFormat="0" applyAlignment="0" applyProtection="0"/>
    <xf numFmtId="0" fontId="76" fillId="7" borderId="2438" applyNumberFormat="0" applyAlignment="0" applyProtection="0"/>
    <xf numFmtId="0" fontId="75" fillId="7" borderId="2438" applyNumberForma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34" fillId="9" borderId="2332" applyNumberFormat="0" applyFont="0" applyAlignment="0" applyProtection="0"/>
    <xf numFmtId="0" fontId="54" fillId="0" borderId="2409"/>
    <xf numFmtId="3" fontId="44" fillId="0" borderId="2409"/>
    <xf numFmtId="0" fontId="41" fillId="13" borderId="2159" applyNumberFormat="0" applyAlignment="0" applyProtection="0"/>
    <xf numFmtId="0" fontId="76" fillId="7" borderId="2492" applyNumberFormat="0" applyAlignment="0" applyProtection="0"/>
    <xf numFmtId="0" fontId="75" fillId="7" borderId="2492" applyNumberForma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10" fontId="63" fillId="27" borderId="2436" applyNumberFormat="0" applyBorder="0" applyAlignment="0" applyProtection="0"/>
    <xf numFmtId="0" fontId="106" fillId="31" borderId="2497" applyNumberFormat="0" applyAlignment="0" applyProtection="0"/>
    <xf numFmtId="0" fontId="90" fillId="13" borderId="2494" applyNumberFormat="0" applyAlignment="0" applyProtection="0"/>
    <xf numFmtId="0" fontId="89" fillId="13" borderId="2440" applyNumberFormat="0" applyAlignment="0" applyProtection="0"/>
    <xf numFmtId="0" fontId="56" fillId="9" borderId="2332" applyNumberFormat="0" applyFont="0" applyAlignment="0" applyProtection="0"/>
    <xf numFmtId="0" fontId="65" fillId="0" borderId="2491">
      <alignment horizontal="left" vertical="center"/>
    </xf>
    <xf numFmtId="10" fontId="63" fillId="27" borderId="2445" applyNumberFormat="0" applyBorder="0" applyAlignment="0" applyProtection="0"/>
    <xf numFmtId="0" fontId="34" fillId="9" borderId="2493" applyNumberFormat="0" applyFon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07" fillId="31" borderId="2159" applyNumberFormat="0" applyAlignment="0" applyProtection="0"/>
    <xf numFmtId="0" fontId="90" fillId="13" borderId="2161" applyNumberFormat="0" applyAlignment="0" applyProtection="0"/>
    <xf numFmtId="0" fontId="106" fillId="31" borderId="2164" applyNumberFormat="0" applyAlignment="0" applyProtection="0"/>
    <xf numFmtId="0" fontId="76" fillId="7" borderId="2510" applyNumberFormat="0" applyAlignment="0" applyProtection="0"/>
    <xf numFmtId="0" fontId="92" fillId="0" borderId="2441"/>
    <xf numFmtId="0" fontId="75" fillId="7" borderId="2492" applyNumberFormat="0" applyAlignment="0" applyProtection="0"/>
    <xf numFmtId="0" fontId="92" fillId="0" borderId="2162"/>
    <xf numFmtId="0" fontId="107" fillId="31" borderId="2447" applyNumberFormat="0" applyAlignment="0" applyProtection="0"/>
    <xf numFmtId="0" fontId="89" fillId="13" borderId="2449" applyNumberFormat="0" applyAlignment="0" applyProtection="0"/>
    <xf numFmtId="0" fontId="4" fillId="9" borderId="2448" applyNumberFormat="0" applyFont="0" applyAlignment="0" applyProtection="0"/>
    <xf numFmtId="0" fontId="75" fillId="7" borderId="2492" applyNumberFormat="0" applyAlignment="0" applyProtection="0"/>
    <xf numFmtId="0" fontId="76" fillId="7" borderId="2447" applyNumberFormat="0" applyAlignment="0" applyProtection="0"/>
    <xf numFmtId="0" fontId="65" fillId="0" borderId="2446">
      <alignment horizontal="left" vertical="center"/>
    </xf>
    <xf numFmtId="3" fontId="44" fillId="0" borderId="2445"/>
    <xf numFmtId="0" fontId="41" fillId="13" borderId="2447" applyNumberFormat="0" applyAlignment="0" applyProtection="0"/>
    <xf numFmtId="0" fontId="54" fillId="0" borderId="2499"/>
    <xf numFmtId="0" fontId="100" fillId="0" borderId="2505" applyNumberFormat="0" applyFill="0" applyAlignment="0" applyProtection="0"/>
    <xf numFmtId="0" fontId="101" fillId="0" borderId="2507" applyNumberFormat="0" applyFill="0" applyAlignment="0" applyProtection="0"/>
    <xf numFmtId="0" fontId="56" fillId="9" borderId="2493" applyNumberFormat="0" applyFont="0" applyAlignment="0" applyProtection="0"/>
    <xf numFmtId="0" fontId="41" fillId="13" borderId="2159" applyNumberFormat="0" applyAlignment="0" applyProtection="0"/>
    <xf numFmtId="181" fontId="54" fillId="0" borderId="2409"/>
    <xf numFmtId="0" fontId="75" fillId="7" borderId="2510" applyNumberFormat="0" applyAlignment="0" applyProtection="0"/>
    <xf numFmtId="0" fontId="76" fillId="7" borderId="2456" applyNumberFormat="0" applyAlignment="0" applyProtection="0"/>
    <xf numFmtId="0" fontId="75" fillId="7" borderId="2438" applyNumberFormat="0" applyAlignment="0" applyProtection="0"/>
    <xf numFmtId="0" fontId="101" fillId="0" borderId="2442" applyNumberFormat="0" applyFill="0" applyAlignment="0" applyProtection="0"/>
    <xf numFmtId="0" fontId="90" fillId="13" borderId="2161" applyNumberFormat="0" applyAlignment="0" applyProtection="0"/>
    <xf numFmtId="0" fontId="89" fillId="13" borderId="2161" applyNumberFormat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34" fillId="9" borderId="2332" applyNumberFormat="0" applyFont="0" applyAlignment="0" applyProtection="0"/>
    <xf numFmtId="10" fontId="63" fillId="27" borderId="2409" applyNumberFormat="0" applyBorder="0" applyAlignment="0" applyProtection="0"/>
    <xf numFmtId="0" fontId="41" fillId="13" borderId="2492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438" applyNumberFormat="0" applyAlignment="0" applyProtection="0"/>
    <xf numFmtId="0" fontId="75" fillId="7" borderId="2438" applyNumberFormat="0" applyAlignment="0" applyProtection="0"/>
    <xf numFmtId="0" fontId="75" fillId="7" borderId="2438" applyNumberFormat="0" applyAlignment="0" applyProtection="0"/>
    <xf numFmtId="0" fontId="75" fillId="7" borderId="2438" applyNumberFormat="0" applyAlignment="0" applyProtection="0"/>
    <xf numFmtId="0" fontId="76" fillId="7" borderId="2438" applyNumberFormat="0" applyAlignment="0" applyProtection="0"/>
    <xf numFmtId="0" fontId="76" fillId="7" borderId="2438" applyNumberFormat="0" applyAlignment="0" applyProtection="0"/>
    <xf numFmtId="0" fontId="76" fillId="7" borderId="2438" applyNumberFormat="0" applyAlignment="0" applyProtection="0"/>
    <xf numFmtId="0" fontId="75" fillId="7" borderId="2438" applyNumberFormat="0" applyAlignment="0" applyProtection="0"/>
    <xf numFmtId="0" fontId="75" fillId="7" borderId="2438" applyNumberFormat="0" applyAlignment="0" applyProtection="0"/>
    <xf numFmtId="181" fontId="54" fillId="0" borderId="2436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10" fontId="63" fillId="27" borderId="2409" applyNumberFormat="0" applyBorder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76" fillId="7" borderId="2510" applyNumberFormat="0" applyAlignment="0" applyProtection="0"/>
    <xf numFmtId="181" fontId="54" fillId="0" borderId="2409"/>
    <xf numFmtId="0" fontId="41" fillId="13" borderId="2438" applyNumberFormat="0" applyAlignment="0" applyProtection="0"/>
    <xf numFmtId="0" fontId="41" fillId="13" borderId="2501" applyNumberFormat="0" applyAlignment="0" applyProtection="0"/>
    <xf numFmtId="3" fontId="44" fillId="0" borderId="2499"/>
    <xf numFmtId="0" fontId="4" fillId="9" borderId="2502" applyNumberFormat="0" applyFon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4" fillId="9" borderId="2332" applyNumberFormat="0" applyFont="0" applyAlignment="0" applyProtection="0"/>
    <xf numFmtId="0" fontId="92" fillId="0" borderId="2495"/>
    <xf numFmtId="0" fontId="101" fillId="0" borderId="2163" applyNumberFormat="0" applyFill="0" applyAlignment="0" applyProtection="0"/>
    <xf numFmtId="0" fontId="106" fillId="31" borderId="2164" applyNumberFormat="0" applyAlignment="0" applyProtection="0"/>
    <xf numFmtId="0" fontId="90" fillId="13" borderId="2161" applyNumberFormat="0" applyAlignment="0" applyProtection="0"/>
    <xf numFmtId="0" fontId="107" fillId="31" borderId="2159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10" fontId="63" fillId="27" borderId="2499" applyNumberFormat="0" applyBorder="0" applyAlignment="0" applyProtection="0"/>
    <xf numFmtId="10" fontId="63" fillId="27" borderId="2490" applyNumberFormat="0" applyBorder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5" fillId="7" borderId="2456" applyNumberFormat="0" applyAlignment="0" applyProtection="0"/>
    <xf numFmtId="0" fontId="41" fillId="13" borderId="2159" applyNumberFormat="0" applyAlignment="0" applyProtection="0"/>
    <xf numFmtId="0" fontId="100" fillId="0" borderId="2442" applyNumberFormat="0" applyFill="0" applyAlignment="0" applyProtection="0"/>
    <xf numFmtId="0" fontId="56" fillId="9" borderId="2439" applyNumberFormat="0" applyFont="0" applyAlignment="0" applyProtection="0"/>
    <xf numFmtId="0" fontId="101" fillId="0" borderId="2453" applyNumberFormat="0" applyFill="0" applyAlignment="0" applyProtection="0"/>
    <xf numFmtId="0" fontId="100" fillId="0" borderId="2451" applyNumberFormat="0" applyFill="0" applyAlignment="0" applyProtection="0"/>
    <xf numFmtId="0" fontId="54" fillId="0" borderId="2445"/>
    <xf numFmtId="0" fontId="106" fillId="31" borderId="2506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65" fillId="0" borderId="2410">
      <alignment horizontal="left" vertical="center"/>
    </xf>
    <xf numFmtId="0" fontId="76" fillId="7" borderId="2159" applyNumberFormat="0" applyAlignment="0" applyProtection="0"/>
    <xf numFmtId="0" fontId="75" fillId="7" borderId="2438" applyNumberFormat="0" applyAlignment="0" applyProtection="0"/>
    <xf numFmtId="0" fontId="4" fillId="9" borderId="2493" applyNumberFormat="0" applyFon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7" fillId="53" borderId="2499"/>
    <xf numFmtId="0" fontId="56" fillId="9" borderId="2502" applyNumberFormat="0" applyFont="0" applyAlignment="0" applyProtection="0"/>
    <xf numFmtId="0" fontId="92" fillId="0" borderId="2162"/>
    <xf numFmtId="0" fontId="107" fillId="31" borderId="2159" applyNumberFormat="0" applyAlignment="0" applyProtection="0"/>
    <xf numFmtId="0" fontId="76" fillId="7" borderId="2438" applyNumberFormat="0" applyAlignment="0" applyProtection="0"/>
    <xf numFmtId="0" fontId="75" fillId="7" borderId="2438" applyNumberFormat="0" applyAlignment="0" applyProtection="0"/>
    <xf numFmtId="0" fontId="92" fillId="0" borderId="2162"/>
    <xf numFmtId="0" fontId="75" fillId="7" borderId="2438" applyNumberFormat="0" applyAlignment="0" applyProtection="0"/>
    <xf numFmtId="0" fontId="92" fillId="0" borderId="2162"/>
    <xf numFmtId="0" fontId="56" fillId="9" borderId="2439" applyNumberFormat="0" applyFont="0" applyAlignment="0" applyProtection="0"/>
    <xf numFmtId="0" fontId="75" fillId="7" borderId="2438" applyNumberFormat="0" applyAlignment="0" applyProtection="0"/>
    <xf numFmtId="0" fontId="90" fillId="13" borderId="2512" applyNumberFormat="0" applyAlignment="0" applyProtection="0"/>
    <xf numFmtId="0" fontId="76" fillId="7" borderId="2456" applyNumberFormat="0" applyAlignment="0" applyProtection="0"/>
    <xf numFmtId="0" fontId="75" fillId="7" borderId="2492" applyNumberFormat="0" applyAlignment="0" applyProtection="0"/>
    <xf numFmtId="0" fontId="75" fillId="7" borderId="2492" applyNumberFormat="0" applyAlignment="0" applyProtection="0"/>
    <xf numFmtId="0" fontId="112" fillId="14" borderId="2159" applyNumberFormat="0" applyAlignment="0" applyProtection="0"/>
    <xf numFmtId="0" fontId="34" fillId="9" borderId="2439" applyNumberFormat="0" applyFont="0" applyAlignment="0" applyProtection="0"/>
    <xf numFmtId="10" fontId="63" fillId="27" borderId="2409" applyNumberFormat="0" applyBorder="0" applyAlignment="0" applyProtection="0"/>
    <xf numFmtId="0" fontId="65" fillId="0" borderId="2437">
      <alignment horizontal="left" vertical="center"/>
    </xf>
    <xf numFmtId="0" fontId="56" fillId="9" borderId="2332" applyNumberFormat="0" applyFont="0" applyAlignment="0" applyProtection="0"/>
    <xf numFmtId="0" fontId="56" fillId="9" borderId="2332" applyNumberFormat="0" applyFont="0" applyAlignment="0" applyProtection="0"/>
    <xf numFmtId="0" fontId="4" fillId="9" borderId="2332" applyNumberFormat="0" applyFont="0" applyAlignment="0" applyProtection="0"/>
    <xf numFmtId="0" fontId="101" fillId="0" borderId="2496" applyNumberFormat="0" applyFill="0" applyAlignment="0" applyProtection="0"/>
    <xf numFmtId="0" fontId="89" fillId="13" borderId="2161" applyNumberFormat="0" applyAlignment="0" applyProtection="0"/>
    <xf numFmtId="0" fontId="92" fillId="0" borderId="2450"/>
    <xf numFmtId="0" fontId="42" fillId="13" borderId="2438" applyNumberFormat="0" applyAlignment="0" applyProtection="0"/>
    <xf numFmtId="0" fontId="107" fillId="31" borderId="2438" applyNumberFormat="0" applyAlignment="0" applyProtection="0"/>
    <xf numFmtId="0" fontId="90" fillId="13" borderId="2440" applyNumberFormat="0" applyAlignment="0" applyProtection="0"/>
    <xf numFmtId="0" fontId="106" fillId="31" borderId="2443" applyNumberFormat="0" applyAlignment="0" applyProtection="0"/>
    <xf numFmtId="0" fontId="65" fillId="0" borderId="2500">
      <alignment horizontal="left" vertical="center"/>
    </xf>
    <xf numFmtId="0" fontId="75" fillId="7" borderId="2492" applyNumberFormat="0" applyAlignment="0" applyProtection="0"/>
    <xf numFmtId="0" fontId="76" fillId="7" borderId="2501" applyNumberFormat="0" applyAlignment="0" applyProtection="0"/>
    <xf numFmtId="0" fontId="90" fillId="13" borderId="2440" applyNumberFormat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112" fillId="14" borderId="2159" applyNumberFormat="0" applyAlignment="0" applyProtection="0"/>
    <xf numFmtId="0" fontId="56" fillId="9" borderId="2332" applyNumberFormat="0" applyFont="0" applyAlignment="0" applyProtection="0"/>
    <xf numFmtId="0" fontId="100" fillId="0" borderId="2163" applyNumberFormat="0" applyFill="0" applyAlignment="0" applyProtection="0"/>
    <xf numFmtId="0" fontId="76" fillId="7" borderId="2492" applyNumberFormat="0" applyAlignment="0" applyProtection="0"/>
    <xf numFmtId="0" fontId="76" fillId="7" borderId="2492" applyNumberFormat="0" applyAlignment="0" applyProtection="0"/>
    <xf numFmtId="0" fontId="112" fillId="14" borderId="2447" applyNumberFormat="0" applyAlignment="0" applyProtection="0"/>
    <xf numFmtId="0" fontId="75" fillId="7" borderId="2492" applyNumberFormat="0" applyAlignment="0" applyProtection="0"/>
    <xf numFmtId="0" fontId="76" fillId="7" borderId="2492" applyNumberFormat="0" applyAlignment="0" applyProtection="0"/>
    <xf numFmtId="0" fontId="76" fillId="7" borderId="2159" applyNumberFormat="0" applyAlignment="0" applyProtection="0"/>
    <xf numFmtId="0" fontId="92" fillId="0" borderId="2162"/>
    <xf numFmtId="0" fontId="4" fillId="9" borderId="2439" applyNumberFormat="0" applyFont="0" applyAlignment="0" applyProtection="0"/>
    <xf numFmtId="0" fontId="76" fillId="7" borderId="2492" applyNumberFormat="0" applyAlignment="0" applyProtection="0"/>
    <xf numFmtId="0" fontId="75" fillId="7" borderId="2438" applyNumberFormat="0" applyAlignment="0" applyProtection="0"/>
    <xf numFmtId="0" fontId="65" fillId="0" borderId="2410">
      <alignment horizontal="left" vertical="center"/>
    </xf>
    <xf numFmtId="0" fontId="106" fillId="31" borderId="2452" applyNumberFormat="0" applyAlignment="0" applyProtection="0"/>
    <xf numFmtId="0" fontId="100" fillId="0" borderId="2163" applyNumberFormat="0" applyFill="0" applyAlignment="0" applyProtection="0"/>
    <xf numFmtId="0" fontId="101" fillId="0" borderId="2163" applyNumberFormat="0" applyFill="0" applyAlignment="0" applyProtection="0"/>
    <xf numFmtId="0" fontId="41" fillId="13" borderId="2159" applyNumberFormat="0" applyAlignment="0" applyProtection="0"/>
    <xf numFmtId="0" fontId="107" fillId="31" borderId="2501" applyNumberFormat="0" applyAlignment="0" applyProtection="0"/>
    <xf numFmtId="3" fontId="44" fillId="0" borderId="2409"/>
    <xf numFmtId="0" fontId="100" fillId="0" borderId="2496" applyNumberFormat="0" applyFill="0" applyAlignment="0" applyProtection="0"/>
    <xf numFmtId="0" fontId="54" fillId="0" borderId="2409"/>
    <xf numFmtId="0" fontId="90" fillId="13" borderId="2458" applyNumberFormat="0" applyAlignment="0" applyProtection="0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181" fontId="54" fillId="0" borderId="2409"/>
    <xf numFmtId="0" fontId="4" fillId="9" borderId="2439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438" applyNumberFormat="0" applyAlignment="0" applyProtection="0"/>
    <xf numFmtId="0" fontId="76" fillId="7" borderId="2438" applyNumberFormat="0" applyAlignment="0" applyProtection="0"/>
    <xf numFmtId="0" fontId="90" fillId="13" borderId="2494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42" fillId="13" borderId="2159" applyNumberFormat="0" applyAlignment="0" applyProtection="0"/>
    <xf numFmtId="0" fontId="97" fillId="53" borderId="2409"/>
    <xf numFmtId="0" fontId="56" fillId="9" borderId="2332" applyNumberFormat="0" applyFont="0" applyAlignment="0" applyProtection="0"/>
    <xf numFmtId="0" fontId="92" fillId="0" borderId="2162"/>
    <xf numFmtId="0" fontId="4" fillId="9" borderId="2439" applyNumberFormat="0" applyFont="0" applyAlignment="0" applyProtection="0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5" fillId="7" borderId="2159" applyNumberFormat="0" applyAlignment="0" applyProtection="0"/>
    <xf numFmtId="0" fontId="42" fillId="13" borderId="2492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6" fillId="9" borderId="2493" applyNumberFormat="0" applyFont="0" applyAlignment="0" applyProtection="0"/>
    <xf numFmtId="0" fontId="75" fillId="7" borderId="2492" applyNumberFormat="0" applyAlignment="0" applyProtection="0"/>
    <xf numFmtId="0" fontId="75" fillId="7" borderId="2159" applyNumberFormat="0" applyAlignment="0" applyProtection="0"/>
    <xf numFmtId="0" fontId="75" fillId="7" borderId="2492" applyNumberFormat="0" applyAlignment="0" applyProtection="0"/>
    <xf numFmtId="0" fontId="76" fillId="7" borderId="2492" applyNumberFormat="0" applyAlignment="0" applyProtection="0"/>
    <xf numFmtId="0" fontId="76" fillId="7" borderId="2492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6" fillId="7" borderId="2492" applyNumberFormat="0" applyAlignment="0" applyProtection="0"/>
    <xf numFmtId="0" fontId="75" fillId="7" borderId="2492" applyNumberFormat="0" applyAlignment="0" applyProtection="0"/>
    <xf numFmtId="0" fontId="75" fillId="7" borderId="2492" applyNumberFormat="0" applyAlignment="0" applyProtection="0"/>
    <xf numFmtId="0" fontId="75" fillId="7" borderId="2492" applyNumberFormat="0" applyAlignment="0" applyProtection="0"/>
    <xf numFmtId="0" fontId="101" fillId="0" borderId="2442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54" fillId="0" borderId="2409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4" fillId="9" borderId="2493" applyNumberFormat="0" applyFon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5" fillId="7" borderId="2159" applyNumberFormat="0" applyAlignment="0" applyProtection="0"/>
    <xf numFmtId="0" fontId="107" fillId="31" borderId="2492" applyNumberForma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75" fillId="7" borderId="2159" applyNumberFormat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410">
      <alignment horizontal="left" vertical="center"/>
    </xf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89" fillId="13" borderId="2503" applyNumberFormat="0" applyAlignment="0" applyProtection="0"/>
    <xf numFmtId="0" fontId="42" fillId="13" borderId="2438" applyNumberFormat="0" applyAlignment="0" applyProtection="0"/>
    <xf numFmtId="0" fontId="76" fillId="7" borderId="2159" applyNumberFormat="0" applyAlignment="0" applyProtection="0"/>
    <xf numFmtId="0" fontId="92" fillId="0" borderId="2162"/>
    <xf numFmtId="0" fontId="101" fillId="0" borderId="2165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4" fillId="9" borderId="2332" applyNumberFormat="0" applyFon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89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90" fillId="13" borderId="2161" applyNumberFormat="0" applyAlignment="0" applyProtection="0"/>
    <xf numFmtId="0" fontId="65" fillId="0" borderId="2410">
      <alignment horizontal="left" vertical="center"/>
    </xf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411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2" fillId="0" borderId="2504"/>
    <xf numFmtId="0" fontId="112" fillId="14" borderId="2501" applyNumberFormat="0" applyAlignment="0" applyProtection="0"/>
    <xf numFmtId="0" fontId="112" fillId="14" borderId="2159" applyNumberFormat="0" applyAlignment="0" applyProtection="0"/>
    <xf numFmtId="0" fontId="89" fillId="13" borderId="2494" applyNumberFormat="0" applyAlignment="0" applyProtection="0"/>
    <xf numFmtId="0" fontId="101" fillId="0" borderId="2165" applyNumberFormat="0" applyFill="0" applyAlignment="0" applyProtection="0"/>
    <xf numFmtId="0" fontId="101" fillId="0" borderId="2496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54" fillId="0" borderId="2409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75" fillId="7" borderId="2492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75" fillId="7" borderId="2159" applyNumberFormat="0" applyAlignment="0" applyProtection="0"/>
    <xf numFmtId="0" fontId="92" fillId="0" borderId="2162"/>
    <xf numFmtId="181" fontId="54" fillId="0" borderId="249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41" fillId="13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410">
      <alignment horizontal="left" vertical="center"/>
    </xf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42" fillId="13" borderId="2492" applyNumberFormat="0" applyAlignment="0" applyProtection="0"/>
    <xf numFmtId="0" fontId="76" fillId="7" borderId="2159" applyNumberFormat="0" applyAlignment="0" applyProtection="0"/>
    <xf numFmtId="0" fontId="92" fillId="0" borderId="2162"/>
    <xf numFmtId="0" fontId="101" fillId="0" borderId="2165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41" fillId="13" borderId="2159" applyNumberFormat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4" fillId="9" borderId="2332" applyNumberFormat="0" applyFont="0" applyAlignment="0" applyProtection="0"/>
    <xf numFmtId="0" fontId="65" fillId="0" borderId="2410">
      <alignment horizontal="left" vertical="center"/>
    </xf>
    <xf numFmtId="0" fontId="41" fillId="13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4" fillId="9" borderId="2332" applyNumberFormat="0" applyFont="0" applyAlignment="0" applyProtection="0"/>
    <xf numFmtId="0" fontId="41" fillId="13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89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90" fillId="13" borderId="2161" applyNumberFormat="0" applyAlignment="0" applyProtection="0"/>
    <xf numFmtId="0" fontId="65" fillId="0" borderId="2410">
      <alignment horizontal="left" vertical="center"/>
    </xf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411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12" fillId="14" borderId="2438" applyNumberFormat="0" applyAlignment="0" applyProtection="0"/>
    <xf numFmtId="0" fontId="101" fillId="0" borderId="2444" applyNumberFormat="0" applyFill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54" fillId="0" borderId="2409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438" applyNumberForma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75" fillId="7" borderId="2438" applyNumberFormat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41" fillId="13" borderId="2456" applyNumberFormat="0" applyAlignment="0" applyProtection="0"/>
    <xf numFmtId="0" fontId="101" fillId="0" borderId="2165" applyNumberFormat="0" applyFill="0" applyAlignment="0" applyProtection="0"/>
    <xf numFmtId="0" fontId="112" fillId="14" borderId="2159" applyNumberFormat="0" applyAlignment="0" applyProtection="0"/>
    <xf numFmtId="0" fontId="106" fillId="31" borderId="2164" applyNumberFormat="0" applyAlignment="0" applyProtection="0"/>
    <xf numFmtId="0" fontId="100" fillId="0" borderId="2163" applyNumberFormat="0" applyFill="0" applyAlignment="0" applyProtection="0"/>
    <xf numFmtId="0" fontId="97" fillId="53" borderId="2409"/>
    <xf numFmtId="0" fontId="4" fillId="9" borderId="2332" applyNumberFormat="0" applyFont="0" applyAlignment="0" applyProtection="0"/>
    <xf numFmtId="0" fontId="76" fillId="7" borderId="2159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6" fillId="31" borderId="2164" applyNumberFormat="0" applyAlignment="0" applyProtection="0"/>
    <xf numFmtId="0" fontId="101" fillId="0" borderId="2165" applyNumberFormat="0" applyFill="0" applyAlignment="0" applyProtection="0"/>
    <xf numFmtId="0" fontId="42" fillId="13" borderId="2159" applyNumberFormat="0" applyAlignment="0" applyProtection="0"/>
    <xf numFmtId="0" fontId="112" fillId="14" borderId="2159" applyNumberFormat="0" applyAlignment="0" applyProtection="0"/>
    <xf numFmtId="10" fontId="63" fillId="27" borderId="2409" applyNumberFormat="0" applyBorder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163" applyNumberFormat="0" applyFill="0" applyAlignment="0" applyProtection="0"/>
    <xf numFmtId="0" fontId="42" fillId="13" borderId="2159" applyNumberFormat="0" applyAlignment="0" applyProtection="0"/>
    <xf numFmtId="0" fontId="4" fillId="9" borderId="2332" applyNumberFormat="0" applyFont="0" applyAlignment="0" applyProtection="0"/>
    <xf numFmtId="0" fontId="42" fillId="13" borderId="2159" applyNumberFormat="0" applyAlignment="0" applyProtection="0"/>
    <xf numFmtId="3" fontId="44" fillId="0" borderId="2409"/>
    <xf numFmtId="0" fontId="89" fillId="13" borderId="2161" applyNumberFormat="0" applyAlignment="0" applyProtection="0"/>
    <xf numFmtId="0" fontId="101" fillId="0" borderId="2163" applyNumberFormat="0" applyFill="0" applyAlignment="0" applyProtection="0"/>
    <xf numFmtId="0" fontId="56" fillId="9" borderId="2332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97" fillId="53" borderId="2409"/>
    <xf numFmtId="0" fontId="75" fillId="7" borderId="2159" applyNumberFormat="0" applyAlignment="0" applyProtection="0"/>
    <xf numFmtId="3" fontId="44" fillId="0" borderId="2409"/>
    <xf numFmtId="0" fontId="34" fillId="9" borderId="2332" applyNumberFormat="0" applyFont="0" applyAlignment="0" applyProtection="0"/>
    <xf numFmtId="0" fontId="56" fillId="9" borderId="2332" applyNumberFormat="0" applyFont="0" applyAlignment="0" applyProtection="0"/>
    <xf numFmtId="0" fontId="107" fillId="31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161" applyNumberFormat="0" applyAlignment="0" applyProtection="0"/>
    <xf numFmtId="0" fontId="75" fillId="7" borderId="2159" applyNumberFormat="0" applyAlignment="0" applyProtection="0"/>
    <xf numFmtId="0" fontId="65" fillId="0" borderId="2410">
      <alignment horizontal="left" vertical="center"/>
    </xf>
    <xf numFmtId="0" fontId="54" fillId="0" borderId="2409"/>
    <xf numFmtId="0" fontId="76" fillId="7" borderId="2159" applyNumberFormat="0" applyAlignment="0" applyProtection="0"/>
    <xf numFmtId="0" fontId="100" fillId="0" borderId="2163" applyNumberFormat="0" applyFill="0" applyAlignment="0" applyProtection="0"/>
    <xf numFmtId="0" fontId="75" fillId="7" borderId="2159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76" fillId="7" borderId="2420" applyNumberFormat="0" applyAlignment="0" applyProtection="0"/>
    <xf numFmtId="0" fontId="92" fillId="0" borderId="2423"/>
    <xf numFmtId="0" fontId="101" fillId="0" borderId="2426" applyNumberFormat="0" applyFill="0" applyAlignment="0" applyProtection="0"/>
    <xf numFmtId="0" fontId="4" fillId="9" borderId="2421" applyNumberFormat="0" applyFont="0" applyAlignment="0" applyProtection="0"/>
    <xf numFmtId="0" fontId="65" fillId="0" borderId="2419">
      <alignment horizontal="left" vertical="center"/>
    </xf>
    <xf numFmtId="0" fontId="41" fillId="13" borderId="2420" applyNumberFormat="0" applyAlignment="0" applyProtection="0"/>
    <xf numFmtId="0" fontId="41" fillId="13" borderId="2420" applyNumberFormat="0" applyAlignment="0" applyProtection="0"/>
    <xf numFmtId="0" fontId="112" fillId="14" borderId="2420" applyNumberFormat="0" applyAlignment="0" applyProtection="0"/>
    <xf numFmtId="0" fontId="106" fillId="31" borderId="2425" applyNumberFormat="0" applyAlignment="0" applyProtection="0"/>
    <xf numFmtId="0" fontId="100" fillId="0" borderId="2424" applyNumberFormat="0" applyFill="0" applyAlignment="0" applyProtection="0"/>
    <xf numFmtId="0" fontId="4" fillId="9" borderId="2421" applyNumberFormat="0" applyFont="0" applyAlignment="0" applyProtection="0"/>
    <xf numFmtId="0" fontId="65" fillId="0" borderId="2419">
      <alignment horizontal="left" vertical="center"/>
    </xf>
    <xf numFmtId="0" fontId="41" fillId="13" borderId="2420" applyNumberFormat="0" applyAlignment="0" applyProtection="0"/>
    <xf numFmtId="0" fontId="75" fillId="7" borderId="242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4" fillId="9" borderId="2332" applyNumberFormat="0" applyFont="0" applyAlignment="0" applyProtection="0"/>
    <xf numFmtId="0" fontId="41" fillId="13" borderId="2412" applyNumberFormat="0" applyAlignment="0" applyProtection="0"/>
    <xf numFmtId="0" fontId="75" fillId="7" borderId="2412" applyNumberFormat="0" applyAlignment="0" applyProtection="0"/>
    <xf numFmtId="0" fontId="76" fillId="7" borderId="2412" applyNumberFormat="0" applyAlignment="0" applyProtection="0"/>
    <xf numFmtId="0" fontId="76" fillId="7" borderId="2412" applyNumberFormat="0" applyAlignment="0" applyProtection="0"/>
    <xf numFmtId="0" fontId="90" fillId="13" borderId="2414" applyNumberFormat="0" applyAlignment="0" applyProtection="0"/>
    <xf numFmtId="0" fontId="76" fillId="7" borderId="2429" applyNumberFormat="0" applyAlignment="0" applyProtection="0"/>
    <xf numFmtId="0" fontId="41" fillId="13" borderId="2429" applyNumberFormat="0" applyAlignment="0" applyProtection="0"/>
    <xf numFmtId="0" fontId="56" fillId="9" borderId="2421" applyNumberFormat="0" applyFont="0" applyAlignment="0" applyProtection="0"/>
    <xf numFmtId="0" fontId="107" fillId="31" borderId="2420" applyNumberFormat="0" applyAlignment="0" applyProtection="0"/>
    <xf numFmtId="0" fontId="89" fillId="13" borderId="2422" applyNumberFormat="0" applyAlignment="0" applyProtection="0"/>
    <xf numFmtId="0" fontId="76" fillId="7" borderId="2420" applyNumberFormat="0" applyAlignment="0" applyProtection="0"/>
    <xf numFmtId="0" fontId="41" fillId="13" borderId="2159" applyNumberFormat="0" applyAlignment="0" applyProtection="0"/>
    <xf numFmtId="0" fontId="90" fillId="13" borderId="2431" applyNumberFormat="0" applyAlignment="0" applyProtection="0"/>
    <xf numFmtId="0" fontId="65" fillId="0" borderId="2410">
      <alignment horizontal="left" vertical="center"/>
    </xf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429" applyNumberForma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162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162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101" fillId="0" borderId="2417" applyNumberFormat="0" applyFill="0" applyAlignment="0" applyProtection="0"/>
    <xf numFmtId="0" fontId="112" fillId="14" borderId="2412" applyNumberFormat="0" applyAlignment="0" applyProtection="0"/>
    <xf numFmtId="0" fontId="106" fillId="31" borderId="2416" applyNumberFormat="0" applyAlignment="0" applyProtection="0"/>
    <xf numFmtId="0" fontId="100" fillId="0" borderId="2415" applyNumberFormat="0" applyFill="0" applyAlignment="0" applyProtection="0"/>
    <xf numFmtId="0" fontId="97" fillId="53" borderId="2409"/>
    <xf numFmtId="0" fontId="4" fillId="9" borderId="2413" applyNumberFormat="0" applyFont="0" applyAlignment="0" applyProtection="0"/>
    <xf numFmtId="0" fontId="76" fillId="7" borderId="2412" applyNumberFormat="0" applyAlignment="0" applyProtection="0"/>
    <xf numFmtId="10" fontId="63" fillId="27" borderId="2409" applyNumberFormat="0" applyBorder="0" applyAlignment="0" applyProtection="0"/>
    <xf numFmtId="0" fontId="54" fillId="0" borderId="2409"/>
    <xf numFmtId="0" fontId="41" fillId="13" borderId="2412" applyNumberFormat="0" applyAlignment="0" applyProtection="0"/>
    <xf numFmtId="0" fontId="4" fillId="9" borderId="2413" applyNumberFormat="0" applyFont="0" applyAlignment="0" applyProtection="0"/>
    <xf numFmtId="0" fontId="106" fillId="31" borderId="2416" applyNumberFormat="0" applyAlignment="0" applyProtection="0"/>
    <xf numFmtId="0" fontId="101" fillId="0" borderId="2417" applyNumberFormat="0" applyFill="0" applyAlignment="0" applyProtection="0"/>
    <xf numFmtId="0" fontId="42" fillId="13" borderId="2159" applyNumberFormat="0" applyAlignment="0" applyProtection="0"/>
    <xf numFmtId="0" fontId="112" fillId="14" borderId="2412" applyNumberFormat="0" applyAlignment="0" applyProtection="0"/>
    <xf numFmtId="10" fontId="63" fillId="27" borderId="2418" applyNumberFormat="0" applyBorder="0" applyAlignment="0" applyProtection="0"/>
    <xf numFmtId="0" fontId="75" fillId="7" borderId="2412" applyNumberFormat="0" applyAlignment="0" applyProtection="0"/>
    <xf numFmtId="0" fontId="4" fillId="9" borderId="2332" applyNumberFormat="0" applyFont="0" applyAlignment="0" applyProtection="0"/>
    <xf numFmtId="0" fontId="101" fillId="0" borderId="2163" applyNumberFormat="0" applyFill="0" applyAlignment="0" applyProtection="0"/>
    <xf numFmtId="0" fontId="75" fillId="7" borderId="2159" applyNumberFormat="0" applyAlignment="0" applyProtection="0"/>
    <xf numFmtId="0" fontId="42" fillId="13" borderId="2159" applyNumberFormat="0" applyAlignment="0" applyProtection="0"/>
    <xf numFmtId="0" fontId="101" fillId="0" borderId="2163" applyNumberFormat="0" applyFill="0" applyAlignment="0" applyProtection="0"/>
    <xf numFmtId="0" fontId="42" fillId="13" borderId="2412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90" fillId="13" borderId="2161" applyNumberFormat="0" applyAlignment="0" applyProtection="0"/>
    <xf numFmtId="0" fontId="4" fillId="9" borderId="2332" applyNumberFormat="0" applyFont="0" applyAlignment="0" applyProtection="0"/>
    <xf numFmtId="0" fontId="75" fillId="7" borderId="2412" applyNumberFormat="0" applyAlignment="0" applyProtection="0"/>
    <xf numFmtId="0" fontId="75" fillId="7" borderId="2412" applyNumberFormat="0" applyAlignment="0" applyProtection="0"/>
    <xf numFmtId="0" fontId="76" fillId="7" borderId="2412" applyNumberFormat="0" applyAlignment="0" applyProtection="0"/>
    <xf numFmtId="0" fontId="76" fillId="7" borderId="2412" applyNumberFormat="0" applyAlignment="0" applyProtection="0"/>
    <xf numFmtId="0" fontId="76" fillId="7" borderId="2412" applyNumberFormat="0" applyAlignment="0" applyProtection="0"/>
    <xf numFmtId="0" fontId="75" fillId="7" borderId="2412" applyNumberFormat="0" applyAlignment="0" applyProtection="0"/>
    <xf numFmtId="0" fontId="75" fillId="7" borderId="2412" applyNumberFormat="0" applyAlignment="0" applyProtection="0"/>
    <xf numFmtId="0" fontId="75" fillId="7" borderId="2412" applyNumberFormat="0" applyAlignment="0" applyProtection="0"/>
    <xf numFmtId="0" fontId="75" fillId="7" borderId="2412" applyNumberFormat="0" applyAlignment="0" applyProtection="0"/>
    <xf numFmtId="0" fontId="4" fillId="9" borderId="2413" applyNumberFormat="0" applyFon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6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34" fillId="9" borderId="2332" applyNumberFormat="0" applyFont="0" applyAlignment="0" applyProtection="0"/>
    <xf numFmtId="0" fontId="4" fillId="9" borderId="2332" applyNumberFormat="0" applyFont="0" applyAlignment="0" applyProtection="0"/>
    <xf numFmtId="0" fontId="90" fillId="13" borderId="2161" applyNumberFormat="0" applyAlignment="0" applyProtection="0"/>
    <xf numFmtId="0" fontId="101" fillId="0" borderId="2415" applyNumberFormat="0" applyFill="0" applyAlignment="0" applyProtection="0"/>
    <xf numFmtId="0" fontId="42" fillId="13" borderId="2412" applyNumberFormat="0" applyAlignment="0" applyProtection="0"/>
    <xf numFmtId="0" fontId="4" fillId="9" borderId="2413" applyNumberFormat="0" applyFont="0" applyAlignment="0" applyProtection="0"/>
    <xf numFmtId="0" fontId="42" fillId="13" borderId="2159" applyNumberFormat="0" applyAlignment="0" applyProtection="0"/>
    <xf numFmtId="3" fontId="44" fillId="0" borderId="2418"/>
    <xf numFmtId="0" fontId="89" fillId="13" borderId="2414" applyNumberFormat="0" applyAlignment="0" applyProtection="0"/>
    <xf numFmtId="0" fontId="101" fillId="0" borderId="2163" applyNumberFormat="0" applyFill="0" applyAlignment="0" applyProtection="0"/>
    <xf numFmtId="0" fontId="56" fillId="9" borderId="2413" applyNumberFormat="0" applyFont="0" applyAlignment="0" applyProtection="0"/>
    <xf numFmtId="0" fontId="90" fillId="13" borderId="2161" applyNumberFormat="0" applyAlignment="0" applyProtection="0"/>
    <xf numFmtId="0" fontId="42" fillId="13" borderId="2159" applyNumberFormat="0" applyAlignment="0" applyProtection="0"/>
    <xf numFmtId="0" fontId="75" fillId="7" borderId="2159" applyNumberFormat="0" applyAlignment="0" applyProtection="0"/>
    <xf numFmtId="0" fontId="101" fillId="0" borderId="2163" applyNumberFormat="0" applyFill="0" applyAlignment="0" applyProtection="0"/>
    <xf numFmtId="0" fontId="76" fillId="7" borderId="2412" applyNumberFormat="0" applyAlignment="0" applyProtection="0"/>
    <xf numFmtId="0" fontId="75" fillId="7" borderId="2412" applyNumberFormat="0" applyAlignment="0" applyProtection="0"/>
    <xf numFmtId="0" fontId="4" fillId="9" borderId="2332" applyNumberFormat="0" applyFont="0" applyAlignment="0" applyProtection="0"/>
    <xf numFmtId="0" fontId="101" fillId="0" borderId="2415" applyNumberFormat="0" applyFill="0" applyAlignment="0" applyProtection="0"/>
    <xf numFmtId="0" fontId="107" fillId="31" borderId="2412" applyNumberFormat="0" applyAlignment="0" applyProtection="0"/>
    <xf numFmtId="0" fontId="76" fillId="7" borderId="2159" applyNumberFormat="0" applyAlignment="0" applyProtection="0"/>
    <xf numFmtId="0" fontId="97" fillId="53" borderId="2418"/>
    <xf numFmtId="0" fontId="75" fillId="7" borderId="2412" applyNumberFormat="0" applyAlignment="0" applyProtection="0"/>
    <xf numFmtId="3" fontId="44" fillId="0" borderId="2409"/>
    <xf numFmtId="0" fontId="34" fillId="9" borderId="2413" applyNumberFormat="0" applyFont="0" applyAlignment="0" applyProtection="0"/>
    <xf numFmtId="0" fontId="56" fillId="9" borderId="2413" applyNumberFormat="0" applyFont="0" applyAlignment="0" applyProtection="0"/>
    <xf numFmtId="0" fontId="107" fillId="31" borderId="2412" applyNumberFormat="0" applyAlignment="0" applyProtection="0"/>
    <xf numFmtId="0" fontId="75" fillId="7" borderId="2412" applyNumberFormat="0" applyAlignment="0" applyProtection="0"/>
    <xf numFmtId="0" fontId="90" fillId="13" borderId="2161" applyNumberFormat="0" applyAlignment="0" applyProtection="0"/>
    <xf numFmtId="0" fontId="76" fillId="7" borderId="2159" applyNumberFormat="0" applyAlignment="0" applyProtection="0"/>
    <xf numFmtId="0" fontId="89" fillId="13" borderId="2414" applyNumberFormat="0" applyAlignment="0" applyProtection="0"/>
    <xf numFmtId="0" fontId="75" fillId="7" borderId="2412" applyNumberFormat="0" applyAlignment="0" applyProtection="0"/>
    <xf numFmtId="0" fontId="54" fillId="0" borderId="2418"/>
    <xf numFmtId="0" fontId="76" fillId="7" borderId="2412" applyNumberFormat="0" applyAlignment="0" applyProtection="0"/>
    <xf numFmtId="0" fontId="100" fillId="0" borderId="2415" applyNumberFormat="0" applyFill="0" applyAlignment="0" applyProtection="0"/>
    <xf numFmtId="0" fontId="75" fillId="7" borderId="2412" applyNumberFormat="0" applyAlignment="0" applyProtection="0"/>
    <xf numFmtId="0" fontId="41" fillId="13" borderId="2159" applyNumberFormat="0" applyAlignment="0" applyProtection="0"/>
    <xf numFmtId="3" fontId="44" fillId="0" borderId="2409"/>
    <xf numFmtId="0" fontId="54" fillId="0" borderId="2409"/>
    <xf numFmtId="0" fontId="65" fillId="0" borderId="2410">
      <alignment horizontal="left" vertical="center"/>
    </xf>
    <xf numFmtId="10" fontId="63" fillId="27" borderId="2409" applyNumberFormat="0" applyBorder="0" applyAlignment="0" applyProtection="0"/>
    <xf numFmtId="0" fontId="76" fillId="7" borderId="2159" applyNumberFormat="0" applyAlignment="0" applyProtection="0"/>
    <xf numFmtId="0" fontId="34" fillId="9" borderId="2332" applyNumberFormat="0" applyFont="0" applyAlignment="0" applyProtection="0"/>
    <xf numFmtId="0" fontId="75" fillId="7" borderId="2412" applyNumberFormat="0" applyAlignment="0" applyProtection="0"/>
    <xf numFmtId="0" fontId="76" fillId="7" borderId="2412" applyNumberFormat="0" applyAlignment="0" applyProtection="0"/>
    <xf numFmtId="0" fontId="76" fillId="7" borderId="2412" applyNumberFormat="0" applyAlignment="0" applyProtection="0"/>
    <xf numFmtId="0" fontId="75" fillId="7" borderId="2412" applyNumberFormat="0" applyAlignment="0" applyProtection="0"/>
    <xf numFmtId="0" fontId="75" fillId="7" borderId="2412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97" fillId="53" borderId="2409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76" fillId="7" borderId="2159" applyNumberFormat="0" applyAlignment="0" applyProtection="0"/>
    <xf numFmtId="0" fontId="41" fillId="13" borderId="2159" applyNumberFormat="0" applyAlignment="0" applyProtection="0"/>
    <xf numFmtId="0" fontId="41" fillId="13" borderId="2159" applyNumberFormat="0" applyAlignment="0" applyProtection="0"/>
    <xf numFmtId="0" fontId="65" fillId="0" borderId="2410">
      <alignment horizontal="left" vertical="center"/>
    </xf>
    <xf numFmtId="0" fontId="4" fillId="9" borderId="2332" applyNumberFormat="0" applyFont="0" applyAlignment="0" applyProtection="0"/>
    <xf numFmtId="0" fontId="100" fillId="0" borderId="2163" applyNumberFormat="0" applyFill="0" applyAlignment="0" applyProtection="0"/>
    <xf numFmtId="0" fontId="65" fillId="0" borderId="2410">
      <alignment horizontal="left" vertical="center"/>
    </xf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76" fillId="7" borderId="2159" applyNumberFormat="0" applyAlignment="0" applyProtection="0"/>
    <xf numFmtId="0" fontId="4" fillId="9" borderId="2332" applyNumberFormat="0" applyFont="0" applyAlignment="0" applyProtection="0"/>
    <xf numFmtId="0" fontId="89" fillId="13" borderId="2161" applyNumberFormat="0" applyAlignment="0" applyProtection="0"/>
    <xf numFmtId="0" fontId="92" fillId="0" borderId="2411"/>
    <xf numFmtId="0" fontId="100" fillId="0" borderId="2163" applyNumberFormat="0" applyFill="0" applyAlignment="0" applyProtection="0"/>
    <xf numFmtId="0" fontId="106" fillId="31" borderId="2164" applyNumberFormat="0" applyAlignment="0" applyProtection="0"/>
    <xf numFmtId="0" fontId="107" fillId="31" borderId="2159" applyNumberFormat="0" applyAlignment="0" applyProtection="0"/>
    <xf numFmtId="0" fontId="112" fillId="14" borderId="2159" applyNumberFormat="0" applyAlignment="0" applyProtection="0"/>
    <xf numFmtId="0" fontId="101" fillId="0" borderId="2165" applyNumberFormat="0" applyFill="0" applyAlignment="0" applyProtection="0"/>
    <xf numFmtId="0" fontId="56" fillId="9" borderId="2332" applyNumberFormat="0" applyFont="0" applyAlignment="0" applyProtection="0"/>
    <xf numFmtId="0" fontId="89" fillId="13" borderId="2161" applyNumberFormat="0" applyAlignment="0" applyProtection="0"/>
    <xf numFmtId="0" fontId="101" fillId="0" borderId="2165" applyNumberFormat="0" applyFill="0" applyAlignment="0" applyProtection="0"/>
    <xf numFmtId="0" fontId="92" fillId="0" borderId="2411"/>
    <xf numFmtId="0" fontId="56" fillId="9" borderId="2332" applyNumberFormat="0" applyFont="0" applyAlignment="0" applyProtection="0"/>
    <xf numFmtId="0" fontId="112" fillId="14" borderId="2159" applyNumberFormat="0" applyAlignment="0" applyProtection="0"/>
    <xf numFmtId="0" fontId="90" fillId="13" borderId="2414" applyNumberFormat="0" applyAlignment="0" applyProtection="0"/>
    <xf numFmtId="0" fontId="76" fillId="7" borderId="2412" applyNumberFormat="0" applyAlignment="0" applyProtection="0"/>
    <xf numFmtId="0" fontId="41" fillId="13" borderId="2412" applyNumberFormat="0" applyAlignment="0" applyProtection="0"/>
    <xf numFmtId="0" fontId="41" fillId="13" borderId="2412" applyNumberFormat="0" applyAlignment="0" applyProtection="0"/>
    <xf numFmtId="0" fontId="4" fillId="9" borderId="2413" applyNumberFormat="0" applyFont="0" applyAlignment="0" applyProtection="0"/>
    <xf numFmtId="0" fontId="100" fillId="0" borderId="2415" applyNumberFormat="0" applyFill="0" applyAlignment="0" applyProtection="0"/>
    <xf numFmtId="0" fontId="106" fillId="31" borderId="2416" applyNumberFormat="0" applyAlignment="0" applyProtection="0"/>
    <xf numFmtId="0" fontId="107" fillId="31" borderId="2412" applyNumberFormat="0" applyAlignment="0" applyProtection="0"/>
    <xf numFmtId="0" fontId="76" fillId="7" borderId="2412" applyNumberFormat="0" applyAlignment="0" applyProtection="0"/>
    <xf numFmtId="0" fontId="4" fillId="9" borderId="2413" applyNumberFormat="0" applyFont="0" applyAlignment="0" applyProtection="0"/>
    <xf numFmtId="0" fontId="89" fillId="13" borderId="2414" applyNumberFormat="0" applyAlignment="0" applyProtection="0"/>
    <xf numFmtId="0" fontId="100" fillId="0" borderId="2415" applyNumberFormat="0" applyFill="0" applyAlignment="0" applyProtection="0"/>
    <xf numFmtId="0" fontId="106" fillId="31" borderId="2416" applyNumberFormat="0" applyAlignment="0" applyProtection="0"/>
    <xf numFmtId="0" fontId="107" fillId="31" borderId="2412" applyNumberFormat="0" applyAlignment="0" applyProtection="0"/>
    <xf numFmtId="0" fontId="112" fillId="14" borderId="2412" applyNumberFormat="0" applyAlignment="0" applyProtection="0"/>
    <xf numFmtId="0" fontId="101" fillId="0" borderId="2417" applyNumberFormat="0" applyFill="0" applyAlignment="0" applyProtection="0"/>
    <xf numFmtId="0" fontId="56" fillId="9" borderId="2413" applyNumberFormat="0" applyFont="0" applyAlignment="0" applyProtection="0"/>
    <xf numFmtId="0" fontId="89" fillId="13" borderId="2414" applyNumberFormat="0" applyAlignment="0" applyProtection="0"/>
    <xf numFmtId="0" fontId="101" fillId="0" borderId="2417" applyNumberFormat="0" applyFill="0" applyAlignment="0" applyProtection="0"/>
    <xf numFmtId="0" fontId="56" fillId="9" borderId="2413" applyNumberFormat="0" applyFont="0" applyAlignment="0" applyProtection="0"/>
    <xf numFmtId="0" fontId="112" fillId="14" borderId="2412" applyNumberFormat="0" applyAlignment="0" applyProtection="0"/>
    <xf numFmtId="0" fontId="76" fillId="7" borderId="2412" applyNumberFormat="0" applyAlignment="0" applyProtection="0"/>
    <xf numFmtId="0" fontId="41" fillId="13" borderId="2412" applyNumberFormat="0" applyAlignment="0" applyProtection="0"/>
    <xf numFmtId="0" fontId="41" fillId="13" borderId="2412" applyNumberFormat="0" applyAlignment="0" applyProtection="0"/>
    <xf numFmtId="0" fontId="4" fillId="9" borderId="2413" applyNumberFormat="0" applyFont="0" applyAlignment="0" applyProtection="0"/>
    <xf numFmtId="0" fontId="100" fillId="0" borderId="2415" applyNumberFormat="0" applyFill="0" applyAlignment="0" applyProtection="0"/>
    <xf numFmtId="0" fontId="106" fillId="31" borderId="2416" applyNumberFormat="0" applyAlignment="0" applyProtection="0"/>
    <xf numFmtId="0" fontId="107" fillId="31" borderId="2412" applyNumberFormat="0" applyAlignment="0" applyProtection="0"/>
    <xf numFmtId="0" fontId="76" fillId="7" borderId="2412" applyNumberFormat="0" applyAlignment="0" applyProtection="0"/>
    <xf numFmtId="0" fontId="4" fillId="9" borderId="2413" applyNumberFormat="0" applyFont="0" applyAlignment="0" applyProtection="0"/>
    <xf numFmtId="0" fontId="89" fillId="13" borderId="2414" applyNumberFormat="0" applyAlignment="0" applyProtection="0"/>
    <xf numFmtId="0" fontId="100" fillId="0" borderId="2415" applyNumberFormat="0" applyFill="0" applyAlignment="0" applyProtection="0"/>
    <xf numFmtId="0" fontId="106" fillId="31" borderId="2416" applyNumberFormat="0" applyAlignment="0" applyProtection="0"/>
    <xf numFmtId="0" fontId="107" fillId="31" borderId="2412" applyNumberFormat="0" applyAlignment="0" applyProtection="0"/>
    <xf numFmtId="0" fontId="112" fillId="14" borderId="2412" applyNumberFormat="0" applyAlignment="0" applyProtection="0"/>
    <xf numFmtId="0" fontId="101" fillId="0" borderId="2417" applyNumberFormat="0" applyFill="0" applyAlignment="0" applyProtection="0"/>
    <xf numFmtId="0" fontId="56" fillId="9" borderId="2413" applyNumberFormat="0" applyFont="0" applyAlignment="0" applyProtection="0"/>
    <xf numFmtId="0" fontId="89" fillId="13" borderId="2414" applyNumberFormat="0" applyAlignment="0" applyProtection="0"/>
    <xf numFmtId="0" fontId="101" fillId="0" borderId="2417" applyNumberFormat="0" applyFill="0" applyAlignment="0" applyProtection="0"/>
    <xf numFmtId="0" fontId="56" fillId="9" borderId="2413" applyNumberFormat="0" applyFont="0" applyAlignment="0" applyProtection="0"/>
    <xf numFmtId="0" fontId="112" fillId="14" borderId="2412" applyNumberFormat="0" applyAlignment="0" applyProtection="0"/>
    <xf numFmtId="0" fontId="100" fillId="0" borderId="2424" applyNumberFormat="0" applyFill="0" applyAlignment="0" applyProtection="0"/>
    <xf numFmtId="0" fontId="65" fillId="0" borderId="2419">
      <alignment horizontal="left" vertical="center"/>
    </xf>
    <xf numFmtId="0" fontId="106" fillId="31" borderId="2425" applyNumberFormat="0" applyAlignment="0" applyProtection="0"/>
    <xf numFmtId="0" fontId="107" fillId="31" borderId="2420" applyNumberFormat="0" applyAlignment="0" applyProtection="0"/>
    <xf numFmtId="0" fontId="76" fillId="7" borderId="2420" applyNumberFormat="0" applyAlignment="0" applyProtection="0"/>
    <xf numFmtId="0" fontId="4" fillId="9" borderId="2421" applyNumberFormat="0" applyFont="0" applyAlignment="0" applyProtection="0"/>
    <xf numFmtId="0" fontId="89" fillId="13" borderId="2422" applyNumberFormat="0" applyAlignment="0" applyProtection="0"/>
    <xf numFmtId="0" fontId="92" fillId="0" borderId="2423"/>
    <xf numFmtId="0" fontId="100" fillId="0" borderId="2424" applyNumberFormat="0" applyFill="0" applyAlignment="0" applyProtection="0"/>
    <xf numFmtId="0" fontId="106" fillId="31" borderId="2425" applyNumberFormat="0" applyAlignment="0" applyProtection="0"/>
    <xf numFmtId="0" fontId="107" fillId="31" borderId="2420" applyNumberFormat="0" applyAlignment="0" applyProtection="0"/>
    <xf numFmtId="0" fontId="112" fillId="14" borderId="2420" applyNumberFormat="0" applyAlignment="0" applyProtection="0"/>
    <xf numFmtId="0" fontId="101" fillId="0" borderId="2426" applyNumberFormat="0" applyFill="0" applyAlignment="0" applyProtection="0"/>
    <xf numFmtId="0" fontId="56" fillId="9" borderId="2421" applyNumberFormat="0" applyFont="0" applyAlignment="0" applyProtection="0"/>
    <xf numFmtId="0" fontId="89" fillId="13" borderId="2422" applyNumberFormat="0" applyAlignment="0" applyProtection="0"/>
    <xf numFmtId="0" fontId="101" fillId="0" borderId="2426" applyNumberFormat="0" applyFill="0" applyAlignment="0" applyProtection="0"/>
    <xf numFmtId="0" fontId="92" fillId="0" borderId="2423"/>
    <xf numFmtId="0" fontId="56" fillId="9" borderId="2421" applyNumberFormat="0" applyFont="0" applyAlignment="0" applyProtection="0"/>
    <xf numFmtId="0" fontId="112" fillId="14" borderId="2420" applyNumberFormat="0" applyAlignment="0" applyProtection="0"/>
    <xf numFmtId="0" fontId="101" fillId="0" borderId="2435" applyNumberFormat="0" applyFill="0" applyAlignment="0" applyProtection="0"/>
    <xf numFmtId="0" fontId="112" fillId="14" borderId="2429" applyNumberFormat="0" applyAlignment="0" applyProtection="0"/>
    <xf numFmtId="0" fontId="106" fillId="31" borderId="2434" applyNumberFormat="0" applyAlignment="0" applyProtection="0"/>
    <xf numFmtId="0" fontId="100" fillId="0" borderId="2433" applyNumberFormat="0" applyFill="0" applyAlignment="0" applyProtection="0"/>
    <xf numFmtId="0" fontId="97" fillId="53" borderId="2436"/>
    <xf numFmtId="0" fontId="4" fillId="9" borderId="2430" applyNumberFormat="0" applyFont="0" applyAlignment="0" applyProtection="0"/>
    <xf numFmtId="0" fontId="76" fillId="7" borderId="2429" applyNumberFormat="0" applyAlignment="0" applyProtection="0"/>
    <xf numFmtId="10" fontId="63" fillId="27" borderId="2436" applyNumberFormat="0" applyBorder="0" applyAlignment="0" applyProtection="0"/>
    <xf numFmtId="0" fontId="54" fillId="0" borderId="2436"/>
    <xf numFmtId="0" fontId="41" fillId="13" borderId="2429" applyNumberFormat="0" applyAlignment="0" applyProtection="0"/>
    <xf numFmtId="0" fontId="4" fillId="9" borderId="2430" applyNumberFormat="0" applyFont="0" applyAlignment="0" applyProtection="0"/>
    <xf numFmtId="0" fontId="106" fillId="31" borderId="2434" applyNumberFormat="0" applyAlignment="0" applyProtection="0"/>
    <xf numFmtId="0" fontId="101" fillId="0" borderId="2435" applyNumberFormat="0" applyFill="0" applyAlignment="0" applyProtection="0"/>
    <xf numFmtId="0" fontId="42" fillId="13" borderId="2420" applyNumberFormat="0" applyAlignment="0" applyProtection="0"/>
    <xf numFmtId="0" fontId="112" fillId="14" borderId="2429" applyNumberFormat="0" applyAlignment="0" applyProtection="0"/>
    <xf numFmtId="10" fontId="63" fillId="27" borderId="2436" applyNumberFormat="0" applyBorder="0" applyAlignment="0" applyProtection="0"/>
    <xf numFmtId="0" fontId="75" fillId="7" borderId="2429" applyNumberFormat="0" applyAlignment="0" applyProtection="0"/>
    <xf numFmtId="0" fontId="4" fillId="9" borderId="2430" applyNumberFormat="0" applyFont="0" applyAlignment="0" applyProtection="0"/>
    <xf numFmtId="0" fontId="101" fillId="0" borderId="2433" applyNumberFormat="0" applyFill="0" applyAlignment="0" applyProtection="0"/>
    <xf numFmtId="0" fontId="75" fillId="7" borderId="2429" applyNumberFormat="0" applyAlignment="0" applyProtection="0"/>
    <xf numFmtId="0" fontId="42" fillId="13" borderId="2429" applyNumberFormat="0" applyAlignment="0" applyProtection="0"/>
    <xf numFmtId="0" fontId="101" fillId="0" borderId="2433" applyNumberFormat="0" applyFill="0" applyAlignment="0" applyProtection="0"/>
    <xf numFmtId="0" fontId="42" fillId="13" borderId="2429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6" fillId="7" borderId="2420" applyNumberFormat="0" applyAlignment="0" applyProtection="0"/>
    <xf numFmtId="0" fontId="76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75" fillId="7" borderId="2420" applyNumberFormat="0" applyAlignment="0" applyProtection="0"/>
    <xf numFmtId="0" fontId="90" fillId="13" borderId="2431" applyNumberFormat="0" applyAlignment="0" applyProtection="0"/>
    <xf numFmtId="0" fontId="4" fillId="9" borderId="2430" applyNumberFormat="0" applyFon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4" fillId="9" borderId="2430" applyNumberFormat="0" applyFon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34" fillId="9" borderId="2421" applyNumberFormat="0" applyFont="0" applyAlignment="0" applyProtection="0"/>
    <xf numFmtId="0" fontId="4" fillId="9" borderId="2421" applyNumberFormat="0" applyFont="0" applyAlignment="0" applyProtection="0"/>
    <xf numFmtId="0" fontId="90" fillId="13" borderId="2422" applyNumberFormat="0" applyAlignment="0" applyProtection="0"/>
    <xf numFmtId="0" fontId="101" fillId="0" borderId="2433" applyNumberFormat="0" applyFill="0" applyAlignment="0" applyProtection="0"/>
    <xf numFmtId="0" fontId="42" fillId="13" borderId="2429" applyNumberFormat="0" applyAlignment="0" applyProtection="0"/>
    <xf numFmtId="0" fontId="4" fillId="9" borderId="2430" applyNumberFormat="0" applyFont="0" applyAlignment="0" applyProtection="0"/>
    <xf numFmtId="0" fontId="42" fillId="13" borderId="2429" applyNumberFormat="0" applyAlignment="0" applyProtection="0"/>
    <xf numFmtId="3" fontId="44" fillId="0" borderId="2436"/>
    <xf numFmtId="0" fontId="89" fillId="13" borderId="2431" applyNumberFormat="0" applyAlignment="0" applyProtection="0"/>
    <xf numFmtId="0" fontId="101" fillId="0" borderId="2424" applyNumberFormat="0" applyFill="0" applyAlignment="0" applyProtection="0"/>
    <xf numFmtId="0" fontId="56" fillId="9" borderId="2430" applyNumberFormat="0" applyFont="0" applyAlignment="0" applyProtection="0"/>
    <xf numFmtId="0" fontId="90" fillId="13" borderId="2422" applyNumberFormat="0" applyAlignment="0" applyProtection="0"/>
    <xf numFmtId="0" fontId="42" fillId="13" borderId="2420" applyNumberFormat="0" applyAlignment="0" applyProtection="0"/>
    <xf numFmtId="0" fontId="75" fillId="7" borderId="2420" applyNumberFormat="0" applyAlignment="0" applyProtection="0"/>
    <xf numFmtId="0" fontId="101" fillId="0" borderId="2424" applyNumberFormat="0" applyFill="0" applyAlignment="0" applyProtection="0"/>
    <xf numFmtId="0" fontId="76" fillId="7" borderId="2429" applyNumberFormat="0" applyAlignment="0" applyProtection="0"/>
    <xf numFmtId="0" fontId="75" fillId="7" borderId="2429" applyNumberFormat="0" applyAlignment="0" applyProtection="0"/>
    <xf numFmtId="0" fontId="4" fillId="9" borderId="2421" applyNumberFormat="0" applyFont="0" applyAlignment="0" applyProtection="0"/>
    <xf numFmtId="0" fontId="101" fillId="0" borderId="2433" applyNumberFormat="0" applyFill="0" applyAlignment="0" applyProtection="0"/>
    <xf numFmtId="0" fontId="107" fillId="31" borderId="2429" applyNumberFormat="0" applyAlignment="0" applyProtection="0"/>
    <xf numFmtId="0" fontId="76" fillId="7" borderId="2429" applyNumberFormat="0" applyAlignment="0" applyProtection="0"/>
    <xf numFmtId="0" fontId="97" fillId="53" borderId="2436"/>
    <xf numFmtId="0" fontId="75" fillId="7" borderId="2429" applyNumberFormat="0" applyAlignment="0" applyProtection="0"/>
    <xf numFmtId="3" fontId="44" fillId="0" borderId="2436"/>
    <xf numFmtId="0" fontId="34" fillId="9" borderId="2430" applyNumberFormat="0" applyFont="0" applyAlignment="0" applyProtection="0"/>
    <xf numFmtId="0" fontId="56" fillId="9" borderId="2430" applyNumberFormat="0" applyFont="0" applyAlignment="0" applyProtection="0"/>
    <xf numFmtId="0" fontId="107" fillId="31" borderId="2429" applyNumberFormat="0" applyAlignment="0" applyProtection="0"/>
    <xf numFmtId="0" fontId="75" fillId="7" borderId="2429" applyNumberFormat="0" applyAlignment="0" applyProtection="0"/>
    <xf numFmtId="0" fontId="90" fillId="13" borderId="2431" applyNumberFormat="0" applyAlignment="0" applyProtection="0"/>
    <xf numFmtId="0" fontId="76" fillId="7" borderId="2429" applyNumberFormat="0" applyAlignment="0" applyProtection="0"/>
    <xf numFmtId="0" fontId="89" fillId="13" borderId="2431" applyNumberFormat="0" applyAlignment="0" applyProtection="0"/>
    <xf numFmtId="0" fontId="75" fillId="7" borderId="2429" applyNumberFormat="0" applyAlignment="0" applyProtection="0"/>
    <xf numFmtId="0" fontId="54" fillId="0" borderId="2436"/>
    <xf numFmtId="0" fontId="76" fillId="7" borderId="2429" applyNumberFormat="0" applyAlignment="0" applyProtection="0"/>
    <xf numFmtId="0" fontId="100" fillId="0" borderId="2433" applyNumberFormat="0" applyFill="0" applyAlignment="0" applyProtection="0"/>
    <xf numFmtId="0" fontId="75" fillId="7" borderId="2429" applyNumberFormat="0" applyAlignment="0" applyProtection="0"/>
    <xf numFmtId="0" fontId="41" fillId="13" borderId="2429" applyNumberFormat="0" applyAlignment="0" applyProtection="0"/>
    <xf numFmtId="3" fontId="44" fillId="0" borderId="2427"/>
    <xf numFmtId="0" fontId="54" fillId="0" borderId="2427"/>
    <xf numFmtId="0" fontId="65" fillId="0" borderId="2428">
      <alignment horizontal="left" vertical="center"/>
    </xf>
    <xf numFmtId="10" fontId="63" fillId="27" borderId="2427" applyNumberFormat="0" applyBorder="0" applyAlignment="0" applyProtection="0"/>
    <xf numFmtId="0" fontId="76" fillId="7" borderId="2429" applyNumberFormat="0" applyAlignment="0" applyProtection="0"/>
    <xf numFmtId="0" fontId="34" fillId="9" borderId="2430" applyNumberFormat="0" applyFont="0" applyAlignment="0" applyProtection="0"/>
    <xf numFmtId="0" fontId="75" fillId="7" borderId="2429" applyNumberFormat="0" applyAlignment="0" applyProtection="0"/>
    <xf numFmtId="0" fontId="76" fillId="7" borderId="2429" applyNumberFormat="0" applyAlignment="0" applyProtection="0"/>
    <xf numFmtId="0" fontId="76" fillId="7" borderId="2429" applyNumberFormat="0" applyAlignment="0" applyProtection="0"/>
    <xf numFmtId="0" fontId="75" fillId="7" borderId="2429" applyNumberFormat="0" applyAlignment="0" applyProtection="0"/>
    <xf numFmtId="0" fontId="75" fillId="7" borderId="2429" applyNumberFormat="0" applyAlignment="0" applyProtection="0"/>
    <xf numFmtId="0" fontId="4" fillId="9" borderId="2430" applyNumberFormat="0" applyFont="0" applyAlignment="0" applyProtection="0"/>
    <xf numFmtId="0" fontId="89" fillId="13" borderId="2431" applyNumberFormat="0" applyAlignment="0" applyProtection="0"/>
    <xf numFmtId="0" fontId="92" fillId="0" borderId="2432"/>
    <xf numFmtId="0" fontId="97" fillId="53" borderId="2427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112" fillId="14" borderId="2429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76" fillId="7" borderId="2429" applyNumberFormat="0" applyAlignment="0" applyProtection="0"/>
    <xf numFmtId="0" fontId="41" fillId="13" borderId="2429" applyNumberFormat="0" applyAlignment="0" applyProtection="0"/>
    <xf numFmtId="0" fontId="41" fillId="13" borderId="2429" applyNumberFormat="0" applyAlignment="0" applyProtection="0"/>
    <xf numFmtId="0" fontId="65" fillId="0" borderId="2428">
      <alignment horizontal="left" vertical="center"/>
    </xf>
    <xf numFmtId="0" fontId="4" fillId="9" borderId="2430" applyNumberFormat="0" applyFont="0" applyAlignment="0" applyProtection="0"/>
    <xf numFmtId="0" fontId="100" fillId="0" borderId="2433" applyNumberFormat="0" applyFill="0" applyAlignment="0" applyProtection="0"/>
    <xf numFmtId="0" fontId="65" fillId="0" borderId="2428">
      <alignment horizontal="left" vertical="center"/>
    </xf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76" fillId="7" borderId="2429" applyNumberFormat="0" applyAlignment="0" applyProtection="0"/>
    <xf numFmtId="0" fontId="4" fillId="9" borderId="2430" applyNumberFormat="0" applyFont="0" applyAlignment="0" applyProtection="0"/>
    <xf numFmtId="0" fontId="89" fillId="13" borderId="2431" applyNumberFormat="0" applyAlignment="0" applyProtection="0"/>
    <xf numFmtId="0" fontId="92" fillId="0" borderId="2432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112" fillId="14" borderId="2429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89" fillId="13" borderId="2431" applyNumberFormat="0" applyAlignment="0" applyProtection="0"/>
    <xf numFmtId="0" fontId="101" fillId="0" borderId="2435" applyNumberFormat="0" applyFill="0" applyAlignment="0" applyProtection="0"/>
    <xf numFmtId="0" fontId="92" fillId="0" borderId="2432"/>
    <xf numFmtId="0" fontId="56" fillId="9" borderId="2430" applyNumberFormat="0" applyFont="0" applyAlignment="0" applyProtection="0"/>
    <xf numFmtId="0" fontId="112" fillId="14" borderId="2429" applyNumberFormat="0" applyAlignment="0" applyProtection="0"/>
    <xf numFmtId="0" fontId="90" fillId="13" borderId="2431" applyNumberFormat="0" applyAlignment="0" applyProtection="0"/>
    <xf numFmtId="0" fontId="76" fillId="7" borderId="2429" applyNumberFormat="0" applyAlignment="0" applyProtection="0"/>
    <xf numFmtId="0" fontId="41" fillId="13" borderId="2429" applyNumberFormat="0" applyAlignment="0" applyProtection="0"/>
    <xf numFmtId="0" fontId="41" fillId="13" borderId="2429" applyNumberFormat="0" applyAlignment="0" applyProtection="0"/>
    <xf numFmtId="0" fontId="4" fillId="9" borderId="2430" applyNumberFormat="0" applyFont="0" applyAlignment="0" applyProtection="0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76" fillId="7" borderId="2429" applyNumberFormat="0" applyAlignment="0" applyProtection="0"/>
    <xf numFmtId="0" fontId="4" fillId="9" borderId="2430" applyNumberFormat="0" applyFont="0" applyAlignment="0" applyProtection="0"/>
    <xf numFmtId="0" fontId="89" fillId="13" borderId="2431" applyNumberFormat="0" applyAlignment="0" applyProtection="0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112" fillId="14" borderId="2429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89" fillId="13" borderId="2431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112" fillId="14" borderId="2429" applyNumberFormat="0" applyAlignment="0" applyProtection="0"/>
    <xf numFmtId="0" fontId="76" fillId="7" borderId="2429" applyNumberFormat="0" applyAlignment="0" applyProtection="0"/>
    <xf numFmtId="0" fontId="41" fillId="13" borderId="2429" applyNumberFormat="0" applyAlignment="0" applyProtection="0"/>
    <xf numFmtId="0" fontId="41" fillId="13" borderId="2429" applyNumberFormat="0" applyAlignment="0" applyProtection="0"/>
    <xf numFmtId="0" fontId="4" fillId="9" borderId="2430" applyNumberFormat="0" applyFont="0" applyAlignment="0" applyProtection="0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76" fillId="7" borderId="2429" applyNumberFormat="0" applyAlignment="0" applyProtection="0"/>
    <xf numFmtId="0" fontId="4" fillId="9" borderId="2430" applyNumberFormat="0" applyFont="0" applyAlignment="0" applyProtection="0"/>
    <xf numFmtId="0" fontId="89" fillId="13" borderId="2431" applyNumberFormat="0" applyAlignment="0" applyProtection="0"/>
    <xf numFmtId="0" fontId="100" fillId="0" borderId="2433" applyNumberFormat="0" applyFill="0" applyAlignment="0" applyProtection="0"/>
    <xf numFmtId="0" fontId="106" fillId="31" borderId="2434" applyNumberFormat="0" applyAlignment="0" applyProtection="0"/>
    <xf numFmtId="0" fontId="107" fillId="31" borderId="2429" applyNumberFormat="0" applyAlignment="0" applyProtection="0"/>
    <xf numFmtId="0" fontId="112" fillId="14" borderId="2429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89" fillId="13" borderId="2431" applyNumberFormat="0" applyAlignment="0" applyProtection="0"/>
    <xf numFmtId="0" fontId="101" fillId="0" borderId="2435" applyNumberFormat="0" applyFill="0" applyAlignment="0" applyProtection="0"/>
    <xf numFmtId="0" fontId="56" fillId="9" borderId="2430" applyNumberFormat="0" applyFont="0" applyAlignment="0" applyProtection="0"/>
    <xf numFmtId="0" fontId="112" fillId="14" borderId="2429" applyNumberFormat="0" applyAlignment="0" applyProtection="0"/>
    <xf numFmtId="0" fontId="112" fillId="14" borderId="2492" applyNumberFormat="0" applyAlignment="0" applyProtection="0"/>
    <xf numFmtId="0" fontId="101" fillId="0" borderId="2498" applyNumberFormat="0" applyFill="0" applyAlignment="0" applyProtection="0"/>
    <xf numFmtId="0" fontId="76" fillId="7" borderId="2447" applyNumberFormat="0" applyAlignment="0" applyProtection="0"/>
    <xf numFmtId="0" fontId="41" fillId="13" borderId="2447" applyNumberFormat="0" applyAlignment="0" applyProtection="0"/>
    <xf numFmtId="0" fontId="41" fillId="13" borderId="2447" applyNumberFormat="0" applyAlignment="0" applyProtection="0"/>
    <xf numFmtId="3" fontId="44" fillId="0" borderId="2436"/>
    <xf numFmtId="0" fontId="65" fillId="0" borderId="2446">
      <alignment horizontal="left" vertical="center"/>
    </xf>
    <xf numFmtId="0" fontId="4" fillId="9" borderId="2448" applyNumberFormat="0" applyFont="0" applyAlignment="0" applyProtection="0"/>
    <xf numFmtId="0" fontId="54" fillId="0" borderId="2436"/>
    <xf numFmtId="0" fontId="100" fillId="0" borderId="2451" applyNumberFormat="0" applyFill="0" applyAlignment="0" applyProtection="0"/>
    <xf numFmtId="0" fontId="65" fillId="0" borderId="2446">
      <alignment horizontal="left" vertical="center"/>
    </xf>
    <xf numFmtId="0" fontId="106" fillId="31" borderId="2452" applyNumberFormat="0" applyAlignment="0" applyProtection="0"/>
    <xf numFmtId="0" fontId="107" fillId="31" borderId="2447" applyNumberFormat="0" applyAlignment="0" applyProtection="0"/>
    <xf numFmtId="10" fontId="63" fillId="27" borderId="2436" applyNumberFormat="0" applyBorder="0" applyAlignment="0" applyProtection="0"/>
    <xf numFmtId="0" fontId="76" fillId="7" borderId="2447" applyNumberFormat="0" applyAlignment="0" applyProtection="0"/>
    <xf numFmtId="0" fontId="4" fillId="9" borderId="2448" applyNumberFormat="0" applyFont="0" applyAlignment="0" applyProtection="0"/>
    <xf numFmtId="0" fontId="89" fillId="13" borderId="2449" applyNumberFormat="0" applyAlignment="0" applyProtection="0"/>
    <xf numFmtId="0" fontId="92" fillId="0" borderId="2450"/>
    <xf numFmtId="0" fontId="97" fillId="53" borderId="2436"/>
    <xf numFmtId="0" fontId="100" fillId="0" borderId="2451" applyNumberFormat="0" applyFill="0" applyAlignment="0" applyProtection="0"/>
    <xf numFmtId="0" fontId="106" fillId="31" borderId="2452" applyNumberFormat="0" applyAlignment="0" applyProtection="0"/>
    <xf numFmtId="0" fontId="107" fillId="31" borderId="2447" applyNumberFormat="0" applyAlignment="0" applyProtection="0"/>
    <xf numFmtId="0" fontId="112" fillId="14" borderId="2447" applyNumberFormat="0" applyAlignment="0" applyProtection="0"/>
    <xf numFmtId="0" fontId="101" fillId="0" borderId="2453" applyNumberFormat="0" applyFill="0" applyAlignment="0" applyProtection="0"/>
    <xf numFmtId="0" fontId="56" fillId="9" borderId="2448" applyNumberFormat="0" applyFont="0" applyAlignment="0" applyProtection="0"/>
    <xf numFmtId="0" fontId="76" fillId="7" borderId="2492" applyNumberFormat="0" applyAlignment="0" applyProtection="0"/>
    <xf numFmtId="0" fontId="89" fillId="13" borderId="2449" applyNumberFormat="0" applyAlignment="0" applyProtection="0"/>
    <xf numFmtId="0" fontId="101" fillId="0" borderId="2453" applyNumberFormat="0" applyFill="0" applyAlignment="0" applyProtection="0"/>
    <xf numFmtId="0" fontId="75" fillId="7" borderId="2492" applyNumberFormat="0" applyAlignment="0" applyProtection="0"/>
    <xf numFmtId="0" fontId="92" fillId="0" borderId="2450"/>
    <xf numFmtId="0" fontId="56" fillId="9" borderId="2448" applyNumberFormat="0" applyFont="0" applyAlignment="0" applyProtection="0"/>
    <xf numFmtId="0" fontId="112" fillId="14" borderId="2447" applyNumberFormat="0" applyAlignment="0" applyProtection="0"/>
    <xf numFmtId="0" fontId="41" fillId="13" borderId="2510" applyNumberFormat="0" applyAlignment="0" applyProtection="0"/>
    <xf numFmtId="0" fontId="101" fillId="0" borderId="2462" applyNumberFormat="0" applyFill="0" applyAlignment="0" applyProtection="0"/>
    <xf numFmtId="0" fontId="112" fillId="14" borderId="2456" applyNumberFormat="0" applyAlignment="0" applyProtection="0"/>
    <xf numFmtId="0" fontId="106" fillId="31" borderId="2461" applyNumberFormat="0" applyAlignment="0" applyProtection="0"/>
    <xf numFmtId="0" fontId="100" fillId="0" borderId="2460" applyNumberFormat="0" applyFill="0" applyAlignment="0" applyProtection="0"/>
    <xf numFmtId="0" fontId="97" fillId="53" borderId="2463"/>
    <xf numFmtId="0" fontId="4" fillId="9" borderId="2457" applyNumberFormat="0" applyFont="0" applyAlignment="0" applyProtection="0"/>
    <xf numFmtId="0" fontId="76" fillId="7" borderId="2456" applyNumberFormat="0" applyAlignment="0" applyProtection="0"/>
    <xf numFmtId="10" fontId="63" fillId="27" borderId="2463" applyNumberFormat="0" applyBorder="0" applyAlignment="0" applyProtection="0"/>
    <xf numFmtId="0" fontId="54" fillId="0" borderId="2463"/>
    <xf numFmtId="0" fontId="41" fillId="13" borderId="2456" applyNumberFormat="0" applyAlignment="0" applyProtection="0"/>
    <xf numFmtId="0" fontId="4" fillId="9" borderId="2457" applyNumberFormat="0" applyFont="0" applyAlignment="0" applyProtection="0"/>
    <xf numFmtId="0" fontId="106" fillId="31" borderId="2461" applyNumberFormat="0" applyAlignment="0" applyProtection="0"/>
    <xf numFmtId="0" fontId="101" fillId="0" borderId="2462" applyNumberFormat="0" applyFill="0" applyAlignment="0" applyProtection="0"/>
    <xf numFmtId="0" fontId="42" fillId="13" borderId="2447" applyNumberFormat="0" applyAlignment="0" applyProtection="0"/>
    <xf numFmtId="0" fontId="112" fillId="14" borderId="2456" applyNumberFormat="0" applyAlignment="0" applyProtection="0"/>
    <xf numFmtId="10" fontId="63" fillId="27" borderId="2463" applyNumberFormat="0" applyBorder="0" applyAlignment="0" applyProtection="0"/>
    <xf numFmtId="0" fontId="75" fillId="7" borderId="2456" applyNumberFormat="0" applyAlignment="0" applyProtection="0"/>
    <xf numFmtId="0" fontId="4" fillId="9" borderId="2457" applyNumberFormat="0" applyFont="0" applyAlignment="0" applyProtection="0"/>
    <xf numFmtId="0" fontId="101" fillId="0" borderId="2460" applyNumberFormat="0" applyFill="0" applyAlignment="0" applyProtection="0"/>
    <xf numFmtId="0" fontId="75" fillId="7" borderId="2456" applyNumberFormat="0" applyAlignment="0" applyProtection="0"/>
    <xf numFmtId="0" fontId="42" fillId="13" borderId="2456" applyNumberFormat="0" applyAlignment="0" applyProtection="0"/>
    <xf numFmtId="0" fontId="101" fillId="0" borderId="2460" applyNumberFormat="0" applyFill="0" applyAlignment="0" applyProtection="0"/>
    <xf numFmtId="0" fontId="42" fillId="13" borderId="2456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6" fillId="7" borderId="2447" applyNumberFormat="0" applyAlignment="0" applyProtection="0"/>
    <xf numFmtId="0" fontId="76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75" fillId="7" borderId="2447" applyNumberFormat="0" applyAlignment="0" applyProtection="0"/>
    <xf numFmtId="0" fontId="90" fillId="13" borderId="2458" applyNumberFormat="0" applyAlignment="0" applyProtection="0"/>
    <xf numFmtId="0" fontId="4" fillId="9" borderId="2457" applyNumberFormat="0" applyFon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4" fillId="9" borderId="2457" applyNumberFormat="0" applyFon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34" fillId="9" borderId="2448" applyNumberFormat="0" applyFont="0" applyAlignment="0" applyProtection="0"/>
    <xf numFmtId="0" fontId="4" fillId="9" borderId="2448" applyNumberFormat="0" applyFont="0" applyAlignment="0" applyProtection="0"/>
    <xf numFmtId="0" fontId="90" fillId="13" borderId="2449" applyNumberFormat="0" applyAlignment="0" applyProtection="0"/>
    <xf numFmtId="0" fontId="101" fillId="0" borderId="2460" applyNumberFormat="0" applyFill="0" applyAlignment="0" applyProtection="0"/>
    <xf numFmtId="0" fontId="42" fillId="13" borderId="2456" applyNumberFormat="0" applyAlignment="0" applyProtection="0"/>
    <xf numFmtId="0" fontId="4" fillId="9" borderId="2457" applyNumberFormat="0" applyFont="0" applyAlignment="0" applyProtection="0"/>
    <xf numFmtId="0" fontId="42" fillId="13" borderId="2456" applyNumberFormat="0" applyAlignment="0" applyProtection="0"/>
    <xf numFmtId="3" fontId="44" fillId="0" borderId="2463"/>
    <xf numFmtId="0" fontId="89" fillId="13" borderId="2458" applyNumberFormat="0" applyAlignment="0" applyProtection="0"/>
    <xf numFmtId="0" fontId="101" fillId="0" borderId="2451" applyNumberFormat="0" applyFill="0" applyAlignment="0" applyProtection="0"/>
    <xf numFmtId="0" fontId="56" fillId="9" borderId="2457" applyNumberFormat="0" applyFont="0" applyAlignment="0" applyProtection="0"/>
    <xf numFmtId="0" fontId="90" fillId="13" borderId="2449" applyNumberFormat="0" applyAlignment="0" applyProtection="0"/>
    <xf numFmtId="0" fontId="42" fillId="13" borderId="2447" applyNumberFormat="0" applyAlignment="0" applyProtection="0"/>
    <xf numFmtId="0" fontId="75" fillId="7" borderId="2447" applyNumberFormat="0" applyAlignment="0" applyProtection="0"/>
    <xf numFmtId="0" fontId="101" fillId="0" borderId="2451" applyNumberFormat="0" applyFill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4" fillId="9" borderId="2448" applyNumberFormat="0" applyFont="0" applyAlignment="0" applyProtection="0"/>
    <xf numFmtId="0" fontId="101" fillId="0" borderId="2460" applyNumberFormat="0" applyFill="0" applyAlignment="0" applyProtection="0"/>
    <xf numFmtId="0" fontId="107" fillId="31" borderId="2456" applyNumberFormat="0" applyAlignment="0" applyProtection="0"/>
    <xf numFmtId="0" fontId="76" fillId="7" borderId="2456" applyNumberFormat="0" applyAlignment="0" applyProtection="0"/>
    <xf numFmtId="0" fontId="97" fillId="53" borderId="2463"/>
    <xf numFmtId="0" fontId="75" fillId="7" borderId="2456" applyNumberFormat="0" applyAlignment="0" applyProtection="0"/>
    <xf numFmtId="3" fontId="44" fillId="0" borderId="2463"/>
    <xf numFmtId="0" fontId="34" fillId="9" borderId="2457" applyNumberFormat="0" applyFont="0" applyAlignment="0" applyProtection="0"/>
    <xf numFmtId="0" fontId="56" fillId="9" borderId="2457" applyNumberFormat="0" applyFont="0" applyAlignment="0" applyProtection="0"/>
    <xf numFmtId="0" fontId="107" fillId="31" borderId="2456" applyNumberFormat="0" applyAlignment="0" applyProtection="0"/>
    <xf numFmtId="0" fontId="75" fillId="7" borderId="2456" applyNumberFormat="0" applyAlignment="0" applyProtection="0"/>
    <xf numFmtId="0" fontId="90" fillId="13" borderId="2458" applyNumberFormat="0" applyAlignment="0" applyProtection="0"/>
    <xf numFmtId="0" fontId="76" fillId="7" borderId="2456" applyNumberFormat="0" applyAlignment="0" applyProtection="0"/>
    <xf numFmtId="0" fontId="89" fillId="13" borderId="2458" applyNumberFormat="0" applyAlignment="0" applyProtection="0"/>
    <xf numFmtId="0" fontId="75" fillId="7" borderId="2456" applyNumberFormat="0" applyAlignment="0" applyProtection="0"/>
    <xf numFmtId="0" fontId="65" fillId="0" borderId="2437">
      <alignment horizontal="left" vertical="center"/>
    </xf>
    <xf numFmtId="0" fontId="54" fillId="0" borderId="2463"/>
    <xf numFmtId="0" fontId="76" fillId="7" borderId="2456" applyNumberFormat="0" applyAlignment="0" applyProtection="0"/>
    <xf numFmtId="0" fontId="100" fillId="0" borderId="2460" applyNumberFormat="0" applyFill="0" applyAlignment="0" applyProtection="0"/>
    <xf numFmtId="0" fontId="75" fillId="7" borderId="2456" applyNumberFormat="0" applyAlignment="0" applyProtection="0"/>
    <xf numFmtId="0" fontId="41" fillId="13" borderId="2456" applyNumberFormat="0" applyAlignment="0" applyProtection="0"/>
    <xf numFmtId="3" fontId="44" fillId="0" borderId="2454"/>
    <xf numFmtId="0" fontId="54" fillId="0" borderId="2454"/>
    <xf numFmtId="0" fontId="65" fillId="0" borderId="2455">
      <alignment horizontal="left" vertical="center"/>
    </xf>
    <xf numFmtId="10" fontId="63" fillId="27" borderId="2454" applyNumberFormat="0" applyBorder="0" applyAlignment="0" applyProtection="0"/>
    <xf numFmtId="0" fontId="76" fillId="7" borderId="2456" applyNumberFormat="0" applyAlignment="0" applyProtection="0"/>
    <xf numFmtId="0" fontId="34" fillId="9" borderId="2457" applyNumberFormat="0" applyFont="0" applyAlignment="0" applyProtection="0"/>
    <xf numFmtId="0" fontId="75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92" fillId="0" borderId="2459"/>
    <xf numFmtId="0" fontId="97" fillId="53" borderId="2454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76" fillId="7" borderId="2456" applyNumberFormat="0" applyAlignment="0" applyProtection="0"/>
    <xf numFmtId="0" fontId="41" fillId="13" borderId="2456" applyNumberFormat="0" applyAlignment="0" applyProtection="0"/>
    <xf numFmtId="0" fontId="41" fillId="13" borderId="2456" applyNumberFormat="0" applyAlignment="0" applyProtection="0"/>
    <xf numFmtId="0" fontId="65" fillId="0" borderId="2455">
      <alignment horizontal="left" vertical="center"/>
    </xf>
    <xf numFmtId="0" fontId="4" fillId="9" borderId="2457" applyNumberFormat="0" applyFont="0" applyAlignment="0" applyProtection="0"/>
    <xf numFmtId="0" fontId="100" fillId="0" borderId="2460" applyNumberFormat="0" applyFill="0" applyAlignment="0" applyProtection="0"/>
    <xf numFmtId="0" fontId="65" fillId="0" borderId="2455">
      <alignment horizontal="left" vertical="center"/>
    </xf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76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92" fillId="0" borderId="2459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89" fillId="13" borderId="2458" applyNumberFormat="0" applyAlignment="0" applyProtection="0"/>
    <xf numFmtId="0" fontId="101" fillId="0" borderId="2462" applyNumberFormat="0" applyFill="0" applyAlignment="0" applyProtection="0"/>
    <xf numFmtId="0" fontId="92" fillId="0" borderId="2459"/>
    <xf numFmtId="0" fontId="56" fillId="9" borderId="2457" applyNumberFormat="0" applyFont="0" applyAlignment="0" applyProtection="0"/>
    <xf numFmtId="0" fontId="112" fillId="14" borderId="2456" applyNumberFormat="0" applyAlignment="0" applyProtection="0"/>
    <xf numFmtId="0" fontId="90" fillId="13" borderId="2458" applyNumberFormat="0" applyAlignment="0" applyProtection="0"/>
    <xf numFmtId="0" fontId="76" fillId="7" borderId="2456" applyNumberFormat="0" applyAlignment="0" applyProtection="0"/>
    <xf numFmtId="0" fontId="41" fillId="13" borderId="2456" applyNumberFormat="0" applyAlignment="0" applyProtection="0"/>
    <xf numFmtId="0" fontId="41" fillId="13" borderId="2456" applyNumberFormat="0" applyAlignment="0" applyProtection="0"/>
    <xf numFmtId="0" fontId="65" fillId="0" borderId="2437">
      <alignment horizontal="left" vertical="center"/>
    </xf>
    <xf numFmtId="0" fontId="4" fillId="9" borderId="2457" applyNumberFormat="0" applyFont="0" applyAlignment="0" applyProtection="0"/>
    <xf numFmtId="0" fontId="100" fillId="0" borderId="2460" applyNumberFormat="0" applyFill="0" applyAlignment="0" applyProtection="0"/>
    <xf numFmtId="0" fontId="65" fillId="0" borderId="2437">
      <alignment horizontal="left" vertical="center"/>
    </xf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76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89" fillId="13" borderId="2458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112" fillId="14" borderId="2456" applyNumberFormat="0" applyAlignment="0" applyProtection="0"/>
    <xf numFmtId="0" fontId="76" fillId="7" borderId="2456" applyNumberFormat="0" applyAlignment="0" applyProtection="0"/>
    <xf numFmtId="0" fontId="41" fillId="13" borderId="2456" applyNumberFormat="0" applyAlignment="0" applyProtection="0"/>
    <xf numFmtId="0" fontId="41" fillId="13" borderId="2456" applyNumberFormat="0" applyAlignment="0" applyProtection="0"/>
    <xf numFmtId="0" fontId="4" fillId="9" borderId="2457" applyNumberFormat="0" applyFont="0" applyAlignment="0" applyProtection="0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76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89" fillId="13" borderId="2458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112" fillId="14" borderId="2456" applyNumberFormat="0" applyAlignment="0" applyProtection="0"/>
    <xf numFmtId="0" fontId="76" fillId="7" borderId="2474" applyNumberFormat="0" applyAlignment="0" applyProtection="0"/>
    <xf numFmtId="0" fontId="92" fillId="0" borderId="2477"/>
    <xf numFmtId="0" fontId="101" fillId="0" borderId="2480" applyNumberFormat="0" applyFill="0" applyAlignment="0" applyProtection="0"/>
    <xf numFmtId="0" fontId="4" fillId="9" borderId="2475" applyNumberFormat="0" applyFont="0" applyAlignment="0" applyProtection="0"/>
    <xf numFmtId="0" fontId="65" fillId="0" borderId="2473">
      <alignment horizontal="left" vertical="center"/>
    </xf>
    <xf numFmtId="0" fontId="41" fillId="13" borderId="2474" applyNumberFormat="0" applyAlignment="0" applyProtection="0"/>
    <xf numFmtId="0" fontId="41" fillId="13" borderId="2474" applyNumberFormat="0" applyAlignment="0" applyProtection="0"/>
    <xf numFmtId="0" fontId="112" fillId="14" borderId="2474" applyNumberFormat="0" applyAlignment="0" applyProtection="0"/>
    <xf numFmtId="0" fontId="106" fillId="31" borderId="2479" applyNumberFormat="0" applyAlignment="0" applyProtection="0"/>
    <xf numFmtId="0" fontId="100" fillId="0" borderId="2478" applyNumberFormat="0" applyFill="0" applyAlignment="0" applyProtection="0"/>
    <xf numFmtId="0" fontId="4" fillId="9" borderId="2475" applyNumberFormat="0" applyFont="0" applyAlignment="0" applyProtection="0"/>
    <xf numFmtId="0" fontId="65" fillId="0" borderId="2473">
      <alignment horizontal="left" vertical="center"/>
    </xf>
    <xf numFmtId="0" fontId="41" fillId="13" borderId="2474" applyNumberFormat="0" applyAlignment="0" applyProtection="0"/>
    <xf numFmtId="0" fontId="75" fillId="7" borderId="2483" applyNumberFormat="0" applyAlignment="0" applyProtection="0"/>
    <xf numFmtId="0" fontId="34" fillId="9" borderId="2457" applyNumberFormat="0" applyFont="0" applyAlignment="0" applyProtection="0"/>
    <xf numFmtId="0" fontId="4" fillId="9" borderId="2457" applyNumberFormat="0" applyFont="0" applyAlignment="0" applyProtection="0"/>
    <xf numFmtId="0" fontId="4" fillId="9" borderId="2457" applyNumberFormat="0" applyFont="0" applyAlignment="0" applyProtection="0"/>
    <xf numFmtId="0" fontId="41" fillId="13" borderId="2466" applyNumberFormat="0" applyAlignment="0" applyProtection="0"/>
    <xf numFmtId="0" fontId="75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90" fillId="13" borderId="2468" applyNumberFormat="0" applyAlignment="0" applyProtection="0"/>
    <xf numFmtId="0" fontId="76" fillId="7" borderId="2483" applyNumberFormat="0" applyAlignment="0" applyProtection="0"/>
    <xf numFmtId="0" fontId="41" fillId="13" borderId="2483" applyNumberFormat="0" applyAlignment="0" applyProtection="0"/>
    <xf numFmtId="0" fontId="56" fillId="9" borderId="2475" applyNumberFormat="0" applyFont="0" applyAlignment="0" applyProtection="0"/>
    <xf numFmtId="0" fontId="107" fillId="31" borderId="2474" applyNumberFormat="0" applyAlignment="0" applyProtection="0"/>
    <xf numFmtId="0" fontId="89" fillId="13" borderId="2476" applyNumberFormat="0" applyAlignment="0" applyProtection="0"/>
    <xf numFmtId="0" fontId="76" fillId="7" borderId="2474" applyNumberFormat="0" applyAlignment="0" applyProtection="0"/>
    <xf numFmtId="0" fontId="41" fillId="13" borderId="2456" applyNumberFormat="0" applyAlignment="0" applyProtection="0"/>
    <xf numFmtId="0" fontId="90" fillId="13" borderId="2485" applyNumberFormat="0" applyAlignment="0" applyProtection="0"/>
    <xf numFmtId="0" fontId="65" fillId="0" borderId="2464">
      <alignment horizontal="left" vertical="center"/>
    </xf>
    <xf numFmtId="0" fontId="76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92" fillId="0" borderId="2465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76" fillId="7" borderId="2483" applyNumberFormat="0" applyAlignment="0" applyProtection="0"/>
    <xf numFmtId="0" fontId="76" fillId="7" borderId="2456" applyNumberFormat="0" applyAlignment="0" applyProtection="0"/>
    <xf numFmtId="0" fontId="41" fillId="13" borderId="2456" applyNumberFormat="0" applyAlignment="0" applyProtection="0"/>
    <xf numFmtId="0" fontId="41" fillId="13" borderId="2456" applyNumberFormat="0" applyAlignment="0" applyProtection="0"/>
    <xf numFmtId="0" fontId="65" fillId="0" borderId="2464">
      <alignment horizontal="left" vertical="center"/>
    </xf>
    <xf numFmtId="0" fontId="4" fillId="9" borderId="2457" applyNumberFormat="0" applyFont="0" applyAlignment="0" applyProtection="0"/>
    <xf numFmtId="0" fontId="100" fillId="0" borderId="2460" applyNumberFormat="0" applyFill="0" applyAlignment="0" applyProtection="0"/>
    <xf numFmtId="0" fontId="65" fillId="0" borderId="2464">
      <alignment horizontal="left" vertical="center"/>
    </xf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76" fillId="7" borderId="2456" applyNumberFormat="0" applyAlignment="0" applyProtection="0"/>
    <xf numFmtId="0" fontId="4" fillId="9" borderId="2457" applyNumberFormat="0" applyFont="0" applyAlignment="0" applyProtection="0"/>
    <xf numFmtId="0" fontId="89" fillId="13" borderId="2458" applyNumberFormat="0" applyAlignment="0" applyProtection="0"/>
    <xf numFmtId="0" fontId="92" fillId="0" borderId="2465"/>
    <xf numFmtId="0" fontId="100" fillId="0" borderId="2460" applyNumberFormat="0" applyFill="0" applyAlignment="0" applyProtection="0"/>
    <xf numFmtId="0" fontId="106" fillId="31" borderId="2461" applyNumberFormat="0" applyAlignment="0" applyProtection="0"/>
    <xf numFmtId="0" fontId="107" fillId="31" borderId="2456" applyNumberFormat="0" applyAlignment="0" applyProtection="0"/>
    <xf numFmtId="0" fontId="112" fillId="14" borderId="2456" applyNumberFormat="0" applyAlignment="0" applyProtection="0"/>
    <xf numFmtId="0" fontId="101" fillId="0" borderId="2462" applyNumberFormat="0" applyFill="0" applyAlignment="0" applyProtection="0"/>
    <xf numFmtId="0" fontId="56" fillId="9" borderId="2457" applyNumberFormat="0" applyFont="0" applyAlignment="0" applyProtection="0"/>
    <xf numFmtId="0" fontId="89" fillId="13" borderId="2458" applyNumberFormat="0" applyAlignment="0" applyProtection="0"/>
    <xf numFmtId="0" fontId="101" fillId="0" borderId="2462" applyNumberFormat="0" applyFill="0" applyAlignment="0" applyProtection="0"/>
    <xf numFmtId="0" fontId="92" fillId="0" borderId="2465"/>
    <xf numFmtId="0" fontId="56" fillId="9" borderId="2457" applyNumberFormat="0" applyFont="0" applyAlignment="0" applyProtection="0"/>
    <xf numFmtId="0" fontId="112" fillId="14" borderId="2456" applyNumberFormat="0" applyAlignment="0" applyProtection="0"/>
    <xf numFmtId="0" fontId="101" fillId="0" borderId="2471" applyNumberFormat="0" applyFill="0" applyAlignment="0" applyProtection="0"/>
    <xf numFmtId="0" fontId="112" fillId="14" borderId="2466" applyNumberFormat="0" applyAlignment="0" applyProtection="0"/>
    <xf numFmtId="0" fontId="106" fillId="31" borderId="2470" applyNumberFormat="0" applyAlignment="0" applyProtection="0"/>
    <xf numFmtId="0" fontId="100" fillId="0" borderId="2469" applyNumberFormat="0" applyFill="0" applyAlignment="0" applyProtection="0"/>
    <xf numFmtId="0" fontId="97" fillId="53" borderId="2472"/>
    <xf numFmtId="0" fontId="4" fillId="9" borderId="2467" applyNumberFormat="0" applyFont="0" applyAlignment="0" applyProtection="0"/>
    <xf numFmtId="0" fontId="76" fillId="7" borderId="2466" applyNumberFormat="0" applyAlignment="0" applyProtection="0"/>
    <xf numFmtId="10" fontId="63" fillId="27" borderId="2472" applyNumberFormat="0" applyBorder="0" applyAlignment="0" applyProtection="0"/>
    <xf numFmtId="0" fontId="54" fillId="0" borderId="2472"/>
    <xf numFmtId="0" fontId="41" fillId="13" borderId="2466" applyNumberFormat="0" applyAlignment="0" applyProtection="0"/>
    <xf numFmtId="0" fontId="4" fillId="9" borderId="2467" applyNumberFormat="0" applyFont="0" applyAlignment="0" applyProtection="0"/>
    <xf numFmtId="0" fontId="106" fillId="31" borderId="2470" applyNumberFormat="0" applyAlignment="0" applyProtection="0"/>
    <xf numFmtId="0" fontId="101" fillId="0" borderId="2471" applyNumberFormat="0" applyFill="0" applyAlignment="0" applyProtection="0"/>
    <xf numFmtId="0" fontId="42" fillId="13" borderId="2456" applyNumberFormat="0" applyAlignment="0" applyProtection="0"/>
    <xf numFmtId="0" fontId="112" fillId="14" borderId="2466" applyNumberFormat="0" applyAlignment="0" applyProtection="0"/>
    <xf numFmtId="10" fontId="63" fillId="27" borderId="2472" applyNumberFormat="0" applyBorder="0" applyAlignment="0" applyProtection="0"/>
    <xf numFmtId="0" fontId="75" fillId="7" borderId="2466" applyNumberFormat="0" applyAlignment="0" applyProtection="0"/>
    <xf numFmtId="0" fontId="4" fillId="9" borderId="2467" applyNumberFormat="0" applyFont="0" applyAlignment="0" applyProtection="0"/>
    <xf numFmtId="0" fontId="101" fillId="0" borderId="2469" applyNumberFormat="0" applyFill="0" applyAlignment="0" applyProtection="0"/>
    <xf numFmtId="0" fontId="75" fillId="7" borderId="2466" applyNumberFormat="0" applyAlignment="0" applyProtection="0"/>
    <xf numFmtId="0" fontId="42" fillId="13" borderId="2466" applyNumberFormat="0" applyAlignment="0" applyProtection="0"/>
    <xf numFmtId="0" fontId="101" fillId="0" borderId="2469" applyNumberFormat="0" applyFill="0" applyAlignment="0" applyProtection="0"/>
    <xf numFmtId="0" fontId="42" fillId="13" borderId="246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6" fillId="7" borderId="2456" applyNumberFormat="0" applyAlignment="0" applyProtection="0"/>
    <xf numFmtId="0" fontId="76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75" fillId="7" borderId="2456" applyNumberFormat="0" applyAlignment="0" applyProtection="0"/>
    <xf numFmtId="0" fontId="90" fillId="13" borderId="2468" applyNumberFormat="0" applyAlignment="0" applyProtection="0"/>
    <xf numFmtId="0" fontId="4" fillId="9" borderId="2467" applyNumberFormat="0" applyFon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4" fillId="9" borderId="2467" applyNumberFormat="0" applyFon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34" fillId="9" borderId="2457" applyNumberFormat="0" applyFont="0" applyAlignment="0" applyProtection="0"/>
    <xf numFmtId="0" fontId="4" fillId="9" borderId="2457" applyNumberFormat="0" applyFont="0" applyAlignment="0" applyProtection="0"/>
    <xf numFmtId="0" fontId="90" fillId="13" borderId="2458" applyNumberFormat="0" applyAlignment="0" applyProtection="0"/>
    <xf numFmtId="0" fontId="101" fillId="0" borderId="2469" applyNumberFormat="0" applyFill="0" applyAlignment="0" applyProtection="0"/>
    <xf numFmtId="0" fontId="42" fillId="13" borderId="2466" applyNumberFormat="0" applyAlignment="0" applyProtection="0"/>
    <xf numFmtId="0" fontId="4" fillId="9" borderId="2467" applyNumberFormat="0" applyFont="0" applyAlignment="0" applyProtection="0"/>
    <xf numFmtId="0" fontId="42" fillId="13" borderId="2466" applyNumberFormat="0" applyAlignment="0" applyProtection="0"/>
    <xf numFmtId="3" fontId="44" fillId="0" borderId="2472"/>
    <xf numFmtId="0" fontId="89" fillId="13" borderId="2468" applyNumberFormat="0" applyAlignment="0" applyProtection="0"/>
    <xf numFmtId="0" fontId="101" fillId="0" borderId="2460" applyNumberFormat="0" applyFill="0" applyAlignment="0" applyProtection="0"/>
    <xf numFmtId="0" fontId="56" fillId="9" borderId="2467" applyNumberFormat="0" applyFont="0" applyAlignment="0" applyProtection="0"/>
    <xf numFmtId="0" fontId="90" fillId="13" borderId="2458" applyNumberFormat="0" applyAlignment="0" applyProtection="0"/>
    <xf numFmtId="0" fontId="42" fillId="13" borderId="2456" applyNumberFormat="0" applyAlignment="0" applyProtection="0"/>
    <xf numFmtId="0" fontId="75" fillId="7" borderId="2456" applyNumberFormat="0" applyAlignment="0" applyProtection="0"/>
    <xf numFmtId="0" fontId="101" fillId="0" borderId="2460" applyNumberFormat="0" applyFill="0" applyAlignment="0" applyProtection="0"/>
    <xf numFmtId="0" fontId="76" fillId="7" borderId="2466" applyNumberFormat="0" applyAlignment="0" applyProtection="0"/>
    <xf numFmtId="0" fontId="75" fillId="7" borderId="2466" applyNumberFormat="0" applyAlignment="0" applyProtection="0"/>
    <xf numFmtId="0" fontId="4" fillId="9" borderId="2457" applyNumberFormat="0" applyFont="0" applyAlignment="0" applyProtection="0"/>
    <xf numFmtId="0" fontId="101" fillId="0" borderId="2469" applyNumberFormat="0" applyFill="0" applyAlignment="0" applyProtection="0"/>
    <xf numFmtId="0" fontId="107" fillId="31" borderId="2466" applyNumberFormat="0" applyAlignment="0" applyProtection="0"/>
    <xf numFmtId="0" fontId="76" fillId="7" borderId="2466" applyNumberFormat="0" applyAlignment="0" applyProtection="0"/>
    <xf numFmtId="0" fontId="97" fillId="53" borderId="2472"/>
    <xf numFmtId="0" fontId="75" fillId="7" borderId="2466" applyNumberFormat="0" applyAlignment="0" applyProtection="0"/>
    <xf numFmtId="3" fontId="44" fillId="0" borderId="2472"/>
    <xf numFmtId="0" fontId="34" fillId="9" borderId="2467" applyNumberFormat="0" applyFont="0" applyAlignment="0" applyProtection="0"/>
    <xf numFmtId="0" fontId="56" fillId="9" borderId="2467" applyNumberFormat="0" applyFont="0" applyAlignment="0" applyProtection="0"/>
    <xf numFmtId="0" fontId="107" fillId="31" borderId="2466" applyNumberFormat="0" applyAlignment="0" applyProtection="0"/>
    <xf numFmtId="0" fontId="75" fillId="7" borderId="2466" applyNumberFormat="0" applyAlignment="0" applyProtection="0"/>
    <xf numFmtId="0" fontId="90" fillId="13" borderId="2468" applyNumberFormat="0" applyAlignment="0" applyProtection="0"/>
    <xf numFmtId="0" fontId="76" fillId="7" borderId="2466" applyNumberFormat="0" applyAlignment="0" applyProtection="0"/>
    <xf numFmtId="0" fontId="89" fillId="13" borderId="2468" applyNumberFormat="0" applyAlignment="0" applyProtection="0"/>
    <xf numFmtId="0" fontId="75" fillId="7" borderId="2466" applyNumberFormat="0" applyAlignment="0" applyProtection="0"/>
    <xf numFmtId="0" fontId="54" fillId="0" borderId="2472"/>
    <xf numFmtId="0" fontId="76" fillId="7" borderId="2466" applyNumberFormat="0" applyAlignment="0" applyProtection="0"/>
    <xf numFmtId="0" fontId="100" fillId="0" borderId="2469" applyNumberFormat="0" applyFill="0" applyAlignment="0" applyProtection="0"/>
    <xf numFmtId="0" fontId="75" fillId="7" borderId="2466" applyNumberFormat="0" applyAlignment="0" applyProtection="0"/>
    <xf numFmtId="0" fontId="41" fillId="13" borderId="2466" applyNumberFormat="0" applyAlignment="0" applyProtection="0"/>
    <xf numFmtId="3" fontId="44" fillId="0" borderId="2463"/>
    <xf numFmtId="0" fontId="54" fillId="0" borderId="2463"/>
    <xf numFmtId="0" fontId="65" fillId="0" borderId="2464">
      <alignment horizontal="left" vertical="center"/>
    </xf>
    <xf numFmtId="10" fontId="63" fillId="27" borderId="2463" applyNumberFormat="0" applyBorder="0" applyAlignment="0" applyProtection="0"/>
    <xf numFmtId="0" fontId="76" fillId="7" borderId="2466" applyNumberFormat="0" applyAlignment="0" applyProtection="0"/>
    <xf numFmtId="0" fontId="34" fillId="9" borderId="2467" applyNumberFormat="0" applyFont="0" applyAlignment="0" applyProtection="0"/>
    <xf numFmtId="0" fontId="75" fillId="7" borderId="2466" applyNumberFormat="0" applyAlignment="0" applyProtection="0"/>
    <xf numFmtId="0" fontId="76" fillId="7" borderId="2466" applyNumberFormat="0" applyAlignment="0" applyProtection="0"/>
    <xf numFmtId="0" fontId="76" fillId="7" borderId="2466" applyNumberFormat="0" applyAlignment="0" applyProtection="0"/>
    <xf numFmtId="0" fontId="75" fillId="7" borderId="2466" applyNumberFormat="0" applyAlignment="0" applyProtection="0"/>
    <xf numFmtId="0" fontId="75" fillId="7" borderId="2466" applyNumberFormat="0" applyAlignment="0" applyProtection="0"/>
    <xf numFmtId="0" fontId="4" fillId="9" borderId="2467" applyNumberFormat="0" applyFont="0" applyAlignment="0" applyProtection="0"/>
    <xf numFmtId="0" fontId="89" fillId="13" borderId="2468" applyNumberFormat="0" applyAlignment="0" applyProtection="0"/>
    <xf numFmtId="0" fontId="92" fillId="0" borderId="2465"/>
    <xf numFmtId="0" fontId="97" fillId="53" borderId="2463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112" fillId="14" borderId="2466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76" fillId="7" borderId="2466" applyNumberFormat="0" applyAlignment="0" applyProtection="0"/>
    <xf numFmtId="0" fontId="41" fillId="13" borderId="2466" applyNumberFormat="0" applyAlignment="0" applyProtection="0"/>
    <xf numFmtId="0" fontId="41" fillId="13" borderId="2466" applyNumberFormat="0" applyAlignment="0" applyProtection="0"/>
    <xf numFmtId="0" fontId="65" fillId="0" borderId="2464">
      <alignment horizontal="left" vertical="center"/>
    </xf>
    <xf numFmtId="0" fontId="4" fillId="9" borderId="2467" applyNumberFormat="0" applyFont="0" applyAlignment="0" applyProtection="0"/>
    <xf numFmtId="0" fontId="100" fillId="0" borderId="2469" applyNumberFormat="0" applyFill="0" applyAlignment="0" applyProtection="0"/>
    <xf numFmtId="0" fontId="65" fillId="0" borderId="2464">
      <alignment horizontal="left" vertical="center"/>
    </xf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76" fillId="7" borderId="2466" applyNumberFormat="0" applyAlignment="0" applyProtection="0"/>
    <xf numFmtId="0" fontId="4" fillId="9" borderId="2467" applyNumberFormat="0" applyFont="0" applyAlignment="0" applyProtection="0"/>
    <xf numFmtId="0" fontId="89" fillId="13" borderId="2468" applyNumberFormat="0" applyAlignment="0" applyProtection="0"/>
    <xf numFmtId="0" fontId="92" fillId="0" borderId="2465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112" fillId="14" borderId="2466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89" fillId="13" borderId="2468" applyNumberFormat="0" applyAlignment="0" applyProtection="0"/>
    <xf numFmtId="0" fontId="101" fillId="0" borderId="2471" applyNumberFormat="0" applyFill="0" applyAlignment="0" applyProtection="0"/>
    <xf numFmtId="0" fontId="92" fillId="0" borderId="2465"/>
    <xf numFmtId="0" fontId="56" fillId="9" borderId="2467" applyNumberFormat="0" applyFont="0" applyAlignment="0" applyProtection="0"/>
    <xf numFmtId="0" fontId="112" fillId="14" borderId="2466" applyNumberFormat="0" applyAlignment="0" applyProtection="0"/>
    <xf numFmtId="0" fontId="90" fillId="13" borderId="2468" applyNumberFormat="0" applyAlignment="0" applyProtection="0"/>
    <xf numFmtId="0" fontId="76" fillId="7" borderId="2466" applyNumberFormat="0" applyAlignment="0" applyProtection="0"/>
    <xf numFmtId="0" fontId="41" fillId="13" borderId="2466" applyNumberFormat="0" applyAlignment="0" applyProtection="0"/>
    <xf numFmtId="0" fontId="41" fillId="13" borderId="2466" applyNumberFormat="0" applyAlignment="0" applyProtection="0"/>
    <xf numFmtId="0" fontId="4" fillId="9" borderId="2467" applyNumberFormat="0" applyFont="0" applyAlignment="0" applyProtection="0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76" fillId="7" borderId="2466" applyNumberFormat="0" applyAlignment="0" applyProtection="0"/>
    <xf numFmtId="0" fontId="4" fillId="9" borderId="2467" applyNumberFormat="0" applyFont="0" applyAlignment="0" applyProtection="0"/>
    <xf numFmtId="0" fontId="89" fillId="13" borderId="2468" applyNumberFormat="0" applyAlignment="0" applyProtection="0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112" fillId="14" borderId="2466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89" fillId="13" borderId="2468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112" fillId="14" borderId="2466" applyNumberFormat="0" applyAlignment="0" applyProtection="0"/>
    <xf numFmtId="0" fontId="76" fillId="7" borderId="2466" applyNumberFormat="0" applyAlignment="0" applyProtection="0"/>
    <xf numFmtId="0" fontId="41" fillId="13" borderId="2466" applyNumberFormat="0" applyAlignment="0" applyProtection="0"/>
    <xf numFmtId="0" fontId="41" fillId="13" borderId="2466" applyNumberFormat="0" applyAlignment="0" applyProtection="0"/>
    <xf numFmtId="0" fontId="4" fillId="9" borderId="2467" applyNumberFormat="0" applyFont="0" applyAlignment="0" applyProtection="0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76" fillId="7" borderId="2466" applyNumberFormat="0" applyAlignment="0" applyProtection="0"/>
    <xf numFmtId="0" fontId="4" fillId="9" borderId="2467" applyNumberFormat="0" applyFont="0" applyAlignment="0" applyProtection="0"/>
    <xf numFmtId="0" fontId="89" fillId="13" borderId="2468" applyNumberFormat="0" applyAlignment="0" applyProtection="0"/>
    <xf numFmtId="0" fontId="100" fillId="0" borderId="2469" applyNumberFormat="0" applyFill="0" applyAlignment="0" applyProtection="0"/>
    <xf numFmtId="0" fontId="106" fillId="31" borderId="2470" applyNumberFormat="0" applyAlignment="0" applyProtection="0"/>
    <xf numFmtId="0" fontId="107" fillId="31" borderId="2466" applyNumberFormat="0" applyAlignment="0" applyProtection="0"/>
    <xf numFmtId="0" fontId="112" fillId="14" borderId="2466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89" fillId="13" borderId="2468" applyNumberFormat="0" applyAlignment="0" applyProtection="0"/>
    <xf numFmtId="0" fontId="101" fillId="0" borderId="2471" applyNumberFormat="0" applyFill="0" applyAlignment="0" applyProtection="0"/>
    <xf numFmtId="0" fontId="56" fillId="9" borderId="2467" applyNumberFormat="0" applyFont="0" applyAlignment="0" applyProtection="0"/>
    <xf numFmtId="0" fontId="112" fillId="14" borderId="2466" applyNumberFormat="0" applyAlignment="0" applyProtection="0"/>
    <xf numFmtId="0" fontId="100" fillId="0" borderId="2478" applyNumberFormat="0" applyFill="0" applyAlignment="0" applyProtection="0"/>
    <xf numFmtId="0" fontId="65" fillId="0" borderId="2473">
      <alignment horizontal="left" vertical="center"/>
    </xf>
    <xf numFmtId="0" fontId="106" fillId="31" borderId="2479" applyNumberFormat="0" applyAlignment="0" applyProtection="0"/>
    <xf numFmtId="0" fontId="107" fillId="31" borderId="2474" applyNumberFormat="0" applyAlignment="0" applyProtection="0"/>
    <xf numFmtId="0" fontId="76" fillId="7" borderId="2474" applyNumberFormat="0" applyAlignment="0" applyProtection="0"/>
    <xf numFmtId="0" fontId="4" fillId="9" borderId="2475" applyNumberFormat="0" applyFont="0" applyAlignment="0" applyProtection="0"/>
    <xf numFmtId="0" fontId="89" fillId="13" borderId="2476" applyNumberFormat="0" applyAlignment="0" applyProtection="0"/>
    <xf numFmtId="0" fontId="92" fillId="0" borderId="2477"/>
    <xf numFmtId="0" fontId="100" fillId="0" borderId="2478" applyNumberFormat="0" applyFill="0" applyAlignment="0" applyProtection="0"/>
    <xf numFmtId="0" fontId="106" fillId="31" borderId="2479" applyNumberFormat="0" applyAlignment="0" applyProtection="0"/>
    <xf numFmtId="0" fontId="107" fillId="31" borderId="2474" applyNumberFormat="0" applyAlignment="0" applyProtection="0"/>
    <xf numFmtId="0" fontId="112" fillId="14" borderId="2474" applyNumberFormat="0" applyAlignment="0" applyProtection="0"/>
    <xf numFmtId="0" fontId="101" fillId="0" borderId="2480" applyNumberFormat="0" applyFill="0" applyAlignment="0" applyProtection="0"/>
    <xf numFmtId="0" fontId="56" fillId="9" borderId="2475" applyNumberFormat="0" applyFont="0" applyAlignment="0" applyProtection="0"/>
    <xf numFmtId="0" fontId="89" fillId="13" borderId="2476" applyNumberFormat="0" applyAlignment="0" applyProtection="0"/>
    <xf numFmtId="0" fontId="101" fillId="0" borderId="2480" applyNumberFormat="0" applyFill="0" applyAlignment="0" applyProtection="0"/>
    <xf numFmtId="0" fontId="92" fillId="0" borderId="2477"/>
    <xf numFmtId="0" fontId="56" fillId="9" borderId="2475" applyNumberFormat="0" applyFont="0" applyAlignment="0" applyProtection="0"/>
    <xf numFmtId="0" fontId="112" fillId="14" borderId="2474" applyNumberFormat="0" applyAlignment="0" applyProtection="0"/>
    <xf numFmtId="0" fontId="101" fillId="0" borderId="2489" applyNumberFormat="0" applyFill="0" applyAlignment="0" applyProtection="0"/>
    <xf numFmtId="0" fontId="112" fillId="14" borderId="2483" applyNumberFormat="0" applyAlignment="0" applyProtection="0"/>
    <xf numFmtId="0" fontId="106" fillId="31" borderId="2488" applyNumberFormat="0" applyAlignment="0" applyProtection="0"/>
    <xf numFmtId="0" fontId="100" fillId="0" borderId="2487" applyNumberFormat="0" applyFill="0" applyAlignment="0" applyProtection="0"/>
    <xf numFmtId="0" fontId="97" fillId="53" borderId="2490"/>
    <xf numFmtId="0" fontId="4" fillId="9" borderId="2484" applyNumberFormat="0" applyFont="0" applyAlignment="0" applyProtection="0"/>
    <xf numFmtId="0" fontId="76" fillId="7" borderId="2483" applyNumberFormat="0" applyAlignment="0" applyProtection="0"/>
    <xf numFmtId="10" fontId="63" fillId="27" borderId="2490" applyNumberFormat="0" applyBorder="0" applyAlignment="0" applyProtection="0"/>
    <xf numFmtId="0" fontId="54" fillId="0" borderId="2490"/>
    <xf numFmtId="0" fontId="41" fillId="13" borderId="2483" applyNumberFormat="0" applyAlignment="0" applyProtection="0"/>
    <xf numFmtId="0" fontId="4" fillId="9" borderId="2484" applyNumberFormat="0" applyFont="0" applyAlignment="0" applyProtection="0"/>
    <xf numFmtId="0" fontId="106" fillId="31" borderId="2488" applyNumberFormat="0" applyAlignment="0" applyProtection="0"/>
    <xf numFmtId="0" fontId="101" fillId="0" borderId="2489" applyNumberFormat="0" applyFill="0" applyAlignment="0" applyProtection="0"/>
    <xf numFmtId="0" fontId="42" fillId="13" borderId="2474" applyNumberFormat="0" applyAlignment="0" applyProtection="0"/>
    <xf numFmtId="0" fontId="112" fillId="14" borderId="2483" applyNumberFormat="0" applyAlignment="0" applyProtection="0"/>
    <xf numFmtId="10" fontId="63" fillId="27" borderId="2490" applyNumberFormat="0" applyBorder="0" applyAlignment="0" applyProtection="0"/>
    <xf numFmtId="0" fontId="75" fillId="7" borderId="2483" applyNumberFormat="0" applyAlignment="0" applyProtection="0"/>
    <xf numFmtId="0" fontId="4" fillId="9" borderId="2484" applyNumberFormat="0" applyFont="0" applyAlignment="0" applyProtection="0"/>
    <xf numFmtId="0" fontId="101" fillId="0" borderId="2487" applyNumberFormat="0" applyFill="0" applyAlignment="0" applyProtection="0"/>
    <xf numFmtId="0" fontId="75" fillId="7" borderId="2483" applyNumberFormat="0" applyAlignment="0" applyProtection="0"/>
    <xf numFmtId="0" fontId="42" fillId="13" borderId="2483" applyNumberFormat="0" applyAlignment="0" applyProtection="0"/>
    <xf numFmtId="0" fontId="101" fillId="0" borderId="2487" applyNumberFormat="0" applyFill="0" applyAlignment="0" applyProtection="0"/>
    <xf numFmtId="0" fontId="42" fillId="13" borderId="2483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6" fillId="7" borderId="2474" applyNumberFormat="0" applyAlignment="0" applyProtection="0"/>
    <xf numFmtId="0" fontId="76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75" fillId="7" borderId="2474" applyNumberFormat="0" applyAlignment="0" applyProtection="0"/>
    <xf numFmtId="0" fontId="90" fillId="13" borderId="2485" applyNumberFormat="0" applyAlignment="0" applyProtection="0"/>
    <xf numFmtId="0" fontId="4" fillId="9" borderId="2484" applyNumberFormat="0" applyFon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4" fillId="9" borderId="2484" applyNumberFormat="0" applyFon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34" fillId="9" borderId="2475" applyNumberFormat="0" applyFont="0" applyAlignment="0" applyProtection="0"/>
    <xf numFmtId="0" fontId="4" fillId="9" borderId="2475" applyNumberFormat="0" applyFont="0" applyAlignment="0" applyProtection="0"/>
    <xf numFmtId="0" fontId="90" fillId="13" borderId="2476" applyNumberFormat="0" applyAlignment="0" applyProtection="0"/>
    <xf numFmtId="0" fontId="101" fillId="0" borderId="2487" applyNumberFormat="0" applyFill="0" applyAlignment="0" applyProtection="0"/>
    <xf numFmtId="0" fontId="42" fillId="13" borderId="2483" applyNumberFormat="0" applyAlignment="0" applyProtection="0"/>
    <xf numFmtId="0" fontId="4" fillId="9" borderId="2484" applyNumberFormat="0" applyFont="0" applyAlignment="0" applyProtection="0"/>
    <xf numFmtId="0" fontId="42" fillId="13" borderId="2483" applyNumberFormat="0" applyAlignment="0" applyProtection="0"/>
    <xf numFmtId="3" fontId="44" fillId="0" borderId="2490"/>
    <xf numFmtId="0" fontId="89" fillId="13" borderId="2485" applyNumberFormat="0" applyAlignment="0" applyProtection="0"/>
    <xf numFmtId="0" fontId="101" fillId="0" borderId="2478" applyNumberFormat="0" applyFill="0" applyAlignment="0" applyProtection="0"/>
    <xf numFmtId="0" fontId="56" fillId="9" borderId="2484" applyNumberFormat="0" applyFont="0" applyAlignment="0" applyProtection="0"/>
    <xf numFmtId="0" fontId="90" fillId="13" borderId="2476" applyNumberFormat="0" applyAlignment="0" applyProtection="0"/>
    <xf numFmtId="0" fontId="42" fillId="13" borderId="2474" applyNumberFormat="0" applyAlignment="0" applyProtection="0"/>
    <xf numFmtId="0" fontId="75" fillId="7" borderId="2474" applyNumberFormat="0" applyAlignment="0" applyProtection="0"/>
    <xf numFmtId="0" fontId="101" fillId="0" borderId="2478" applyNumberFormat="0" applyFill="0" applyAlignment="0" applyProtection="0"/>
    <xf numFmtId="0" fontId="76" fillId="7" borderId="2483" applyNumberFormat="0" applyAlignment="0" applyProtection="0"/>
    <xf numFmtId="0" fontId="75" fillId="7" borderId="2483" applyNumberFormat="0" applyAlignment="0" applyProtection="0"/>
    <xf numFmtId="0" fontId="4" fillId="9" borderId="2475" applyNumberFormat="0" applyFont="0" applyAlignment="0" applyProtection="0"/>
    <xf numFmtId="0" fontId="101" fillId="0" borderId="2487" applyNumberFormat="0" applyFill="0" applyAlignment="0" applyProtection="0"/>
    <xf numFmtId="0" fontId="107" fillId="31" borderId="2483" applyNumberFormat="0" applyAlignment="0" applyProtection="0"/>
    <xf numFmtId="0" fontId="76" fillId="7" borderId="2483" applyNumberFormat="0" applyAlignment="0" applyProtection="0"/>
    <xf numFmtId="0" fontId="97" fillId="53" borderId="2490"/>
    <xf numFmtId="0" fontId="75" fillId="7" borderId="2483" applyNumberFormat="0" applyAlignment="0" applyProtection="0"/>
    <xf numFmtId="3" fontId="44" fillId="0" borderId="2490"/>
    <xf numFmtId="0" fontId="34" fillId="9" borderId="2484" applyNumberFormat="0" applyFont="0" applyAlignment="0" applyProtection="0"/>
    <xf numFmtId="0" fontId="56" fillId="9" borderId="2484" applyNumberFormat="0" applyFont="0" applyAlignment="0" applyProtection="0"/>
    <xf numFmtId="0" fontId="107" fillId="31" borderId="2483" applyNumberFormat="0" applyAlignment="0" applyProtection="0"/>
    <xf numFmtId="0" fontId="75" fillId="7" borderId="2483" applyNumberFormat="0" applyAlignment="0" applyProtection="0"/>
    <xf numFmtId="0" fontId="90" fillId="13" borderId="2485" applyNumberFormat="0" applyAlignment="0" applyProtection="0"/>
    <xf numFmtId="0" fontId="76" fillId="7" borderId="2483" applyNumberFormat="0" applyAlignment="0" applyProtection="0"/>
    <xf numFmtId="0" fontId="89" fillId="13" borderId="2485" applyNumberFormat="0" applyAlignment="0" applyProtection="0"/>
    <xf numFmtId="0" fontId="75" fillId="7" borderId="2483" applyNumberFormat="0" applyAlignment="0" applyProtection="0"/>
    <xf numFmtId="0" fontId="54" fillId="0" borderId="2490"/>
    <xf numFmtId="0" fontId="76" fillId="7" borderId="2483" applyNumberFormat="0" applyAlignment="0" applyProtection="0"/>
    <xf numFmtId="0" fontId="100" fillId="0" borderId="2487" applyNumberFormat="0" applyFill="0" applyAlignment="0" applyProtection="0"/>
    <xf numFmtId="0" fontId="75" fillId="7" borderId="2483" applyNumberFormat="0" applyAlignment="0" applyProtection="0"/>
    <xf numFmtId="0" fontId="41" fillId="13" borderId="2483" applyNumberFormat="0" applyAlignment="0" applyProtection="0"/>
    <xf numFmtId="3" fontId="44" fillId="0" borderId="2481"/>
    <xf numFmtId="0" fontId="54" fillId="0" borderId="2481"/>
    <xf numFmtId="0" fontId="65" fillId="0" borderId="2482">
      <alignment horizontal="left" vertical="center"/>
    </xf>
    <xf numFmtId="10" fontId="63" fillId="27" borderId="2481" applyNumberFormat="0" applyBorder="0" applyAlignment="0" applyProtection="0"/>
    <xf numFmtId="0" fontId="76" fillId="7" borderId="2483" applyNumberFormat="0" applyAlignment="0" applyProtection="0"/>
    <xf numFmtId="0" fontId="34" fillId="9" borderId="2484" applyNumberFormat="0" applyFont="0" applyAlignment="0" applyProtection="0"/>
    <xf numFmtId="0" fontId="75" fillId="7" borderId="2483" applyNumberFormat="0" applyAlignment="0" applyProtection="0"/>
    <xf numFmtId="0" fontId="76" fillId="7" borderId="2483" applyNumberFormat="0" applyAlignment="0" applyProtection="0"/>
    <xf numFmtId="0" fontId="76" fillId="7" borderId="2483" applyNumberFormat="0" applyAlignment="0" applyProtection="0"/>
    <xf numFmtId="0" fontId="75" fillId="7" borderId="2483" applyNumberFormat="0" applyAlignment="0" applyProtection="0"/>
    <xf numFmtId="0" fontId="75" fillId="7" borderId="2483" applyNumberFormat="0" applyAlignment="0" applyProtection="0"/>
    <xf numFmtId="0" fontId="4" fillId="9" borderId="2484" applyNumberFormat="0" applyFont="0" applyAlignment="0" applyProtection="0"/>
    <xf numFmtId="0" fontId="89" fillId="13" borderId="2485" applyNumberFormat="0" applyAlignment="0" applyProtection="0"/>
    <xf numFmtId="0" fontId="92" fillId="0" borderId="2486"/>
    <xf numFmtId="0" fontId="97" fillId="53" borderId="2481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112" fillId="14" borderId="2483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76" fillId="7" borderId="2483" applyNumberFormat="0" applyAlignment="0" applyProtection="0"/>
    <xf numFmtId="0" fontId="41" fillId="13" borderId="2483" applyNumberFormat="0" applyAlignment="0" applyProtection="0"/>
    <xf numFmtId="0" fontId="41" fillId="13" borderId="2483" applyNumberFormat="0" applyAlignment="0" applyProtection="0"/>
    <xf numFmtId="0" fontId="65" fillId="0" borderId="2482">
      <alignment horizontal="left" vertical="center"/>
    </xf>
    <xf numFmtId="0" fontId="4" fillId="9" borderId="2484" applyNumberFormat="0" applyFont="0" applyAlignment="0" applyProtection="0"/>
    <xf numFmtId="0" fontId="100" fillId="0" borderId="2487" applyNumberFormat="0" applyFill="0" applyAlignment="0" applyProtection="0"/>
    <xf numFmtId="0" fontId="65" fillId="0" borderId="2482">
      <alignment horizontal="left" vertical="center"/>
    </xf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76" fillId="7" borderId="2483" applyNumberFormat="0" applyAlignment="0" applyProtection="0"/>
    <xf numFmtId="0" fontId="4" fillId="9" borderId="2484" applyNumberFormat="0" applyFont="0" applyAlignment="0" applyProtection="0"/>
    <xf numFmtId="0" fontId="89" fillId="13" borderId="2485" applyNumberFormat="0" applyAlignment="0" applyProtection="0"/>
    <xf numFmtId="0" fontId="92" fillId="0" borderId="2486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112" fillId="14" borderId="2483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89" fillId="13" borderId="2485" applyNumberFormat="0" applyAlignment="0" applyProtection="0"/>
    <xf numFmtId="0" fontId="101" fillId="0" borderId="2489" applyNumberFormat="0" applyFill="0" applyAlignment="0" applyProtection="0"/>
    <xf numFmtId="0" fontId="92" fillId="0" borderId="2486"/>
    <xf numFmtId="0" fontId="56" fillId="9" borderId="2484" applyNumberFormat="0" applyFont="0" applyAlignment="0" applyProtection="0"/>
    <xf numFmtId="0" fontId="112" fillId="14" borderId="2483" applyNumberFormat="0" applyAlignment="0" applyProtection="0"/>
    <xf numFmtId="0" fontId="90" fillId="13" borderId="2485" applyNumberFormat="0" applyAlignment="0" applyProtection="0"/>
    <xf numFmtId="0" fontId="76" fillId="7" borderId="2483" applyNumberFormat="0" applyAlignment="0" applyProtection="0"/>
    <xf numFmtId="0" fontId="41" fillId="13" borderId="2483" applyNumberFormat="0" applyAlignment="0" applyProtection="0"/>
    <xf numFmtId="0" fontId="41" fillId="13" borderId="2483" applyNumberFormat="0" applyAlignment="0" applyProtection="0"/>
    <xf numFmtId="0" fontId="4" fillId="9" borderId="2484" applyNumberFormat="0" applyFont="0" applyAlignment="0" applyProtection="0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76" fillId="7" borderId="2483" applyNumberFormat="0" applyAlignment="0" applyProtection="0"/>
    <xf numFmtId="0" fontId="4" fillId="9" borderId="2484" applyNumberFormat="0" applyFont="0" applyAlignment="0" applyProtection="0"/>
    <xf numFmtId="0" fontId="89" fillId="13" borderId="2485" applyNumberFormat="0" applyAlignment="0" applyProtection="0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112" fillId="14" borderId="2483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89" fillId="13" borderId="2485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112" fillId="14" borderId="2483" applyNumberFormat="0" applyAlignment="0" applyProtection="0"/>
    <xf numFmtId="0" fontId="76" fillId="7" borderId="2483" applyNumberFormat="0" applyAlignment="0" applyProtection="0"/>
    <xf numFmtId="0" fontId="41" fillId="13" borderId="2483" applyNumberFormat="0" applyAlignment="0" applyProtection="0"/>
    <xf numFmtId="0" fontId="41" fillId="13" borderId="2483" applyNumberFormat="0" applyAlignment="0" applyProtection="0"/>
    <xf numFmtId="0" fontId="4" fillId="9" borderId="2484" applyNumberFormat="0" applyFont="0" applyAlignment="0" applyProtection="0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76" fillId="7" borderId="2483" applyNumberFormat="0" applyAlignment="0" applyProtection="0"/>
    <xf numFmtId="0" fontId="4" fillId="9" borderId="2484" applyNumberFormat="0" applyFont="0" applyAlignment="0" applyProtection="0"/>
    <xf numFmtId="0" fontId="89" fillId="13" borderId="2485" applyNumberFormat="0" applyAlignment="0" applyProtection="0"/>
    <xf numFmtId="0" fontId="100" fillId="0" borderId="2487" applyNumberFormat="0" applyFill="0" applyAlignment="0" applyProtection="0"/>
    <xf numFmtId="0" fontId="106" fillId="31" borderId="2488" applyNumberFormat="0" applyAlignment="0" applyProtection="0"/>
    <xf numFmtId="0" fontId="107" fillId="31" borderId="2483" applyNumberFormat="0" applyAlignment="0" applyProtection="0"/>
    <xf numFmtId="0" fontId="112" fillId="14" borderId="2483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89" fillId="13" borderId="2485" applyNumberFormat="0" applyAlignment="0" applyProtection="0"/>
    <xf numFmtId="0" fontId="101" fillId="0" borderId="2489" applyNumberFormat="0" applyFill="0" applyAlignment="0" applyProtection="0"/>
    <xf numFmtId="0" fontId="56" fillId="9" borderId="2484" applyNumberFormat="0" applyFont="0" applyAlignment="0" applyProtection="0"/>
    <xf numFmtId="0" fontId="112" fillId="14" borderId="2483" applyNumberFormat="0" applyAlignment="0" applyProtection="0"/>
    <xf numFmtId="0" fontId="76" fillId="7" borderId="2501" applyNumberFormat="0" applyAlignment="0" applyProtection="0"/>
    <xf numFmtId="0" fontId="41" fillId="13" borderId="2501" applyNumberFormat="0" applyAlignment="0" applyProtection="0"/>
    <xf numFmtId="0" fontId="41" fillId="13" borderId="2501" applyNumberFormat="0" applyAlignment="0" applyProtection="0"/>
    <xf numFmtId="3" fontId="44" fillId="0" borderId="2490"/>
    <xf numFmtId="0" fontId="65" fillId="0" borderId="2500">
      <alignment horizontal="left" vertical="center"/>
    </xf>
    <xf numFmtId="0" fontId="4" fillId="9" borderId="2502" applyNumberFormat="0" applyFont="0" applyAlignment="0" applyProtection="0"/>
    <xf numFmtId="0" fontId="54" fillId="0" borderId="2490"/>
    <xf numFmtId="0" fontId="100" fillId="0" borderId="2505" applyNumberFormat="0" applyFill="0" applyAlignment="0" applyProtection="0"/>
    <xf numFmtId="0" fontId="65" fillId="0" borderId="2500">
      <alignment horizontal="left" vertical="center"/>
    </xf>
    <xf numFmtId="0" fontId="106" fillId="31" borderId="2506" applyNumberFormat="0" applyAlignment="0" applyProtection="0"/>
    <xf numFmtId="0" fontId="107" fillId="31" borderId="2501" applyNumberFormat="0" applyAlignment="0" applyProtection="0"/>
    <xf numFmtId="10" fontId="63" fillId="27" borderId="2490" applyNumberFormat="0" applyBorder="0" applyAlignment="0" applyProtection="0"/>
    <xf numFmtId="0" fontId="76" fillId="7" borderId="2501" applyNumberFormat="0" applyAlignment="0" applyProtection="0"/>
    <xf numFmtId="0" fontId="4" fillId="9" borderId="2502" applyNumberFormat="0" applyFont="0" applyAlignment="0" applyProtection="0"/>
    <xf numFmtId="0" fontId="89" fillId="13" borderId="2503" applyNumberFormat="0" applyAlignment="0" applyProtection="0"/>
    <xf numFmtId="0" fontId="92" fillId="0" borderId="2504"/>
    <xf numFmtId="0" fontId="97" fillId="53" borderId="2490"/>
    <xf numFmtId="0" fontId="100" fillId="0" borderId="2505" applyNumberFormat="0" applyFill="0" applyAlignment="0" applyProtection="0"/>
    <xf numFmtId="0" fontId="106" fillId="31" borderId="2506" applyNumberFormat="0" applyAlignment="0" applyProtection="0"/>
    <xf numFmtId="0" fontId="107" fillId="31" borderId="2501" applyNumberFormat="0" applyAlignment="0" applyProtection="0"/>
    <xf numFmtId="0" fontId="112" fillId="14" borderId="2501" applyNumberFormat="0" applyAlignment="0" applyProtection="0"/>
    <xf numFmtId="0" fontId="101" fillId="0" borderId="2507" applyNumberFormat="0" applyFill="0" applyAlignment="0" applyProtection="0"/>
    <xf numFmtId="0" fontId="56" fillId="9" borderId="2502" applyNumberFormat="0" applyFont="0" applyAlignment="0" applyProtection="0"/>
    <xf numFmtId="0" fontId="89" fillId="13" borderId="2503" applyNumberFormat="0" applyAlignment="0" applyProtection="0"/>
    <xf numFmtId="0" fontId="101" fillId="0" borderId="2507" applyNumberFormat="0" applyFill="0" applyAlignment="0" applyProtection="0"/>
    <xf numFmtId="0" fontId="92" fillId="0" borderId="2504"/>
    <xf numFmtId="0" fontId="56" fillId="9" borderId="2502" applyNumberFormat="0" applyFont="0" applyAlignment="0" applyProtection="0"/>
    <xf numFmtId="0" fontId="112" fillId="14" borderId="2501" applyNumberFormat="0" applyAlignment="0" applyProtection="0"/>
    <xf numFmtId="0" fontId="101" fillId="0" borderId="2516" applyNumberFormat="0" applyFill="0" applyAlignment="0" applyProtection="0"/>
    <xf numFmtId="0" fontId="112" fillId="14" borderId="2510" applyNumberFormat="0" applyAlignment="0" applyProtection="0"/>
    <xf numFmtId="0" fontId="106" fillId="31" borderId="2515" applyNumberFormat="0" applyAlignment="0" applyProtection="0"/>
    <xf numFmtId="0" fontId="100" fillId="0" borderId="2514" applyNumberFormat="0" applyFill="0" applyAlignment="0" applyProtection="0"/>
    <xf numFmtId="0" fontId="97" fillId="53" borderId="2517"/>
    <xf numFmtId="0" fontId="4" fillId="9" borderId="2511" applyNumberFormat="0" applyFont="0" applyAlignment="0" applyProtection="0"/>
    <xf numFmtId="0" fontId="76" fillId="7" borderId="2510" applyNumberFormat="0" applyAlignment="0" applyProtection="0"/>
    <xf numFmtId="10" fontId="63" fillId="27" borderId="2517" applyNumberFormat="0" applyBorder="0" applyAlignment="0" applyProtection="0"/>
    <xf numFmtId="0" fontId="54" fillId="0" borderId="2517"/>
    <xf numFmtId="0" fontId="41" fillId="13" borderId="2510" applyNumberFormat="0" applyAlignment="0" applyProtection="0"/>
    <xf numFmtId="0" fontId="4" fillId="9" borderId="2511" applyNumberFormat="0" applyFont="0" applyAlignment="0" applyProtection="0"/>
    <xf numFmtId="0" fontId="106" fillId="31" borderId="2515" applyNumberFormat="0" applyAlignment="0" applyProtection="0"/>
    <xf numFmtId="0" fontId="101" fillId="0" borderId="2516" applyNumberFormat="0" applyFill="0" applyAlignment="0" applyProtection="0"/>
    <xf numFmtId="0" fontId="42" fillId="13" borderId="2501" applyNumberFormat="0" applyAlignment="0" applyProtection="0"/>
    <xf numFmtId="0" fontId="112" fillId="14" borderId="2510" applyNumberFormat="0" applyAlignment="0" applyProtection="0"/>
    <xf numFmtId="10" fontId="63" fillId="27" borderId="2517" applyNumberFormat="0" applyBorder="0" applyAlignment="0" applyProtection="0"/>
    <xf numFmtId="0" fontId="75" fillId="7" borderId="2510" applyNumberFormat="0" applyAlignment="0" applyProtection="0"/>
    <xf numFmtId="0" fontId="4" fillId="9" borderId="2511" applyNumberFormat="0" applyFont="0" applyAlignment="0" applyProtection="0"/>
    <xf numFmtId="0" fontId="101" fillId="0" borderId="2514" applyNumberFormat="0" applyFill="0" applyAlignment="0" applyProtection="0"/>
    <xf numFmtId="0" fontId="75" fillId="7" borderId="2510" applyNumberFormat="0" applyAlignment="0" applyProtection="0"/>
    <xf numFmtId="0" fontId="42" fillId="13" borderId="2510" applyNumberFormat="0" applyAlignment="0" applyProtection="0"/>
    <xf numFmtId="0" fontId="101" fillId="0" borderId="2514" applyNumberFormat="0" applyFill="0" applyAlignment="0" applyProtection="0"/>
    <xf numFmtId="0" fontId="42" fillId="13" borderId="2510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6" fillId="7" borderId="2501" applyNumberFormat="0" applyAlignment="0" applyProtection="0"/>
    <xf numFmtId="0" fontId="76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75" fillId="7" borderId="2501" applyNumberFormat="0" applyAlignment="0" applyProtection="0"/>
    <xf numFmtId="0" fontId="90" fillId="13" borderId="2512" applyNumberFormat="0" applyAlignment="0" applyProtection="0"/>
    <xf numFmtId="0" fontId="4" fillId="9" borderId="2511" applyNumberFormat="0" applyFon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4" fillId="9" borderId="2511" applyNumberFormat="0" applyFon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34" fillId="9" borderId="2502" applyNumberFormat="0" applyFont="0" applyAlignment="0" applyProtection="0"/>
    <xf numFmtId="0" fontId="4" fillId="9" borderId="2502" applyNumberFormat="0" applyFont="0" applyAlignment="0" applyProtection="0"/>
    <xf numFmtId="0" fontId="90" fillId="13" borderId="2503" applyNumberFormat="0" applyAlignment="0" applyProtection="0"/>
    <xf numFmtId="0" fontId="101" fillId="0" borderId="2514" applyNumberFormat="0" applyFill="0" applyAlignment="0" applyProtection="0"/>
    <xf numFmtId="0" fontId="42" fillId="13" borderId="2510" applyNumberFormat="0" applyAlignment="0" applyProtection="0"/>
    <xf numFmtId="0" fontId="4" fillId="9" borderId="2511" applyNumberFormat="0" applyFont="0" applyAlignment="0" applyProtection="0"/>
    <xf numFmtId="0" fontId="42" fillId="13" borderId="2510" applyNumberFormat="0" applyAlignment="0" applyProtection="0"/>
    <xf numFmtId="3" fontId="44" fillId="0" borderId="2517"/>
    <xf numFmtId="0" fontId="89" fillId="13" borderId="2512" applyNumberFormat="0" applyAlignment="0" applyProtection="0"/>
    <xf numFmtId="0" fontId="101" fillId="0" borderId="2505" applyNumberFormat="0" applyFill="0" applyAlignment="0" applyProtection="0"/>
    <xf numFmtId="0" fontId="56" fillId="9" borderId="2511" applyNumberFormat="0" applyFont="0" applyAlignment="0" applyProtection="0"/>
    <xf numFmtId="0" fontId="90" fillId="13" borderId="2503" applyNumberFormat="0" applyAlignment="0" applyProtection="0"/>
    <xf numFmtId="0" fontId="42" fillId="13" borderId="2501" applyNumberFormat="0" applyAlignment="0" applyProtection="0"/>
    <xf numFmtId="0" fontId="75" fillId="7" borderId="2501" applyNumberFormat="0" applyAlignment="0" applyProtection="0"/>
    <xf numFmtId="0" fontId="101" fillId="0" borderId="2505" applyNumberFormat="0" applyFill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4" fillId="9" borderId="2502" applyNumberFormat="0" applyFont="0" applyAlignment="0" applyProtection="0"/>
    <xf numFmtId="0" fontId="101" fillId="0" borderId="2514" applyNumberFormat="0" applyFill="0" applyAlignment="0" applyProtection="0"/>
    <xf numFmtId="0" fontId="107" fillId="31" borderId="2510" applyNumberFormat="0" applyAlignment="0" applyProtection="0"/>
    <xf numFmtId="0" fontId="76" fillId="7" borderId="2510" applyNumberFormat="0" applyAlignment="0" applyProtection="0"/>
    <xf numFmtId="0" fontId="97" fillId="53" borderId="2517"/>
    <xf numFmtId="0" fontId="75" fillId="7" borderId="2510" applyNumberFormat="0" applyAlignment="0" applyProtection="0"/>
    <xf numFmtId="3" fontId="44" fillId="0" borderId="2517"/>
    <xf numFmtId="0" fontId="34" fillId="9" borderId="2511" applyNumberFormat="0" applyFont="0" applyAlignment="0" applyProtection="0"/>
    <xf numFmtId="0" fontId="56" fillId="9" borderId="2511" applyNumberFormat="0" applyFont="0" applyAlignment="0" applyProtection="0"/>
    <xf numFmtId="0" fontId="107" fillId="31" borderId="2510" applyNumberFormat="0" applyAlignment="0" applyProtection="0"/>
    <xf numFmtId="0" fontId="75" fillId="7" borderId="2510" applyNumberFormat="0" applyAlignment="0" applyProtection="0"/>
    <xf numFmtId="0" fontId="90" fillId="13" borderId="2512" applyNumberFormat="0" applyAlignment="0" applyProtection="0"/>
    <xf numFmtId="0" fontId="76" fillId="7" borderId="2510" applyNumberFormat="0" applyAlignment="0" applyProtection="0"/>
    <xf numFmtId="0" fontId="89" fillId="13" borderId="2512" applyNumberFormat="0" applyAlignment="0" applyProtection="0"/>
    <xf numFmtId="0" fontId="75" fillId="7" borderId="2510" applyNumberFormat="0" applyAlignment="0" applyProtection="0"/>
    <xf numFmtId="0" fontId="65" fillId="0" borderId="2491">
      <alignment horizontal="left" vertical="center"/>
    </xf>
    <xf numFmtId="0" fontId="54" fillId="0" borderId="2517"/>
    <xf numFmtId="0" fontId="76" fillId="7" borderId="2510" applyNumberFormat="0" applyAlignment="0" applyProtection="0"/>
    <xf numFmtId="0" fontId="100" fillId="0" borderId="2514" applyNumberFormat="0" applyFill="0" applyAlignment="0" applyProtection="0"/>
    <xf numFmtId="0" fontId="75" fillId="7" borderId="2510" applyNumberFormat="0" applyAlignment="0" applyProtection="0"/>
    <xf numFmtId="0" fontId="41" fillId="13" borderId="2510" applyNumberFormat="0" applyAlignment="0" applyProtection="0"/>
    <xf numFmtId="3" fontId="44" fillId="0" borderId="2508"/>
    <xf numFmtId="0" fontId="54" fillId="0" borderId="2508"/>
    <xf numFmtId="0" fontId="65" fillId="0" borderId="2509">
      <alignment horizontal="left" vertical="center"/>
    </xf>
    <xf numFmtId="10" fontId="63" fillId="27" borderId="2508" applyNumberFormat="0" applyBorder="0" applyAlignment="0" applyProtection="0"/>
    <xf numFmtId="0" fontId="76" fillId="7" borderId="2510" applyNumberFormat="0" applyAlignment="0" applyProtection="0"/>
    <xf numFmtId="0" fontId="34" fillId="9" borderId="2511" applyNumberFormat="0" applyFont="0" applyAlignment="0" applyProtection="0"/>
    <xf numFmtId="0" fontId="75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92" fillId="0" borderId="2513"/>
    <xf numFmtId="0" fontId="97" fillId="53" borderId="2508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76" fillId="7" borderId="2510" applyNumberFormat="0" applyAlignment="0" applyProtection="0"/>
    <xf numFmtId="0" fontId="41" fillId="13" borderId="2510" applyNumberFormat="0" applyAlignment="0" applyProtection="0"/>
    <xf numFmtId="0" fontId="41" fillId="13" borderId="2510" applyNumberFormat="0" applyAlignment="0" applyProtection="0"/>
    <xf numFmtId="0" fontId="65" fillId="0" borderId="2509">
      <alignment horizontal="left" vertical="center"/>
    </xf>
    <xf numFmtId="0" fontId="4" fillId="9" borderId="2511" applyNumberFormat="0" applyFont="0" applyAlignment="0" applyProtection="0"/>
    <xf numFmtId="0" fontId="100" fillId="0" borderId="2514" applyNumberFormat="0" applyFill="0" applyAlignment="0" applyProtection="0"/>
    <xf numFmtId="0" fontId="65" fillId="0" borderId="2509">
      <alignment horizontal="left" vertical="center"/>
    </xf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76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92" fillId="0" borderId="2513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89" fillId="13" borderId="2512" applyNumberFormat="0" applyAlignment="0" applyProtection="0"/>
    <xf numFmtId="0" fontId="101" fillId="0" borderId="2516" applyNumberFormat="0" applyFill="0" applyAlignment="0" applyProtection="0"/>
    <xf numFmtId="0" fontId="92" fillId="0" borderId="2513"/>
    <xf numFmtId="0" fontId="56" fillId="9" borderId="2511" applyNumberFormat="0" applyFont="0" applyAlignment="0" applyProtection="0"/>
    <xf numFmtId="0" fontId="112" fillId="14" borderId="2510" applyNumberFormat="0" applyAlignment="0" applyProtection="0"/>
    <xf numFmtId="0" fontId="90" fillId="13" borderId="2512" applyNumberFormat="0" applyAlignment="0" applyProtection="0"/>
    <xf numFmtId="0" fontId="76" fillId="7" borderId="2510" applyNumberFormat="0" applyAlignment="0" applyProtection="0"/>
    <xf numFmtId="0" fontId="41" fillId="13" borderId="2510" applyNumberFormat="0" applyAlignment="0" applyProtection="0"/>
    <xf numFmtId="0" fontId="41" fillId="13" borderId="2510" applyNumberFormat="0" applyAlignment="0" applyProtection="0"/>
    <xf numFmtId="0" fontId="65" fillId="0" borderId="2491">
      <alignment horizontal="left" vertical="center"/>
    </xf>
    <xf numFmtId="0" fontId="4" fillId="9" borderId="2511" applyNumberFormat="0" applyFont="0" applyAlignment="0" applyProtection="0"/>
    <xf numFmtId="0" fontId="100" fillId="0" borderId="2514" applyNumberFormat="0" applyFill="0" applyAlignment="0" applyProtection="0"/>
    <xf numFmtId="0" fontId="65" fillId="0" borderId="2491">
      <alignment horizontal="left" vertical="center"/>
    </xf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76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89" fillId="13" borderId="2512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112" fillId="14" borderId="2510" applyNumberFormat="0" applyAlignment="0" applyProtection="0"/>
    <xf numFmtId="0" fontId="76" fillId="7" borderId="2510" applyNumberFormat="0" applyAlignment="0" applyProtection="0"/>
    <xf numFmtId="0" fontId="41" fillId="13" borderId="2510" applyNumberFormat="0" applyAlignment="0" applyProtection="0"/>
    <xf numFmtId="0" fontId="41" fillId="13" borderId="2510" applyNumberFormat="0" applyAlignment="0" applyProtection="0"/>
    <xf numFmtId="0" fontId="4" fillId="9" borderId="2511" applyNumberFormat="0" applyFont="0" applyAlignment="0" applyProtection="0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76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89" fillId="13" borderId="2512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112" fillId="14" borderId="2510" applyNumberFormat="0" applyAlignment="0" applyProtection="0"/>
    <xf numFmtId="0" fontId="76" fillId="7" borderId="2528" applyNumberFormat="0" applyAlignment="0" applyProtection="0"/>
    <xf numFmtId="0" fontId="92" fillId="0" borderId="2531"/>
    <xf numFmtId="0" fontId="101" fillId="0" borderId="2534" applyNumberFormat="0" applyFill="0" applyAlignment="0" applyProtection="0"/>
    <xf numFmtId="0" fontId="4" fillId="9" borderId="2529" applyNumberFormat="0" applyFont="0" applyAlignment="0" applyProtection="0"/>
    <xf numFmtId="0" fontId="65" fillId="0" borderId="2527">
      <alignment horizontal="left" vertical="center"/>
    </xf>
    <xf numFmtId="0" fontId="41" fillId="13" borderId="2528" applyNumberFormat="0" applyAlignment="0" applyProtection="0"/>
    <xf numFmtId="0" fontId="41" fillId="13" borderId="2528" applyNumberFormat="0" applyAlignment="0" applyProtection="0"/>
    <xf numFmtId="0" fontId="112" fillId="14" borderId="2528" applyNumberFormat="0" applyAlignment="0" applyProtection="0"/>
    <xf numFmtId="0" fontId="106" fillId="31" borderId="2533" applyNumberFormat="0" applyAlignment="0" applyProtection="0"/>
    <xf numFmtId="0" fontId="100" fillId="0" borderId="2532" applyNumberFormat="0" applyFill="0" applyAlignment="0" applyProtection="0"/>
    <xf numFmtId="0" fontId="4" fillId="9" borderId="2529" applyNumberFormat="0" applyFont="0" applyAlignment="0" applyProtection="0"/>
    <xf numFmtId="0" fontId="65" fillId="0" borderId="2527">
      <alignment horizontal="left" vertical="center"/>
    </xf>
    <xf numFmtId="0" fontId="41" fillId="13" borderId="2528" applyNumberFormat="0" applyAlignment="0" applyProtection="0"/>
    <xf numFmtId="0" fontId="75" fillId="7" borderId="2537" applyNumberFormat="0" applyAlignment="0" applyProtection="0"/>
    <xf numFmtId="0" fontId="34" fillId="9" borderId="2511" applyNumberFormat="0" applyFont="0" applyAlignment="0" applyProtection="0"/>
    <xf numFmtId="0" fontId="4" fillId="9" borderId="2511" applyNumberFormat="0" applyFont="0" applyAlignment="0" applyProtection="0"/>
    <xf numFmtId="0" fontId="4" fillId="9" borderId="2511" applyNumberFormat="0" applyFont="0" applyAlignment="0" applyProtection="0"/>
    <xf numFmtId="0" fontId="41" fillId="13" borderId="2520" applyNumberFormat="0" applyAlignment="0" applyProtection="0"/>
    <xf numFmtId="0" fontId="75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90" fillId="13" borderId="2522" applyNumberFormat="0" applyAlignment="0" applyProtection="0"/>
    <xf numFmtId="0" fontId="76" fillId="7" borderId="2537" applyNumberFormat="0" applyAlignment="0" applyProtection="0"/>
    <xf numFmtId="0" fontId="41" fillId="13" borderId="2537" applyNumberFormat="0" applyAlignment="0" applyProtection="0"/>
    <xf numFmtId="0" fontId="56" fillId="9" borderId="2529" applyNumberFormat="0" applyFont="0" applyAlignment="0" applyProtection="0"/>
    <xf numFmtId="0" fontId="107" fillId="31" borderId="2528" applyNumberFormat="0" applyAlignment="0" applyProtection="0"/>
    <xf numFmtId="0" fontId="89" fillId="13" borderId="2530" applyNumberFormat="0" applyAlignment="0" applyProtection="0"/>
    <xf numFmtId="0" fontId="76" fillId="7" borderId="2528" applyNumberFormat="0" applyAlignment="0" applyProtection="0"/>
    <xf numFmtId="0" fontId="41" fillId="13" borderId="2510" applyNumberFormat="0" applyAlignment="0" applyProtection="0"/>
    <xf numFmtId="0" fontId="90" fillId="13" borderId="2539" applyNumberFormat="0" applyAlignment="0" applyProtection="0"/>
    <xf numFmtId="0" fontId="65" fillId="0" borderId="2518">
      <alignment horizontal="left" vertical="center"/>
    </xf>
    <xf numFmtId="0" fontId="76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92" fillId="0" borderId="2519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76" fillId="7" borderId="2537" applyNumberFormat="0" applyAlignment="0" applyProtection="0"/>
    <xf numFmtId="0" fontId="76" fillId="7" borderId="2510" applyNumberFormat="0" applyAlignment="0" applyProtection="0"/>
    <xf numFmtId="0" fontId="41" fillId="13" borderId="2510" applyNumberFormat="0" applyAlignment="0" applyProtection="0"/>
    <xf numFmtId="0" fontId="41" fillId="13" borderId="2510" applyNumberFormat="0" applyAlignment="0" applyProtection="0"/>
    <xf numFmtId="0" fontId="65" fillId="0" borderId="2518">
      <alignment horizontal="left" vertical="center"/>
    </xf>
    <xf numFmtId="0" fontId="4" fillId="9" borderId="2511" applyNumberFormat="0" applyFont="0" applyAlignment="0" applyProtection="0"/>
    <xf numFmtId="0" fontId="100" fillId="0" borderId="2514" applyNumberFormat="0" applyFill="0" applyAlignment="0" applyProtection="0"/>
    <xf numFmtId="0" fontId="65" fillId="0" borderId="2518">
      <alignment horizontal="left" vertical="center"/>
    </xf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76" fillId="7" borderId="2510" applyNumberFormat="0" applyAlignment="0" applyProtection="0"/>
    <xf numFmtId="0" fontId="4" fillId="9" borderId="2511" applyNumberFormat="0" applyFont="0" applyAlignment="0" applyProtection="0"/>
    <xf numFmtId="0" fontId="89" fillId="13" borderId="2512" applyNumberFormat="0" applyAlignment="0" applyProtection="0"/>
    <xf numFmtId="0" fontId="92" fillId="0" borderId="2519"/>
    <xf numFmtId="0" fontId="100" fillId="0" borderId="2514" applyNumberFormat="0" applyFill="0" applyAlignment="0" applyProtection="0"/>
    <xf numFmtId="0" fontId="106" fillId="31" borderId="2515" applyNumberFormat="0" applyAlignment="0" applyProtection="0"/>
    <xf numFmtId="0" fontId="107" fillId="31" borderId="2510" applyNumberFormat="0" applyAlignment="0" applyProtection="0"/>
    <xf numFmtId="0" fontId="112" fillId="14" borderId="2510" applyNumberFormat="0" applyAlignment="0" applyProtection="0"/>
    <xf numFmtId="0" fontId="101" fillId="0" borderId="2516" applyNumberFormat="0" applyFill="0" applyAlignment="0" applyProtection="0"/>
    <xf numFmtId="0" fontId="56" fillId="9" borderId="2511" applyNumberFormat="0" applyFont="0" applyAlignment="0" applyProtection="0"/>
    <xf numFmtId="0" fontId="89" fillId="13" borderId="2512" applyNumberFormat="0" applyAlignment="0" applyProtection="0"/>
    <xf numFmtId="0" fontId="101" fillId="0" borderId="2516" applyNumberFormat="0" applyFill="0" applyAlignment="0" applyProtection="0"/>
    <xf numFmtId="0" fontId="92" fillId="0" borderId="2519"/>
    <xf numFmtId="0" fontId="56" fillId="9" borderId="2511" applyNumberFormat="0" applyFont="0" applyAlignment="0" applyProtection="0"/>
    <xf numFmtId="0" fontId="112" fillId="14" borderId="2510" applyNumberFormat="0" applyAlignment="0" applyProtection="0"/>
    <xf numFmtId="0" fontId="101" fillId="0" borderId="2525" applyNumberFormat="0" applyFill="0" applyAlignment="0" applyProtection="0"/>
    <xf numFmtId="0" fontId="112" fillId="14" borderId="2520" applyNumberFormat="0" applyAlignment="0" applyProtection="0"/>
    <xf numFmtId="0" fontId="106" fillId="31" borderId="2524" applyNumberFormat="0" applyAlignment="0" applyProtection="0"/>
    <xf numFmtId="0" fontId="100" fillId="0" borderId="2523" applyNumberFormat="0" applyFill="0" applyAlignment="0" applyProtection="0"/>
    <xf numFmtId="0" fontId="97" fillId="53" borderId="2526"/>
    <xf numFmtId="0" fontId="4" fillId="9" borderId="2521" applyNumberFormat="0" applyFont="0" applyAlignment="0" applyProtection="0"/>
    <xf numFmtId="0" fontId="76" fillId="7" borderId="2520" applyNumberFormat="0" applyAlignment="0" applyProtection="0"/>
    <xf numFmtId="10" fontId="63" fillId="27" borderId="2526" applyNumberFormat="0" applyBorder="0" applyAlignment="0" applyProtection="0"/>
    <xf numFmtId="0" fontId="54" fillId="0" borderId="2526"/>
    <xf numFmtId="0" fontId="41" fillId="13" borderId="2520" applyNumberFormat="0" applyAlignment="0" applyProtection="0"/>
    <xf numFmtId="0" fontId="4" fillId="9" borderId="2521" applyNumberFormat="0" applyFont="0" applyAlignment="0" applyProtection="0"/>
    <xf numFmtId="0" fontId="106" fillId="31" borderId="2524" applyNumberFormat="0" applyAlignment="0" applyProtection="0"/>
    <xf numFmtId="0" fontId="101" fillId="0" borderId="2525" applyNumberFormat="0" applyFill="0" applyAlignment="0" applyProtection="0"/>
    <xf numFmtId="0" fontId="42" fillId="13" borderId="2510" applyNumberFormat="0" applyAlignment="0" applyProtection="0"/>
    <xf numFmtId="0" fontId="112" fillId="14" borderId="2520" applyNumberFormat="0" applyAlignment="0" applyProtection="0"/>
    <xf numFmtId="10" fontId="63" fillId="27" borderId="2526" applyNumberFormat="0" applyBorder="0" applyAlignment="0" applyProtection="0"/>
    <xf numFmtId="0" fontId="75" fillId="7" borderId="2520" applyNumberFormat="0" applyAlignment="0" applyProtection="0"/>
    <xf numFmtId="0" fontId="4" fillId="9" borderId="2521" applyNumberFormat="0" applyFont="0" applyAlignment="0" applyProtection="0"/>
    <xf numFmtId="0" fontId="101" fillId="0" borderId="2523" applyNumberFormat="0" applyFill="0" applyAlignment="0" applyProtection="0"/>
    <xf numFmtId="0" fontId="75" fillId="7" borderId="2520" applyNumberFormat="0" applyAlignment="0" applyProtection="0"/>
    <xf numFmtId="0" fontId="42" fillId="13" borderId="2520" applyNumberFormat="0" applyAlignment="0" applyProtection="0"/>
    <xf numFmtId="0" fontId="101" fillId="0" borderId="2523" applyNumberFormat="0" applyFill="0" applyAlignment="0" applyProtection="0"/>
    <xf numFmtId="0" fontId="42" fillId="13" borderId="252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6" fillId="7" borderId="2510" applyNumberFormat="0" applyAlignment="0" applyProtection="0"/>
    <xf numFmtId="0" fontId="76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75" fillId="7" borderId="2510" applyNumberFormat="0" applyAlignment="0" applyProtection="0"/>
    <xf numFmtId="0" fontId="90" fillId="13" borderId="2522" applyNumberFormat="0" applyAlignment="0" applyProtection="0"/>
    <xf numFmtId="0" fontId="4" fillId="9" borderId="2521" applyNumberFormat="0" applyFon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4" fillId="9" borderId="2521" applyNumberFormat="0" applyFon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34" fillId="9" borderId="2511" applyNumberFormat="0" applyFont="0" applyAlignment="0" applyProtection="0"/>
    <xf numFmtId="0" fontId="4" fillId="9" borderId="2511" applyNumberFormat="0" applyFont="0" applyAlignment="0" applyProtection="0"/>
    <xf numFmtId="0" fontId="90" fillId="13" borderId="2512" applyNumberFormat="0" applyAlignment="0" applyProtection="0"/>
    <xf numFmtId="0" fontId="101" fillId="0" borderId="2523" applyNumberFormat="0" applyFill="0" applyAlignment="0" applyProtection="0"/>
    <xf numFmtId="0" fontId="42" fillId="13" borderId="2520" applyNumberFormat="0" applyAlignment="0" applyProtection="0"/>
    <xf numFmtId="0" fontId="4" fillId="9" borderId="2521" applyNumberFormat="0" applyFont="0" applyAlignment="0" applyProtection="0"/>
    <xf numFmtId="0" fontId="42" fillId="13" borderId="2520" applyNumberFormat="0" applyAlignment="0" applyProtection="0"/>
    <xf numFmtId="3" fontId="44" fillId="0" borderId="2526"/>
    <xf numFmtId="0" fontId="89" fillId="13" borderId="2522" applyNumberFormat="0" applyAlignment="0" applyProtection="0"/>
    <xf numFmtId="0" fontId="101" fillId="0" borderId="2514" applyNumberFormat="0" applyFill="0" applyAlignment="0" applyProtection="0"/>
    <xf numFmtId="0" fontId="56" fillId="9" borderId="2521" applyNumberFormat="0" applyFont="0" applyAlignment="0" applyProtection="0"/>
    <xf numFmtId="0" fontId="90" fillId="13" borderId="2512" applyNumberFormat="0" applyAlignment="0" applyProtection="0"/>
    <xf numFmtId="0" fontId="42" fillId="13" borderId="2510" applyNumberFormat="0" applyAlignment="0" applyProtection="0"/>
    <xf numFmtId="0" fontId="75" fillId="7" borderId="2510" applyNumberFormat="0" applyAlignment="0" applyProtection="0"/>
    <xf numFmtId="0" fontId="101" fillId="0" borderId="2514" applyNumberFormat="0" applyFill="0" applyAlignment="0" applyProtection="0"/>
    <xf numFmtId="0" fontId="76" fillId="7" borderId="2520" applyNumberFormat="0" applyAlignment="0" applyProtection="0"/>
    <xf numFmtId="0" fontId="75" fillId="7" borderId="2520" applyNumberFormat="0" applyAlignment="0" applyProtection="0"/>
    <xf numFmtId="0" fontId="4" fillId="9" borderId="2511" applyNumberFormat="0" applyFont="0" applyAlignment="0" applyProtection="0"/>
    <xf numFmtId="0" fontId="101" fillId="0" borderId="2523" applyNumberFormat="0" applyFill="0" applyAlignment="0" applyProtection="0"/>
    <xf numFmtId="0" fontId="107" fillId="31" borderId="2520" applyNumberFormat="0" applyAlignment="0" applyProtection="0"/>
    <xf numFmtId="0" fontId="76" fillId="7" borderId="2520" applyNumberFormat="0" applyAlignment="0" applyProtection="0"/>
    <xf numFmtId="0" fontId="97" fillId="53" borderId="2526"/>
    <xf numFmtId="0" fontId="75" fillId="7" borderId="2520" applyNumberFormat="0" applyAlignment="0" applyProtection="0"/>
    <xf numFmtId="3" fontId="44" fillId="0" borderId="2526"/>
    <xf numFmtId="0" fontId="34" fillId="9" borderId="2521" applyNumberFormat="0" applyFont="0" applyAlignment="0" applyProtection="0"/>
    <xf numFmtId="0" fontId="56" fillId="9" borderId="2521" applyNumberFormat="0" applyFont="0" applyAlignment="0" applyProtection="0"/>
    <xf numFmtId="0" fontId="107" fillId="31" borderId="2520" applyNumberFormat="0" applyAlignment="0" applyProtection="0"/>
    <xf numFmtId="0" fontId="75" fillId="7" borderId="2520" applyNumberFormat="0" applyAlignment="0" applyProtection="0"/>
    <xf numFmtId="0" fontId="90" fillId="13" borderId="2522" applyNumberFormat="0" applyAlignment="0" applyProtection="0"/>
    <xf numFmtId="0" fontId="76" fillId="7" borderId="2520" applyNumberFormat="0" applyAlignment="0" applyProtection="0"/>
    <xf numFmtId="0" fontId="89" fillId="13" borderId="2522" applyNumberFormat="0" applyAlignment="0" applyProtection="0"/>
    <xf numFmtId="0" fontId="75" fillId="7" borderId="2520" applyNumberFormat="0" applyAlignment="0" applyProtection="0"/>
    <xf numFmtId="0" fontId="54" fillId="0" borderId="2526"/>
    <xf numFmtId="0" fontId="76" fillId="7" borderId="2520" applyNumberFormat="0" applyAlignment="0" applyProtection="0"/>
    <xf numFmtId="0" fontId="100" fillId="0" borderId="2523" applyNumberFormat="0" applyFill="0" applyAlignment="0" applyProtection="0"/>
    <xf numFmtId="0" fontId="75" fillId="7" borderId="2520" applyNumberFormat="0" applyAlignment="0" applyProtection="0"/>
    <xf numFmtId="0" fontId="41" fillId="13" borderId="2520" applyNumberFormat="0" applyAlignment="0" applyProtection="0"/>
    <xf numFmtId="3" fontId="44" fillId="0" borderId="2517"/>
    <xf numFmtId="0" fontId="54" fillId="0" borderId="2517"/>
    <xf numFmtId="0" fontId="65" fillId="0" borderId="2518">
      <alignment horizontal="left" vertical="center"/>
    </xf>
    <xf numFmtId="10" fontId="63" fillId="27" borderId="2517" applyNumberFormat="0" applyBorder="0" applyAlignment="0" applyProtection="0"/>
    <xf numFmtId="0" fontId="76" fillId="7" borderId="2520" applyNumberFormat="0" applyAlignment="0" applyProtection="0"/>
    <xf numFmtId="0" fontId="34" fillId="9" borderId="2521" applyNumberFormat="0" applyFont="0" applyAlignment="0" applyProtection="0"/>
    <xf numFmtId="0" fontId="75" fillId="7" borderId="2520" applyNumberFormat="0" applyAlignment="0" applyProtection="0"/>
    <xf numFmtId="0" fontId="76" fillId="7" borderId="2520" applyNumberFormat="0" applyAlignment="0" applyProtection="0"/>
    <xf numFmtId="0" fontId="76" fillId="7" borderId="2520" applyNumberFormat="0" applyAlignment="0" applyProtection="0"/>
    <xf numFmtId="0" fontId="75" fillId="7" borderId="2520" applyNumberFormat="0" applyAlignment="0" applyProtection="0"/>
    <xf numFmtId="0" fontId="75" fillId="7" borderId="2520" applyNumberFormat="0" applyAlignment="0" applyProtection="0"/>
    <xf numFmtId="0" fontId="4" fillId="9" borderId="2521" applyNumberFormat="0" applyFont="0" applyAlignment="0" applyProtection="0"/>
    <xf numFmtId="0" fontId="89" fillId="13" borderId="2522" applyNumberFormat="0" applyAlignment="0" applyProtection="0"/>
    <xf numFmtId="0" fontId="92" fillId="0" borderId="2519"/>
    <xf numFmtId="0" fontId="97" fillId="53" borderId="2517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112" fillId="14" borderId="2520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76" fillId="7" borderId="2520" applyNumberFormat="0" applyAlignment="0" applyProtection="0"/>
    <xf numFmtId="0" fontId="41" fillId="13" borderId="2520" applyNumberFormat="0" applyAlignment="0" applyProtection="0"/>
    <xf numFmtId="0" fontId="41" fillId="13" borderId="2520" applyNumberFormat="0" applyAlignment="0" applyProtection="0"/>
    <xf numFmtId="0" fontId="65" fillId="0" borderId="2518">
      <alignment horizontal="left" vertical="center"/>
    </xf>
    <xf numFmtId="0" fontId="4" fillId="9" borderId="2521" applyNumberFormat="0" applyFont="0" applyAlignment="0" applyProtection="0"/>
    <xf numFmtId="0" fontId="100" fillId="0" borderId="2523" applyNumberFormat="0" applyFill="0" applyAlignment="0" applyProtection="0"/>
    <xf numFmtId="0" fontId="65" fillId="0" borderId="2518">
      <alignment horizontal="left" vertical="center"/>
    </xf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76" fillId="7" borderId="2520" applyNumberFormat="0" applyAlignment="0" applyProtection="0"/>
    <xf numFmtId="0" fontId="4" fillId="9" borderId="2521" applyNumberFormat="0" applyFont="0" applyAlignment="0" applyProtection="0"/>
    <xf numFmtId="0" fontId="89" fillId="13" borderId="2522" applyNumberFormat="0" applyAlignment="0" applyProtection="0"/>
    <xf numFmtId="0" fontId="92" fillId="0" borderId="2519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112" fillId="14" borderId="2520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89" fillId="13" borderId="2522" applyNumberFormat="0" applyAlignment="0" applyProtection="0"/>
    <xf numFmtId="0" fontId="101" fillId="0" borderId="2525" applyNumberFormat="0" applyFill="0" applyAlignment="0" applyProtection="0"/>
    <xf numFmtId="0" fontId="92" fillId="0" borderId="2519"/>
    <xf numFmtId="0" fontId="56" fillId="9" borderId="2521" applyNumberFormat="0" applyFont="0" applyAlignment="0" applyProtection="0"/>
    <xf numFmtId="0" fontId="112" fillId="14" borderId="2520" applyNumberFormat="0" applyAlignment="0" applyProtection="0"/>
    <xf numFmtId="0" fontId="90" fillId="13" borderId="2522" applyNumberFormat="0" applyAlignment="0" applyProtection="0"/>
    <xf numFmtId="0" fontId="76" fillId="7" borderId="2520" applyNumberFormat="0" applyAlignment="0" applyProtection="0"/>
    <xf numFmtId="0" fontId="41" fillId="13" borderId="2520" applyNumberFormat="0" applyAlignment="0" applyProtection="0"/>
    <xf numFmtId="0" fontId="41" fillId="13" borderId="2520" applyNumberFormat="0" applyAlignment="0" applyProtection="0"/>
    <xf numFmtId="0" fontId="4" fillId="9" borderId="2521" applyNumberFormat="0" applyFont="0" applyAlignment="0" applyProtection="0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76" fillId="7" borderId="2520" applyNumberFormat="0" applyAlignment="0" applyProtection="0"/>
    <xf numFmtId="0" fontId="4" fillId="9" borderId="2521" applyNumberFormat="0" applyFont="0" applyAlignment="0" applyProtection="0"/>
    <xf numFmtId="0" fontId="89" fillId="13" borderId="2522" applyNumberFormat="0" applyAlignment="0" applyProtection="0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112" fillId="14" borderId="2520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89" fillId="13" borderId="2522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112" fillId="14" borderId="2520" applyNumberFormat="0" applyAlignment="0" applyProtection="0"/>
    <xf numFmtId="0" fontId="76" fillId="7" borderId="2520" applyNumberFormat="0" applyAlignment="0" applyProtection="0"/>
    <xf numFmtId="0" fontId="41" fillId="13" borderId="2520" applyNumberFormat="0" applyAlignment="0" applyProtection="0"/>
    <xf numFmtId="0" fontId="41" fillId="13" borderId="2520" applyNumberFormat="0" applyAlignment="0" applyProtection="0"/>
    <xf numFmtId="0" fontId="4" fillId="9" borderId="2521" applyNumberFormat="0" applyFont="0" applyAlignment="0" applyProtection="0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76" fillId="7" borderId="2520" applyNumberFormat="0" applyAlignment="0" applyProtection="0"/>
    <xf numFmtId="0" fontId="4" fillId="9" borderId="2521" applyNumberFormat="0" applyFont="0" applyAlignment="0" applyProtection="0"/>
    <xf numFmtId="0" fontId="89" fillId="13" borderId="2522" applyNumberFormat="0" applyAlignment="0" applyProtection="0"/>
    <xf numFmtId="0" fontId="100" fillId="0" borderId="2523" applyNumberFormat="0" applyFill="0" applyAlignment="0" applyProtection="0"/>
    <xf numFmtId="0" fontId="106" fillId="31" borderId="2524" applyNumberFormat="0" applyAlignment="0" applyProtection="0"/>
    <xf numFmtId="0" fontId="107" fillId="31" borderId="2520" applyNumberFormat="0" applyAlignment="0" applyProtection="0"/>
    <xf numFmtId="0" fontId="112" fillId="14" borderId="2520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89" fillId="13" borderId="2522" applyNumberFormat="0" applyAlignment="0" applyProtection="0"/>
    <xf numFmtId="0" fontId="101" fillId="0" borderId="2525" applyNumberFormat="0" applyFill="0" applyAlignment="0" applyProtection="0"/>
    <xf numFmtId="0" fontId="56" fillId="9" borderId="2521" applyNumberFormat="0" applyFont="0" applyAlignment="0" applyProtection="0"/>
    <xf numFmtId="0" fontId="112" fillId="14" borderId="2520" applyNumberFormat="0" applyAlignment="0" applyProtection="0"/>
    <xf numFmtId="0" fontId="100" fillId="0" borderId="2532" applyNumberFormat="0" applyFill="0" applyAlignment="0" applyProtection="0"/>
    <xf numFmtId="0" fontId="65" fillId="0" borderId="2527">
      <alignment horizontal="left" vertical="center"/>
    </xf>
    <xf numFmtId="0" fontId="106" fillId="31" borderId="2533" applyNumberFormat="0" applyAlignment="0" applyProtection="0"/>
    <xf numFmtId="0" fontId="107" fillId="31" borderId="2528" applyNumberFormat="0" applyAlignment="0" applyProtection="0"/>
    <xf numFmtId="0" fontId="76" fillId="7" borderId="2528" applyNumberFormat="0" applyAlignment="0" applyProtection="0"/>
    <xf numFmtId="0" fontId="4" fillId="9" borderId="2529" applyNumberFormat="0" applyFont="0" applyAlignment="0" applyProtection="0"/>
    <xf numFmtId="0" fontId="89" fillId="13" borderId="2530" applyNumberFormat="0" applyAlignment="0" applyProtection="0"/>
    <xf numFmtId="0" fontId="92" fillId="0" borderId="2531"/>
    <xf numFmtId="0" fontId="100" fillId="0" borderId="2532" applyNumberFormat="0" applyFill="0" applyAlignment="0" applyProtection="0"/>
    <xf numFmtId="0" fontId="106" fillId="31" borderId="2533" applyNumberFormat="0" applyAlignment="0" applyProtection="0"/>
    <xf numFmtId="0" fontId="107" fillId="31" borderId="2528" applyNumberFormat="0" applyAlignment="0" applyProtection="0"/>
    <xf numFmtId="0" fontId="112" fillId="14" borderId="2528" applyNumberFormat="0" applyAlignment="0" applyProtection="0"/>
    <xf numFmtId="0" fontId="101" fillId="0" borderId="2534" applyNumberFormat="0" applyFill="0" applyAlignment="0" applyProtection="0"/>
    <xf numFmtId="0" fontId="56" fillId="9" borderId="2529" applyNumberFormat="0" applyFont="0" applyAlignment="0" applyProtection="0"/>
    <xf numFmtId="0" fontId="89" fillId="13" borderId="2530" applyNumberFormat="0" applyAlignment="0" applyProtection="0"/>
    <xf numFmtId="0" fontId="101" fillId="0" borderId="2534" applyNumberFormat="0" applyFill="0" applyAlignment="0" applyProtection="0"/>
    <xf numFmtId="0" fontId="92" fillId="0" borderId="2531"/>
    <xf numFmtId="0" fontId="56" fillId="9" borderId="2529" applyNumberFormat="0" applyFont="0" applyAlignment="0" applyProtection="0"/>
    <xf numFmtId="0" fontId="112" fillId="14" borderId="2528" applyNumberFormat="0" applyAlignment="0" applyProtection="0"/>
    <xf numFmtId="0" fontId="101" fillId="0" borderId="2543" applyNumberFormat="0" applyFill="0" applyAlignment="0" applyProtection="0"/>
    <xf numFmtId="0" fontId="112" fillId="14" borderId="2537" applyNumberFormat="0" applyAlignment="0" applyProtection="0"/>
    <xf numFmtId="0" fontId="106" fillId="31" borderId="2542" applyNumberFormat="0" applyAlignment="0" applyProtection="0"/>
    <xf numFmtId="0" fontId="100" fillId="0" borderId="2541" applyNumberFormat="0" applyFill="0" applyAlignment="0" applyProtection="0"/>
    <xf numFmtId="0" fontId="97" fillId="53" borderId="2544"/>
    <xf numFmtId="0" fontId="4" fillId="9" borderId="2538" applyNumberFormat="0" applyFont="0" applyAlignment="0" applyProtection="0"/>
    <xf numFmtId="0" fontId="76" fillId="7" borderId="2537" applyNumberFormat="0" applyAlignment="0" applyProtection="0"/>
    <xf numFmtId="10" fontId="63" fillId="27" borderId="2544" applyNumberFormat="0" applyBorder="0" applyAlignment="0" applyProtection="0"/>
    <xf numFmtId="0" fontId="54" fillId="0" borderId="2544"/>
    <xf numFmtId="0" fontId="41" fillId="13" borderId="2537" applyNumberFormat="0" applyAlignment="0" applyProtection="0"/>
    <xf numFmtId="0" fontId="4" fillId="9" borderId="2538" applyNumberFormat="0" applyFont="0" applyAlignment="0" applyProtection="0"/>
    <xf numFmtId="0" fontId="106" fillId="31" borderId="2542" applyNumberFormat="0" applyAlignment="0" applyProtection="0"/>
    <xf numFmtId="0" fontId="101" fillId="0" borderId="2543" applyNumberFormat="0" applyFill="0" applyAlignment="0" applyProtection="0"/>
    <xf numFmtId="0" fontId="42" fillId="13" borderId="2528" applyNumberFormat="0" applyAlignment="0" applyProtection="0"/>
    <xf numFmtId="0" fontId="112" fillId="14" borderId="2537" applyNumberFormat="0" applyAlignment="0" applyProtection="0"/>
    <xf numFmtId="10" fontId="63" fillId="27" borderId="2544" applyNumberFormat="0" applyBorder="0" applyAlignment="0" applyProtection="0"/>
    <xf numFmtId="0" fontId="75" fillId="7" borderId="2537" applyNumberFormat="0" applyAlignment="0" applyProtection="0"/>
    <xf numFmtId="0" fontId="4" fillId="9" borderId="2538" applyNumberFormat="0" applyFont="0" applyAlignment="0" applyProtection="0"/>
    <xf numFmtId="0" fontId="101" fillId="0" borderId="2541" applyNumberFormat="0" applyFill="0" applyAlignment="0" applyProtection="0"/>
    <xf numFmtId="0" fontId="75" fillId="7" borderId="2537" applyNumberFormat="0" applyAlignment="0" applyProtection="0"/>
    <xf numFmtId="0" fontId="42" fillId="13" borderId="2537" applyNumberFormat="0" applyAlignment="0" applyProtection="0"/>
    <xf numFmtId="0" fontId="101" fillId="0" borderId="2541" applyNumberFormat="0" applyFill="0" applyAlignment="0" applyProtection="0"/>
    <xf numFmtId="0" fontId="42" fillId="13" borderId="2537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6" fillId="7" borderId="2528" applyNumberFormat="0" applyAlignment="0" applyProtection="0"/>
    <xf numFmtId="0" fontId="76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75" fillId="7" borderId="2528" applyNumberFormat="0" applyAlignment="0" applyProtection="0"/>
    <xf numFmtId="0" fontId="90" fillId="13" borderId="2539" applyNumberFormat="0" applyAlignment="0" applyProtection="0"/>
    <xf numFmtId="0" fontId="4" fillId="9" borderId="2538" applyNumberFormat="0" applyFon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4" fillId="9" borderId="2538" applyNumberFormat="0" applyFon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34" fillId="9" borderId="2529" applyNumberFormat="0" applyFont="0" applyAlignment="0" applyProtection="0"/>
    <xf numFmtId="0" fontId="4" fillId="9" borderId="2529" applyNumberFormat="0" applyFont="0" applyAlignment="0" applyProtection="0"/>
    <xf numFmtId="0" fontId="90" fillId="13" borderId="2530" applyNumberFormat="0" applyAlignment="0" applyProtection="0"/>
    <xf numFmtId="0" fontId="101" fillId="0" borderId="2541" applyNumberFormat="0" applyFill="0" applyAlignment="0" applyProtection="0"/>
    <xf numFmtId="0" fontId="42" fillId="13" borderId="2537" applyNumberFormat="0" applyAlignment="0" applyProtection="0"/>
    <xf numFmtId="0" fontId="4" fillId="9" borderId="2538" applyNumberFormat="0" applyFont="0" applyAlignment="0" applyProtection="0"/>
    <xf numFmtId="0" fontId="42" fillId="13" borderId="2537" applyNumberFormat="0" applyAlignment="0" applyProtection="0"/>
    <xf numFmtId="3" fontId="44" fillId="0" borderId="2544"/>
    <xf numFmtId="0" fontId="89" fillId="13" borderId="2539" applyNumberFormat="0" applyAlignment="0" applyProtection="0"/>
    <xf numFmtId="0" fontId="101" fillId="0" borderId="2532" applyNumberFormat="0" applyFill="0" applyAlignment="0" applyProtection="0"/>
    <xf numFmtId="0" fontId="56" fillId="9" borderId="2538" applyNumberFormat="0" applyFont="0" applyAlignment="0" applyProtection="0"/>
    <xf numFmtId="0" fontId="90" fillId="13" borderId="2530" applyNumberFormat="0" applyAlignment="0" applyProtection="0"/>
    <xf numFmtId="0" fontId="42" fillId="13" borderId="2528" applyNumberFormat="0" applyAlignment="0" applyProtection="0"/>
    <xf numFmtId="0" fontId="75" fillId="7" borderId="2528" applyNumberFormat="0" applyAlignment="0" applyProtection="0"/>
    <xf numFmtId="0" fontId="101" fillId="0" borderId="2532" applyNumberFormat="0" applyFill="0" applyAlignment="0" applyProtection="0"/>
    <xf numFmtId="0" fontId="76" fillId="7" borderId="2537" applyNumberFormat="0" applyAlignment="0" applyProtection="0"/>
    <xf numFmtId="0" fontId="75" fillId="7" borderId="2537" applyNumberFormat="0" applyAlignment="0" applyProtection="0"/>
    <xf numFmtId="0" fontId="4" fillId="9" borderId="2529" applyNumberFormat="0" applyFont="0" applyAlignment="0" applyProtection="0"/>
    <xf numFmtId="0" fontId="101" fillId="0" borderId="2541" applyNumberFormat="0" applyFill="0" applyAlignment="0" applyProtection="0"/>
    <xf numFmtId="0" fontId="107" fillId="31" borderId="2537" applyNumberFormat="0" applyAlignment="0" applyProtection="0"/>
    <xf numFmtId="0" fontId="76" fillId="7" borderId="2537" applyNumberFormat="0" applyAlignment="0" applyProtection="0"/>
    <xf numFmtId="0" fontId="97" fillId="53" borderId="2544"/>
    <xf numFmtId="0" fontId="75" fillId="7" borderId="2537" applyNumberFormat="0" applyAlignment="0" applyProtection="0"/>
    <xf numFmtId="3" fontId="44" fillId="0" borderId="2544"/>
    <xf numFmtId="0" fontId="34" fillId="9" borderId="2538" applyNumberFormat="0" applyFont="0" applyAlignment="0" applyProtection="0"/>
    <xf numFmtId="0" fontId="56" fillId="9" borderId="2538" applyNumberFormat="0" applyFont="0" applyAlignment="0" applyProtection="0"/>
    <xf numFmtId="0" fontId="107" fillId="31" borderId="2537" applyNumberFormat="0" applyAlignment="0" applyProtection="0"/>
    <xf numFmtId="0" fontId="75" fillId="7" borderId="2537" applyNumberFormat="0" applyAlignment="0" applyProtection="0"/>
    <xf numFmtId="0" fontId="90" fillId="13" borderId="2539" applyNumberFormat="0" applyAlignment="0" applyProtection="0"/>
    <xf numFmtId="0" fontId="76" fillId="7" borderId="2537" applyNumberFormat="0" applyAlignment="0" applyProtection="0"/>
    <xf numFmtId="0" fontId="89" fillId="13" borderId="2539" applyNumberFormat="0" applyAlignment="0" applyProtection="0"/>
    <xf numFmtId="0" fontId="75" fillId="7" borderId="2537" applyNumberFormat="0" applyAlignment="0" applyProtection="0"/>
    <xf numFmtId="0" fontId="54" fillId="0" borderId="2544"/>
    <xf numFmtId="0" fontId="76" fillId="7" borderId="2537" applyNumberFormat="0" applyAlignment="0" applyProtection="0"/>
    <xf numFmtId="0" fontId="100" fillId="0" borderId="2541" applyNumberFormat="0" applyFill="0" applyAlignment="0" applyProtection="0"/>
    <xf numFmtId="0" fontId="75" fillId="7" borderId="2537" applyNumberFormat="0" applyAlignment="0" applyProtection="0"/>
    <xf numFmtId="0" fontId="41" fillId="13" borderId="2537" applyNumberFormat="0" applyAlignment="0" applyProtection="0"/>
    <xf numFmtId="3" fontId="44" fillId="0" borderId="2535"/>
    <xf numFmtId="0" fontId="54" fillId="0" borderId="2535"/>
    <xf numFmtId="0" fontId="65" fillId="0" borderId="2536">
      <alignment horizontal="left" vertical="center"/>
    </xf>
    <xf numFmtId="10" fontId="63" fillId="27" borderId="2535" applyNumberFormat="0" applyBorder="0" applyAlignment="0" applyProtection="0"/>
    <xf numFmtId="0" fontId="76" fillId="7" borderId="2537" applyNumberFormat="0" applyAlignment="0" applyProtection="0"/>
    <xf numFmtId="0" fontId="34" fillId="9" borderId="2538" applyNumberFormat="0" applyFont="0" applyAlignment="0" applyProtection="0"/>
    <xf numFmtId="0" fontId="75" fillId="7" borderId="2537" applyNumberFormat="0" applyAlignment="0" applyProtection="0"/>
    <xf numFmtId="0" fontId="76" fillId="7" borderId="2537" applyNumberFormat="0" applyAlignment="0" applyProtection="0"/>
    <xf numFmtId="0" fontId="76" fillId="7" borderId="2537" applyNumberFormat="0" applyAlignment="0" applyProtection="0"/>
    <xf numFmtId="0" fontId="75" fillId="7" borderId="2537" applyNumberFormat="0" applyAlignment="0" applyProtection="0"/>
    <xf numFmtId="0" fontId="75" fillId="7" borderId="2537" applyNumberFormat="0" applyAlignment="0" applyProtection="0"/>
    <xf numFmtId="0" fontId="4" fillId="9" borderId="2538" applyNumberFormat="0" applyFont="0" applyAlignment="0" applyProtection="0"/>
    <xf numFmtId="0" fontId="89" fillId="13" borderId="2539" applyNumberFormat="0" applyAlignment="0" applyProtection="0"/>
    <xf numFmtId="0" fontId="92" fillId="0" borderId="2540"/>
    <xf numFmtId="0" fontId="97" fillId="53" borderId="2535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112" fillId="14" borderId="2537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76" fillId="7" borderId="2537" applyNumberFormat="0" applyAlignment="0" applyProtection="0"/>
    <xf numFmtId="0" fontId="41" fillId="13" borderId="2537" applyNumberFormat="0" applyAlignment="0" applyProtection="0"/>
    <xf numFmtId="0" fontId="41" fillId="13" borderId="2537" applyNumberFormat="0" applyAlignment="0" applyProtection="0"/>
    <xf numFmtId="0" fontId="65" fillId="0" borderId="2536">
      <alignment horizontal="left" vertical="center"/>
    </xf>
    <xf numFmtId="0" fontId="4" fillId="9" borderId="2538" applyNumberFormat="0" applyFont="0" applyAlignment="0" applyProtection="0"/>
    <xf numFmtId="0" fontId="100" fillId="0" borderId="2541" applyNumberFormat="0" applyFill="0" applyAlignment="0" applyProtection="0"/>
    <xf numFmtId="0" fontId="65" fillId="0" borderId="2536">
      <alignment horizontal="left" vertical="center"/>
    </xf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76" fillId="7" borderId="2537" applyNumberFormat="0" applyAlignment="0" applyProtection="0"/>
    <xf numFmtId="0" fontId="4" fillId="9" borderId="2538" applyNumberFormat="0" applyFont="0" applyAlignment="0" applyProtection="0"/>
    <xf numFmtId="0" fontId="89" fillId="13" borderId="2539" applyNumberFormat="0" applyAlignment="0" applyProtection="0"/>
    <xf numFmtId="0" fontId="92" fillId="0" borderId="2540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112" fillId="14" borderId="2537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89" fillId="13" borderId="2539" applyNumberFormat="0" applyAlignment="0" applyProtection="0"/>
    <xf numFmtId="0" fontId="101" fillId="0" borderId="2543" applyNumberFormat="0" applyFill="0" applyAlignment="0" applyProtection="0"/>
    <xf numFmtId="0" fontId="92" fillId="0" borderId="2540"/>
    <xf numFmtId="0" fontId="56" fillId="9" borderId="2538" applyNumberFormat="0" applyFont="0" applyAlignment="0" applyProtection="0"/>
    <xf numFmtId="0" fontId="112" fillId="14" borderId="2537" applyNumberFormat="0" applyAlignment="0" applyProtection="0"/>
    <xf numFmtId="0" fontId="90" fillId="13" borderId="2539" applyNumberFormat="0" applyAlignment="0" applyProtection="0"/>
    <xf numFmtId="0" fontId="76" fillId="7" borderId="2537" applyNumberFormat="0" applyAlignment="0" applyProtection="0"/>
    <xf numFmtId="0" fontId="41" fillId="13" borderId="2537" applyNumberFormat="0" applyAlignment="0" applyProtection="0"/>
    <xf numFmtId="0" fontId="41" fillId="13" borderId="2537" applyNumberFormat="0" applyAlignment="0" applyProtection="0"/>
    <xf numFmtId="0" fontId="4" fillId="9" borderId="2538" applyNumberFormat="0" applyFont="0" applyAlignment="0" applyProtection="0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76" fillId="7" borderId="2537" applyNumberFormat="0" applyAlignment="0" applyProtection="0"/>
    <xf numFmtId="0" fontId="4" fillId="9" borderId="2538" applyNumberFormat="0" applyFont="0" applyAlignment="0" applyProtection="0"/>
    <xf numFmtId="0" fontId="89" fillId="13" borderId="2539" applyNumberFormat="0" applyAlignment="0" applyProtection="0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112" fillId="14" borderId="2537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89" fillId="13" borderId="2539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112" fillId="14" borderId="2537" applyNumberFormat="0" applyAlignment="0" applyProtection="0"/>
    <xf numFmtId="0" fontId="76" fillId="7" borderId="2537" applyNumberFormat="0" applyAlignment="0" applyProtection="0"/>
    <xf numFmtId="0" fontId="41" fillId="13" borderId="2537" applyNumberFormat="0" applyAlignment="0" applyProtection="0"/>
    <xf numFmtId="0" fontId="41" fillId="13" borderId="2537" applyNumberFormat="0" applyAlignment="0" applyProtection="0"/>
    <xf numFmtId="0" fontId="4" fillId="9" borderId="2538" applyNumberFormat="0" applyFont="0" applyAlignment="0" applyProtection="0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76" fillId="7" borderId="2537" applyNumberFormat="0" applyAlignment="0" applyProtection="0"/>
    <xf numFmtId="0" fontId="4" fillId="9" borderId="2538" applyNumberFormat="0" applyFont="0" applyAlignment="0" applyProtection="0"/>
    <xf numFmtId="0" fontId="89" fillId="13" borderId="2539" applyNumberFormat="0" applyAlignment="0" applyProtection="0"/>
    <xf numFmtId="0" fontId="100" fillId="0" borderId="2541" applyNumberFormat="0" applyFill="0" applyAlignment="0" applyProtection="0"/>
    <xf numFmtId="0" fontId="106" fillId="31" borderId="2542" applyNumberFormat="0" applyAlignment="0" applyProtection="0"/>
    <xf numFmtId="0" fontId="107" fillId="31" borderId="2537" applyNumberFormat="0" applyAlignment="0" applyProtection="0"/>
    <xf numFmtId="0" fontId="112" fillId="14" borderId="2537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89" fillId="13" borderId="2539" applyNumberFormat="0" applyAlignment="0" applyProtection="0"/>
    <xf numFmtId="0" fontId="101" fillId="0" borderId="2543" applyNumberFormat="0" applyFill="0" applyAlignment="0" applyProtection="0"/>
    <xf numFmtId="0" fontId="56" fillId="9" borderId="2538" applyNumberFormat="0" applyFont="0" applyAlignment="0" applyProtection="0"/>
    <xf numFmtId="0" fontId="112" fillId="14" borderId="2537" applyNumberFormat="0" applyAlignment="0" applyProtection="0"/>
  </cellStyleXfs>
  <cellXfs count="182">
    <xf numFmtId="0" fontId="0" fillId="0" borderId="0" xfId="0"/>
    <xf numFmtId="164" fontId="0" fillId="0" borderId="0" xfId="516" applyNumberFormat="1" applyFont="1" applyFill="1" applyBorder="1" applyAlignment="1">
      <alignment horizontal="center"/>
    </xf>
    <xf numFmtId="164" fontId="7" fillId="0" borderId="13" xfId="516" applyNumberFormat="1" applyFont="1" applyFill="1" applyBorder="1" applyAlignment="1">
      <alignment horizontal="right"/>
    </xf>
    <xf numFmtId="164" fontId="7" fillId="0" borderId="37" xfId="516" applyNumberFormat="1" applyFont="1" applyFill="1" applyBorder="1" applyAlignment="1">
      <alignment horizontal="right"/>
    </xf>
    <xf numFmtId="164" fontId="7" fillId="0" borderId="38" xfId="516" applyNumberFormat="1" applyFont="1" applyFill="1" applyBorder="1" applyAlignment="1">
      <alignment horizontal="center"/>
    </xf>
    <xf numFmtId="164" fontId="0" fillId="0" borderId="0" xfId="516" applyNumberFormat="1" applyFont="1" applyFill="1" applyAlignment="1">
      <alignment horizontal="right"/>
    </xf>
    <xf numFmtId="164" fontId="0" fillId="0" borderId="0" xfId="516" applyNumberFormat="1" applyFont="1" applyFill="1" applyAlignment="1">
      <alignment horizontal="center"/>
    </xf>
    <xf numFmtId="164" fontId="0" fillId="0" borderId="0" xfId="516" applyNumberFormat="1" applyFont="1" applyFill="1" applyAlignment="1"/>
    <xf numFmtId="164" fontId="0" fillId="0" borderId="0" xfId="516" applyNumberFormat="1" applyFont="1" applyFill="1" applyBorder="1" applyAlignment="1">
      <alignment horizontal="right"/>
    </xf>
    <xf numFmtId="164" fontId="0" fillId="0" borderId="0" xfId="516" applyNumberFormat="1" applyFont="1" applyFill="1" applyBorder="1" applyAlignment="1"/>
    <xf numFmtId="164" fontId="0" fillId="0" borderId="38" xfId="516" applyNumberFormat="1" applyFont="1" applyFill="1" applyBorder="1" applyAlignment="1">
      <alignment horizontal="center"/>
    </xf>
    <xf numFmtId="164" fontId="7" fillId="0" borderId="0" xfId="516" applyNumberFormat="1" applyFont="1" applyFill="1" applyBorder="1" applyAlignment="1"/>
    <xf numFmtId="164" fontId="7" fillId="0" borderId="0" xfId="516" applyNumberFormat="1" applyFont="1" applyFill="1" applyBorder="1" applyAlignment="1">
      <alignment horizontal="right"/>
    </xf>
    <xf numFmtId="164" fontId="0" fillId="0" borderId="38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164" fontId="7" fillId="0" borderId="37" xfId="516" applyNumberFormat="1" applyFont="1" applyFill="1" applyBorder="1" applyAlignment="1"/>
    <xf numFmtId="164" fontId="7" fillId="0" borderId="38" xfId="516" applyNumberFormat="1" applyFont="1" applyFill="1" applyBorder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41" fontId="7" fillId="0" borderId="0" xfId="516" applyNumberFormat="1" applyFont="1" applyFill="1"/>
    <xf numFmtId="164" fontId="9" fillId="0" borderId="0" xfId="516" applyNumberFormat="1" applyFont="1" applyFill="1" applyAlignment="1">
      <alignment horizontal="right"/>
    </xf>
    <xf numFmtId="164" fontId="7" fillId="0" borderId="0" xfId="516" applyNumberFormat="1" applyFont="1" applyFill="1" applyAlignment="1">
      <alignment horizontal="right"/>
    </xf>
    <xf numFmtId="164" fontId="7" fillId="0" borderId="13" xfId="516" applyNumberFormat="1" applyFont="1" applyFill="1" applyBorder="1" applyAlignment="1">
      <alignment horizontal="center"/>
    </xf>
    <xf numFmtId="43" fontId="7" fillId="0" borderId="0" xfId="516" applyFont="1" applyFill="1" applyBorder="1" applyAlignment="1"/>
    <xf numFmtId="43" fontId="0" fillId="0" borderId="0" xfId="516" applyFont="1" applyFill="1" applyBorder="1" applyAlignment="1">
      <alignment horizontal="right"/>
    </xf>
    <xf numFmtId="43" fontId="9" fillId="0" borderId="0" xfId="516" applyFont="1" applyFill="1" applyBorder="1" applyAlignment="1">
      <alignment horizontal="center"/>
    </xf>
    <xf numFmtId="43" fontId="0" fillId="0" borderId="0" xfId="516" applyFont="1" applyFill="1" applyAlignment="1">
      <alignment horizontal="right"/>
    </xf>
    <xf numFmtId="37" fontId="0" fillId="0" borderId="38" xfId="516" applyNumberFormat="1" applyFont="1" applyFill="1" applyBorder="1" applyAlignment="1">
      <alignment horizontal="right"/>
    </xf>
    <xf numFmtId="37" fontId="7" fillId="0" borderId="0" xfId="516" applyNumberFormat="1" applyFont="1" applyFill="1" applyBorder="1" applyAlignment="1">
      <alignment horizontal="right"/>
    </xf>
    <xf numFmtId="164" fontId="0" fillId="0" borderId="38" xfId="516" applyNumberFormat="1" applyFont="1" applyFill="1" applyBorder="1" applyAlignment="1"/>
    <xf numFmtId="164" fontId="7" fillId="0" borderId="6" xfId="516" applyNumberFormat="1" applyFont="1" applyFill="1" applyBorder="1" applyAlignment="1">
      <alignment horizontal="center"/>
    </xf>
    <xf numFmtId="164" fontId="7" fillId="0" borderId="30" xfId="516" applyNumberFormat="1" applyFont="1" applyFill="1" applyBorder="1" applyAlignment="1">
      <alignment horizontal="center"/>
    </xf>
    <xf numFmtId="164" fontId="7" fillId="0" borderId="30" xfId="516" applyNumberFormat="1" applyFont="1" applyFill="1" applyBorder="1" applyAlignment="1"/>
    <xf numFmtId="164" fontId="0" fillId="0" borderId="38" xfId="516" applyNumberFormat="1" applyFont="1" applyFill="1" applyBorder="1" applyAlignment="1">
      <alignment horizontal="center" vertical="center"/>
    </xf>
    <xf numFmtId="164" fontId="9" fillId="0" borderId="0" xfId="516" applyNumberFormat="1" applyFont="1" applyFill="1" applyBorder="1" applyAlignment="1">
      <alignment horizontal="center"/>
    </xf>
    <xf numFmtId="164" fontId="7" fillId="0" borderId="0" xfId="516" applyNumberFormat="1" applyFont="1" applyFill="1" applyBorder="1" applyAlignment="1">
      <alignment horizontal="center"/>
    </xf>
    <xf numFmtId="43" fontId="0" fillId="0" borderId="0" xfId="516" applyFont="1" applyFill="1" applyAlignment="1">
      <alignment horizontal="center"/>
    </xf>
    <xf numFmtId="43" fontId="0" fillId="0" borderId="38" xfId="516" applyFont="1" applyFill="1" applyBorder="1" applyAlignment="1">
      <alignment horizontal="center"/>
    </xf>
    <xf numFmtId="165" fontId="0" fillId="0" borderId="0" xfId="516" applyNumberFormat="1" applyFont="1" applyFill="1" applyAlignment="1"/>
    <xf numFmtId="164" fontId="7" fillId="0" borderId="37" xfId="516" applyNumberFormat="1" applyFont="1" applyFill="1" applyBorder="1" applyAlignment="1">
      <alignment horizontal="center"/>
    </xf>
    <xf numFmtId="248" fontId="7" fillId="0" borderId="37" xfId="516" applyNumberFormat="1" applyFont="1" applyFill="1" applyBorder="1" applyAlignment="1"/>
    <xf numFmtId="164" fontId="8" fillId="0" borderId="0" xfId="516" applyNumberFormat="1" applyFont="1" applyFill="1" applyBorder="1" applyAlignment="1">
      <alignment horizontal="right"/>
    </xf>
    <xf numFmtId="164" fontId="8" fillId="0" borderId="38" xfId="516" applyNumberFormat="1" applyFont="1" applyFill="1" applyBorder="1" applyAlignment="1">
      <alignment horizontal="right"/>
    </xf>
    <xf numFmtId="41" fontId="8" fillId="0" borderId="0" xfId="516" applyNumberFormat="1" applyFont="1" applyFill="1" applyBorder="1" applyAlignment="1">
      <alignment horizontal="right"/>
    </xf>
    <xf numFmtId="41" fontId="0" fillId="0" borderId="0" xfId="516" applyNumberFormat="1" applyFont="1" applyFill="1" applyAlignment="1"/>
    <xf numFmtId="164" fontId="0" fillId="0" borderId="0" xfId="516" applyNumberFormat="1" applyFont="1" applyFill="1" applyBorder="1" applyAlignment="1">
      <alignment horizontal="center" vertical="center"/>
    </xf>
    <xf numFmtId="37" fontId="0" fillId="0" borderId="0" xfId="516" applyNumberFormat="1" applyFont="1" applyFill="1" applyAlignment="1">
      <alignment horizontal="center"/>
    </xf>
    <xf numFmtId="164" fontId="0" fillId="0" borderId="0" xfId="516" quotePrefix="1" applyNumberFormat="1" applyFont="1" applyFill="1" applyAlignment="1">
      <alignment horizontal="right"/>
    </xf>
    <xf numFmtId="37" fontId="7" fillId="0" borderId="0" xfId="516" applyNumberFormat="1" applyFont="1" applyFill="1" applyBorder="1" applyAlignment="1"/>
    <xf numFmtId="41" fontId="8" fillId="0" borderId="38" xfId="516" applyNumberFormat="1" applyFont="1" applyFill="1" applyBorder="1" applyAlignment="1">
      <alignment horizontal="right"/>
    </xf>
    <xf numFmtId="41" fontId="8" fillId="0" borderId="37" xfId="516" applyNumberFormat="1" applyFont="1" applyFill="1" applyBorder="1" applyAlignment="1"/>
    <xf numFmtId="164" fontId="8" fillId="0" borderId="0" xfId="516" applyNumberFormat="1" applyFont="1" applyFill="1" applyBorder="1" applyAlignment="1"/>
    <xf numFmtId="164" fontId="8" fillId="0" borderId="37" xfId="516" applyNumberFormat="1" applyFont="1" applyFill="1" applyBorder="1" applyAlignment="1"/>
    <xf numFmtId="41" fontId="8" fillId="0" borderId="0" xfId="516" applyNumberFormat="1" applyFont="1" applyFill="1" applyBorder="1" applyAlignment="1"/>
    <xf numFmtId="164" fontId="8" fillId="0" borderId="0" xfId="516" applyNumberFormat="1" applyFont="1" applyFill="1" applyAlignment="1"/>
    <xf numFmtId="37" fontId="8" fillId="0" borderId="0" xfId="516" applyNumberFormat="1" applyFont="1" applyFill="1" applyAlignment="1"/>
    <xf numFmtId="164" fontId="7" fillId="0" borderId="0" xfId="516" applyNumberFormat="1" applyFont="1" applyFill="1" applyAlignment="1"/>
    <xf numFmtId="43" fontId="8" fillId="0" borderId="0" xfId="516" applyFont="1" applyFill="1" applyBorder="1" applyAlignment="1">
      <alignment horizontal="center"/>
    </xf>
    <xf numFmtId="43" fontId="7" fillId="0" borderId="13" xfId="516" applyFont="1" applyFill="1" applyBorder="1" applyAlignment="1">
      <alignment horizontal="center"/>
    </xf>
    <xf numFmtId="164" fontId="268" fillId="0" borderId="0" xfId="516" applyNumberFormat="1" applyFont="1" applyFill="1"/>
    <xf numFmtId="43" fontId="269" fillId="0" borderId="13" xfId="516" applyFont="1" applyFill="1" applyBorder="1" applyAlignment="1">
      <alignment horizontal="center"/>
    </xf>
    <xf numFmtId="164" fontId="268" fillId="0" borderId="0" xfId="516" applyNumberFormat="1" applyFont="1" applyFill="1" applyBorder="1"/>
    <xf numFmtId="164" fontId="268" fillId="0" borderId="38" xfId="516" applyNumberFormat="1" applyFont="1" applyFill="1" applyBorder="1"/>
    <xf numFmtId="164" fontId="8" fillId="0" borderId="0" xfId="516" applyNumberFormat="1" applyFont="1" applyFill="1" applyBorder="1" applyAlignment="1">
      <alignment horizontal="center"/>
    </xf>
    <xf numFmtId="164" fontId="7" fillId="0" borderId="13" xfId="516" applyNumberFormat="1" applyFont="1" applyFill="1" applyBorder="1" applyAlignment="1"/>
    <xf numFmtId="41" fontId="0" fillId="0" borderId="0" xfId="516" applyNumberFormat="1" applyFont="1" applyFill="1" applyAlignment="1">
      <alignment horizontal="center"/>
    </xf>
    <xf numFmtId="164" fontId="7" fillId="0" borderId="38" xfId="516" applyNumberFormat="1" applyFont="1" applyFill="1" applyBorder="1" applyAlignment="1"/>
    <xf numFmtId="41" fontId="8" fillId="0" borderId="0" xfId="516" applyNumberFormat="1" applyFont="1" applyFill="1" applyAlignment="1"/>
    <xf numFmtId="164" fontId="8" fillId="0" borderId="0" xfId="516" applyNumberFormat="1" applyFont="1" applyFill="1" applyAlignment="1">
      <alignment horizontal="center"/>
    </xf>
    <xf numFmtId="164" fontId="7" fillId="0" borderId="0" xfId="516" applyNumberFormat="1" applyFont="1" applyFill="1" applyAlignment="1">
      <alignment horizontal="center"/>
    </xf>
    <xf numFmtId="43" fontId="8" fillId="0" borderId="0" xfId="516" applyFont="1" applyFill="1" applyAlignment="1"/>
    <xf numFmtId="43" fontId="8" fillId="0" borderId="0" xfId="516" applyFont="1" applyFill="1" applyBorder="1" applyAlignment="1"/>
    <xf numFmtId="43" fontId="8" fillId="0" borderId="0" xfId="516" applyFont="1" applyFill="1" applyAlignment="1">
      <alignment horizontal="center"/>
    </xf>
    <xf numFmtId="41" fontId="8" fillId="0" borderId="0" xfId="516" applyNumberFormat="1" applyFont="1" applyFill="1" applyAlignment="1">
      <alignment horizontal="center"/>
    </xf>
    <xf numFmtId="43" fontId="7" fillId="0" borderId="13" xfId="516" applyFont="1" applyFill="1" applyBorder="1" applyAlignment="1"/>
    <xf numFmtId="164" fontId="7" fillId="0" borderId="6" xfId="516" applyNumberFormat="1" applyFont="1" applyFill="1" applyBorder="1" applyAlignment="1">
      <alignment horizontal="right"/>
    </xf>
    <xf numFmtId="41" fontId="7" fillId="0" borderId="0" xfId="516" applyNumberFormat="1" applyFont="1" applyFill="1" applyBorder="1" applyAlignment="1"/>
    <xf numFmtId="41" fontId="7" fillId="0" borderId="37" xfId="516" applyNumberFormat="1" applyFont="1" applyFill="1" applyBorder="1" applyAlignment="1"/>
    <xf numFmtId="164" fontId="8" fillId="0" borderId="0" xfId="516" quotePrefix="1" applyNumberFormat="1" applyFont="1" applyFill="1" applyBorder="1" applyAlignment="1">
      <alignment horizontal="center"/>
    </xf>
    <xf numFmtId="43" fontId="8" fillId="0" borderId="0" xfId="516" quotePrefix="1" applyFont="1" applyFill="1" applyBorder="1" applyAlignment="1">
      <alignment horizontal="center"/>
    </xf>
    <xf numFmtId="164" fontId="0" fillId="0" borderId="0" xfId="516" applyNumberFormat="1" applyFont="1" applyFill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horizontal="justify"/>
    </xf>
    <xf numFmtId="0" fontId="7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37" fontId="0" fillId="0" borderId="0" xfId="0" applyNumberForma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9" fillId="0" borderId="0" xfId="0" applyFont="1"/>
    <xf numFmtId="165" fontId="8" fillId="0" borderId="0" xfId="2326" applyNumberFormat="1" applyAlignment="1">
      <alignment horizontal="right"/>
    </xf>
    <xf numFmtId="37" fontId="8" fillId="0" borderId="0" xfId="0" applyNumberFormat="1" applyFont="1"/>
    <xf numFmtId="164" fontId="8" fillId="0" borderId="0" xfId="0" applyNumberFormat="1" applyFont="1"/>
    <xf numFmtId="0" fontId="7" fillId="0" borderId="0" xfId="4347" applyFont="1" applyAlignment="1">
      <alignment horizontal="left"/>
    </xf>
    <xf numFmtId="0" fontId="9" fillId="0" borderId="0" xfId="4347" applyFont="1" applyAlignment="1">
      <alignment horizontal="center"/>
    </xf>
    <xf numFmtId="41" fontId="7" fillId="0" borderId="0" xfId="4347" applyNumberFormat="1" applyFont="1"/>
    <xf numFmtId="38" fontId="0" fillId="0" borderId="0" xfId="0" applyNumberFormat="1"/>
    <xf numFmtId="164" fontId="0" fillId="0" borderId="0" xfId="0" applyNumberFormat="1"/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7" fillId="0" borderId="0" xfId="0" applyNumberFormat="1" applyFont="1"/>
    <xf numFmtId="49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64" fontId="0" fillId="0" borderId="0" xfId="0" applyNumberFormat="1" applyAlignment="1">
      <alignment vertical="top"/>
    </xf>
    <xf numFmtId="164" fontId="0" fillId="0" borderId="0" xfId="0" applyNumberFormat="1" applyAlignment="1">
      <alignment horizontal="right" vertical="top"/>
    </xf>
    <xf numFmtId="41" fontId="7" fillId="0" borderId="0" xfId="0" applyNumberFormat="1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4" fontId="0" fillId="0" borderId="0" xfId="2547" applyNumberFormat="1" applyFont="1" applyAlignment="1">
      <alignment horizontal="right"/>
    </xf>
    <xf numFmtId="165" fontId="10" fillId="0" borderId="0" xfId="0" applyNumberFormat="1" applyFont="1" applyAlignment="1">
      <alignment horizontal="center"/>
    </xf>
    <xf numFmtId="38" fontId="0" fillId="0" borderId="0" xfId="0" applyNumberFormat="1" applyAlignment="1">
      <alignment horizontal="left"/>
    </xf>
    <xf numFmtId="38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38" xfId="0" applyNumberFormat="1" applyBorder="1" applyAlignment="1">
      <alignment horizontal="right"/>
    </xf>
    <xf numFmtId="165" fontId="7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1951" applyFont="1" applyAlignment="1">
      <alignment horizontal="left"/>
    </xf>
    <xf numFmtId="0" fontId="0" fillId="0" borderId="0" xfId="1951" applyFont="1"/>
    <xf numFmtId="0" fontId="7" fillId="0" borderId="0" xfId="1951" applyFont="1"/>
    <xf numFmtId="164" fontId="9" fillId="0" borderId="0" xfId="0" applyNumberFormat="1" applyFont="1" applyAlignment="1">
      <alignment horizontal="center"/>
    </xf>
    <xf numFmtId="0" fontId="11" fillId="0" borderId="0" xfId="1951" applyFont="1" applyAlignment="1">
      <alignment horizontal="left"/>
    </xf>
    <xf numFmtId="0" fontId="8" fillId="0" borderId="0" xfId="1951" applyFont="1"/>
    <xf numFmtId="0" fontId="8" fillId="0" borderId="0" xfId="3375"/>
    <xf numFmtId="0" fontId="8" fillId="0" borderId="0" xfId="1951" applyFont="1" applyAlignment="1">
      <alignment horizontal="left"/>
    </xf>
    <xf numFmtId="0" fontId="9" fillId="0" borderId="0" xfId="1951" applyFont="1" applyAlignment="1">
      <alignment horizontal="center"/>
    </xf>
    <xf numFmtId="0" fontId="8" fillId="0" borderId="0" xfId="1951" applyFont="1" applyAlignment="1">
      <alignment horizontal="center"/>
    </xf>
    <xf numFmtId="0" fontId="7" fillId="0" borderId="0" xfId="1951" applyFont="1" applyAlignment="1">
      <alignment horizontal="center"/>
    </xf>
    <xf numFmtId="0" fontId="9" fillId="0" borderId="0" xfId="1951" applyFont="1"/>
    <xf numFmtId="0" fontId="7" fillId="0" borderId="0" xfId="1951" applyFont="1" applyAlignment="1">
      <alignment horizontal="left"/>
    </xf>
    <xf numFmtId="164" fontId="10" fillId="0" borderId="0" xfId="1951" applyNumberFormat="1" applyFont="1" applyAlignment="1">
      <alignment horizontal="center"/>
    </xf>
    <xf numFmtId="1" fontId="8" fillId="0" borderId="0" xfId="3375" applyNumberFormat="1"/>
    <xf numFmtId="37" fontId="8" fillId="0" borderId="0" xfId="1951" applyNumberFormat="1" applyFont="1" applyAlignment="1">
      <alignment horizontal="center"/>
    </xf>
    <xf numFmtId="37" fontId="8" fillId="0" borderId="0" xfId="1951" applyNumberFormat="1" applyFont="1" applyAlignment="1">
      <alignment horizontal="right"/>
    </xf>
    <xf numFmtId="37" fontId="7" fillId="0" borderId="0" xfId="1951" applyNumberFormat="1" applyFont="1" applyAlignment="1">
      <alignment horizontal="right"/>
    </xf>
    <xf numFmtId="37" fontId="7" fillId="0" borderId="0" xfId="1951" applyNumberFormat="1" applyFont="1" applyAlignment="1">
      <alignment horizontal="center"/>
    </xf>
    <xf numFmtId="0" fontId="10" fillId="0" borderId="0" xfId="1951" applyFont="1"/>
    <xf numFmtId="164" fontId="8" fillId="0" borderId="0" xfId="1951" applyNumberFormat="1" applyFont="1" applyAlignment="1">
      <alignment horizontal="right"/>
    </xf>
    <xf numFmtId="0" fontId="7" fillId="0" borderId="0" xfId="1951" applyFont="1" applyAlignment="1">
      <alignment wrapText="1"/>
    </xf>
    <xf numFmtId="165" fontId="8" fillId="0" borderId="0" xfId="1951" applyNumberFormat="1" applyFont="1" applyAlignment="1">
      <alignment horizontal="right"/>
    </xf>
    <xf numFmtId="164" fontId="8" fillId="0" borderId="0" xfId="3375" applyNumberFormat="1"/>
    <xf numFmtId="0" fontId="8" fillId="0" borderId="0" xfId="3375" applyAlignment="1">
      <alignment horizontal="left"/>
    </xf>
    <xf numFmtId="164" fontId="270" fillId="0" borderId="0" xfId="3375" applyNumberFormat="1" applyFont="1"/>
    <xf numFmtId="0" fontId="0" fillId="0" borderId="0" xfId="1951" applyFont="1" applyAlignment="1">
      <alignment horizontal="center"/>
    </xf>
    <xf numFmtId="164" fontId="9" fillId="0" borderId="0" xfId="1951" applyNumberFormat="1" applyFont="1" applyAlignment="1">
      <alignment horizontal="center"/>
    </xf>
    <xf numFmtId="165" fontId="8" fillId="0" borderId="0" xfId="4346" applyNumberFormat="1" applyFont="1" applyAlignment="1">
      <alignment horizontal="right"/>
    </xf>
    <xf numFmtId="37" fontId="8" fillId="0" borderId="0" xfId="4346" applyNumberFormat="1" applyFont="1" applyAlignment="1">
      <alignment horizontal="right"/>
    </xf>
    <xf numFmtId="0" fontId="0" fillId="0" borderId="0" xfId="1951" applyFont="1" applyAlignment="1">
      <alignment horizontal="left"/>
    </xf>
    <xf numFmtId="3" fontId="7" fillId="0" borderId="0" xfId="0" applyNumberFormat="1" applyFont="1"/>
    <xf numFmtId="41" fontId="0" fillId="0" borderId="0" xfId="0" applyNumberFormat="1"/>
    <xf numFmtId="41" fontId="7" fillId="0" borderId="13" xfId="0" applyNumberFormat="1" applyFont="1" applyBorder="1"/>
    <xf numFmtId="41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3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64" fontId="7" fillId="0" borderId="37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7" fillId="0" borderId="0" xfId="1951" applyFont="1" applyAlignment="1">
      <alignment horizontal="center"/>
    </xf>
    <xf numFmtId="0" fontId="8" fillId="0" borderId="38" xfId="1951" applyFont="1" applyBorder="1" applyAlignment="1">
      <alignment horizontal="center"/>
    </xf>
    <xf numFmtId="0" fontId="9" fillId="0" borderId="0" xfId="1951" applyFont="1" applyAlignment="1">
      <alignment horizontal="center"/>
    </xf>
    <xf numFmtId="0" fontId="0" fillId="0" borderId="38" xfId="0" applyBorder="1" applyAlignment="1">
      <alignment horizontal="center"/>
    </xf>
    <xf numFmtId="0" fontId="11" fillId="0" borderId="0" xfId="0" applyFont="1" applyAlignment="1">
      <alignment horizontal="left"/>
    </xf>
    <xf numFmtId="3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quotePrefix="1" applyNumberFormat="1" applyAlignment="1">
      <alignment horizontal="center" wrapText="1"/>
    </xf>
    <xf numFmtId="37" fontId="9" fillId="0" borderId="0" xfId="516" applyNumberFormat="1" applyFont="1" applyFill="1" applyBorder="1" applyAlignment="1">
      <alignment horizontal="center"/>
    </xf>
  </cellXfs>
  <cellStyles count="54173">
    <cellStyle name="_x000f_" xfId="3440" xr:uid="{250AA19A-68F9-4CAC-B72E-0E846EBB94C9}"/>
    <cellStyle name=" _x0005_M_x0004_" xfId="3441" xr:uid="{D6AC964E-A05D-4208-B5DC-D6D9BCBFC225}"/>
    <cellStyle name="_x000a__x0005__x001c__x0005__x000a_" xfId="3442" xr:uid="{7E29E967-F381-4EC2-9E04-8BA8B5575CDF}"/>
    <cellStyle name="_x000b_" xfId="3443" xr:uid="{F7A4F04E-9DF8-4257-92F1-EC3FAF293ABA}"/>
    <cellStyle name="&amp;R&amp;&quot;Book Antiqua,Bold&quot;&amp;16A" xfId="3444" xr:uid="{74BADA6C-B70E-4A27-91B9-10FB407960D9}"/>
    <cellStyle name=",Regular&quot;&amp;F. &amp;A_x000a_&amp;D, &amp;Tb" xfId="3445" xr:uid="{60190CD2-7C0A-4D13-94B0-66F0BE5AC2DB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3446" xr:uid="{60870356-77EA-428A-AE0D-28FA0DCAFAD5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3447" xr:uid="{D9B2831D-ABE3-4BB4-B358-B9BD24DA3D85}"/>
    <cellStyle name="_FSA-FH" xfId="3448" xr:uid="{C1599DCB-098E-4FBB-A1E6-3E87C96FEA67}"/>
    <cellStyle name="_FSA-FH2" xfId="3449" xr:uid="{752A35E6-297D-4C67-A06E-DD56C31ECC76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3450" xr:uid="{CD77F0F0-4FFF-408D-AF10-3093810985B1}"/>
    <cellStyle name="঴" xfId="3451" xr:uid="{4CC23B19-20B6-4EB7-85DD-B2ABB3A16A77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3452" xr:uid="{F18A6A23-FC14-4094-8873-376D70A6B28E}"/>
    <cellStyle name="0::Color [Empty]:False:False:Color [Empty]:Right:None:" xfId="3453" xr:uid="{6A063089-3318-4833-9883-534AE63A2B57}"/>
    <cellStyle name="0::Color [Empty]:True:False:Color [Empty]:Center:None:" xfId="3454" xr:uid="{C2772FFD-9D5D-4370-81CD-61BA9412EDD7}"/>
    <cellStyle name="0::Color [Empty]:True:False:Color [Empty]:Right:None:" xfId="3455" xr:uid="{54FCAE6F-CCDF-4323-B9E4-8655F8F0DAE0}"/>
    <cellStyle name="0:0.00 [$EUR]:Color [Empty]:False:False:Color [Empty]:Right:None:" xfId="3456" xr:uid="{ACB4CAF7-889E-41EA-8547-B6CD78FEA429}"/>
    <cellStyle name="0]_ITOCPX" xfId="3457" xr:uid="{4C74C788-6C5E-419B-8EC6-6F8FED1A5258}"/>
    <cellStyle name="_x0005_0&gt;឴Ǵ" xfId="25820" xr:uid="{7A5D0393-59E1-47ED-AA06-20E998895661}"/>
    <cellStyle name="_x0005_0&gt;឴Ǵ 2" xfId="25823" xr:uid="{1DE8D468-049B-4FAA-8665-56AABC0D77E8}"/>
    <cellStyle name="_x0005_0&gt;឴Ǵ 2 2" xfId="25826" xr:uid="{D437F4FC-72FB-4E29-8C75-A71D4347B0D3}"/>
    <cellStyle name="14::Color [Empty]:True:False:Color [Empty]:Right:None:" xfId="3458" xr:uid="{4BD87773-9F11-4EC0-BCC6-6B2329637DD7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4495" xr:uid="{B93B4893-4F84-4CF8-934C-8DAB645B6586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3461" xr:uid="{215B33CB-ACD5-4550-B3B1-E8EE5C5DA771}"/>
    <cellStyle name="20% - Accent1 2 2 2 3" xfId="3460" xr:uid="{20F20DFE-5FD7-428C-8BDE-DCF59DA77D9F}"/>
    <cellStyle name="20% - Accent1 2 2 3" xfId="3459" xr:uid="{E8F8131F-0DFC-42CD-B6FB-D543CEF10C93}"/>
    <cellStyle name="20% - Accent1 2 2 3 2" xfId="30426" xr:uid="{89AB205A-7A51-486A-973F-D5C4295B9386}"/>
    <cellStyle name="20% - Accent1 2 3" xfId="95" xr:uid="{00000000-0005-0000-0000-00005E000000}"/>
    <cellStyle name="20% - Accent1 2 3 2" xfId="3463" xr:uid="{B9975A59-0F14-4E8A-B597-61D98772BD65}"/>
    <cellStyle name="20% - Accent1 2 3 3" xfId="3462" xr:uid="{1D09C4B9-2B0F-4E91-95B2-8F71C63F27EF}"/>
    <cellStyle name="20% - Accent1 2 3 3 2" xfId="30521" xr:uid="{74A021BA-F7CA-4BE9-9C9B-847D5D469F48}"/>
    <cellStyle name="20% - Accent1 2 4" xfId="96" xr:uid="{00000000-0005-0000-0000-00005F000000}"/>
    <cellStyle name="20% - Accent1 2 4 2" xfId="3464" xr:uid="{4DAD47D3-0F93-4C0F-A12F-43DBCBF60B4C}"/>
    <cellStyle name="20% - Accent1 2 5" xfId="3465" xr:uid="{4BB2BF25-534B-4067-A5D2-AEB29BF0A9B6}"/>
    <cellStyle name="20% - Accent1 2 6" xfId="3466" xr:uid="{E6B9AFE0-5EA0-4D6E-AA63-B31916FE00ED}"/>
    <cellStyle name="20% - Accent1 3" xfId="97" xr:uid="{00000000-0005-0000-0000-000060000000}"/>
    <cellStyle name="20% - Accent1 3 2" xfId="98" xr:uid="{00000000-0005-0000-0000-000061000000}"/>
    <cellStyle name="20% - Accent1 3 2 2" xfId="3467" xr:uid="{499CA77F-35A6-48AD-A40A-1A44FBDD18B2}"/>
    <cellStyle name="20% - Accent1 3 3" xfId="99" xr:uid="{00000000-0005-0000-0000-000062000000}"/>
    <cellStyle name="20% - Accent1 3 3 2" xfId="3468" xr:uid="{C7488E1A-00E4-4DFE-AEE6-FD56C7A7C03B}"/>
    <cellStyle name="20% - Accent1 3 3 2 2" xfId="5411" xr:uid="{2719F589-D453-4499-9635-ECE022E2EB8C}"/>
    <cellStyle name="20% - Accent1 3 4" xfId="3469" xr:uid="{8EB57F98-2AC0-4711-8895-B60890DE69BB}"/>
    <cellStyle name="20% - Accent1 4" xfId="3470" xr:uid="{3567ECC6-D3D0-44D4-B2FF-50DD268B2F30}"/>
    <cellStyle name="20% - Accent1 4 2" xfId="3471" xr:uid="{90DCA600-BF28-4EFA-8680-2C993E5FE838}"/>
    <cellStyle name="20% - Accent1 4 2 2" xfId="3472" xr:uid="{15BB918C-4B44-478A-99FC-8EA29F8B4B54}"/>
    <cellStyle name="20% - Accent1 4 2 3" xfId="10901" xr:uid="{793F79EC-9554-4E85-8A2A-CD62E7958D3D}"/>
    <cellStyle name="20% - Accent1 4 3" xfId="3473" xr:uid="{59B1A835-CCF1-489C-8CA3-E84DE4B1CB3C}"/>
    <cellStyle name="20% - Accent1 4 4" xfId="5376" xr:uid="{FA19027F-BAEB-46EE-B2B1-D1BF7690CD4F}"/>
    <cellStyle name="20% - Accent1 5" xfId="3474" xr:uid="{1BC3B50E-677A-430A-932C-3444F1759477}"/>
    <cellStyle name="20% - Accent1 5 2" xfId="3475" xr:uid="{9C596C58-EF8E-4C40-8D5B-3C283D6E471A}"/>
    <cellStyle name="20% - Accent1 5 2 2" xfId="12730" xr:uid="{E36A2A30-A8BC-4716-883B-D4EF3928D06B}"/>
    <cellStyle name="20% - Accent1 5 3" xfId="3476" xr:uid="{B22A666F-4499-4003-BB54-D3470BE1DC10}"/>
    <cellStyle name="20% - Accent1 5 4" xfId="7350" xr:uid="{46C2832F-86BA-4647-B90C-7071706302AA}"/>
    <cellStyle name="20% - Accent1 6" xfId="3477" xr:uid="{E08C6148-755C-47D8-AA1C-52CF23244A98}"/>
    <cellStyle name="20% - Accent1 6 2" xfId="10783" xr:uid="{1EC06D3B-6EB8-4F0F-B56B-14D254F22AE8}"/>
    <cellStyle name="20% - Accent1 7" xfId="20829" xr:uid="{E2E6D7CA-70E5-47C8-B27B-D3BC1EAA6EA6}"/>
    <cellStyle name="20% - Accent1 8" xfId="30425" xr:uid="{EB4307B7-C242-44B1-A64A-03EA128502AD}"/>
    <cellStyle name="20% - Accent1 9" xfId="5236" xr:uid="{00D1CB25-F217-412D-96A9-B8E6F87B4FA9}"/>
    <cellStyle name="20% - Accent2" xfId="100" builtinId="34" customBuiltin="1"/>
    <cellStyle name="20% - Accent2 10" xfId="4497" xr:uid="{A0ACCE8D-C917-450B-9AC8-6484F220648E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3480" xr:uid="{B3856EFD-DF43-4B29-AFE5-CE68FC8E5E04}"/>
    <cellStyle name="20% - Accent2 2 2 2 3" xfId="3479" xr:uid="{CD778B7A-7AB6-4A79-A33D-F7691562DB7D}"/>
    <cellStyle name="20% - Accent2 2 2 3" xfId="3478" xr:uid="{5171ED54-99D2-4A2E-AFA8-781E0EE9A781}"/>
    <cellStyle name="20% - Accent2 2 2 3 2" xfId="30428" xr:uid="{617EE635-ED2F-47F3-B5C9-F00875A2C778}"/>
    <cellStyle name="20% - Accent2 2 3" xfId="104" xr:uid="{00000000-0005-0000-0000-000067000000}"/>
    <cellStyle name="20% - Accent2 2 3 2" xfId="3482" xr:uid="{502DE467-5E25-4963-8DFA-5C085A85F63B}"/>
    <cellStyle name="20% - Accent2 2 3 3" xfId="3481" xr:uid="{889485DA-9B3B-4197-852C-3CFCD10BC99B}"/>
    <cellStyle name="20% - Accent2 2 3 3 2" xfId="30522" xr:uid="{0B682616-2007-47A5-9C02-D3AF83AD9436}"/>
    <cellStyle name="20% - Accent2 2 4" xfId="105" xr:uid="{00000000-0005-0000-0000-000068000000}"/>
    <cellStyle name="20% - Accent2 2 4 2" xfId="3483" xr:uid="{82104AA4-DC58-4882-9C7E-E0B35F89A151}"/>
    <cellStyle name="20% - Accent2 2 5" xfId="3484" xr:uid="{91373D5E-4468-4F0C-B02E-462BFB4B570C}"/>
    <cellStyle name="20% - Accent2 2 6" xfId="3485" xr:uid="{09962F92-22E9-4444-AC45-BCD75EC50E8B}"/>
    <cellStyle name="20% - Accent2 3" xfId="106" xr:uid="{00000000-0005-0000-0000-000069000000}"/>
    <cellStyle name="20% - Accent2 3 2" xfId="107" xr:uid="{00000000-0005-0000-0000-00006A000000}"/>
    <cellStyle name="20% - Accent2 3 2 2" xfId="3486" xr:uid="{3E73BAE7-79CD-4525-A3AD-946D7D051261}"/>
    <cellStyle name="20% - Accent2 3 3" xfId="108" xr:uid="{00000000-0005-0000-0000-00006B000000}"/>
    <cellStyle name="20% - Accent2 3 3 2" xfId="3487" xr:uid="{D9EED92F-8682-4187-9844-2CAC5DFFBC6E}"/>
    <cellStyle name="20% - Accent2 3 3 2 2" xfId="5412" xr:uid="{C96550FC-4E7C-4135-969F-A9EBEA3DCC5B}"/>
    <cellStyle name="20% - Accent2 3 4" xfId="3488" xr:uid="{A9E9E03C-5851-4F7C-A269-DF283E5E0FC5}"/>
    <cellStyle name="20% - Accent2 4" xfId="3489" xr:uid="{06212437-6200-49A1-9F0D-6578242CA3AD}"/>
    <cellStyle name="20% - Accent2 4 2" xfId="3490" xr:uid="{24C80E70-4A2B-41BA-BCF8-6256D6F48E67}"/>
    <cellStyle name="20% - Accent2 4 2 2" xfId="3491" xr:uid="{B5302758-B9AA-4842-9C72-A1545FFA40FC}"/>
    <cellStyle name="20% - Accent2 4 2 3" xfId="10903" xr:uid="{8A31EE31-4BE0-4B0E-B77C-B9A386DC5346}"/>
    <cellStyle name="20% - Accent2 4 3" xfId="3492" xr:uid="{016129CE-47FF-4735-82B6-91DBFA3A97BD}"/>
    <cellStyle name="20% - Accent2 4 4" xfId="5378" xr:uid="{17B759D0-7536-4835-9AAE-DE234C4A491E}"/>
    <cellStyle name="20% - Accent2 5" xfId="3493" xr:uid="{47821794-5AB1-49F7-A33E-5F780F42726A}"/>
    <cellStyle name="20% - Accent2 5 2" xfId="3494" xr:uid="{C0C2C62B-E8BE-4DAE-A42D-317BF64F4B45}"/>
    <cellStyle name="20% - Accent2 5 2 2" xfId="12732" xr:uid="{1B58B942-7668-4B16-B842-08A44FABF665}"/>
    <cellStyle name="20% - Accent2 5 3" xfId="3495" xr:uid="{C9C90798-2BDC-4544-A95A-9EAAC1FF041A}"/>
    <cellStyle name="20% - Accent2 5 4" xfId="7352" xr:uid="{E7022CFC-83FC-4A2E-ADBA-24E6EDA4FC1E}"/>
    <cellStyle name="20% - Accent2 6" xfId="3496" xr:uid="{6BD73E0F-D48E-4689-8E99-347A02637D70}"/>
    <cellStyle name="20% - Accent2 6 2" xfId="10785" xr:uid="{BCB01848-6BED-4D96-9217-30CB4D7C10FF}"/>
    <cellStyle name="20% - Accent2 7" xfId="20831" xr:uid="{04DE0B82-4C84-4EAA-87BC-779CD394F46E}"/>
    <cellStyle name="20% - Accent2 8" xfId="30427" xr:uid="{E0AA4846-6773-4BDA-BBDE-6E3FC2047A65}"/>
    <cellStyle name="20% - Accent2 9" xfId="5238" xr:uid="{7E54E7F0-B6A2-4BA9-B4DF-61128D1C931E}"/>
    <cellStyle name="20% - Accent3" xfId="109" builtinId="38" customBuiltin="1"/>
    <cellStyle name="20% - Accent3 10" xfId="4499" xr:uid="{AEDCE729-4E94-471F-B283-6CE128688F46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3499" xr:uid="{86878F97-3458-4723-845E-9BC260E86F56}"/>
    <cellStyle name="20% - Accent3 2 2 2 3" xfId="3498" xr:uid="{7E6F99A2-448A-40C6-BBC2-4754F0136E87}"/>
    <cellStyle name="20% - Accent3 2 2 3" xfId="3497" xr:uid="{02B6687B-0DB2-4A2D-A558-AEDD393965A1}"/>
    <cellStyle name="20% - Accent3 2 2 3 2" xfId="30430" xr:uid="{C32E89DB-778E-489F-AD7F-4F943529AEDA}"/>
    <cellStyle name="20% - Accent3 2 3" xfId="113" xr:uid="{00000000-0005-0000-0000-000070000000}"/>
    <cellStyle name="20% - Accent3 2 3 2" xfId="3501" xr:uid="{7473B763-AA58-4865-B7B0-BF0F57135B1E}"/>
    <cellStyle name="20% - Accent3 2 3 3" xfId="3500" xr:uid="{40D611C0-C2A7-4FA0-A979-2AF54C29DA48}"/>
    <cellStyle name="20% - Accent3 2 3 3 2" xfId="30523" xr:uid="{6EBE98F1-623A-4051-B37F-09D620724EC2}"/>
    <cellStyle name="20% - Accent3 2 4" xfId="114" xr:uid="{00000000-0005-0000-0000-000071000000}"/>
    <cellStyle name="20% - Accent3 2 4 2" xfId="3503" xr:uid="{5179B76C-8A82-4A0A-8869-D2B59677713A}"/>
    <cellStyle name="20% - Accent3 2 5" xfId="3504" xr:uid="{88BFF800-5D8D-4BCA-A12B-463DA1E4418A}"/>
    <cellStyle name="20% - Accent3 2 6" xfId="3505" xr:uid="{6959028F-7CF0-47D2-B5C8-B70BA229D783}"/>
    <cellStyle name="20% - Accent3 3" xfId="115" xr:uid="{00000000-0005-0000-0000-000072000000}"/>
    <cellStyle name="20% - Accent3 3 2" xfId="116" xr:uid="{00000000-0005-0000-0000-000073000000}"/>
    <cellStyle name="20% - Accent3 3 2 2" xfId="3506" xr:uid="{794B222F-68A0-47CE-8001-DAFC6F5839E8}"/>
    <cellStyle name="20% - Accent3 3 3" xfId="117" xr:uid="{00000000-0005-0000-0000-000074000000}"/>
    <cellStyle name="20% - Accent3 3 3 2" xfId="3507" xr:uid="{E42D4891-00E1-443C-A9B0-3754F1BAA487}"/>
    <cellStyle name="20% - Accent3 3 3 2 2" xfId="5413" xr:uid="{6BC8BAAB-B708-4B09-BAAD-828919E62396}"/>
    <cellStyle name="20% - Accent3 3 4" xfId="3508" xr:uid="{6856086B-7F9B-4135-B91A-5E95995455EF}"/>
    <cellStyle name="20% - Accent3 4" xfId="3509" xr:uid="{AC3E6E28-91FF-48AA-B1DC-985C3988DCB3}"/>
    <cellStyle name="20% - Accent3 4 2" xfId="3510" xr:uid="{49C06D48-66FD-4158-8DD0-8DCD09FD6D6C}"/>
    <cellStyle name="20% - Accent3 4 2 2" xfId="3511" xr:uid="{10F7E16A-72DC-43A2-8273-C0F2647FF0CE}"/>
    <cellStyle name="20% - Accent3 4 2 3" xfId="10905" xr:uid="{FDB8FD72-208D-4567-B5E8-A82EC62A6BCD}"/>
    <cellStyle name="20% - Accent3 4 3" xfId="3512" xr:uid="{400CDB4A-38D2-4A92-A706-6EAC37E6DA58}"/>
    <cellStyle name="20% - Accent3 4 4" xfId="5380" xr:uid="{834205C5-AC90-4846-8DAC-F1B40127E8D9}"/>
    <cellStyle name="20% - Accent3 5" xfId="3513" xr:uid="{EDD104B0-8FE5-4214-A947-F552DCFEA71C}"/>
    <cellStyle name="20% - Accent3 5 2" xfId="3514" xr:uid="{5A27EAB4-0B62-415D-93BD-96CAA1BCE728}"/>
    <cellStyle name="20% - Accent3 5 2 2" xfId="12734" xr:uid="{7A851850-3A9D-439F-BEBF-2D605A716B59}"/>
    <cellStyle name="20% - Accent3 5 3" xfId="3515" xr:uid="{0BE1B496-062F-44E3-A845-DCCEF56D5291}"/>
    <cellStyle name="20% - Accent3 5 4" xfId="7354" xr:uid="{3599A23A-92AD-4A0B-B55E-15955F5DE011}"/>
    <cellStyle name="20% - Accent3 6" xfId="3516" xr:uid="{F7149457-70A3-42BD-9858-B6BBD1345FB7}"/>
    <cellStyle name="20% - Accent3 6 2" xfId="10787" xr:uid="{3C960571-77C3-466F-A905-E30E835553AD}"/>
    <cellStyle name="20% - Accent3 7" xfId="20833" xr:uid="{4562AA85-3214-4B1C-A2BD-054DD1912F77}"/>
    <cellStyle name="20% - Accent3 8" xfId="30429" xr:uid="{218EB6C4-5472-4E18-8D33-3664BDB5C832}"/>
    <cellStyle name="20% - Accent3 9" xfId="5240" xr:uid="{8531F125-E61B-435B-AD0B-872630E0399B}"/>
    <cellStyle name="20% - Accent4" xfId="118" builtinId="42" customBuiltin="1"/>
    <cellStyle name="20% - Accent4 10" xfId="4501" xr:uid="{CC1B399B-FDBC-4766-8848-83916BBCE6C0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3519" xr:uid="{318EE2E9-A440-43E9-BF02-AED4B1C52364}"/>
    <cellStyle name="20% - Accent4 2 2 2 3" xfId="3518" xr:uid="{801A06C8-DD85-4083-892F-815C60341173}"/>
    <cellStyle name="20% - Accent4 2 2 3" xfId="3517" xr:uid="{2E440F2E-2F6D-41A3-93ED-B750F7ECBCEE}"/>
    <cellStyle name="20% - Accent4 2 2 3 2" xfId="30432" xr:uid="{4EF7C2F4-CB3A-4B24-97FB-DC860EA9B434}"/>
    <cellStyle name="20% - Accent4 2 3" xfId="122" xr:uid="{00000000-0005-0000-0000-000079000000}"/>
    <cellStyle name="20% - Accent4 2 3 2" xfId="3521" xr:uid="{F8D1B2B8-6413-431A-8270-ED830AF1DE61}"/>
    <cellStyle name="20% - Accent4 2 3 3" xfId="3520" xr:uid="{2FE3A574-3B10-45E1-8ADA-9BFEB1897F47}"/>
    <cellStyle name="20% - Accent4 2 3 3 2" xfId="30524" xr:uid="{DA24CD28-13F5-4707-B9C5-55D21B346CA7}"/>
    <cellStyle name="20% - Accent4 2 4" xfId="123" xr:uid="{00000000-0005-0000-0000-00007A000000}"/>
    <cellStyle name="20% - Accent4 2 4 2" xfId="3522" xr:uid="{3611CC42-BF51-42C7-8525-671B82BFDAE3}"/>
    <cellStyle name="20% - Accent4 2 5" xfId="3523" xr:uid="{B2D7917C-0466-4DE9-A870-8234AE903743}"/>
    <cellStyle name="20% - Accent4 2 6" xfId="3524" xr:uid="{D70D9C98-7544-4583-B75D-2A7BA6367450}"/>
    <cellStyle name="20% - Accent4 3" xfId="124" xr:uid="{00000000-0005-0000-0000-00007B000000}"/>
    <cellStyle name="20% - Accent4 3 2" xfId="125" xr:uid="{00000000-0005-0000-0000-00007C000000}"/>
    <cellStyle name="20% - Accent4 3 2 2" xfId="3525" xr:uid="{34487B0B-F201-4318-8496-800C95462606}"/>
    <cellStyle name="20% - Accent4 3 3" xfId="126" xr:uid="{00000000-0005-0000-0000-00007D000000}"/>
    <cellStyle name="20% - Accent4 3 3 2" xfId="3526" xr:uid="{300FB7FF-13A7-4ECD-BBF6-603642B8876E}"/>
    <cellStyle name="20% - Accent4 3 3 2 2" xfId="5414" xr:uid="{E3282A52-0377-4B97-8AE1-AEAC6AB429FD}"/>
    <cellStyle name="20% - Accent4 3 4" xfId="3527" xr:uid="{B965B909-3722-4ACF-BF08-AA68BF615F01}"/>
    <cellStyle name="20% - Accent4 4" xfId="3528" xr:uid="{F7C8D3B3-BA08-4476-A40C-F5ECF533F0EE}"/>
    <cellStyle name="20% - Accent4 4 2" xfId="3529" xr:uid="{4A7C5F74-069B-4737-BFB3-21307A00BEEE}"/>
    <cellStyle name="20% - Accent4 4 2 2" xfId="3530" xr:uid="{282A516C-6F4F-4F75-99F9-D577F4B2C940}"/>
    <cellStyle name="20% - Accent4 4 2 3" xfId="10907" xr:uid="{362FE7BF-79E1-47D5-AF0F-494034CD4824}"/>
    <cellStyle name="20% - Accent4 4 3" xfId="3531" xr:uid="{1500E861-84BF-411E-8048-80511DA01BD9}"/>
    <cellStyle name="20% - Accent4 4 4" xfId="5382" xr:uid="{4EDD4DFF-898E-40E1-B510-6E85D95374FD}"/>
    <cellStyle name="20% - Accent4 5" xfId="3532" xr:uid="{828D97F4-EFC6-454B-B99B-4BE05623F07E}"/>
    <cellStyle name="20% - Accent4 5 2" xfId="3533" xr:uid="{44C61DFB-824A-4800-9620-3AB06EA1A067}"/>
    <cellStyle name="20% - Accent4 5 2 2" xfId="12736" xr:uid="{1DAC4A8A-1F10-4A0E-9E43-5F84CED3E646}"/>
    <cellStyle name="20% - Accent4 5 3" xfId="3534" xr:uid="{CD0B6F6D-F3A2-4850-9011-EFDE663ADD5D}"/>
    <cellStyle name="20% - Accent4 5 4" xfId="7356" xr:uid="{10D21C91-F1A7-433D-8FAF-A62E37F2B6F1}"/>
    <cellStyle name="20% - Accent4 6" xfId="3535" xr:uid="{7EC15D90-F565-441C-A53A-6F47A36C2537}"/>
    <cellStyle name="20% - Accent4 6 2" xfId="10789" xr:uid="{507885E9-E100-4EC0-92C7-BB1C77AE6E9A}"/>
    <cellStyle name="20% - Accent4 7" xfId="20835" xr:uid="{94ADCC5B-11DC-4741-A9BD-A1AB85650361}"/>
    <cellStyle name="20% - Accent4 8" xfId="30431" xr:uid="{5D56FC6C-DAB0-417D-99F1-623CF1EBDE66}"/>
    <cellStyle name="20% - Accent4 9" xfId="5242" xr:uid="{F69CB2FA-6A1C-49C2-A982-F1C8C7FE8865}"/>
    <cellStyle name="20% - Accent5" xfId="127" builtinId="46" customBuiltin="1"/>
    <cellStyle name="20% - Accent5 10" xfId="4503" xr:uid="{FFDD28A6-3998-4BE7-91A7-B56970AE4CB8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3538" xr:uid="{697A1B0F-1B90-4C22-B73A-10467511AEE4}"/>
    <cellStyle name="20% - Accent5 2 2 2 3" xfId="3537" xr:uid="{DA147C93-AD6D-41B5-B0DA-510C437F6E92}"/>
    <cellStyle name="20% - Accent5 2 2 3" xfId="3536" xr:uid="{8A8C601E-3D16-41A1-ACC1-0A6CC9BC2ACC}"/>
    <cellStyle name="20% - Accent5 2 2 3 2" xfId="30434" xr:uid="{462D78D5-78D5-4B05-A718-641602C069B6}"/>
    <cellStyle name="20% - Accent5 2 3" xfId="131" xr:uid="{00000000-0005-0000-0000-000082000000}"/>
    <cellStyle name="20% - Accent5 2 3 2" xfId="3540" xr:uid="{067C4485-7D6C-47B1-8911-2F14CB00E13D}"/>
    <cellStyle name="20% - Accent5 2 3 3" xfId="3539" xr:uid="{0D134FB9-7ECD-4FB7-88AF-6502CB0EC324}"/>
    <cellStyle name="20% - Accent5 2 3 3 2" xfId="30525" xr:uid="{F9C6B26A-EFEB-4847-955F-BD957BC6AC23}"/>
    <cellStyle name="20% - Accent5 2 4" xfId="132" xr:uid="{00000000-0005-0000-0000-000083000000}"/>
    <cellStyle name="20% - Accent5 2 4 2" xfId="3541" xr:uid="{68ABA92D-A147-4378-AC69-9987EA18D46D}"/>
    <cellStyle name="20% - Accent5 2 5" xfId="3542" xr:uid="{10C1DFB6-40C5-4184-B9F0-5347D3AFA8C4}"/>
    <cellStyle name="20% - Accent5 2 6" xfId="3543" xr:uid="{8918B1B5-0CEC-4AAC-9CAE-8E586A309270}"/>
    <cellStyle name="20% - Accent5 3" xfId="133" xr:uid="{00000000-0005-0000-0000-000084000000}"/>
    <cellStyle name="20% - Accent5 3 2" xfId="134" xr:uid="{00000000-0005-0000-0000-000085000000}"/>
    <cellStyle name="20% - Accent5 3 2 2" xfId="3544" xr:uid="{4097FEAC-57D7-436C-9C3B-CAA403284E5D}"/>
    <cellStyle name="20% - Accent5 3 3" xfId="135" xr:uid="{00000000-0005-0000-0000-000086000000}"/>
    <cellStyle name="20% - Accent5 3 3 2" xfId="3545" xr:uid="{81AB1601-6CEF-4325-8873-1FA6469CDB75}"/>
    <cellStyle name="20% - Accent5 3 3 2 2" xfId="5415" xr:uid="{83C8A6AC-020F-4512-8C72-0FDFBFADD3F3}"/>
    <cellStyle name="20% - Accent5 3 4" xfId="3546" xr:uid="{C8EA7156-2823-40BB-8B55-25A4834A0890}"/>
    <cellStyle name="20% - Accent5 4" xfId="3547" xr:uid="{B4D7A275-50A5-4D2F-9C3D-E7FBC5AF8ED4}"/>
    <cellStyle name="20% - Accent5 4 2" xfId="3548" xr:uid="{E13494B9-B2E8-414A-AAAE-DC2758C7FBB2}"/>
    <cellStyle name="20% - Accent5 4 2 2" xfId="3549" xr:uid="{F71F0150-6876-4E75-91D6-3722386CC5F4}"/>
    <cellStyle name="20% - Accent5 4 2 3" xfId="10909" xr:uid="{7382CF89-6497-447E-B325-83BB94166BD4}"/>
    <cellStyle name="20% - Accent5 4 3" xfId="3550" xr:uid="{21BE62FA-A84D-444E-8B37-FBA3CBAEABE9}"/>
    <cellStyle name="20% - Accent5 4 4" xfId="5384" xr:uid="{C1E0B8DC-BDB1-4AA6-9104-845CB508161E}"/>
    <cellStyle name="20% - Accent5 5" xfId="3551" xr:uid="{9EA63E61-0548-49E9-BADD-6F7AA7CD8EB3}"/>
    <cellStyle name="20% - Accent5 5 2" xfId="3552" xr:uid="{60641AEB-A636-4CDD-964B-1C64FFF8D445}"/>
    <cellStyle name="20% - Accent5 5 2 2" xfId="12739" xr:uid="{28DC4EF8-A923-44CF-9C37-E4E31EC2D61D}"/>
    <cellStyle name="20% - Accent5 5 3" xfId="3553" xr:uid="{56278176-0E5F-4FA0-8417-EC9935D82D69}"/>
    <cellStyle name="20% - Accent5 5 4" xfId="7359" xr:uid="{D765EC67-2827-4D64-ACA5-26C975CC4866}"/>
    <cellStyle name="20% - Accent5 6" xfId="3554" xr:uid="{3BA9981A-AD1C-466B-BC1F-B6D614E2648C}"/>
    <cellStyle name="20% - Accent5 6 2" xfId="10791" xr:uid="{BD54B0C1-B981-43BA-9B71-A0DEE85A9BE1}"/>
    <cellStyle name="20% - Accent5 7" xfId="20837" xr:uid="{B22F3C81-EE94-4394-9344-E1A69AFEB40D}"/>
    <cellStyle name="20% - Accent5 8" xfId="30433" xr:uid="{B32A5721-998B-498C-A17A-51FC85465C7E}"/>
    <cellStyle name="20% - Accent5 9" xfId="5244" xr:uid="{792D3440-B0D3-4687-913B-2130030022E0}"/>
    <cellStyle name="20% - Accent6" xfId="136" builtinId="50" customBuiltin="1"/>
    <cellStyle name="20% - Accent6 10" xfId="4505" xr:uid="{742B2321-A39B-4799-AB4B-8795F7697C6A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3557" xr:uid="{82719568-8327-42FD-B003-8F4A2E7FFB26}"/>
    <cellStyle name="20% - Accent6 2 2 2 3" xfId="3556" xr:uid="{CFC44A49-F1F9-4783-9618-90CC8C340E2A}"/>
    <cellStyle name="20% - Accent6 2 2 3" xfId="3555" xr:uid="{54EBD08B-EE7A-4029-80AF-8793AA7F72B9}"/>
    <cellStyle name="20% - Accent6 2 2 3 2" xfId="30436" xr:uid="{7206C4A6-F419-4FCF-BF6F-60DB6145321E}"/>
    <cellStyle name="20% - Accent6 2 3" xfId="140" xr:uid="{00000000-0005-0000-0000-00008B000000}"/>
    <cellStyle name="20% - Accent6 2 3 2" xfId="3559" xr:uid="{15B7C5FC-5075-4D11-9308-6079695EE1D3}"/>
    <cellStyle name="20% - Accent6 2 3 3" xfId="3558" xr:uid="{70A2C8A4-C93C-40B2-85D6-51A259046872}"/>
    <cellStyle name="20% - Accent6 2 3 3 2" xfId="30526" xr:uid="{3E4B606B-1E56-402D-A823-937BB81AB808}"/>
    <cellStyle name="20% - Accent6 2 4" xfId="141" xr:uid="{00000000-0005-0000-0000-00008C000000}"/>
    <cellStyle name="20% - Accent6 2 4 2" xfId="3560" xr:uid="{F7E60B77-E0FB-43F3-9B5E-5E4E8CD36D4F}"/>
    <cellStyle name="20% - Accent6 2 5" xfId="3561" xr:uid="{88425536-62A7-452A-A5EB-3BE2CB92AE80}"/>
    <cellStyle name="20% - Accent6 2 6" xfId="3562" xr:uid="{CB620DAC-3177-4AC0-BE4F-15D0F8A6F909}"/>
    <cellStyle name="20% - Accent6 3" xfId="142" xr:uid="{00000000-0005-0000-0000-00008D000000}"/>
    <cellStyle name="20% - Accent6 3 2" xfId="143" xr:uid="{00000000-0005-0000-0000-00008E000000}"/>
    <cellStyle name="20% - Accent6 3 2 2" xfId="3563" xr:uid="{0913513D-14AA-46FB-81ED-4539B4061864}"/>
    <cellStyle name="20% - Accent6 3 3" xfId="144" xr:uid="{00000000-0005-0000-0000-00008F000000}"/>
    <cellStyle name="20% - Accent6 3 3 2" xfId="3564" xr:uid="{B325B777-F6BC-4D2B-B0F6-66007290C531}"/>
    <cellStyle name="20% - Accent6 3 3 2 2" xfId="5416" xr:uid="{BFB5036B-703B-4206-9C8C-BDB45E73207D}"/>
    <cellStyle name="20% - Accent6 3 4" xfId="3565" xr:uid="{7BADDB00-2D93-48B6-A73F-BAE7D6B11787}"/>
    <cellStyle name="20% - Accent6 4" xfId="3566" xr:uid="{A62C2A12-A2C7-4FE1-99E7-F31694534200}"/>
    <cellStyle name="20% - Accent6 4 2" xfId="3567" xr:uid="{E4418EF9-D53C-443D-A717-D27AEDBC1BC9}"/>
    <cellStyle name="20% - Accent6 4 2 2" xfId="3568" xr:uid="{C407C294-ECB4-4E29-88C1-B6BDB067033F}"/>
    <cellStyle name="20% - Accent6 4 2 3" xfId="10911" xr:uid="{8AC6765D-64DD-4678-A6BC-77BADF737F8A}"/>
    <cellStyle name="20% - Accent6 4 3" xfId="3569" xr:uid="{664A0AEC-ED58-46B7-82E5-CF95406AC8FB}"/>
    <cellStyle name="20% - Accent6 4 4" xfId="5386" xr:uid="{75FEF8B7-A8EB-4DE2-9E3D-F6147270F9E0}"/>
    <cellStyle name="20% - Accent6 5" xfId="3570" xr:uid="{58735A28-4D91-4D57-939C-192599CC9979}"/>
    <cellStyle name="20% - Accent6 5 2" xfId="3571" xr:uid="{EB3DE281-4AE7-4707-8070-87462FB68D43}"/>
    <cellStyle name="20% - Accent6 5 2 2" xfId="12742" xr:uid="{D0E8FFF7-CC09-4AD7-8C5B-B36B63273C89}"/>
    <cellStyle name="20% - Accent6 5 3" xfId="3572" xr:uid="{F0C0BC9B-7DB7-450D-90F2-BF050369BE25}"/>
    <cellStyle name="20% - Accent6 5 4" xfId="7362" xr:uid="{0DB758FE-7DDD-4264-9C8F-9BB34CCD276E}"/>
    <cellStyle name="20% - Accent6 6" xfId="3573" xr:uid="{EC9B2C09-2583-46A3-A6E4-B823FCB2AB92}"/>
    <cellStyle name="20% - Accent6 6 2" xfId="10793" xr:uid="{B36336CD-3D3F-46BF-8B0E-A8F76FC9C1CD}"/>
    <cellStyle name="20% - Accent6 7" xfId="20839" xr:uid="{A64FC253-112D-476C-A4FA-B8FE24797E39}"/>
    <cellStyle name="20% - Accent6 8" xfId="30435" xr:uid="{2493D109-84DC-4496-A837-B4C36A7C06D6}"/>
    <cellStyle name="20% - Accent6 9" xfId="5246" xr:uid="{F238BD2D-CD64-4BE5-9D4D-BBC08C4C254F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3574" xr:uid="{78B8E305-7391-461F-B743-37C62D121EF0}"/>
    <cellStyle name="๒๖๋_x000d_A_x0001_ 2" xfId="3575" xr:uid="{C96D7BD9-BBCC-45D1-84E4-709EA9EE9458}"/>
    <cellStyle name="๒๖๋_x000d_A_x0001_ 3" xfId="3576" xr:uid="{4736C257-2F77-4D97-A6C0-44BB7902D26F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4496" xr:uid="{1E9CEE9F-AF68-4E87-BC7F-2150E346EC08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3579" xr:uid="{143E218D-5389-484B-86FF-30527CCAC998}"/>
    <cellStyle name="40% - Accent1 2 2 2 3" xfId="3578" xr:uid="{CFCADE84-7780-403F-BD52-3D3C6D14964B}"/>
    <cellStyle name="40% - Accent1 2 2 3" xfId="3577" xr:uid="{ED647DA4-46FA-4584-9F29-7333C8F6C04B}"/>
    <cellStyle name="40% - Accent1 2 2 3 2" xfId="30438" xr:uid="{5FBA21A2-05CE-4488-9466-BBA902AC9BEA}"/>
    <cellStyle name="40% - Accent1 2 3" xfId="179" xr:uid="{00000000-0005-0000-0000-0000B2000000}"/>
    <cellStyle name="40% - Accent1 2 3 2" xfId="3581" xr:uid="{E1F3E6E4-0969-49B2-9F6C-7E52E64CAAFA}"/>
    <cellStyle name="40% - Accent1 2 3 3" xfId="3580" xr:uid="{6B109464-2326-44B3-ABD1-24C44BC4BB04}"/>
    <cellStyle name="40% - Accent1 2 3 3 2" xfId="30527" xr:uid="{17C034F8-168E-4881-A126-82094E7D4DDE}"/>
    <cellStyle name="40% - Accent1 2 4" xfId="180" xr:uid="{00000000-0005-0000-0000-0000B3000000}"/>
    <cellStyle name="40% - Accent1 2 4 2" xfId="3582" xr:uid="{C4D079E4-EC92-4E20-B1AF-9A29592636CB}"/>
    <cellStyle name="40% - Accent1 2 5" xfId="3583" xr:uid="{94A22B8D-E35B-4277-AD23-6A787C931491}"/>
    <cellStyle name="40% - Accent1 2 6" xfId="3584" xr:uid="{214D98C6-0E48-458F-ADD8-9DB8DDE0E331}"/>
    <cellStyle name="40% - Accent1 3" xfId="181" xr:uid="{00000000-0005-0000-0000-0000B4000000}"/>
    <cellStyle name="40% - Accent1 3 2" xfId="182" xr:uid="{00000000-0005-0000-0000-0000B5000000}"/>
    <cellStyle name="40% - Accent1 3 2 2" xfId="3585" xr:uid="{7E83063A-D2D6-48F6-B045-F9E1A47D5A77}"/>
    <cellStyle name="40% - Accent1 3 3" xfId="183" xr:uid="{00000000-0005-0000-0000-0000B6000000}"/>
    <cellStyle name="40% - Accent1 3 3 2" xfId="3586" xr:uid="{46F910F4-FC0B-43B0-8738-BC718471EB61}"/>
    <cellStyle name="40% - Accent1 3 3 2 2" xfId="5418" xr:uid="{469FE2F4-63B9-4F12-88CE-6C2B7FEF21EB}"/>
    <cellStyle name="40% - Accent1 3 4" xfId="3587" xr:uid="{13F491D7-B463-4D53-9605-BA0D4DEE2597}"/>
    <cellStyle name="40% - Accent1 4" xfId="3588" xr:uid="{71D633B9-8C4C-4713-A429-D76F3DD28D1F}"/>
    <cellStyle name="40% - Accent1 4 2" xfId="3589" xr:uid="{2F768A15-EB84-46C9-8138-674ECB6DDFB8}"/>
    <cellStyle name="40% - Accent1 4 2 2" xfId="3590" xr:uid="{60936668-8758-44BA-828B-2BE0103F8A7D}"/>
    <cellStyle name="40% - Accent1 4 2 3" xfId="10902" xr:uid="{69821A9F-B869-44C8-9A78-F7DF1FF2B0EF}"/>
    <cellStyle name="40% - Accent1 4 3" xfId="3591" xr:uid="{6EEA8CF8-DE59-4779-BC47-7F9B1A03304E}"/>
    <cellStyle name="40% - Accent1 4 4" xfId="5377" xr:uid="{A7E01D79-4BEA-41FB-BB8C-57458D3EF856}"/>
    <cellStyle name="40% - Accent1 5" xfId="3592" xr:uid="{F978654A-E2CF-455E-B894-1DCB41633880}"/>
    <cellStyle name="40% - Accent1 5 2" xfId="3593" xr:uid="{FEB973BD-46CC-4AC1-B44C-9CF45DC070C6}"/>
    <cellStyle name="40% - Accent1 5 2 2" xfId="12731" xr:uid="{C04B1D1F-58DA-402A-AFD0-38B4F09CF89E}"/>
    <cellStyle name="40% - Accent1 5 3" xfId="3594" xr:uid="{7D4ADDAA-79C0-4D24-8FFC-38F99DA6A026}"/>
    <cellStyle name="40% - Accent1 5 4" xfId="7351" xr:uid="{6DFE0FA1-6265-476B-B7F8-4BAF089ED706}"/>
    <cellStyle name="40% - Accent1 6" xfId="3595" xr:uid="{FF381467-FE0A-4DC2-9900-7CF3CEE555C1}"/>
    <cellStyle name="40% - Accent1 6 2" xfId="10784" xr:uid="{DC74EE25-2CF0-4232-A5E8-E289C54965CB}"/>
    <cellStyle name="40% - Accent1 7" xfId="20830" xr:uid="{625623D6-31BB-4B18-85FA-F1D97ACFC768}"/>
    <cellStyle name="40% - Accent1 8" xfId="30437" xr:uid="{CEA19960-6723-46FC-827F-8B27EC2E3D3D}"/>
    <cellStyle name="40% - Accent1 9" xfId="5237" xr:uid="{F5E34B03-9CA2-416A-8D7C-5F93BD73A5D7}"/>
    <cellStyle name="40% - Accent2" xfId="184" builtinId="35" customBuiltin="1"/>
    <cellStyle name="40% - Accent2 10" xfId="4498" xr:uid="{D4EF7279-53AD-4601-AF56-6C3EE0EA29A3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3598" xr:uid="{46D6A88F-B4BC-4E61-A9B5-784BE491152B}"/>
    <cellStyle name="40% - Accent2 2 2 2 3" xfId="3597" xr:uid="{075C3324-38DD-4CEF-8CE3-FFD4FA720CE9}"/>
    <cellStyle name="40% - Accent2 2 2 3" xfId="3596" xr:uid="{8E384453-6A6E-4EC8-B2C8-374A477A6267}"/>
    <cellStyle name="40% - Accent2 2 2 3 2" xfId="30440" xr:uid="{1536A838-714B-4231-9999-DB118EBE217C}"/>
    <cellStyle name="40% - Accent2 2 3" xfId="188" xr:uid="{00000000-0005-0000-0000-0000BB000000}"/>
    <cellStyle name="40% - Accent2 2 3 2" xfId="3600" xr:uid="{E7BDA7AD-5E50-4F25-A9ED-B96389EE9626}"/>
    <cellStyle name="40% - Accent2 2 3 3" xfId="3599" xr:uid="{4E2A0303-E7B6-4245-945C-747A8E1E6B99}"/>
    <cellStyle name="40% - Accent2 2 3 3 2" xfId="30528" xr:uid="{9973D61C-8515-4FB3-9757-D08EF858AC78}"/>
    <cellStyle name="40% - Accent2 2 4" xfId="189" xr:uid="{00000000-0005-0000-0000-0000BC000000}"/>
    <cellStyle name="40% - Accent2 2 4 2" xfId="3601" xr:uid="{F659EBF3-CD1A-429C-848D-62FF55D0412B}"/>
    <cellStyle name="40% - Accent2 2 5" xfId="3602" xr:uid="{C2F0D010-85FC-4016-A69C-57B5CF155744}"/>
    <cellStyle name="40% - Accent2 2 6" xfId="3603" xr:uid="{B87D551E-F025-4813-8331-DBE8BFBF843C}"/>
    <cellStyle name="40% - Accent2 3" xfId="190" xr:uid="{00000000-0005-0000-0000-0000BD000000}"/>
    <cellStyle name="40% - Accent2 3 2" xfId="191" xr:uid="{00000000-0005-0000-0000-0000BE000000}"/>
    <cellStyle name="40% - Accent2 3 2 2" xfId="3604" xr:uid="{09B1F979-CB01-445B-AFA8-70D270C00C2B}"/>
    <cellStyle name="40% - Accent2 3 3" xfId="192" xr:uid="{00000000-0005-0000-0000-0000BF000000}"/>
    <cellStyle name="40% - Accent2 3 3 2" xfId="3605" xr:uid="{23FB7F87-C460-48B2-8B49-D60C97A10A01}"/>
    <cellStyle name="40% - Accent2 3 3 2 2" xfId="5419" xr:uid="{0C41E335-1537-452F-A6BE-4B470522B1FA}"/>
    <cellStyle name="40% - Accent2 3 4" xfId="3606" xr:uid="{33B31567-505A-41D1-9756-37ECABCD2E51}"/>
    <cellStyle name="40% - Accent2 4" xfId="3607" xr:uid="{F8BB77DC-29FF-42E1-AF17-93AD3C8ED1FC}"/>
    <cellStyle name="40% - Accent2 4 2" xfId="3608" xr:uid="{B24EA2BE-B392-46FD-9E69-71965F3AA148}"/>
    <cellStyle name="40% - Accent2 4 2 2" xfId="3609" xr:uid="{1AC68BA3-65E0-4F93-87E0-3C8140888E3F}"/>
    <cellStyle name="40% - Accent2 4 2 3" xfId="10904" xr:uid="{40456ACE-BE90-4CA6-A522-685A5C85E51B}"/>
    <cellStyle name="40% - Accent2 4 3" xfId="3610" xr:uid="{4A6BBEA1-6B90-4365-9E4E-93B5B36619CB}"/>
    <cellStyle name="40% - Accent2 4 4" xfId="5379" xr:uid="{25EF7C06-185D-4E11-9CB8-6B6AE0F04363}"/>
    <cellStyle name="40% - Accent2 5" xfId="3611" xr:uid="{8D2F7572-8B80-419F-9D5C-BCC199B5AF56}"/>
    <cellStyle name="40% - Accent2 5 2" xfId="3612" xr:uid="{FBE33ED8-FD77-45D3-818B-87B53801222C}"/>
    <cellStyle name="40% - Accent2 5 2 2" xfId="12733" xr:uid="{78EE60BA-118C-4651-8880-5B2E593838E4}"/>
    <cellStyle name="40% - Accent2 5 3" xfId="3613" xr:uid="{75D48484-68F0-45D0-B3D6-1CD471974D21}"/>
    <cellStyle name="40% - Accent2 5 4" xfId="7353" xr:uid="{DB36BA99-D155-4F85-BEC4-0CC489A11112}"/>
    <cellStyle name="40% - Accent2 6" xfId="3614" xr:uid="{AA0A762A-BFE0-42D2-B9C0-B029FAA24C0F}"/>
    <cellStyle name="40% - Accent2 6 2" xfId="10786" xr:uid="{0B192D08-03C8-4F3E-9D35-F6631226BA29}"/>
    <cellStyle name="40% - Accent2 7" xfId="20832" xr:uid="{81275913-EC2E-46E0-939C-2F9CF575636D}"/>
    <cellStyle name="40% - Accent2 8" xfId="30439" xr:uid="{D2F0DEE6-B8A8-45D1-B43D-345E5AAF536B}"/>
    <cellStyle name="40% - Accent2 9" xfId="5239" xr:uid="{23D2094B-ADC2-4BEE-AB2E-4BFDB66295F4}"/>
    <cellStyle name="40% - Accent3" xfId="193" builtinId="39" customBuiltin="1"/>
    <cellStyle name="40% - Accent3 10" xfId="4500" xr:uid="{4AAB87A3-0608-4CC5-ACD3-30B0DCA9A01B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3617" xr:uid="{E2DDB906-3794-44C7-A9CF-47B5B8F59CE6}"/>
    <cellStyle name="40% - Accent3 2 2 2 3" xfId="3616" xr:uid="{913BEF7C-B2A9-42DB-B083-D75DFA350CF5}"/>
    <cellStyle name="40% - Accent3 2 2 3" xfId="3615" xr:uid="{05F7BD3E-2FAA-458A-AA01-BDB64091F597}"/>
    <cellStyle name="40% - Accent3 2 2 3 2" xfId="30442" xr:uid="{035C991A-C41D-4A72-A453-F96CCF55229D}"/>
    <cellStyle name="40% - Accent3 2 3" xfId="197" xr:uid="{00000000-0005-0000-0000-0000C4000000}"/>
    <cellStyle name="40% - Accent3 2 3 2" xfId="3619" xr:uid="{A1F055A1-C6AA-4BEF-BDE4-7F4E574C92D8}"/>
    <cellStyle name="40% - Accent3 2 3 3" xfId="3618" xr:uid="{E7B80B9F-28C5-45FC-B6F6-DB2437C4E3DF}"/>
    <cellStyle name="40% - Accent3 2 3 3 2" xfId="30529" xr:uid="{88A04161-5098-4950-BF4B-1EE2D398D55D}"/>
    <cellStyle name="40% - Accent3 2 4" xfId="198" xr:uid="{00000000-0005-0000-0000-0000C5000000}"/>
    <cellStyle name="40% - Accent3 2 4 2" xfId="3620" xr:uid="{815AAA12-B12F-4953-99FA-096D1A275A07}"/>
    <cellStyle name="40% - Accent3 2 5" xfId="3621" xr:uid="{1FD9182C-23C2-4397-A3D4-721B8C5AE869}"/>
    <cellStyle name="40% - Accent3 2 6" xfId="3622" xr:uid="{EB71552D-D6CB-4CCC-AE3D-6EF99A33C10B}"/>
    <cellStyle name="40% - Accent3 3" xfId="199" xr:uid="{00000000-0005-0000-0000-0000C6000000}"/>
    <cellStyle name="40% - Accent3 3 2" xfId="200" xr:uid="{00000000-0005-0000-0000-0000C7000000}"/>
    <cellStyle name="40% - Accent3 3 2 2" xfId="3623" xr:uid="{8F268921-AB07-4E90-8DED-06C9620FE0AA}"/>
    <cellStyle name="40% - Accent3 3 3" xfId="201" xr:uid="{00000000-0005-0000-0000-0000C8000000}"/>
    <cellStyle name="40% - Accent3 3 3 2" xfId="3624" xr:uid="{7B5BFC52-4131-408E-A9E8-172CDBAB1858}"/>
    <cellStyle name="40% - Accent3 3 3 2 2" xfId="5420" xr:uid="{C8A8DBE5-F9B5-4056-A219-C12F8E58206F}"/>
    <cellStyle name="40% - Accent3 3 4" xfId="3625" xr:uid="{D21903F8-6CCD-4A2B-BE6C-07346FFCC701}"/>
    <cellStyle name="40% - Accent3 4" xfId="3626" xr:uid="{6C1ECF46-B072-4EF3-8768-0742C0F8F22E}"/>
    <cellStyle name="40% - Accent3 4 2" xfId="3627" xr:uid="{D2ED6D21-4B62-4AE1-8766-A94707D9039F}"/>
    <cellStyle name="40% - Accent3 4 2 2" xfId="3628" xr:uid="{A40C87FC-56C4-4D83-AFC3-843ACA34BE76}"/>
    <cellStyle name="40% - Accent3 4 2 3" xfId="10906" xr:uid="{B0BDD29D-BC99-41CC-902C-D1317D30F8ED}"/>
    <cellStyle name="40% - Accent3 4 3" xfId="3629" xr:uid="{833D4F92-9230-4E0A-AA23-39A552E40474}"/>
    <cellStyle name="40% - Accent3 4 4" xfId="5381" xr:uid="{FD425DB6-5820-4F0C-9972-22D4F1408B94}"/>
    <cellStyle name="40% - Accent3 5" xfId="3630" xr:uid="{7687841D-DC9D-40CF-8BD3-AF548B1C73E0}"/>
    <cellStyle name="40% - Accent3 5 2" xfId="3631" xr:uid="{2EA39E28-B48D-404A-AB55-5CACF3E5B78E}"/>
    <cellStyle name="40% - Accent3 5 2 2" xfId="12735" xr:uid="{82AF1334-40B3-4BD3-8D18-3DC478D260CD}"/>
    <cellStyle name="40% - Accent3 5 3" xfId="3632" xr:uid="{D03EA918-716D-4E9E-B34F-C908E5EB2052}"/>
    <cellStyle name="40% - Accent3 5 4" xfId="7355" xr:uid="{3FABEF32-06F5-4B24-B189-400FEEBD0DEC}"/>
    <cellStyle name="40% - Accent3 6" xfId="3633" xr:uid="{CB37E852-7692-46BC-A6C2-F6D6BB0B880C}"/>
    <cellStyle name="40% - Accent3 6 2" xfId="10788" xr:uid="{4A819185-49D5-461A-9E61-AE5083F451CE}"/>
    <cellStyle name="40% - Accent3 7" xfId="20834" xr:uid="{19C2A110-5E83-415A-83EF-9222CA836F2C}"/>
    <cellStyle name="40% - Accent3 8" xfId="30441" xr:uid="{EDAEBDD1-DEEF-4C92-8E2C-45F371ECA4A0}"/>
    <cellStyle name="40% - Accent3 9" xfId="5241" xr:uid="{8493B12C-24F0-4A3D-8132-998A37DF8899}"/>
    <cellStyle name="40% - Accent4" xfId="202" builtinId="43" customBuiltin="1"/>
    <cellStyle name="40% - Accent4 10" xfId="4502" xr:uid="{C59BCD0D-F94C-4F08-BD6C-549FE0E572D7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3636" xr:uid="{5158D377-1FF8-4DBF-BF77-3C2CE834A378}"/>
    <cellStyle name="40% - Accent4 2 2 2 3" xfId="3635" xr:uid="{B17899C1-3266-4179-989C-0120C43E5EA9}"/>
    <cellStyle name="40% - Accent4 2 2 3" xfId="3634" xr:uid="{03E4A089-7FE1-4F2D-A314-6B9EB18B1A32}"/>
    <cellStyle name="40% - Accent4 2 2 3 2" xfId="30444" xr:uid="{AA60A07C-A69A-4B22-812D-807FDF3791A4}"/>
    <cellStyle name="40% - Accent4 2 3" xfId="206" xr:uid="{00000000-0005-0000-0000-0000CD000000}"/>
    <cellStyle name="40% - Accent4 2 3 2" xfId="3638" xr:uid="{D15F5D4C-A5EA-4D69-B3FB-A0D35758E52D}"/>
    <cellStyle name="40% - Accent4 2 3 3" xfId="3637" xr:uid="{7F9D82D1-E4CA-4D6B-8C00-5373E85AD449}"/>
    <cellStyle name="40% - Accent4 2 3 3 2" xfId="30530" xr:uid="{9AF555EF-F33B-4DC6-BC10-EE1AB0BE2CB7}"/>
    <cellStyle name="40% - Accent4 2 4" xfId="207" xr:uid="{00000000-0005-0000-0000-0000CE000000}"/>
    <cellStyle name="40% - Accent4 2 4 2" xfId="3639" xr:uid="{3A18EC36-E352-430E-970B-5BA66EFF7713}"/>
    <cellStyle name="40% - Accent4 2 5" xfId="3640" xr:uid="{0CC47977-7CCA-4111-A295-B30331C17334}"/>
    <cellStyle name="40% - Accent4 2 6" xfId="3641" xr:uid="{E16407CC-3DA8-40B7-8AF9-A5C9BC29E259}"/>
    <cellStyle name="40% - Accent4 3" xfId="208" xr:uid="{00000000-0005-0000-0000-0000CF000000}"/>
    <cellStyle name="40% - Accent4 3 2" xfId="209" xr:uid="{00000000-0005-0000-0000-0000D0000000}"/>
    <cellStyle name="40% - Accent4 3 2 2" xfId="3642" xr:uid="{D702059E-E450-4FD6-9F9E-D4AC4E017947}"/>
    <cellStyle name="40% - Accent4 3 3" xfId="210" xr:uid="{00000000-0005-0000-0000-0000D1000000}"/>
    <cellStyle name="40% - Accent4 3 3 2" xfId="3643" xr:uid="{EEFF5026-711D-4041-8FEC-538D83DDA18A}"/>
    <cellStyle name="40% - Accent4 3 3 2 2" xfId="5421" xr:uid="{01CE7909-C589-452E-9F91-32F2A4D1A08A}"/>
    <cellStyle name="40% - Accent4 3 4" xfId="3644" xr:uid="{05AF122A-354B-4FA0-AC6A-45678CC7333D}"/>
    <cellStyle name="40% - Accent4 4" xfId="3645" xr:uid="{A83C1BFC-D546-4CD7-A4D8-42FE39DFB539}"/>
    <cellStyle name="40% - Accent4 4 2" xfId="3646" xr:uid="{4067563A-6DD5-43DD-A487-B6CF2B70FD6A}"/>
    <cellStyle name="40% - Accent4 4 2 2" xfId="3647" xr:uid="{229CE7F9-12F5-41C7-9EAD-E18E85767C6E}"/>
    <cellStyle name="40% - Accent4 4 2 3" xfId="10908" xr:uid="{12151C3E-17F9-4882-B838-054F54603F1B}"/>
    <cellStyle name="40% - Accent4 4 3" xfId="3648" xr:uid="{F8EF6308-6E56-4909-9C99-FDFE11EF7088}"/>
    <cellStyle name="40% - Accent4 4 4" xfId="5383" xr:uid="{EE5C3E22-D4F3-4881-AF17-F26A8CB110E6}"/>
    <cellStyle name="40% - Accent4 5" xfId="3649" xr:uid="{B3864B7D-33BD-464E-9BF7-25B21DB4FA00}"/>
    <cellStyle name="40% - Accent4 5 2" xfId="3650" xr:uid="{F0092489-5D4F-4974-AC2D-71F70A21DB1C}"/>
    <cellStyle name="40% - Accent4 5 2 2" xfId="12737" xr:uid="{77B883CF-7813-4B1E-9497-4B31AABFEA58}"/>
    <cellStyle name="40% - Accent4 5 3" xfId="3651" xr:uid="{258BF0A4-E7BB-447E-BF02-F29E0A5C1C46}"/>
    <cellStyle name="40% - Accent4 5 4" xfId="7357" xr:uid="{FC91A306-054F-4D61-9E71-14A5F8F06A07}"/>
    <cellStyle name="40% - Accent4 6" xfId="3652" xr:uid="{943F3A57-1AD1-43F8-979D-E01096FA087D}"/>
    <cellStyle name="40% - Accent4 6 2" xfId="10790" xr:uid="{0C130FBA-2F9D-4D1B-8D46-7527149B70C7}"/>
    <cellStyle name="40% - Accent4 7" xfId="20836" xr:uid="{82DA9121-4C0C-43E7-B362-6150DCD2C60F}"/>
    <cellStyle name="40% - Accent4 8" xfId="30443" xr:uid="{FA916C29-34BD-4C0C-8F51-51EA4F688C7F}"/>
    <cellStyle name="40% - Accent4 9" xfId="5243" xr:uid="{FB4F1D10-51D0-4E2A-9E61-7F920F8BA604}"/>
    <cellStyle name="40% - Accent5" xfId="211" builtinId="47" customBuiltin="1"/>
    <cellStyle name="40% - Accent5 10" xfId="4504" xr:uid="{9EA2DA82-02DA-41CC-B146-D4525258E0A6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3655" xr:uid="{984BCDC9-6E96-487A-9AAA-80B16046AB5B}"/>
    <cellStyle name="40% - Accent5 2 2 2 3" xfId="3654" xr:uid="{195AF587-ADA9-43CA-B730-CDEF4A12F35C}"/>
    <cellStyle name="40% - Accent5 2 2 3" xfId="3653" xr:uid="{7B7C12D2-B485-442E-9A0E-1239D82C2D11}"/>
    <cellStyle name="40% - Accent5 2 2 3 2" xfId="30446" xr:uid="{3A94318B-D4A3-4FB7-A4AE-6D3B93D8D8CC}"/>
    <cellStyle name="40% - Accent5 2 3" xfId="215" xr:uid="{00000000-0005-0000-0000-0000D6000000}"/>
    <cellStyle name="40% - Accent5 2 3 2" xfId="3657" xr:uid="{515BEA36-90FD-41E1-8763-EAA8C4E09CB9}"/>
    <cellStyle name="40% - Accent5 2 3 3" xfId="3656" xr:uid="{9C52DC4E-3981-46BC-8F10-6216326D8288}"/>
    <cellStyle name="40% - Accent5 2 3 3 2" xfId="30531" xr:uid="{2690CCBB-A38C-4524-904C-7FE6B384493C}"/>
    <cellStyle name="40% - Accent5 2 4" xfId="216" xr:uid="{00000000-0005-0000-0000-0000D7000000}"/>
    <cellStyle name="40% - Accent5 2 4 2" xfId="3658" xr:uid="{5D1FBFF9-882D-4C35-8167-AF526DA43BFE}"/>
    <cellStyle name="40% - Accent5 2 5" xfId="3659" xr:uid="{DCDA22C8-1CCA-4015-9449-F0815629BFAC}"/>
    <cellStyle name="40% - Accent5 2 6" xfId="3660" xr:uid="{94A83092-D460-454C-9B41-1ABECE3415A2}"/>
    <cellStyle name="40% - Accent5 3" xfId="217" xr:uid="{00000000-0005-0000-0000-0000D8000000}"/>
    <cellStyle name="40% - Accent5 3 2" xfId="218" xr:uid="{00000000-0005-0000-0000-0000D9000000}"/>
    <cellStyle name="40% - Accent5 3 2 2" xfId="3661" xr:uid="{A465CDF1-79F4-48A3-99F0-C6F603F822F6}"/>
    <cellStyle name="40% - Accent5 3 3" xfId="219" xr:uid="{00000000-0005-0000-0000-0000DA000000}"/>
    <cellStyle name="40% - Accent5 3 3 2" xfId="3662" xr:uid="{FCE754E0-F1D5-4696-A358-35F4E123A2A2}"/>
    <cellStyle name="40% - Accent5 3 3 2 2" xfId="5422" xr:uid="{DF935478-3358-4960-9077-57A8A698C278}"/>
    <cellStyle name="40% - Accent5 3 4" xfId="3663" xr:uid="{EAC654D7-7D13-4305-821C-EDB155D62C37}"/>
    <cellStyle name="40% - Accent5 4" xfId="3664" xr:uid="{0F1907A4-EC3D-4652-A838-69AB1BC4BFBF}"/>
    <cellStyle name="40% - Accent5 4 2" xfId="3665" xr:uid="{85EFA1B1-B32F-456C-9C14-61FD4D73D2F7}"/>
    <cellStyle name="40% - Accent5 4 2 2" xfId="3666" xr:uid="{8A14CFBB-C1E0-4885-8DDD-D0D5FD44CD67}"/>
    <cellStyle name="40% - Accent5 4 2 3" xfId="10910" xr:uid="{D9866596-97EF-44C4-8F50-AAF52265FEBC}"/>
    <cellStyle name="40% - Accent5 4 3" xfId="3667" xr:uid="{AF0FE0DB-C93F-4F46-AABB-A1C4BCAF6012}"/>
    <cellStyle name="40% - Accent5 4 4" xfId="5385" xr:uid="{EA159E61-0203-42A9-8D43-1170000FEC70}"/>
    <cellStyle name="40% - Accent5 5" xfId="3668" xr:uid="{CC648C7D-870C-45CA-BCF0-C87F6A898397}"/>
    <cellStyle name="40% - Accent5 5 2" xfId="3669" xr:uid="{85DD5EFE-4B84-4E23-AB4A-64E130C27326}"/>
    <cellStyle name="40% - Accent5 5 2 2" xfId="12740" xr:uid="{6AA02C95-729D-4D49-8690-5B88C041D91A}"/>
    <cellStyle name="40% - Accent5 5 3" xfId="3670" xr:uid="{029F0648-B8C1-47EA-823E-FA0760FA9894}"/>
    <cellStyle name="40% - Accent5 5 4" xfId="7360" xr:uid="{152C8351-59E8-40DD-85C1-9980668AC293}"/>
    <cellStyle name="40% - Accent5 6" xfId="3671" xr:uid="{BBB7F51A-74AE-4B7A-8AF6-78B9B4072C25}"/>
    <cellStyle name="40% - Accent5 6 2" xfId="10792" xr:uid="{105D9444-0ECA-4F3D-914B-42C8694DA0E5}"/>
    <cellStyle name="40% - Accent5 7" xfId="20838" xr:uid="{F959C167-56F5-4C3B-8E7D-A21C753DCD92}"/>
    <cellStyle name="40% - Accent5 8" xfId="30445" xr:uid="{EC179E87-A31C-470F-B357-DFCF3836CD1D}"/>
    <cellStyle name="40% - Accent5 9" xfId="5245" xr:uid="{7439672E-EA46-44F3-950D-7C34F6B4ED3A}"/>
    <cellStyle name="40% - Accent6" xfId="220" builtinId="51" customBuiltin="1"/>
    <cellStyle name="40% - Accent6 10" xfId="4506" xr:uid="{D4815970-25B1-4BF1-8472-3CAA177E56DC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3674" xr:uid="{CD4DE00C-4D27-4641-819D-2008CB5418DA}"/>
    <cellStyle name="40% - Accent6 2 2 2 3" xfId="3673" xr:uid="{794CDF52-24A1-47D4-86E8-5F2FEACBE66D}"/>
    <cellStyle name="40% - Accent6 2 2 3" xfId="3672" xr:uid="{4871F5E9-1E00-43AA-90CA-E67CDF9D7ADB}"/>
    <cellStyle name="40% - Accent6 2 2 3 2" xfId="30448" xr:uid="{A135E3D1-F386-42E0-91F8-448978D3FF19}"/>
    <cellStyle name="40% - Accent6 2 3" xfId="224" xr:uid="{00000000-0005-0000-0000-0000DF000000}"/>
    <cellStyle name="40% - Accent6 2 3 2" xfId="3676" xr:uid="{539F7309-F872-4003-830E-CFADDC9EDEEB}"/>
    <cellStyle name="40% - Accent6 2 3 3" xfId="3675" xr:uid="{146B08F3-6663-45F4-8A9A-E063215F39EF}"/>
    <cellStyle name="40% - Accent6 2 3 3 2" xfId="30532" xr:uid="{22B731C7-95FE-4A3E-98A5-FBD51D1AA3ED}"/>
    <cellStyle name="40% - Accent6 2 4" xfId="225" xr:uid="{00000000-0005-0000-0000-0000E0000000}"/>
    <cellStyle name="40% - Accent6 2 4 2" xfId="3677" xr:uid="{F36BA652-DA46-45FE-A614-CC5656632E0D}"/>
    <cellStyle name="40% - Accent6 2 5" xfId="3678" xr:uid="{36C5AE19-3EFB-4E8A-B917-298FB8D7080E}"/>
    <cellStyle name="40% - Accent6 2 6" xfId="3679" xr:uid="{DF159D44-4CA5-4749-B885-CD7BD2513C0D}"/>
    <cellStyle name="40% - Accent6 3" xfId="226" xr:uid="{00000000-0005-0000-0000-0000E1000000}"/>
    <cellStyle name="40% - Accent6 3 2" xfId="227" xr:uid="{00000000-0005-0000-0000-0000E2000000}"/>
    <cellStyle name="40% - Accent6 3 2 2" xfId="3680" xr:uid="{79324CDF-DC7D-4680-BC2E-3103D5329B7F}"/>
    <cellStyle name="40% - Accent6 3 3" xfId="228" xr:uid="{00000000-0005-0000-0000-0000E3000000}"/>
    <cellStyle name="40% - Accent6 3 3 2" xfId="3681" xr:uid="{AC340913-0A48-4928-A08B-8001FEDEEBD5}"/>
    <cellStyle name="40% - Accent6 3 3 2 2" xfId="5423" xr:uid="{36D75ACA-A0F0-44A2-9565-E7F75F97A490}"/>
    <cellStyle name="40% - Accent6 3 4" xfId="3682" xr:uid="{091EC908-8EC8-4FD8-85F7-385904F35EC9}"/>
    <cellStyle name="40% - Accent6 4" xfId="3683" xr:uid="{3DCE85BB-CE6F-46DA-AF13-ED4F6A1A24AB}"/>
    <cellStyle name="40% - Accent6 4 2" xfId="3684" xr:uid="{36FF849A-2D3F-4FA4-92B4-6842536C508D}"/>
    <cellStyle name="40% - Accent6 4 2 2" xfId="3685" xr:uid="{DE9360EC-ED29-4D0F-B717-1DFD84A68CF7}"/>
    <cellStyle name="40% - Accent6 4 2 3" xfId="10912" xr:uid="{086115AE-2298-4032-A8F2-1B2D3FCBFFE2}"/>
    <cellStyle name="40% - Accent6 4 3" xfId="3686" xr:uid="{14372990-A959-4C7D-9ED9-66F68F7D987D}"/>
    <cellStyle name="40% - Accent6 4 4" xfId="5387" xr:uid="{FC44D524-942F-4202-9249-AAC32B3A700E}"/>
    <cellStyle name="40% - Accent6 5" xfId="3687" xr:uid="{B7F9E833-82F9-4D17-B67B-11C450C04521}"/>
    <cellStyle name="40% - Accent6 5 2" xfId="3688" xr:uid="{4A121B12-83DD-42C5-8793-443543CB5C07}"/>
    <cellStyle name="40% - Accent6 5 2 2" xfId="12743" xr:uid="{EB565ECC-9AD0-4E67-8686-0C6534D998F4}"/>
    <cellStyle name="40% - Accent6 5 3" xfId="3689" xr:uid="{F5287A2D-95F3-46ED-9002-28FFAB9FA6E7}"/>
    <cellStyle name="40% - Accent6 5 4" xfId="7363" xr:uid="{73150195-17BB-49AC-85ED-AA37963D4DA8}"/>
    <cellStyle name="40% - Accent6 6" xfId="3690" xr:uid="{E9807421-9943-42FE-87A1-71ACF317CF81}"/>
    <cellStyle name="40% - Accent6 6 2" xfId="10794" xr:uid="{30DA410D-86FE-4B46-B950-46CC5398C6F6}"/>
    <cellStyle name="40% - Accent6 7" xfId="20840" xr:uid="{32E02B7F-DF09-4D14-AFBF-8B70F3CC0C5D}"/>
    <cellStyle name="40% - Accent6 8" xfId="30447" xr:uid="{EE5654FE-E22C-4AA2-A870-8504D885F946}"/>
    <cellStyle name="40% - Accent6 9" xfId="5247" xr:uid="{562C09DA-5A23-407A-9851-881C7CCE38FB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3692" xr:uid="{C89DE2EB-942B-411A-A5C6-DEB9A4EFB3FB}"/>
    <cellStyle name="60% - Accent1 2 2 3" xfId="3691" xr:uid="{A45B0088-678E-4CB8-898D-EEE92BE45739}"/>
    <cellStyle name="60% - Accent1 2 2 3 2" xfId="30449" xr:uid="{1086C1AD-26BA-4291-A205-83318DE0DCAC}"/>
    <cellStyle name="60% - Accent1 2 3" xfId="256" xr:uid="{00000000-0005-0000-0000-0000FF000000}"/>
    <cellStyle name="60% - Accent1 2 3 2" xfId="3693" xr:uid="{962F9C86-4EDA-43C9-8A12-82DBCA331808}"/>
    <cellStyle name="60% - Accent1 2 3 2 2" xfId="30533" xr:uid="{D50979C4-8FC8-4BE9-91CC-5D967C368290}"/>
    <cellStyle name="60% - Accent1 2 4" xfId="257" xr:uid="{00000000-0005-0000-0000-000000010000}"/>
    <cellStyle name="60% - Accent1 2 5" xfId="3694" xr:uid="{8E8F367B-8E5E-4B20-99FA-E03AFAE75DE6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3695" xr:uid="{6373D96E-EB21-44BC-9E1C-6AB1CECD4A9D}"/>
    <cellStyle name="60% - Accent1 3 3 2 2" xfId="5424" xr:uid="{42C42929-D50D-423F-8EF2-BE27D1380F2D}"/>
    <cellStyle name="60% - Accent1 4" xfId="3696" xr:uid="{41729CE6-4FC8-41B9-9C14-006CA8B5891E}"/>
    <cellStyle name="60% - Accent1 4 2" xfId="3697" xr:uid="{10647123-FA35-4D5D-B705-92B7AEA37108}"/>
    <cellStyle name="60% - Accent1 5" xfId="3698" xr:uid="{64796068-D5BB-43C6-8F69-57E0CA560EEB}"/>
    <cellStyle name="60% - Accent1 5 2" xfId="3699" xr:uid="{85578BFD-FDB5-41FA-9471-547E3FD10250}"/>
    <cellStyle name="60% - Accent1 6" xfId="3700" xr:uid="{F2824B98-A823-4086-84FC-18A28B48ECB3}"/>
    <cellStyle name="60% - Accent1 7" xfId="4747" xr:uid="{2B3370AC-86D9-48F4-B8CB-6585076B24A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3702" xr:uid="{5D0E341B-9DF6-48D0-920D-CCDA4D166329}"/>
    <cellStyle name="60% - Accent2 2 2 3" xfId="3701" xr:uid="{CB615B3F-E3B8-4791-8D1E-9B3877836F3E}"/>
    <cellStyle name="60% - Accent2 2 2 3 2" xfId="30450" xr:uid="{17117505-F704-4549-A8BB-18366ECE8DA5}"/>
    <cellStyle name="60% - Accent2 2 3" xfId="265" xr:uid="{00000000-0005-0000-0000-000008010000}"/>
    <cellStyle name="60% - Accent2 2 3 2" xfId="3703" xr:uid="{B021F870-5326-4C33-A097-EE465814FD24}"/>
    <cellStyle name="60% - Accent2 2 3 2 2" xfId="30534" xr:uid="{4B87E54B-6770-4B61-B0E6-A6397FA32B7B}"/>
    <cellStyle name="60% - Accent2 2 4" xfId="266" xr:uid="{00000000-0005-0000-0000-000009010000}"/>
    <cellStyle name="60% - Accent2 2 5" xfId="3704" xr:uid="{ECC503A7-56DE-4049-B7F4-C07769C4812F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3705" xr:uid="{D198934A-2D52-4E81-90B0-8D8BE22B34FF}"/>
    <cellStyle name="60% - Accent2 3 3 2 2" xfId="5425" xr:uid="{16C4AED2-357A-44DC-A0B7-7E444CFB601F}"/>
    <cellStyle name="60% - Accent2 4" xfId="3706" xr:uid="{2A4595A1-1BC5-436D-83C4-5D0AAA4DE8F2}"/>
    <cellStyle name="60% - Accent2 4 2" xfId="3707" xr:uid="{28A5235E-C95E-4C73-9BF3-539C32AB2F35}"/>
    <cellStyle name="60% - Accent2 5" xfId="3708" xr:uid="{B7A0C0AD-ECBF-4E24-87B4-F943AC3B39C7}"/>
    <cellStyle name="60% - Accent2 5 2" xfId="3709" xr:uid="{CC7DEDDD-6F7F-4C48-A55F-21BD46A7176C}"/>
    <cellStyle name="60% - Accent2 6" xfId="3710" xr:uid="{FBB25396-0B1E-4766-BFA0-4E8D498A5D54}"/>
    <cellStyle name="60% - Accent2 7" xfId="4748" xr:uid="{0F7C3AD3-D1BF-46C2-A44E-AE0DE95047DB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3712" xr:uid="{AFF2183B-9738-4D93-9FA6-84989A245053}"/>
    <cellStyle name="60% - Accent3 2 2 3" xfId="3711" xr:uid="{27FF4DFD-B416-40E6-B9AF-E011551B7E72}"/>
    <cellStyle name="60% - Accent3 2 2 3 2" xfId="30451" xr:uid="{6D9B9B36-E6B4-4096-8642-FB61D7B12A62}"/>
    <cellStyle name="60% - Accent3 2 3" xfId="274" xr:uid="{00000000-0005-0000-0000-000011010000}"/>
    <cellStyle name="60% - Accent3 2 3 2" xfId="3713" xr:uid="{CD8F8A7B-3847-4EE8-B7D1-ACA65C898977}"/>
    <cellStyle name="60% - Accent3 2 3 2 2" xfId="30535" xr:uid="{9C00F052-2DD8-4313-9E42-67DAE08EAF8B}"/>
    <cellStyle name="60% - Accent3 2 4" xfId="275" xr:uid="{00000000-0005-0000-0000-000012010000}"/>
    <cellStyle name="60% - Accent3 2 5" xfId="3714" xr:uid="{BB32C378-31BB-4116-A9E6-282C2007BC9A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3715" xr:uid="{30BC0B0F-DC55-438C-9481-3E8E1EEB67D0}"/>
    <cellStyle name="60% - Accent3 3 3 2 2" xfId="5426" xr:uid="{31B32ACF-DF65-4131-BD8A-B5EC89F5791A}"/>
    <cellStyle name="60% - Accent3 4" xfId="3716" xr:uid="{CE3CBCF6-FEC2-4575-A9AE-FF16B4B369E0}"/>
    <cellStyle name="60% - Accent3 4 2" xfId="3717" xr:uid="{51B62635-3DDB-4BB7-A6F0-27629FF90250}"/>
    <cellStyle name="60% - Accent3 5" xfId="3718" xr:uid="{29CE253E-C33A-42DD-B1B4-FF7777A65E3E}"/>
    <cellStyle name="60% - Accent3 5 2" xfId="3719" xr:uid="{8F047755-36ED-4D94-B914-BBC4E77CAF6D}"/>
    <cellStyle name="60% - Accent3 6" xfId="3720" xr:uid="{37814B86-8B90-4217-8C1B-F481E0251C45}"/>
    <cellStyle name="60% - Accent3 7" xfId="4749" xr:uid="{0B9AEF11-CB48-47DF-AE20-FBDD3568A659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3722" xr:uid="{EEFA95DF-E8C5-4CCF-8F85-85E0E1944931}"/>
    <cellStyle name="60% - Accent4 2 2 3" xfId="3721" xr:uid="{1A16202D-0BCC-453D-B13E-58DAAF41238E}"/>
    <cellStyle name="60% - Accent4 2 2 3 2" xfId="30452" xr:uid="{93B5D0C7-56C7-4C23-B09A-8C542AAE54F8}"/>
    <cellStyle name="60% - Accent4 2 3" xfId="283" xr:uid="{00000000-0005-0000-0000-00001A010000}"/>
    <cellStyle name="60% - Accent4 2 3 2" xfId="3723" xr:uid="{F285C192-4CB0-47A0-A996-6115AFA87942}"/>
    <cellStyle name="60% - Accent4 2 3 2 2" xfId="30536" xr:uid="{220D4CD7-BB6A-4B2D-9D72-3946B1CFC776}"/>
    <cellStyle name="60% - Accent4 2 4" xfId="284" xr:uid="{00000000-0005-0000-0000-00001B010000}"/>
    <cellStyle name="60% - Accent4 2 5" xfId="3724" xr:uid="{EB696848-0CDE-4E73-A013-19574EC0BABD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3725" xr:uid="{0FB0C8ED-608B-47C9-B632-CD4B26EEF72B}"/>
    <cellStyle name="60% - Accent4 3 3 2 2" xfId="5427" xr:uid="{227831BD-39A3-46F2-8970-CEBBC64B6C82}"/>
    <cellStyle name="60% - Accent4 4" xfId="3726" xr:uid="{9DFB5325-225C-4357-9364-F29E4C7399B4}"/>
    <cellStyle name="60% - Accent4 4 2" xfId="3727" xr:uid="{AACAFD0C-F64F-410F-8A2A-ECB6C708A9DA}"/>
    <cellStyle name="60% - Accent4 5" xfId="3728" xr:uid="{8B94EF5C-4E28-4769-8832-24EF0C997153}"/>
    <cellStyle name="60% - Accent4 5 2" xfId="3729" xr:uid="{8F4BC301-2C7D-4257-8C67-FA571A4FFF7B}"/>
    <cellStyle name="60% - Accent4 6" xfId="3730" xr:uid="{12A0249D-7518-4557-88BD-6909B4ACBA32}"/>
    <cellStyle name="60% - Accent4 7" xfId="4750" xr:uid="{FC35AAFA-EAF6-44C3-945F-8F947514CC5B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3732" xr:uid="{E1B47D6A-CD2E-4317-B314-423D668655A2}"/>
    <cellStyle name="60% - Accent5 2 2 3" xfId="3731" xr:uid="{F7245F01-F484-43B1-936C-3D17219355D2}"/>
    <cellStyle name="60% - Accent5 2 2 3 2" xfId="30453" xr:uid="{A18FC193-C1A3-4DFA-AA38-7D2293701EDE}"/>
    <cellStyle name="60% - Accent5 2 3" xfId="292" xr:uid="{00000000-0005-0000-0000-000023010000}"/>
    <cellStyle name="60% - Accent5 2 3 2" xfId="3733" xr:uid="{BAD05603-5B09-4314-B010-1683D207B43C}"/>
    <cellStyle name="60% - Accent5 2 3 2 2" xfId="30537" xr:uid="{6661E59E-9D6D-4F19-967F-6E21B187AA6B}"/>
    <cellStyle name="60% - Accent5 2 4" xfId="293" xr:uid="{00000000-0005-0000-0000-000024010000}"/>
    <cellStyle name="60% - Accent5 2 5" xfId="3734" xr:uid="{A0B1929B-19E0-4322-AE15-F31DDA5FE3BF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3735" xr:uid="{60BAE226-1213-4CDA-8ED5-2C067E43C567}"/>
    <cellStyle name="60% - Accent5 3 3 2 2" xfId="5428" xr:uid="{11732D1A-19FF-4BFA-A251-BE3D442B55AF}"/>
    <cellStyle name="60% - Accent5 4" xfId="3736" xr:uid="{1477BCA1-706A-4FAB-8857-986F756E5BD5}"/>
    <cellStyle name="60% - Accent5 4 2" xfId="3737" xr:uid="{5E1EE07E-0599-4FC9-AC5F-5D1F7B8A98E2}"/>
    <cellStyle name="60% - Accent5 5" xfId="3738" xr:uid="{8EECBDA7-20F6-4B85-80EA-4C4A4E6AFB05}"/>
    <cellStyle name="60% - Accent5 5 2" xfId="3739" xr:uid="{66533EDC-21BF-494F-BB7F-5B940B9426E4}"/>
    <cellStyle name="60% - Accent5 6" xfId="3740" xr:uid="{A70C9832-460B-4D66-8A1A-B1DDEE3D0FFE}"/>
    <cellStyle name="60% - Accent5 7" xfId="4751" xr:uid="{26B1E4B2-FD06-4CDC-97BA-BE8176EED467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3742" xr:uid="{E3F23C18-8846-47EA-B8C6-AF6971265BF9}"/>
    <cellStyle name="60% - Accent6 2 2 3" xfId="3741" xr:uid="{1E7254A3-713B-4320-AE96-4EDF2A77D2A2}"/>
    <cellStyle name="60% - Accent6 2 2 3 2" xfId="30454" xr:uid="{6181699E-03A3-4C7D-A2D9-1CCE43A724D4}"/>
    <cellStyle name="60% - Accent6 2 3" xfId="301" xr:uid="{00000000-0005-0000-0000-00002C010000}"/>
    <cellStyle name="60% - Accent6 2 3 2" xfId="3743" xr:uid="{547E9C40-47CC-4B9A-8E4E-E47D1961C55A}"/>
    <cellStyle name="60% - Accent6 2 3 2 2" xfId="30538" xr:uid="{5703C412-95AB-48D4-AB2E-F3CB3F6013D7}"/>
    <cellStyle name="60% - Accent6 2 4" xfId="302" xr:uid="{00000000-0005-0000-0000-00002D010000}"/>
    <cellStyle name="60% - Accent6 2 5" xfId="3744" xr:uid="{1153EB85-C94E-4456-BAA0-4BF18CC5C9D1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3745" xr:uid="{4CECCFCC-D826-489E-B8BF-25DB0435C0E7}"/>
    <cellStyle name="60% - Accent6 3 3 2 2" xfId="5429" xr:uid="{6D3A8C65-D5AA-4D3C-95D8-4B6A218E8A4E}"/>
    <cellStyle name="60% - Accent6 4" xfId="3746" xr:uid="{F01714B5-52A0-44D0-9066-2C821A2C705B}"/>
    <cellStyle name="60% - Accent6 4 2" xfId="3747" xr:uid="{174D3BF5-3B70-4131-AB4B-B7A198871EE0}"/>
    <cellStyle name="60% - Accent6 5" xfId="3748" xr:uid="{87805D12-293F-400C-92A4-47C446485D39}"/>
    <cellStyle name="60% - Accent6 5 2" xfId="3749" xr:uid="{18FC9D2E-A1F7-4290-975C-01B7B325647E}"/>
    <cellStyle name="60% - Accent6 6" xfId="3750" xr:uid="{14C6690C-8940-480A-91C6-78830B41EA7E}"/>
    <cellStyle name="60% - Accent6 7" xfId="4752" xr:uid="{B050D1C5-C44A-44B2-9FF2-7CCF1B8FFA70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3751" xr:uid="{421B1D54-33A0-4D45-B61B-B659772D03E9}"/>
    <cellStyle name="75" xfId="323" xr:uid="{00000000-0005-0000-0000-000042010000}"/>
    <cellStyle name="75 2" xfId="324" xr:uid="{00000000-0005-0000-0000-000043010000}"/>
    <cellStyle name="75 2 2" xfId="3752" xr:uid="{DF99A17B-10FE-43B2-A663-4424268886DB}"/>
    <cellStyle name="75 3" xfId="3753" xr:uid="{421BB801-0AE1-4C1C-B163-94BFA188409A}"/>
    <cellStyle name="A_x0001_" xfId="3754" xr:uid="{94656104-B938-4E51-A2B6-BCC009146026}"/>
    <cellStyle name="A_x0001_ 2" xfId="3755" xr:uid="{FFA18E18-7B45-4C77-99DF-A80F02BC7BCE}"/>
    <cellStyle name="A_x0001_ 3" xfId="3756" xr:uid="{5699ED4E-DEC0-4D4D-A079-199A57007141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3" xfId="328" xr:uid="{00000000-0005-0000-0000-000047010000}"/>
    <cellStyle name="AA FRAME 3 2" xfId="329" xr:uid="{00000000-0005-0000-0000-000048010000}"/>
    <cellStyle name="AA FRAME 4" xfId="330" xr:uid="{00000000-0005-0000-0000-000049010000}"/>
    <cellStyle name="AA FRAME 5" xfId="331" xr:uid="{00000000-0005-0000-0000-00004A010000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3758" xr:uid="{D23880D8-A708-45C3-B161-D552D9AA5E68}"/>
    <cellStyle name="Accent1 2 2 3" xfId="3757" xr:uid="{E2F15010-217E-4BC9-A702-D30E71329C19}"/>
    <cellStyle name="Accent1 2 2 3 2" xfId="30455" xr:uid="{A25893C3-6FE2-4F36-A102-7E4155BA335A}"/>
    <cellStyle name="Accent1 2 3" xfId="347" xr:uid="{00000000-0005-0000-0000-00005A010000}"/>
    <cellStyle name="Accent1 2 3 2" xfId="3759" xr:uid="{BAA37C04-C710-40D0-A4D1-D7211F34ACE0}"/>
    <cellStyle name="Accent1 2 4" xfId="348" xr:uid="{00000000-0005-0000-0000-00005B010000}"/>
    <cellStyle name="Accent1 2 5" xfId="3760" xr:uid="{E68A3477-90D6-4096-A037-E60A27DCFC33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3761" xr:uid="{4B5D0D58-6542-4898-96C5-B7930903C269}"/>
    <cellStyle name="Accent1 3 3 2 2" xfId="5430" xr:uid="{82A0C961-EA41-4F07-8B4C-43F13109F8F3}"/>
    <cellStyle name="Accent1 4" xfId="3762" xr:uid="{0ACD3914-CB50-4685-92FB-8CF69F5894A3}"/>
    <cellStyle name="Accent1 4 2" xfId="3763" xr:uid="{1BFBC71A-623F-4ED8-A22F-F7692BE17581}"/>
    <cellStyle name="Accent1 5" xfId="3764" xr:uid="{BCA06D43-ED35-499A-AE13-EB8DF4A93285}"/>
    <cellStyle name="Accent1 5 2" xfId="3765" xr:uid="{E3B2D10E-5C46-4420-A633-1AACD9AE1CAF}"/>
    <cellStyle name="Accent1 6" xfId="3766" xr:uid="{585660AE-A659-4E76-9FB4-5D37725F48BF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3768" xr:uid="{E69B98D7-1210-4AE5-8665-3B3115384619}"/>
    <cellStyle name="Accent2 2 2 3" xfId="3767" xr:uid="{22736970-2A8A-4DEF-8D8D-BCBA7542BC9A}"/>
    <cellStyle name="Accent2 2 2 3 2" xfId="30456" xr:uid="{99EAA494-FE10-4A19-8938-91F0B39E2F4E}"/>
    <cellStyle name="Accent2 2 3" xfId="356" xr:uid="{00000000-0005-0000-0000-000063010000}"/>
    <cellStyle name="Accent2 2 3 2" xfId="3769" xr:uid="{37EDD781-83B6-4251-9B1D-A504769EC37A}"/>
    <cellStyle name="Accent2 2 4" xfId="357" xr:uid="{00000000-0005-0000-0000-000064010000}"/>
    <cellStyle name="Accent2 2 5" xfId="3770" xr:uid="{EFE7D3C5-5622-4DC4-BA92-09322D0EED6E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3771" xr:uid="{7EAE1D89-159A-46D1-AA17-EA355AC0B86C}"/>
    <cellStyle name="Accent2 3 3 2 2" xfId="5431" xr:uid="{84403E1F-ADFD-4B98-84E0-83306A66A99B}"/>
    <cellStyle name="Accent2 4" xfId="3772" xr:uid="{57FCA943-EBCF-420E-B7E4-E1A077604183}"/>
    <cellStyle name="Accent2 4 2" xfId="3773" xr:uid="{9A1A0F72-5710-4361-BB56-678EAEA3987A}"/>
    <cellStyle name="Accent2 5" xfId="3774" xr:uid="{18D2FD60-C86A-4A10-8D70-7C886AC2EDDF}"/>
    <cellStyle name="Accent2 5 2" xfId="3775" xr:uid="{9FF67B9D-6369-40C7-8CD4-3A3CF08C9FD8}"/>
    <cellStyle name="Accent2 6" xfId="3776" xr:uid="{EA5256C5-DF3E-4357-AAD6-54AB34620CE9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3778" xr:uid="{A62E1EC3-E0BB-49D7-8FC0-8BFEC3BEA903}"/>
    <cellStyle name="Accent3 2 2 3" xfId="3777" xr:uid="{8D8BC7A7-FA19-4A16-BB9C-93FF12D290B8}"/>
    <cellStyle name="Accent3 2 2 3 2" xfId="30457" xr:uid="{C41B2D1E-60BD-489A-8841-85EE79D5CF6D}"/>
    <cellStyle name="Accent3 2 3" xfId="365" xr:uid="{00000000-0005-0000-0000-00006C010000}"/>
    <cellStyle name="Accent3 2 3 2" xfId="3779" xr:uid="{0C3F15B5-1870-445B-AA05-C8D385CF5794}"/>
    <cellStyle name="Accent3 2 4" xfId="366" xr:uid="{00000000-0005-0000-0000-00006D010000}"/>
    <cellStyle name="Accent3 2 5" xfId="3780" xr:uid="{490072B3-B9DD-4206-834D-D52BFABEA027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3781" xr:uid="{5379FE14-5472-4246-AF65-B50BE8036722}"/>
    <cellStyle name="Accent3 3 3 2 2" xfId="5432" xr:uid="{CDAC7904-0A25-4340-9217-00FA48AFC1AB}"/>
    <cellStyle name="Accent3 4" xfId="3782" xr:uid="{22FDED49-C7ED-4719-98C9-E90771B5ED0B}"/>
    <cellStyle name="Accent3 4 2" xfId="3783" xr:uid="{E624F3BA-92C6-4518-98B7-8A546BABEFD7}"/>
    <cellStyle name="Accent3 5" xfId="3784" xr:uid="{E60F9144-BB06-44A6-B9DF-527023B56D95}"/>
    <cellStyle name="Accent3 5 2" xfId="3785" xr:uid="{4FB7E971-9F8C-4EB8-9639-4D0B819177EF}"/>
    <cellStyle name="Accent3 6" xfId="3786" xr:uid="{11ABCF41-7147-46DA-BE18-8DB6ADDB79A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3788" xr:uid="{F50F4838-BA59-4DFA-A4AD-1CE5B9F6C0E8}"/>
    <cellStyle name="Accent4 2 2 3" xfId="3787" xr:uid="{F6BBDDEA-CC7A-4D6B-A0F5-97243E7211DF}"/>
    <cellStyle name="Accent4 2 2 3 2" xfId="30458" xr:uid="{01F01C42-63A2-4E58-9229-6E966556148F}"/>
    <cellStyle name="Accent4 2 3" xfId="374" xr:uid="{00000000-0005-0000-0000-000075010000}"/>
    <cellStyle name="Accent4 2 3 2" xfId="3789" xr:uid="{A1169E4D-0037-4734-B06B-868E30DC04EA}"/>
    <cellStyle name="Accent4 2 4" xfId="375" xr:uid="{00000000-0005-0000-0000-000076010000}"/>
    <cellStyle name="Accent4 2 5" xfId="3790" xr:uid="{09233B94-41A7-4789-8BA7-031983DA4C55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3791" xr:uid="{7FF62462-19B4-4A6A-905E-D05EB5F1D3E7}"/>
    <cellStyle name="Accent4 3 3 2 2" xfId="5433" xr:uid="{17EEF217-F0FF-41BE-BAA1-FFACF356D2A9}"/>
    <cellStyle name="Accent4 4" xfId="3792" xr:uid="{65C7B178-FC63-48AA-92B4-50F79A69E791}"/>
    <cellStyle name="Accent4 4 2" xfId="3793" xr:uid="{39D6BB8F-EEE3-41C2-911D-771C559F469B}"/>
    <cellStyle name="Accent4 5" xfId="3794" xr:uid="{D9CF4E94-1015-4B40-8034-01EA591E2F61}"/>
    <cellStyle name="Accent4 5 2" xfId="3795" xr:uid="{A120FC57-3A7D-4248-99E3-9E4CFAAA7A88}"/>
    <cellStyle name="Accent4 6" xfId="3796" xr:uid="{F74A7B24-7BD4-4ED5-BDB5-5B408E2137DD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3798" xr:uid="{77E70AEF-A65E-4B3F-B683-24F2A3776C3C}"/>
    <cellStyle name="Accent5 2 2 3" xfId="3797" xr:uid="{8C8870A0-F31C-4DB7-A552-29AB3E7ED139}"/>
    <cellStyle name="Accent5 2 2 3 2" xfId="30459" xr:uid="{F225A822-9F1E-449E-B8CB-DBC97DDEBD29}"/>
    <cellStyle name="Accent5 2 3" xfId="383" xr:uid="{00000000-0005-0000-0000-00007E010000}"/>
    <cellStyle name="Accent5 2 3 2" xfId="3799" xr:uid="{57A10B8E-CAF8-4A34-B73D-A1BDC37B094A}"/>
    <cellStyle name="Accent5 2 4" xfId="384" xr:uid="{00000000-0005-0000-0000-00007F010000}"/>
    <cellStyle name="Accent5 2 5" xfId="3800" xr:uid="{FD70BD22-39B4-4516-8B86-E888D2A7C052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3801" xr:uid="{88A9C2EA-9703-444B-B3CA-AFEFA373C1C6}"/>
    <cellStyle name="Accent5 3 3 2 2" xfId="5434" xr:uid="{011337D0-439C-46F7-815C-1EDBA7213E1C}"/>
    <cellStyle name="Accent5 4" xfId="3802" xr:uid="{A5562267-0131-417F-B032-F8356F3F4D11}"/>
    <cellStyle name="Accent5 4 2" xfId="3803" xr:uid="{525F822C-717D-43A5-8E37-83AFF78DA731}"/>
    <cellStyle name="Accent5 5" xfId="3804" xr:uid="{5C5F66E4-7121-471B-961F-C1348EC0B4A7}"/>
    <cellStyle name="Accent5 5 2" xfId="3805" xr:uid="{7E7FF63C-6E44-4188-988D-4776787D7EE6}"/>
    <cellStyle name="Accent5 6" xfId="3806" xr:uid="{2FFEC7AE-70CB-4AAC-968A-574A862195C5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3808" xr:uid="{2398841A-6FDD-4344-BE9C-9062A34DFC51}"/>
    <cellStyle name="Accent6 2 2 3" xfId="3807" xr:uid="{A68AC381-D2C4-4AEB-82EA-F98B339AEFB4}"/>
    <cellStyle name="Accent6 2 2 3 2" xfId="30460" xr:uid="{A6C31E7A-A750-46BA-BB56-D4AD1BC5AAF6}"/>
    <cellStyle name="Accent6 2 3" xfId="392" xr:uid="{00000000-0005-0000-0000-000087010000}"/>
    <cellStyle name="Accent6 2 3 2" xfId="3809" xr:uid="{FE8F835E-7265-4AFF-8BBA-E2701D5AB96B}"/>
    <cellStyle name="Accent6 2 4" xfId="393" xr:uid="{00000000-0005-0000-0000-000088010000}"/>
    <cellStyle name="Accent6 2 5" xfId="3810" xr:uid="{A3118F61-D4FF-420A-A3BB-7C6FF7D52BC6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3811" xr:uid="{9C309C52-1E14-4BD2-9364-AED3BA9CF60B}"/>
    <cellStyle name="Accent6 3 3 2 2" xfId="5435" xr:uid="{FD2B73C7-846C-469D-8CDF-D8716CFE040F}"/>
    <cellStyle name="Accent6 4" xfId="3812" xr:uid="{5F17340E-F67F-4A97-A3A5-550BBB7E408B}"/>
    <cellStyle name="Accent6 4 2" xfId="3813" xr:uid="{69B148A2-E608-4831-8F81-F56C773A2EEF}"/>
    <cellStyle name="Accent6 5" xfId="3814" xr:uid="{C7BAC124-D845-4CF8-B84C-607E647D4CA1}"/>
    <cellStyle name="Accent6 5 2" xfId="3815" xr:uid="{9579D0AD-5F0B-476C-932A-4F64ED0AB006}"/>
    <cellStyle name="Accent6 6" xfId="3816" xr:uid="{C086DFE1-8167-471F-B913-2D712F6F3C75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b" xfId="3817" xr:uid="{9BEED552-2B55-47CC-BC22-EB3D25A9BAEB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3819" xr:uid="{758EE1ED-8129-4067-98CD-AD206C77DCD0}"/>
    <cellStyle name="Bad 2 2 3" xfId="3818" xr:uid="{D9BE7C7F-F573-4E9A-84E8-33CC18DB0E94}"/>
    <cellStyle name="Bad 2 2 3 2" xfId="30461" xr:uid="{4B07E76E-C084-4DFA-A0C4-A1543921C680}"/>
    <cellStyle name="Bad 2 3" xfId="410" xr:uid="{00000000-0005-0000-0000-000099010000}"/>
    <cellStyle name="Bad 2 3 2" xfId="3820" xr:uid="{A339CF95-CD83-40C5-A0A0-03954FA99147}"/>
    <cellStyle name="Bad 2 4" xfId="411" xr:uid="{00000000-0005-0000-0000-00009A010000}"/>
    <cellStyle name="Bad 2 5" xfId="3821" xr:uid="{B3BF4B35-1C43-4216-824E-69AAC21CBED2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3822" xr:uid="{32F4195F-6218-43F6-938E-79E7035087AF}"/>
    <cellStyle name="Bad 3 3 2 2" xfId="5436" xr:uid="{9F1BAE87-A949-4B1F-B42A-9ADAA8BEB93E}"/>
    <cellStyle name="Bad 4" xfId="3823" xr:uid="{BE447B78-1FE4-47C0-A3FD-2C3EFC10E345}"/>
    <cellStyle name="Bad 4 2" xfId="3824" xr:uid="{5F81EDDC-60AF-4D46-B2C9-02A9F1163197}"/>
    <cellStyle name="Bad 5" xfId="3825" xr:uid="{EC71FB93-94BC-414B-BF98-366C5123EA98}"/>
    <cellStyle name="Bad 5 2" xfId="3826" xr:uid="{4DBB964E-4333-4D02-8B80-B10C6D884A2E}"/>
    <cellStyle name="Bad 6" xfId="3827" xr:uid="{68AB431B-5A16-4527-A6C8-F207A9BB72EE}"/>
    <cellStyle name="Berechnung" xfId="415" xr:uid="{00000000-0005-0000-0000-00009E010000}"/>
    <cellStyle name="Berechnung 2" xfId="416" xr:uid="{00000000-0005-0000-0000-00009F010000}"/>
    <cellStyle name="BL - Style2" xfId="417" xr:uid="{00000000-0005-0000-0000-0000A0010000}"/>
    <cellStyle name="Body" xfId="418" xr:uid="{00000000-0005-0000-0000-0000A1010000}"/>
    <cellStyle name="Body 2" xfId="3828" xr:uid="{3FFD9CA1-37E4-47FE-8F67-277BAD52B2DD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0925" xr:uid="{6B529B55-7153-4AEF-9273-8EEF6B1C0533}"/>
    <cellStyle name="Border 10 2" xfId="35295" xr:uid="{E7A50A33-179F-43CB-9932-AED68A3D49E4}"/>
    <cellStyle name="Border 11" xfId="10914" xr:uid="{B051EFC3-1AE3-458B-94E8-6260C3C5430D}"/>
    <cellStyle name="Border 11 2" xfId="35285" xr:uid="{8172C325-E378-4A3F-AC74-3317E4BA111D}"/>
    <cellStyle name="Border 12" xfId="20845" xr:uid="{5EDE7AB0-202B-4DF8-8AD1-A95D8C2A6BE8}"/>
    <cellStyle name="Border 13" xfId="21005" xr:uid="{A7C603F8-6AB2-4B8B-8F24-8B3AFD9BF58A}"/>
    <cellStyle name="Border 14" xfId="5437" xr:uid="{60DA1EA7-CCE7-442F-9E4E-74D312531A94}"/>
    <cellStyle name="Border 15" xfId="5706" xr:uid="{FFC05E24-8A82-4B51-B3B2-DEA46FFDB0FA}"/>
    <cellStyle name="Border 2" xfId="426" xr:uid="{00000000-0005-0000-0000-0000A9010000}"/>
    <cellStyle name="Border 2 10" xfId="16144" xr:uid="{50AD8E6C-6743-4E4D-851F-0FCB3CF7CCA0}"/>
    <cellStyle name="Border 2 10 2" xfId="40173" xr:uid="{62C957A0-1ACD-45DA-9590-21B85D835151}"/>
    <cellStyle name="Border 2 11" xfId="21116" xr:uid="{01759232-4BDE-4DFC-802B-C4E286EFF085}"/>
    <cellStyle name="Border 2 12" xfId="5835" xr:uid="{9EEEB0FF-1C8D-4C64-A193-32F459CB7BFE}"/>
    <cellStyle name="Border 2 13" xfId="30613" xr:uid="{9866025D-3C99-470F-80F3-590CBC9FA096}"/>
    <cellStyle name="Border 2 2" xfId="427" xr:uid="{00000000-0005-0000-0000-0000AA010000}"/>
    <cellStyle name="Border 2 2 10" xfId="26108" xr:uid="{D3152CDB-D116-4D7E-8063-E571D60DE85E}"/>
    <cellStyle name="Border 2 2 11" xfId="6119" xr:uid="{D1E668C3-C2C3-47F2-AF5E-9134A65D6D98}"/>
    <cellStyle name="Border 2 2 12" xfId="5032" xr:uid="{90B9C813-340D-410A-B66A-73B78A21F037}"/>
    <cellStyle name="Border 2 2 2" xfId="6922" xr:uid="{0F7D76D5-B1DF-42AD-8FAC-CBE7EDE4D4C8}"/>
    <cellStyle name="Border 2 2 2 2" xfId="12302" xr:uid="{A2D87FD0-B61E-4AA0-B4BE-98D217A9C6C1}"/>
    <cellStyle name="Border 2 2 2 2 2" xfId="36513" xr:uid="{3904586B-FBAC-46AA-868E-740A8C1B216C}"/>
    <cellStyle name="Border 2 2 2 3" xfId="17217" xr:uid="{93BB82A8-7F20-4ECB-A7CD-3DCF299C28C0}"/>
    <cellStyle name="Border 2 2 2 3 2" xfId="41246" xr:uid="{9E8C2AA5-2824-4CFA-91C4-F18176B0C478}"/>
    <cellStyle name="Border 2 2 2 4" xfId="22451" xr:uid="{733ED3A5-F813-4ECD-9A4E-BF5C683B3515}"/>
    <cellStyle name="Border 2 2 3" xfId="8028" xr:uid="{B67C4F20-FFA5-40D2-A1E1-1D4EC802B50D}"/>
    <cellStyle name="Border 2 2 3 2" xfId="13407" xr:uid="{FAD2E5B9-5651-47B3-8D62-53FEE3C5DDB2}"/>
    <cellStyle name="Border 2 2 3 2 2" xfId="37443" xr:uid="{C4BFB720-D633-428A-AFC3-E4503F8943E7}"/>
    <cellStyle name="Border 2 2 3 3" xfId="18148" xr:uid="{93F3CE21-5808-4A86-9B37-241E901625B2}"/>
    <cellStyle name="Border 2 2 3 3 2" xfId="42177" xr:uid="{8EA24EC8-45D3-4B43-B581-65CBF26146A0}"/>
    <cellStyle name="Border 2 2 3 4" xfId="23196" xr:uid="{EA127258-69B6-4548-9B01-75D064D57FB9}"/>
    <cellStyle name="Border 2 2 4" xfId="8809" xr:uid="{285004B3-2576-43DF-99FB-1590FB59C247}"/>
    <cellStyle name="Border 2 2 4 2" xfId="14188" xr:uid="{1A128944-E75A-4DC3-8DF2-36D52EFAFA80}"/>
    <cellStyle name="Border 2 2 4 2 2" xfId="38221" xr:uid="{AB09B650-72A6-4552-8564-E93DDB48AEDA}"/>
    <cellStyle name="Border 2 2 4 3" xfId="18926" xr:uid="{5FE07642-170A-40DA-AACC-362E3868A3BF}"/>
    <cellStyle name="Border 2 2 4 3 2" xfId="42955" xr:uid="{61F99429-ECE4-4F77-9708-6C99B192B356}"/>
    <cellStyle name="Border 2 2 4 4" xfId="23932" xr:uid="{A4029651-74E4-494F-BAB7-BFF1CC163244}"/>
    <cellStyle name="Border 2 2 5" xfId="9548" xr:uid="{B4B93AB2-E31E-4A9C-87F7-CFC599F6EBF9}"/>
    <cellStyle name="Border 2 2 5 2" xfId="14927" xr:uid="{6D562FC6-396A-4638-90F6-936AC8962A83}"/>
    <cellStyle name="Border 2 2 5 2 2" xfId="38958" xr:uid="{19B1A9AD-C753-49BE-B033-656CDBD72AFE}"/>
    <cellStyle name="Border 2 2 5 3" xfId="19663" xr:uid="{26196FE5-83B8-4D4D-9B1E-B2C98F071700}"/>
    <cellStyle name="Border 2 2 5 3 2" xfId="43692" xr:uid="{79F501D0-1D2C-486C-9460-0DDC7B59E798}"/>
    <cellStyle name="Border 2 2 5 4" xfId="24668" xr:uid="{9828E9D0-2309-4DBD-A114-97AC33AE13B3}"/>
    <cellStyle name="Border 2 2 6" xfId="10281" xr:uid="{8B091939-BF33-4BF0-B7C6-B6C74F0D5EE2}"/>
    <cellStyle name="Border 2 2 6 2" xfId="15660" xr:uid="{662884AE-85B3-494C-BD3F-D0429C38F2FA}"/>
    <cellStyle name="Border 2 2 6 2 2" xfId="39689" xr:uid="{2438D868-9682-4AB7-9BFB-D167338E275A}"/>
    <cellStyle name="Border 2 2 6 3" xfId="20394" xr:uid="{0E137910-3B0C-4BAF-8078-4CC587CCF6CC}"/>
    <cellStyle name="Border 2 2 6 3 2" xfId="44423" xr:uid="{16104211-190F-4AC6-BF2E-7C22F73A605B}"/>
    <cellStyle name="Border 2 2 6 4" xfId="25399" xr:uid="{6500A1FF-9775-49A2-9017-9A75210E0151}"/>
    <cellStyle name="Border 2 2 7" xfId="11501" xr:uid="{162930F8-518F-42B3-841A-EF430B90147B}"/>
    <cellStyle name="Border 2 2 7 2" xfId="35714" xr:uid="{712C0674-6ED4-4E51-ACA4-44C77A3CCDFE}"/>
    <cellStyle name="Border 2 2 8" xfId="16418" xr:uid="{2971E84F-BD52-45F9-B51B-C214AB094900}"/>
    <cellStyle name="Border 2 2 8 2" xfId="40447" xr:uid="{49B18F19-4F10-4623-8E10-44CF1AA87974}"/>
    <cellStyle name="Border 2 2 9" xfId="21392" xr:uid="{1DAE6953-A2B7-4427-97E0-AF531B85AE8F}"/>
    <cellStyle name="Border 2 3" xfId="428" xr:uid="{00000000-0005-0000-0000-0000AB010000}"/>
    <cellStyle name="Border 2 3 10" xfId="6343" xr:uid="{E38BB7D6-9EB5-46E2-8617-7D4D91ADE8EF}"/>
    <cellStyle name="Border 2 3 2" xfId="7146" xr:uid="{02607D52-6175-4D0A-928C-664D88EE448D}"/>
    <cellStyle name="Border 2 3 2 2" xfId="12526" xr:uid="{C762F72D-8103-4948-861A-2AC904310411}"/>
    <cellStyle name="Border 2 3 2 2 2" xfId="36737" xr:uid="{537831A1-0908-4AA6-80F9-E8F333CFC9F8}"/>
    <cellStyle name="Border 2 3 2 3" xfId="17441" xr:uid="{B069B719-BA97-45C8-BBD8-C8C06BEF0731}"/>
    <cellStyle name="Border 2 3 2 3 2" xfId="41470" xr:uid="{1460BF5B-7DEF-44D1-8C04-D784D80F5DC1}"/>
    <cellStyle name="Border 2 3 2 4" xfId="22675" xr:uid="{5F7667DF-EC40-424F-B4DB-56F25066BC1C}"/>
    <cellStyle name="Border 2 3 3" xfId="8252" xr:uid="{B83D71B7-287B-4446-8636-1BB09480932F}"/>
    <cellStyle name="Border 2 3 3 2" xfId="13631" xr:uid="{A53001CE-9B04-4DC9-A233-9B3772607D6A}"/>
    <cellStyle name="Border 2 3 3 2 2" xfId="37667" xr:uid="{85C4E720-945C-47E3-B568-704775D265EF}"/>
    <cellStyle name="Border 2 3 3 3" xfId="18372" xr:uid="{2F885F6D-8FF4-4D6C-8560-630CFA7B56E6}"/>
    <cellStyle name="Border 2 3 3 3 2" xfId="42401" xr:uid="{6487D15B-77A8-4842-B4C4-C0CC3578ECBB}"/>
    <cellStyle name="Border 2 3 3 4" xfId="23420" xr:uid="{7B8221C9-5F9F-4A4D-8AE1-C76C8E2307F1}"/>
    <cellStyle name="Border 2 3 4" xfId="9033" xr:uid="{D436133C-1F6F-486A-8388-A924183BC829}"/>
    <cellStyle name="Border 2 3 4 2" xfId="14412" xr:uid="{08F4A898-C3A7-4D49-9A10-75CEE4586BE0}"/>
    <cellStyle name="Border 2 3 4 2 2" xfId="38445" xr:uid="{B704C98D-2927-4BB8-9A9A-BDD61C51BAD2}"/>
    <cellStyle name="Border 2 3 4 3" xfId="19150" xr:uid="{0B9D9CB5-4514-4C62-A2CA-B00C76B38461}"/>
    <cellStyle name="Border 2 3 4 3 2" xfId="43179" xr:uid="{1FBDF87F-CA50-4C1A-91CF-17D1A40BA9C3}"/>
    <cellStyle name="Border 2 3 4 4" xfId="24156" xr:uid="{A49FD82F-CD9A-4892-9D79-79B9D2E1A322}"/>
    <cellStyle name="Border 2 3 5" xfId="9772" xr:uid="{53A377CE-37B4-4BDB-94AB-9148379B57B4}"/>
    <cellStyle name="Border 2 3 5 2" xfId="15151" xr:uid="{26683817-CDE0-42D4-9964-C98FFC84F07E}"/>
    <cellStyle name="Border 2 3 5 2 2" xfId="39182" xr:uid="{C6D0FCA2-A6F5-492B-B3E6-BEA7CC650AC3}"/>
    <cellStyle name="Border 2 3 5 3" xfId="19887" xr:uid="{0EFD2227-4E3E-414C-BEC8-98FBF28255E9}"/>
    <cellStyle name="Border 2 3 5 3 2" xfId="43916" xr:uid="{3F1C052F-D72A-4D68-BC92-C1BB79BBF969}"/>
    <cellStyle name="Border 2 3 5 4" xfId="24892" xr:uid="{B1F6281C-0887-42BE-B700-BF2B19901A54}"/>
    <cellStyle name="Border 2 3 6" xfId="10505" xr:uid="{D72A7962-D4B1-4E7A-9FC7-381385FBA92D}"/>
    <cellStyle name="Border 2 3 6 2" xfId="15884" xr:uid="{A5B2487B-A011-4DC8-A1F2-0725DBCF7FB4}"/>
    <cellStyle name="Border 2 3 6 2 2" xfId="39913" xr:uid="{7016448D-5D63-47E7-BE53-015FAF68AA74}"/>
    <cellStyle name="Border 2 3 6 3" xfId="20618" xr:uid="{E911E427-5359-4644-8915-D6701CEF23B0}"/>
    <cellStyle name="Border 2 3 6 3 2" xfId="44647" xr:uid="{8BD87D4A-9078-4453-AEE5-1D77B6584561}"/>
    <cellStyle name="Border 2 3 6 4" xfId="25623" xr:uid="{375927C4-C5C5-454A-AA4A-895224E76A66}"/>
    <cellStyle name="Border 2 3 7" xfId="11725" xr:uid="{576A13FC-3A49-4736-A6BA-B0BC679750DB}"/>
    <cellStyle name="Border 2 3 7 2" xfId="35938" xr:uid="{77EAC970-AE93-4442-890B-9E07A97BC96A}"/>
    <cellStyle name="Border 2 3 8" xfId="16642" xr:uid="{0CF2C6B2-985E-44B4-8ACD-BD618274A4A2}"/>
    <cellStyle name="Border 2 3 8 2" xfId="40671" xr:uid="{845F9C5D-224E-47DF-8077-9D89FF9C8880}"/>
    <cellStyle name="Border 2 3 9" xfId="21616" xr:uid="{F8015CC6-1DCC-4BD1-94F0-9D32BAB2CAB7}"/>
    <cellStyle name="Border 2 4" xfId="6646" xr:uid="{86B5BC2A-DBC8-4085-BC74-A1579DE01D3A}"/>
    <cellStyle name="Border 2 4 2" xfId="12026" xr:uid="{3FDABB91-0FFE-4AB8-957A-83B942950B28}"/>
    <cellStyle name="Border 2 4 2 2" xfId="36239" xr:uid="{7A917187-362A-4DC1-A5C5-BFBB538CA756}"/>
    <cellStyle name="Border 2 4 3" xfId="16943" xr:uid="{CC488BD5-9D1A-4F9C-A2DF-876410B8A9F1}"/>
    <cellStyle name="Border 2 4 3 2" xfId="40972" xr:uid="{7E8302B0-1EF2-4417-9124-18B2843AA572}"/>
    <cellStyle name="Border 2 4 4" xfId="22175" xr:uid="{DEBB9C8F-3B1C-493D-A9FE-271312725370}"/>
    <cellStyle name="Border 2 5" xfId="7751" xr:uid="{0A77F9D6-B225-4675-B9D8-EAA04D40C092}"/>
    <cellStyle name="Border 2 5 2" xfId="13130" xr:uid="{C61139F5-5EE5-4C2E-8DE4-A0B7F5881D4D}"/>
    <cellStyle name="Border 2 5 2 2" xfId="37168" xr:uid="{BBD2B488-9F31-4882-A1BA-85528125483B}"/>
    <cellStyle name="Border 2 5 3" xfId="17873" xr:uid="{09BBF996-EA4D-46A4-AEFC-3DE1962A437E}"/>
    <cellStyle name="Border 2 5 3 2" xfId="41902" xr:uid="{5C2CBB2F-029C-41FC-9BB1-907C153AA052}"/>
    <cellStyle name="Border 2 5 4" xfId="22921" xr:uid="{A83B25F0-6076-4D30-B570-A01E3E4ED24C}"/>
    <cellStyle name="Border 2 6" xfId="8532" xr:uid="{AE9113D7-DBB2-4C8D-A34B-7E19C7E94B32}"/>
    <cellStyle name="Border 2 6 2" xfId="13911" xr:uid="{35898FA3-398B-49D3-B6C4-1DDCFF21734B}"/>
    <cellStyle name="Border 2 6 2 2" xfId="37946" xr:uid="{65ED0153-9D72-4C05-947F-93891B255357}"/>
    <cellStyle name="Border 2 6 3" xfId="18651" xr:uid="{E01AD875-3862-44F3-8250-353591E2FAE9}"/>
    <cellStyle name="Border 2 6 3 2" xfId="42680" xr:uid="{831E4BD9-C85A-4C08-BB8E-DCF5EBBD1E3C}"/>
    <cellStyle name="Border 2 6 4" xfId="23658" xr:uid="{95084E85-2923-4C8E-B42C-19B1D6CE9AD2}"/>
    <cellStyle name="Border 2 7" xfId="9272" xr:uid="{9B7A8E5D-1CA7-4085-871F-244232DCE4C3}"/>
    <cellStyle name="Border 2 7 2" xfId="14651" xr:uid="{71F4D666-0E4A-4FA4-8F33-3B0D878A97D2}"/>
    <cellStyle name="Border 2 7 2 2" xfId="38684" xr:uid="{657A5F00-ABBB-427A-836C-7ABB66EC0A72}"/>
    <cellStyle name="Border 2 7 3" xfId="19389" xr:uid="{6C3015BB-92C2-4608-858E-FBE20623EAE1}"/>
    <cellStyle name="Border 2 7 3 2" xfId="43418" xr:uid="{80B8E8C2-ABAC-4451-B8E9-A57CFAE1A2F2}"/>
    <cellStyle name="Border 2 7 4" xfId="24394" xr:uid="{89A7116C-CE3E-4F8A-9553-845989C26C77}"/>
    <cellStyle name="Border 2 8" xfId="10005" xr:uid="{D9FA9A9F-FB02-42C5-B7BB-C593187ADBD8}"/>
    <cellStyle name="Border 2 8 2" xfId="15384" xr:uid="{C6B250C6-E1CC-45F3-9B7C-3B4EDBFF13E2}"/>
    <cellStyle name="Border 2 8 2 2" xfId="39415" xr:uid="{C21B83A4-EED3-4915-8D89-04B11E51BFE3}"/>
    <cellStyle name="Border 2 8 3" xfId="20120" xr:uid="{D625D49D-117C-4340-A138-EFC738E4180E}"/>
    <cellStyle name="Border 2 8 3 2" xfId="44149" xr:uid="{2D7B5CA7-AF07-4DD8-8D4E-65380104E66C}"/>
    <cellStyle name="Border 2 8 4" xfId="25125" xr:uid="{C095C329-5230-4BB8-B1AD-014C8868BEBB}"/>
    <cellStyle name="Border 2 9" xfId="11222" xr:uid="{81B0F5E3-A7D0-4DFF-B117-8CFE04CB65BE}"/>
    <cellStyle name="Border 2 9 2" xfId="35437" xr:uid="{9B0D7D4F-FEB3-44C7-8D8E-6E1D88FE5FED}"/>
    <cellStyle name="Border 3" xfId="429" xr:uid="{00000000-0005-0000-0000-0000AC010000}"/>
    <cellStyle name="Border 3 10" xfId="16222" xr:uid="{DCC90CA4-7DA2-41BC-96A5-1A84E037628E}"/>
    <cellStyle name="Border 3 10 2" xfId="40251" xr:uid="{BCFC0324-B1E6-421E-B91E-A058FA75503B}"/>
    <cellStyle name="Border 3 11" xfId="21194" xr:uid="{8C8498C0-173A-46E2-9977-D18D0C1B8212}"/>
    <cellStyle name="Border 3 12" xfId="5913" xr:uid="{81BB9F8D-CF4D-43CE-9460-4F51D624271B}"/>
    <cellStyle name="Border 3 13" xfId="4626" xr:uid="{2F638927-0E94-4696-BFDC-2D6E293F48CD}"/>
    <cellStyle name="Border 3 2" xfId="430" xr:uid="{00000000-0005-0000-0000-0000AD010000}"/>
    <cellStyle name="Border 3 2 10" xfId="6197" xr:uid="{314AD5F4-2765-46E6-AEDF-BEFAF638D231}"/>
    <cellStyle name="Border 3 2 2" xfId="7000" xr:uid="{C290AEB2-E46B-45FE-BB03-9287E656493A}"/>
    <cellStyle name="Border 3 2 2 2" xfId="12380" xr:uid="{AC0F5350-62E9-4CEA-8F47-4F7B56DCE6BE}"/>
    <cellStyle name="Border 3 2 2 2 2" xfId="36591" xr:uid="{1318C611-1A60-4ABB-B23E-9871C3440831}"/>
    <cellStyle name="Border 3 2 2 3" xfId="17295" xr:uid="{F606FD03-9D30-491A-8FA9-E6C33425E759}"/>
    <cellStyle name="Border 3 2 2 3 2" xfId="41324" xr:uid="{BC1546A5-2F7B-4123-B2A1-F38DEBB73043}"/>
    <cellStyle name="Border 3 2 2 4" xfId="22529" xr:uid="{B495F44C-E8D6-418F-A920-95A67A212663}"/>
    <cellStyle name="Border 3 2 3" xfId="8106" xr:uid="{537A5436-9850-438D-8B2D-F24B72A931D8}"/>
    <cellStyle name="Border 3 2 3 2" xfId="13485" xr:uid="{16AE7C17-6B5F-46EB-8BA5-10606F4F5305}"/>
    <cellStyle name="Border 3 2 3 2 2" xfId="37521" xr:uid="{32C2E305-049F-4E6D-B612-B0E419DA2A48}"/>
    <cellStyle name="Border 3 2 3 3" xfId="18226" xr:uid="{8BE48FF5-D690-4448-8744-3C6A375EB5BC}"/>
    <cellStyle name="Border 3 2 3 3 2" xfId="42255" xr:uid="{A1887100-697C-4800-84B9-26B0F3FFCDCF}"/>
    <cellStyle name="Border 3 2 3 4" xfId="23274" xr:uid="{1CE73F7E-989A-4A9A-9AB1-6DC31ABB6FFB}"/>
    <cellStyle name="Border 3 2 4" xfId="8887" xr:uid="{D14C5DBC-E66B-4173-8487-CA49B19982FC}"/>
    <cellStyle name="Border 3 2 4 2" xfId="14266" xr:uid="{E45EB589-35AE-4374-AE50-6A03FD41C492}"/>
    <cellStyle name="Border 3 2 4 2 2" xfId="38299" xr:uid="{5A278011-8C2A-4A6A-9BF0-0CAF1DBADBED}"/>
    <cellStyle name="Border 3 2 4 3" xfId="19004" xr:uid="{BAD902EF-A3D1-4C4A-BFAE-F56F55A82D93}"/>
    <cellStyle name="Border 3 2 4 3 2" xfId="43033" xr:uid="{8C241218-58F0-400E-8AED-16BC1C752B5B}"/>
    <cellStyle name="Border 3 2 4 4" xfId="24010" xr:uid="{6A35E2C7-D822-406C-8F5C-B65225598606}"/>
    <cellStyle name="Border 3 2 5" xfId="9626" xr:uid="{A1AD465C-6D29-4C44-B28F-49E37C9F76A8}"/>
    <cellStyle name="Border 3 2 5 2" xfId="15005" xr:uid="{5D63288F-C027-47CF-8D4D-5D5A9CF618DD}"/>
    <cellStyle name="Border 3 2 5 2 2" xfId="39036" xr:uid="{6FDF3039-E55F-4C7D-B9BB-A7A605843F17}"/>
    <cellStyle name="Border 3 2 5 3" xfId="19741" xr:uid="{1AF65E21-A76C-4824-A010-6ACD1E0B881F}"/>
    <cellStyle name="Border 3 2 5 3 2" xfId="43770" xr:uid="{B33DD8B3-1ECF-47DD-890E-271D7B64A456}"/>
    <cellStyle name="Border 3 2 5 4" xfId="24746" xr:uid="{64C87450-D7EB-4B6D-A45E-CEAE16E25AE2}"/>
    <cellStyle name="Border 3 2 6" xfId="10359" xr:uid="{2ADD5B1B-8013-4185-98E5-4B725DFEF94A}"/>
    <cellStyle name="Border 3 2 6 2" xfId="15738" xr:uid="{FCD976C7-0977-479C-B2B8-2358B8444A74}"/>
    <cellStyle name="Border 3 2 6 2 2" xfId="39767" xr:uid="{2B66416D-DBA0-4E09-9932-57CFF49B626A}"/>
    <cellStyle name="Border 3 2 6 3" xfId="20472" xr:uid="{04CB1680-81E7-4CFA-8FAA-664582C90015}"/>
    <cellStyle name="Border 3 2 6 3 2" xfId="44501" xr:uid="{31829484-F2E1-40FE-9230-4BA582F01E38}"/>
    <cellStyle name="Border 3 2 6 4" xfId="25477" xr:uid="{7A05A03C-A749-4491-BE74-F37E2064CB12}"/>
    <cellStyle name="Border 3 2 7" xfId="11579" xr:uid="{3599C925-438A-4C24-A9EA-DDE6CF2087D2}"/>
    <cellStyle name="Border 3 2 7 2" xfId="35792" xr:uid="{256A3809-2445-46B0-B983-D2B92557F09D}"/>
    <cellStyle name="Border 3 2 8" xfId="16496" xr:uid="{080BB0B2-0A82-4378-A1AB-4263261C47E6}"/>
    <cellStyle name="Border 3 2 8 2" xfId="40525" xr:uid="{597701FD-CBCC-48C1-9676-209282F82314}"/>
    <cellStyle name="Border 3 2 9" xfId="21470" xr:uid="{0774E6FD-2D66-40E6-B574-E9C4E4FAEAB6}"/>
    <cellStyle name="Border 3 3" xfId="6421" xr:uid="{F5EEA959-3E18-44D9-B3B6-682EA49A2191}"/>
    <cellStyle name="Border 3 3 2" xfId="7224" xr:uid="{C7707E4F-76C9-4EB5-88D7-5EC049039497}"/>
    <cellStyle name="Border 3 3 2 2" xfId="12604" xr:uid="{5B74F1FE-B80B-44DC-AF8E-653D11EE89E5}"/>
    <cellStyle name="Border 3 3 2 2 2" xfId="36815" xr:uid="{562E3876-2E96-41F5-A061-6842043E8A17}"/>
    <cellStyle name="Border 3 3 2 3" xfId="17519" xr:uid="{34531574-9EF4-4F6D-A850-BA846742A5ED}"/>
    <cellStyle name="Border 3 3 2 3 2" xfId="41548" xr:uid="{F449C0D0-601B-49D6-A68D-706CDF01511D}"/>
    <cellStyle name="Border 3 3 2 4" xfId="22753" xr:uid="{B9E6C975-B2BE-4828-ABC8-3AAE4FFE138A}"/>
    <cellStyle name="Border 3 3 3" xfId="8330" xr:uid="{45BE2FBC-CFA8-4F43-82C1-B78DE35FDEF0}"/>
    <cellStyle name="Border 3 3 3 2" xfId="13709" xr:uid="{8615AC9A-917C-472F-912E-BED68F105773}"/>
    <cellStyle name="Border 3 3 3 2 2" xfId="37745" xr:uid="{2AC9B6B6-FD86-4C0C-AF8B-0B3A9FECFB60}"/>
    <cellStyle name="Border 3 3 3 3" xfId="18450" xr:uid="{C2672922-C219-48A2-9D18-C7AE1BD79F22}"/>
    <cellStyle name="Border 3 3 3 3 2" xfId="42479" xr:uid="{E956CF2A-AB74-4803-A714-93939FB79717}"/>
    <cellStyle name="Border 3 3 3 4" xfId="23498" xr:uid="{E0500E02-2303-4334-9C79-B399EBC25D4D}"/>
    <cellStyle name="Border 3 3 4" xfId="9111" xr:uid="{C926FEF5-1971-48D5-A663-08B4B2222E69}"/>
    <cellStyle name="Border 3 3 4 2" xfId="14490" xr:uid="{BBE605E2-069D-4C4E-A329-2C152A2056F8}"/>
    <cellStyle name="Border 3 3 4 2 2" xfId="38523" xr:uid="{E057A47F-28BF-4EF2-8221-EF26FF9DF85D}"/>
    <cellStyle name="Border 3 3 4 3" xfId="19228" xr:uid="{F8E55637-63C3-44F7-AB3E-94DB82FA0B7E}"/>
    <cellStyle name="Border 3 3 4 3 2" xfId="43257" xr:uid="{910EC326-42DB-48D8-9BC8-959625D87611}"/>
    <cellStyle name="Border 3 3 4 4" xfId="24234" xr:uid="{B90AC1AB-3675-49FA-8F38-DB980BA37000}"/>
    <cellStyle name="Border 3 3 5" xfId="9850" xr:uid="{2371E672-751D-48DC-823B-A53333F9934E}"/>
    <cellStyle name="Border 3 3 5 2" xfId="15229" xr:uid="{9939186E-A131-497F-AC9B-4CA7D124D755}"/>
    <cellStyle name="Border 3 3 5 2 2" xfId="39260" xr:uid="{59976E7A-B16C-4213-9BD3-52918F3219A0}"/>
    <cellStyle name="Border 3 3 5 3" xfId="19965" xr:uid="{F3580128-E4A1-422A-8C08-6CEC4B7A0E4E}"/>
    <cellStyle name="Border 3 3 5 3 2" xfId="43994" xr:uid="{8BD49F1C-A826-4ACE-A4F8-7BEC7606E16F}"/>
    <cellStyle name="Border 3 3 5 4" xfId="24970" xr:uid="{E991A4A9-867C-4462-B1F2-C5AE31D592D4}"/>
    <cellStyle name="Border 3 3 6" xfId="10583" xr:uid="{B2258A17-307B-4C7A-8F2F-6730A9E539CF}"/>
    <cellStyle name="Border 3 3 6 2" xfId="15962" xr:uid="{5112675C-BEB3-4C78-AC2E-166FB4BE10BF}"/>
    <cellStyle name="Border 3 3 6 2 2" xfId="39991" xr:uid="{B03DA15C-0507-42EF-A740-E58D357E5552}"/>
    <cellStyle name="Border 3 3 6 3" xfId="20696" xr:uid="{A8DD5F1C-EF7E-4A69-9DE9-3751E5C82665}"/>
    <cellStyle name="Border 3 3 6 3 2" xfId="44725" xr:uid="{DDF33999-91AC-43C6-BEE5-8E96E61E9544}"/>
    <cellStyle name="Border 3 3 6 4" xfId="25701" xr:uid="{95C2742A-6E64-413C-A46A-4B18A2573524}"/>
    <cellStyle name="Border 3 3 7" xfId="11803" xr:uid="{FC9B83C0-F34A-4EA3-896E-A44A55DC23E5}"/>
    <cellStyle name="Border 3 3 7 2" xfId="36016" xr:uid="{9D9BB7FA-2739-4322-86C1-787724F71DC0}"/>
    <cellStyle name="Border 3 3 8" xfId="16720" xr:uid="{B00C2E78-4145-40FE-AA92-760484C87039}"/>
    <cellStyle name="Border 3 3 8 2" xfId="40749" xr:uid="{1237D7A9-C127-4438-A42C-7BAACB4C106A}"/>
    <cellStyle name="Border 3 3 9" xfId="21694" xr:uid="{E9673572-FA5B-422E-8465-4EC24F3F7439}"/>
    <cellStyle name="Border 3 4" xfId="6724" xr:uid="{4E6FAADF-3239-4B70-821C-B763F027BDBE}"/>
    <cellStyle name="Border 3 4 2" xfId="12104" xr:uid="{88E3CEAC-FE65-463B-97A4-E80414268863}"/>
    <cellStyle name="Border 3 4 2 2" xfId="36317" xr:uid="{25211BC4-FB71-4F46-8573-E83994888FE7}"/>
    <cellStyle name="Border 3 4 3" xfId="17021" xr:uid="{2C7F03CB-0613-4615-9DDD-E724660DDD20}"/>
    <cellStyle name="Border 3 4 3 2" xfId="41050" xr:uid="{A05EB100-63DE-4CA0-8045-708D6B4BD4C3}"/>
    <cellStyle name="Border 3 4 4" xfId="22253" xr:uid="{9923F788-BAD7-4AD9-A03D-585C1A675944}"/>
    <cellStyle name="Border 3 5" xfId="7829" xr:uid="{C6E73D47-5C61-421A-8F46-1E4EA52F401B}"/>
    <cellStyle name="Border 3 5 2" xfId="13208" xr:uid="{B6E070D2-B563-4025-B370-6A40074124E5}"/>
    <cellStyle name="Border 3 5 2 2" xfId="37246" xr:uid="{AD5B2269-8C75-4BB3-A94F-A2B034A4FA39}"/>
    <cellStyle name="Border 3 5 3" xfId="17951" xr:uid="{5FC68A63-7D0E-4EA0-90AF-61276BDC7BA6}"/>
    <cellStyle name="Border 3 5 3 2" xfId="41980" xr:uid="{03DF237F-B5FC-4D55-B7E1-577435212055}"/>
    <cellStyle name="Border 3 5 4" xfId="22999" xr:uid="{E972ED87-0B86-4893-9EB9-20A4272E7F80}"/>
    <cellStyle name="Border 3 6" xfId="8610" xr:uid="{B2D8A1F7-C7C1-483E-B267-C661C965D8AD}"/>
    <cellStyle name="Border 3 6 2" xfId="13989" xr:uid="{9825D256-AB94-4D92-97DC-51DA448F46AE}"/>
    <cellStyle name="Border 3 6 2 2" xfId="38024" xr:uid="{C74C3366-DB8F-463A-8611-131171FE62D6}"/>
    <cellStyle name="Border 3 6 3" xfId="18729" xr:uid="{2C9C6726-0DDF-49C6-B253-13A60CB87A9D}"/>
    <cellStyle name="Border 3 6 3 2" xfId="42758" xr:uid="{B679DC59-C5BC-49A9-86D7-452C85EA7660}"/>
    <cellStyle name="Border 3 6 4" xfId="23736" xr:uid="{25E1B67C-0E92-4486-B2BB-237E0BBA3520}"/>
    <cellStyle name="Border 3 7" xfId="9350" xr:uid="{B4C6AF3D-DF87-4C1D-9FAA-46AA73E81ECE}"/>
    <cellStyle name="Border 3 7 2" xfId="14729" xr:uid="{ABB2FEDF-471E-4AE3-B748-5F34DCB930CE}"/>
    <cellStyle name="Border 3 7 2 2" xfId="38762" xr:uid="{19456768-0FB5-41B6-ACDE-7B0CCA34D241}"/>
    <cellStyle name="Border 3 7 3" xfId="19467" xr:uid="{A63671B3-B4D6-418B-9A86-6EF3C5204950}"/>
    <cellStyle name="Border 3 7 3 2" xfId="43496" xr:uid="{B23BF6CC-5D5B-4DDB-BF6B-0C646610008A}"/>
    <cellStyle name="Border 3 7 4" xfId="24472" xr:uid="{EA367419-6848-4C3E-9617-B4A48739D092}"/>
    <cellStyle name="Border 3 8" xfId="10083" xr:uid="{FA3FC94D-7C03-40F3-97D6-9E9FEF648711}"/>
    <cellStyle name="Border 3 8 2" xfId="15462" xr:uid="{0EC9A8D1-3E5D-423C-9583-018B44E0058F}"/>
    <cellStyle name="Border 3 8 2 2" xfId="39493" xr:uid="{39F4ADD1-E9E3-4877-ADA0-5CE5C3CE34E7}"/>
    <cellStyle name="Border 3 8 3" xfId="20198" xr:uid="{BA3AAF1D-C22A-4D2C-9BD1-84D577D8A789}"/>
    <cellStyle name="Border 3 8 3 2" xfId="44227" xr:uid="{3DC05CD0-8D31-44F2-9EBC-4DA7913690C1}"/>
    <cellStyle name="Border 3 8 4" xfId="25203" xr:uid="{F5E51C66-02F5-476C-BA65-D1B006D266B8}"/>
    <cellStyle name="Border 3 9" xfId="11300" xr:uid="{1F110E2A-AB7B-4406-A1CB-19397DF175C8}"/>
    <cellStyle name="Border 3 9 2" xfId="35515" xr:uid="{468A823F-649E-461F-A21E-1DE6E810B481}"/>
    <cellStyle name="Border 4" xfId="431" xr:uid="{00000000-0005-0000-0000-0000AE010000}"/>
    <cellStyle name="Border 4 10" xfId="16157" xr:uid="{A11F4EE5-6045-47F9-A144-F702BA699A1E}"/>
    <cellStyle name="Border 4 10 2" xfId="40186" xr:uid="{839A33EC-17D0-488C-A7DC-92D37CD3354D}"/>
    <cellStyle name="Border 4 11" xfId="21129" xr:uid="{0A6FA438-8785-4202-B426-8C2DE3C939BE}"/>
    <cellStyle name="Border 4 12" xfId="30626" xr:uid="{86525D9C-26D6-4381-A265-0D8D288493A0}"/>
    <cellStyle name="Border 4 13" xfId="5848" xr:uid="{EA468AD3-519B-48BB-AF45-79518662AAE3}"/>
    <cellStyle name="Border 4 2" xfId="6132" xr:uid="{16A8BAF2-34A9-432C-927B-D5B3C064BEA0}"/>
    <cellStyle name="Border 4 2 2" xfId="6935" xr:uid="{130A918D-0F34-4EF5-8631-FA237E38B216}"/>
    <cellStyle name="Border 4 2 2 2" xfId="12315" xr:uid="{DBD8F147-BF96-4244-8AFF-FE44804D732C}"/>
    <cellStyle name="Border 4 2 2 2 2" xfId="36526" xr:uid="{83BE7AD1-9D59-4099-B7B8-7346D1251BE0}"/>
    <cellStyle name="Border 4 2 2 3" xfId="17230" xr:uid="{0CBB9F2F-048D-4521-973F-93271C581A97}"/>
    <cellStyle name="Border 4 2 2 3 2" xfId="41259" xr:uid="{B0E1EB15-E4F6-428A-A506-69533332F2CE}"/>
    <cellStyle name="Border 4 2 2 4" xfId="22464" xr:uid="{A215DC38-A5EC-4DFB-B3A0-F2200FBBFA46}"/>
    <cellStyle name="Border 4 2 3" xfId="8041" xr:uid="{F585C523-31BC-4C13-8EBD-399B570FCC7D}"/>
    <cellStyle name="Border 4 2 3 2" xfId="13420" xr:uid="{7E5A3CDE-2CD3-473C-8931-7A0029D35281}"/>
    <cellStyle name="Border 4 2 3 2 2" xfId="37456" xr:uid="{22506D25-295E-488D-A890-F430E0DE94CE}"/>
    <cellStyle name="Border 4 2 3 3" xfId="18161" xr:uid="{1663A9AC-115C-4F40-B08C-E9B4CE152819}"/>
    <cellStyle name="Border 4 2 3 3 2" xfId="42190" xr:uid="{CE814244-040D-49A6-B9C3-D1FBF2ED6BFC}"/>
    <cellStyle name="Border 4 2 3 4" xfId="23209" xr:uid="{1CE250C9-906D-4104-ACC3-8E1DB7D3D215}"/>
    <cellStyle name="Border 4 2 4" xfId="8822" xr:uid="{2F0D9D72-508B-48B6-A11C-309CF5B61699}"/>
    <cellStyle name="Border 4 2 4 2" xfId="14201" xr:uid="{7219C685-C031-4672-8929-074EB8E8CAAD}"/>
    <cellStyle name="Border 4 2 4 2 2" xfId="38234" xr:uid="{4A273625-7BD8-4D07-B6AA-1DB68C9CDB22}"/>
    <cellStyle name="Border 4 2 4 3" xfId="18939" xr:uid="{83430E48-D132-4924-A054-F079447CFB11}"/>
    <cellStyle name="Border 4 2 4 3 2" xfId="42968" xr:uid="{F76702ED-832E-420D-8D7F-A8A0F85251A1}"/>
    <cellStyle name="Border 4 2 4 4" xfId="23945" xr:uid="{057D2837-1F70-4284-BCBF-0D3536F64527}"/>
    <cellStyle name="Border 4 2 5" xfId="9561" xr:uid="{885A8FFF-8336-426A-B3CA-28F38F6D3497}"/>
    <cellStyle name="Border 4 2 5 2" xfId="14940" xr:uid="{40CE8848-818A-4B39-A353-8E3248653247}"/>
    <cellStyle name="Border 4 2 5 2 2" xfId="38971" xr:uid="{9C6EF1D4-4913-43C9-8667-6583280478F4}"/>
    <cellStyle name="Border 4 2 5 3" xfId="19676" xr:uid="{85416291-3FFC-4765-A667-BB35F6AB962A}"/>
    <cellStyle name="Border 4 2 5 3 2" xfId="43705" xr:uid="{B9135BF9-70D3-4C82-A6D9-3AE9C19993D4}"/>
    <cellStyle name="Border 4 2 5 4" xfId="24681" xr:uid="{69033AA3-C40B-4539-9409-E5AAF0A16B41}"/>
    <cellStyle name="Border 4 2 6" xfId="10294" xr:uid="{3B07EEE3-55F4-4AA3-ACE5-B940C375AC5A}"/>
    <cellStyle name="Border 4 2 6 2" xfId="15673" xr:uid="{01E659EC-E98F-400F-9EF6-048EA8804BA0}"/>
    <cellStyle name="Border 4 2 6 2 2" xfId="39702" xr:uid="{B90C68DE-A49B-42F7-8F24-DF054BC3A496}"/>
    <cellStyle name="Border 4 2 6 3" xfId="20407" xr:uid="{81AF9A48-8D47-47A7-8B5D-CF928304A96C}"/>
    <cellStyle name="Border 4 2 6 3 2" xfId="44436" xr:uid="{A91E1547-EA41-4984-A8DB-32D3BFF72051}"/>
    <cellStyle name="Border 4 2 6 4" xfId="25412" xr:uid="{0FC648B2-13B5-4606-93F9-54A99EA46E57}"/>
    <cellStyle name="Border 4 2 7" xfId="11514" xr:uid="{97377110-620B-4274-8120-7ED8D7F5722E}"/>
    <cellStyle name="Border 4 2 7 2" xfId="35727" xr:uid="{EA4AA74A-001A-4CA2-B8A6-49DC9756B1B6}"/>
    <cellStyle name="Border 4 2 8" xfId="16431" xr:uid="{9AB2CB21-6E7E-4F33-BB35-470DB401F57B}"/>
    <cellStyle name="Border 4 2 8 2" xfId="40460" xr:uid="{4A887C88-4343-4915-99BA-6B59F732C5B0}"/>
    <cellStyle name="Border 4 2 9" xfId="21405" xr:uid="{2DCF9968-BE84-4F57-B122-577851424F49}"/>
    <cellStyle name="Border 4 3" xfId="6356" xr:uid="{51206719-679C-49BD-B50C-F12BF563D1E7}"/>
    <cellStyle name="Border 4 3 2" xfId="7159" xr:uid="{2F00C406-C111-4988-B43F-32B483C08F88}"/>
    <cellStyle name="Border 4 3 2 2" xfId="12539" xr:uid="{49753A17-E754-483B-9475-71E0A820839F}"/>
    <cellStyle name="Border 4 3 2 2 2" xfId="36750" xr:uid="{D8F5F037-3F8F-4099-9293-E32252012297}"/>
    <cellStyle name="Border 4 3 2 3" xfId="17454" xr:uid="{29483B23-90B2-491A-AE6F-F231B53AE6D7}"/>
    <cellStyle name="Border 4 3 2 3 2" xfId="41483" xr:uid="{96DC62E8-ED1C-4A83-BA17-9FE4C6077D8A}"/>
    <cellStyle name="Border 4 3 2 4" xfId="22688" xr:uid="{87E37079-41D2-446B-8723-557E5E2EC32F}"/>
    <cellStyle name="Border 4 3 3" xfId="8265" xr:uid="{7025DEEE-E87D-4AD3-B615-5393077787A3}"/>
    <cellStyle name="Border 4 3 3 2" xfId="13644" xr:uid="{BFC68F63-7615-4A71-9AA5-E989E481A441}"/>
    <cellStyle name="Border 4 3 3 2 2" xfId="37680" xr:uid="{CF452D32-2B46-4642-9917-8ED55F632F2B}"/>
    <cellStyle name="Border 4 3 3 3" xfId="18385" xr:uid="{C2ADB873-B6B2-4544-9CC2-C3C89CB27B99}"/>
    <cellStyle name="Border 4 3 3 3 2" xfId="42414" xr:uid="{B7895F8F-32A7-4010-9DFC-6C10878CC8CA}"/>
    <cellStyle name="Border 4 3 3 4" xfId="23433" xr:uid="{C4D6C665-04FC-4AF2-963B-D7371480DC97}"/>
    <cellStyle name="Border 4 3 4" xfId="9046" xr:uid="{40DA1954-B2A9-49D6-BFA9-57D0230613B5}"/>
    <cellStyle name="Border 4 3 4 2" xfId="14425" xr:uid="{B88930C9-9ED3-42F4-9B5E-B67803A44BBD}"/>
    <cellStyle name="Border 4 3 4 2 2" xfId="38458" xr:uid="{7A5FBBC7-26A2-4589-968F-6C4A3BB4D486}"/>
    <cellStyle name="Border 4 3 4 3" xfId="19163" xr:uid="{5265D923-94CD-4462-AA2E-8A28E84F7EFF}"/>
    <cellStyle name="Border 4 3 4 3 2" xfId="43192" xr:uid="{AE8AE1BF-0BE3-4B43-9EF1-E31B4A2F6C01}"/>
    <cellStyle name="Border 4 3 4 4" xfId="24169" xr:uid="{D2D451F6-1857-41AA-BB80-FE8D6218D92C}"/>
    <cellStyle name="Border 4 3 5" xfId="9785" xr:uid="{8D8F3CDB-3CF8-420B-B4A3-F0F121792ADE}"/>
    <cellStyle name="Border 4 3 5 2" xfId="15164" xr:uid="{65B5E0AB-E9F6-41A5-903E-C4E6107EFA81}"/>
    <cellStyle name="Border 4 3 5 2 2" xfId="39195" xr:uid="{366F034B-013B-4790-BA72-F41963CF9EAE}"/>
    <cellStyle name="Border 4 3 5 3" xfId="19900" xr:uid="{5F570C0C-FEF7-4745-8CA9-205BA19CB8AD}"/>
    <cellStyle name="Border 4 3 5 3 2" xfId="43929" xr:uid="{B35E425A-241E-4EDF-8456-43FFE56C08F4}"/>
    <cellStyle name="Border 4 3 5 4" xfId="24905" xr:uid="{3567DE78-4755-4467-A194-14C5F7AA8736}"/>
    <cellStyle name="Border 4 3 6" xfId="10518" xr:uid="{F99FEEB3-DC5E-43D2-BBFC-D2806EDE0F0B}"/>
    <cellStyle name="Border 4 3 6 2" xfId="15897" xr:uid="{EDA97225-51E9-48B5-BD80-84F4334E36FE}"/>
    <cellStyle name="Border 4 3 6 2 2" xfId="39926" xr:uid="{5649314A-2460-40AD-8D84-ECC365082489}"/>
    <cellStyle name="Border 4 3 6 3" xfId="20631" xr:uid="{36125D97-0EB1-4EDE-B6FD-4AF1F9D6F8E8}"/>
    <cellStyle name="Border 4 3 6 3 2" xfId="44660" xr:uid="{A0A408A0-5A99-4839-B771-5F1A5C85072F}"/>
    <cellStyle name="Border 4 3 6 4" xfId="25636" xr:uid="{20656C18-58F7-46DC-A88F-8D4FF1B8809D}"/>
    <cellStyle name="Border 4 3 7" xfId="11738" xr:uid="{BB8C1D5B-0BB8-4C85-B0DA-98CCC7DCF983}"/>
    <cellStyle name="Border 4 3 7 2" xfId="35951" xr:uid="{F356498E-2EBA-4857-B5C3-810FAB23B044}"/>
    <cellStyle name="Border 4 3 8" xfId="16655" xr:uid="{CC784DD0-E77B-4E50-967D-7B530DBB22EE}"/>
    <cellStyle name="Border 4 3 8 2" xfId="40684" xr:uid="{7F1357B3-7CB2-468F-B1E0-1DF8B79C0CE7}"/>
    <cellStyle name="Border 4 3 9" xfId="21629" xr:uid="{AF73B773-F9F1-4AE2-969E-AEB7E0514189}"/>
    <cellStyle name="Border 4 4" xfId="6659" xr:uid="{DE31C92D-5A6F-45AF-9FB4-E3085992ECFC}"/>
    <cellStyle name="Border 4 4 2" xfId="12039" xr:uid="{AE11E271-69BA-485A-A537-F6D2AEFA1742}"/>
    <cellStyle name="Border 4 4 2 2" xfId="36252" xr:uid="{4EB4347E-662F-4EAA-B0CE-4FA003061266}"/>
    <cellStyle name="Border 4 4 3" xfId="16956" xr:uid="{482B7E17-2286-4F77-8428-EDC01C849320}"/>
    <cellStyle name="Border 4 4 3 2" xfId="40985" xr:uid="{A45A8060-E068-44EF-A119-7B49760BD82B}"/>
    <cellStyle name="Border 4 4 4" xfId="22188" xr:uid="{07BA6DC8-CFB3-4602-8EA3-2C7CB2952730}"/>
    <cellStyle name="Border 4 5" xfId="7764" xr:uid="{F1E07719-B449-43EB-AFCD-C6ACF72C1011}"/>
    <cellStyle name="Border 4 5 2" xfId="13143" xr:uid="{127499A3-6560-415A-98E5-6B2EA576F4AA}"/>
    <cellStyle name="Border 4 5 2 2" xfId="37181" xr:uid="{96B73BD1-2C79-4195-A995-E4EB78FAE909}"/>
    <cellStyle name="Border 4 5 3" xfId="17886" xr:uid="{CC3F1F14-5A73-4F05-8285-5C18D93F1FF4}"/>
    <cellStyle name="Border 4 5 3 2" xfId="41915" xr:uid="{ACA3470B-CB6E-4349-9A4F-2CCDB5F713ED}"/>
    <cellStyle name="Border 4 5 4" xfId="22934" xr:uid="{58D87815-A0A9-4162-8A74-850021BCDC2A}"/>
    <cellStyle name="Border 4 6" xfId="8545" xr:uid="{AA9ACFB3-9833-466F-84F9-4D43945E557D}"/>
    <cellStyle name="Border 4 6 2" xfId="13924" xr:uid="{0A149484-EEDC-4FE9-9A56-6EFFA6B8D72E}"/>
    <cellStyle name="Border 4 6 2 2" xfId="37959" xr:uid="{B4145555-146C-48E0-BB62-DDEAA9039EA5}"/>
    <cellStyle name="Border 4 6 3" xfId="18664" xr:uid="{CA2A11F2-E1E0-4AD4-8971-A405F3CA3C0E}"/>
    <cellStyle name="Border 4 6 3 2" xfId="42693" xr:uid="{D51695F4-1877-4A65-A5B3-0C0466D74A2F}"/>
    <cellStyle name="Border 4 6 4" xfId="23671" xr:uid="{D9C5C2FD-5C20-42AC-9E7A-944549E71B9E}"/>
    <cellStyle name="Border 4 7" xfId="9285" xr:uid="{CFDED6A4-FA2C-43A4-BD4E-8C065CE15106}"/>
    <cellStyle name="Border 4 7 2" xfId="14664" xr:uid="{BDC04749-E6D2-48A7-9995-25D2FD478AF5}"/>
    <cellStyle name="Border 4 7 2 2" xfId="38697" xr:uid="{28DE998D-60A1-467B-8FF0-F7ABE52B87C3}"/>
    <cellStyle name="Border 4 7 3" xfId="19402" xr:uid="{DFA9F893-EC60-477D-9C34-E351F8667CED}"/>
    <cellStyle name="Border 4 7 3 2" xfId="43431" xr:uid="{9B2D0593-5BE8-4CFB-BFC7-C9D7F14DC264}"/>
    <cellStyle name="Border 4 7 4" xfId="24407" xr:uid="{8C78E024-2084-4DE2-8543-ED4CE782EFE9}"/>
    <cellStyle name="Border 4 8" xfId="10018" xr:uid="{1FB10E3D-77B8-4F43-B3C0-05F3358769AA}"/>
    <cellStyle name="Border 4 8 2" xfId="15397" xr:uid="{AA788C75-DBD0-4202-A499-A681B9936890}"/>
    <cellStyle name="Border 4 8 2 2" xfId="39428" xr:uid="{B1EC5C9C-8CF3-4BC4-BC4B-E156A546CF4D}"/>
    <cellStyle name="Border 4 8 3" xfId="20133" xr:uid="{48605638-6F28-4888-9535-70696D66CDF1}"/>
    <cellStyle name="Border 4 8 3 2" xfId="44162" xr:uid="{15D8FDFA-FA40-4E39-9D01-A16E93B8F754}"/>
    <cellStyle name="Border 4 8 4" xfId="25138" xr:uid="{7A904ED8-EBE9-4D2B-B3BD-CEFDC6808936}"/>
    <cellStyle name="Border 4 9" xfId="11235" xr:uid="{08795F6E-21BA-43FB-B724-81EC574876B2}"/>
    <cellStyle name="Border 4 9 2" xfId="35450" xr:uid="{F9F5E180-3BF3-4C21-A4F8-42686019180A}"/>
    <cellStyle name="Border 5" xfId="432" xr:uid="{00000000-0005-0000-0000-0000AF010000}"/>
    <cellStyle name="Border 5 2" xfId="10923" xr:uid="{4B0E2DBB-60CD-41B7-BF3A-F38A3679FA0B}"/>
    <cellStyle name="Border 5 2 2" xfId="35293" xr:uid="{6EFC122C-8E94-46B7-983C-B70C089829AE}"/>
    <cellStyle name="Border 5 3" xfId="10889" xr:uid="{0CC91CCB-7D9D-43B4-A0F3-009EE3BEAE39}"/>
    <cellStyle name="Border 5 3 2" xfId="35281" xr:uid="{EBB6959C-43F5-4DAA-A6D3-D8F542F08B51}"/>
    <cellStyle name="Border 5 4" xfId="21854" xr:uid="{986654D5-AD68-4A55-B7C4-0CF26BEACCC8}"/>
    <cellStyle name="Border 5 5" xfId="5417" xr:uid="{503E2A17-8ACF-450E-B306-528EC3DAEC78}"/>
    <cellStyle name="Border 6" xfId="433" xr:uid="{00000000-0005-0000-0000-0000B0010000}"/>
    <cellStyle name="Border 6 2" xfId="12770" xr:uid="{4172D6E8-7E11-48F1-82A7-A50BA5D47338}"/>
    <cellStyle name="Border 6 2 2" xfId="36963" xr:uid="{976FCFD9-7CF0-4FFD-B84D-9F67C5411FA5}"/>
    <cellStyle name="Border 6 3" xfId="17667" xr:uid="{132BB2F7-5FAD-486E-98DE-FC8D94F8795D}"/>
    <cellStyle name="Border 6 3 2" xfId="41696" xr:uid="{FAAFAC95-E7A6-43D3-A539-47A9AA0B1B85}"/>
    <cellStyle name="Border 6 4" xfId="21826" xr:uid="{DDD9AE4A-2971-409E-A7F5-B53342C7FDEB}"/>
    <cellStyle name="Border 6 5" xfId="7390" xr:uid="{1200A17B-D017-4C05-A4D3-B693AF9966ED}"/>
    <cellStyle name="Border 7" xfId="434" xr:uid="{00000000-0005-0000-0000-0000B1010000}"/>
    <cellStyle name="Border 7 2" xfId="12897" xr:uid="{EF0C269A-8D84-4B0D-B5DB-C1BC3AFCBA8C}"/>
    <cellStyle name="Border 7 2 2" xfId="37048" xr:uid="{0E8D61FD-E94D-4086-9087-34C8E8F9AE30}"/>
    <cellStyle name="Border 7 3" xfId="17753" xr:uid="{4C3E660E-5845-4BF3-B673-52D733BB2656}"/>
    <cellStyle name="Border 7 3 2" xfId="41782" xr:uid="{9CA76345-A737-4F68-9F43-8A5F9A35BF05}"/>
    <cellStyle name="Border 7 4" xfId="22016" xr:uid="{5E693BCC-D470-49B5-95BC-38EA39890C3F}"/>
    <cellStyle name="Border 7 5" xfId="7518" xr:uid="{EADC0C61-DD2B-46A0-BD20-B8BC332736FC}"/>
    <cellStyle name="Border 8" xfId="435" xr:uid="{00000000-0005-0000-0000-0000B2010000}"/>
    <cellStyle name="Border 8 2" xfId="13016" xr:uid="{91F9CFA4-FEEB-4486-9A1B-6769349C2E0F}"/>
    <cellStyle name="Border 8 2 2" xfId="37118" xr:uid="{9E12EE14-5C24-40DF-80D0-43F7A12DA523}"/>
    <cellStyle name="Border 8 3" xfId="17823" xr:uid="{A7ECEC4C-1835-4E7E-9D5D-A6F919156397}"/>
    <cellStyle name="Border 8 3 2" xfId="41852" xr:uid="{530DF04F-0879-4C73-9521-4FD5A595E4AF}"/>
    <cellStyle name="Border 8 4" xfId="21878" xr:uid="{C76BD6C9-F98B-498B-81F2-A1911147FCEF}"/>
    <cellStyle name="Border 8 5" xfId="7637" xr:uid="{C910C1D7-FFA4-49BE-8162-DC4B47890DF6}"/>
    <cellStyle name="Border 9" xfId="7555" xr:uid="{AEBF1103-452C-4B9C-8049-7F60C7BFA84F}"/>
    <cellStyle name="Border 9 2" xfId="12934" xr:uid="{5A1C8721-BBD1-4B79-9BC5-25CAABC34F0E}"/>
    <cellStyle name="Border 9 2 2" xfId="37079" xr:uid="{34FD20F3-EAA1-4AF4-A579-1E52F68C4B2E}"/>
    <cellStyle name="Border 9 3" xfId="17784" xr:uid="{297CD2C2-35FA-4484-BF4A-5D57D4DCF730}"/>
    <cellStyle name="Border 9 3 2" xfId="41813" xr:uid="{E0894F68-11B5-4000-9CA9-DE881C8D0AF9}"/>
    <cellStyle name="Border 9 4" xfId="21980" xr:uid="{DB6F01B5-2133-4126-AC3F-D1CAC4877943}"/>
    <cellStyle name="Calc Currency (0)" xfId="436" xr:uid="{00000000-0005-0000-0000-0000B3010000}"/>
    <cellStyle name="Calc Currency (0) 2" xfId="437" xr:uid="{00000000-0005-0000-0000-0000B4010000}"/>
    <cellStyle name="Calc Currency (0) 2 2" xfId="3829" xr:uid="{0E1641D0-FECF-46B3-8F13-A129AF738749}"/>
    <cellStyle name="Calc Currency (0) 2 2 2" xfId="4893" xr:uid="{C9A60D29-CC21-42CE-ADEC-1415BC2BB7D3}"/>
    <cellStyle name="Calc Currency (0) 3" xfId="438" xr:uid="{00000000-0005-0000-0000-0000B5010000}"/>
    <cellStyle name="Calc Currency (0) 3 2" xfId="5438" xr:uid="{4BE2E58E-0E1B-4A25-ACE1-27C4AD37992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3830" xr:uid="{F7F8D6B9-729B-4BC4-9B9F-40196A6EA493}"/>
    <cellStyle name="Calc Currency (2) 3 2 2" xfId="4894" xr:uid="{4BA4F12B-BD87-4480-9E71-1447E94DF0C8}"/>
    <cellStyle name="Calc Currency (2) 4" xfId="442" xr:uid="{00000000-0005-0000-0000-0000B9010000}"/>
    <cellStyle name="Calc Currency (2) 4 2" xfId="5439" xr:uid="{99DFA2B9-CCB8-42B5-AF09-EF0E7E581742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3831" xr:uid="{05336EB0-5703-40C9-B40F-C7C96A7695C4}"/>
    <cellStyle name="Calc Percent (0) 3 2 2" xfId="4895" xr:uid="{CCC4936B-1062-4633-A585-DC52895FD391}"/>
    <cellStyle name="Calc Percent (0) 4" xfId="446" xr:uid="{00000000-0005-0000-0000-0000BD010000}"/>
    <cellStyle name="Calc Percent (0) 4 2" xfId="5440" xr:uid="{066FEEC2-240A-4A53-8BE6-7F034AD3A756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3832" xr:uid="{92357C84-EF0B-4C9A-8946-D1019D91A5C4}"/>
    <cellStyle name="Calc Percent (1) 3 2 2" xfId="4896" xr:uid="{EE01F4FF-2AF7-48A2-80C5-8432A7523EA0}"/>
    <cellStyle name="Calc Percent (1) 4" xfId="450" xr:uid="{00000000-0005-0000-0000-0000C1010000}"/>
    <cellStyle name="Calc Percent (1) 4 2" xfId="5441" xr:uid="{75285277-F07E-4E40-B70E-EF12EE74226C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3833" xr:uid="{06959BD5-7396-415D-8974-1B76E2BCBA1F}"/>
    <cellStyle name="Calc Percent (2) 3 2 2" xfId="4897" xr:uid="{82D1BD96-FEB0-459C-8800-050B385CFD22}"/>
    <cellStyle name="Calc Percent (2) 4" xfId="454" xr:uid="{00000000-0005-0000-0000-0000C5010000}"/>
    <cellStyle name="Calc Percent (2) 4 2" xfId="5442" xr:uid="{E578222A-5470-47AF-B69F-E9697D4CDB0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3834" xr:uid="{6DC5C75B-4372-4B2E-B125-CC5299E90804}"/>
    <cellStyle name="Calc Units (0) 3 2 2" xfId="4898" xr:uid="{9590AA3B-6779-423F-B1BC-3CEDBDC29D9D}"/>
    <cellStyle name="Calc Units (0) 4" xfId="458" xr:uid="{00000000-0005-0000-0000-0000C9010000}"/>
    <cellStyle name="Calc Units (0) 4 2" xfId="5443" xr:uid="{D720439C-01B0-442D-ADA3-F1B0D4AB7896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3835" xr:uid="{FFD05069-E10C-4868-9706-BDA1B1A8A7AE}"/>
    <cellStyle name="Calc Units (1) 3 2 2" xfId="4899" xr:uid="{0358AC1E-FA2E-4146-8B66-D40241CDA8DD}"/>
    <cellStyle name="Calc Units (1) 4" xfId="462" xr:uid="{00000000-0005-0000-0000-0000CD010000}"/>
    <cellStyle name="Calc Units (1) 4 2" xfId="5444" xr:uid="{5B6C4C53-D239-474F-B376-D98858A3C7FC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3836" xr:uid="{9D13E99A-4A27-453B-9B71-00D693AE6AAE}"/>
    <cellStyle name="Calc Units (2) 3 2 2" xfId="4900" xr:uid="{B58E5692-8991-4707-9D92-3139C2A6C564}"/>
    <cellStyle name="Calc Units (2) 4" xfId="466" xr:uid="{00000000-0005-0000-0000-0000D1010000}"/>
    <cellStyle name="Calc Units (2) 4 2" xfId="5445" xr:uid="{B8DCED47-DA81-4199-947F-02157A18F48F}"/>
    <cellStyle name="Calculation" xfId="467" builtinId="22" customBuiltin="1"/>
    <cellStyle name="Calculation 2" xfId="468" xr:uid="{00000000-0005-0000-0000-0000D3010000}"/>
    <cellStyle name="Calculation 2 10" xfId="11028" xr:uid="{FA73350F-F11F-4B99-9210-96A57BE312EE}"/>
    <cellStyle name="Calculation 2 10 2" xfId="35356" xr:uid="{5A991B31-3806-4E9A-A001-7D76769F0DB2}"/>
    <cellStyle name="Calculation 2 11" xfId="20846" xr:uid="{68A315E3-8F5C-4CCB-B233-B4FEE8B033AF}"/>
    <cellStyle name="Calculation 2 11 2" xfId="44845" xr:uid="{5D2A09E7-750E-4BEA-8F07-CABAE0AED178}"/>
    <cellStyle name="Calculation 2 12" xfId="30462" xr:uid="{736C212A-F10B-46A4-B4FA-451274F631DE}"/>
    <cellStyle name="Calculation 2 13" xfId="5194" xr:uid="{7011A62E-BA3A-4845-8549-E65FF47901BF}"/>
    <cellStyle name="Calculation 2 14" xfId="5626" xr:uid="{87863864-D6A1-4C79-81ED-DA2B7D4FD2E2}"/>
    <cellStyle name="Calculation 2 2" xfId="469" xr:uid="{00000000-0005-0000-0000-0000D4010000}"/>
    <cellStyle name="Calculation 2 2 10" xfId="8493" xr:uid="{E70C4404-B0D7-4BFC-9D32-6A744717F8BF}"/>
    <cellStyle name="Calculation 2 2 10 2" xfId="13872" xr:uid="{2FD61092-D7CA-44EF-A482-127F2F70C921}"/>
    <cellStyle name="Calculation 2 2 10 2 2" xfId="37907" xr:uid="{E7173988-32E1-4E87-9EB8-4BDD58BED732}"/>
    <cellStyle name="Calculation 2 2 10 3" xfId="18612" xr:uid="{E23CF39D-69C0-4202-B592-90D400AFDD98}"/>
    <cellStyle name="Calculation 2 2 10 3 2" xfId="42641" xr:uid="{70178394-44BC-420D-B6CC-1BC1464AA044}"/>
    <cellStyle name="Calculation 2 2 10 4" xfId="24355" xr:uid="{76B8679E-84CF-4194-9A7A-E219A24AD2A2}"/>
    <cellStyle name="Calculation 2 2 10 4 2" xfId="48153" xr:uid="{7BCA6B85-0D24-426F-8BDF-9884A4F86C23}"/>
    <cellStyle name="Calculation 2 2 10 5" xfId="28963" xr:uid="{98D5D46C-4A74-4486-9832-B80E5AEA61AB}"/>
    <cellStyle name="Calculation 2 2 10 5 2" xfId="52728" xr:uid="{31B58F4E-2B3D-411E-9D71-F345E481D75E}"/>
    <cellStyle name="Calculation 2 2 10 6" xfId="33052" xr:uid="{F8BAB9A7-F2BE-429E-BA35-28FC095C20DF}"/>
    <cellStyle name="Calculation 2 2 11" xfId="9234" xr:uid="{C3B8937E-5BDB-4430-967D-9B1EC8168627}"/>
    <cellStyle name="Calculation 2 2 11 2" xfId="14613" xr:uid="{B69E8387-246B-49F8-85EF-B62E0EB1AD6E}"/>
    <cellStyle name="Calculation 2 2 11 2 2" xfId="38646" xr:uid="{50DDFDC5-FC48-46A4-996B-0432A33AC2A7}"/>
    <cellStyle name="Calculation 2 2 11 3" xfId="19351" xr:uid="{7C8F0CC9-776F-4755-ABD4-1C269F0ECC6D}"/>
    <cellStyle name="Calculation 2 2 11 3 2" xfId="43380" xr:uid="{586BC8AA-112B-4E7A-A915-82888B5A16A5}"/>
    <cellStyle name="Calculation 2 2 11 4" xfId="25089" xr:uid="{E1580054-5038-4540-B808-FB039FE6F5D6}"/>
    <cellStyle name="Calculation 2 2 11 4 2" xfId="48878" xr:uid="{D973EF13-03F5-4E0D-AB35-164F0BE1CDD0}"/>
    <cellStyle name="Calculation 2 2 11 5" xfId="29688" xr:uid="{2737BE2C-C10F-4F51-92BD-40467C63D3A7}"/>
    <cellStyle name="Calculation 2 2 11 5 2" xfId="53453" xr:uid="{FAF86C43-6F86-4BE2-94C4-26164110D48C}"/>
    <cellStyle name="Calculation 2 2 11 6" xfId="33782" xr:uid="{923E0A25-F1F7-4DA6-AC46-3A32A6B9708C}"/>
    <cellStyle name="Calculation 2 2 12" xfId="9969" xr:uid="{C68FA237-ADF8-4406-97A3-B50FA9CDABCD}"/>
    <cellStyle name="Calculation 2 2 12 2" xfId="15348" xr:uid="{B6F11320-FC79-4DD9-B6B2-62140B095DD0}"/>
    <cellStyle name="Calculation 2 2 12 2 2" xfId="39379" xr:uid="{D5C9D3F1-38B4-4480-BCEA-116E12B935B9}"/>
    <cellStyle name="Calculation 2 2 12 3" xfId="20084" xr:uid="{E7DC7EEE-63B1-44F8-AF26-CA66D0E5AB1B}"/>
    <cellStyle name="Calculation 2 2 12 3 2" xfId="44113" xr:uid="{1570A85E-3E39-4A55-97FB-16F1195DC471}"/>
    <cellStyle name="Calculation 2 2 12 4" xfId="34506" xr:uid="{32791A35-1D1B-4596-B097-2BC1BAAA2A4E}"/>
    <cellStyle name="Calculation 2 2 13" xfId="10845" xr:uid="{94B653FB-2945-454C-BB19-E41839EA468E}"/>
    <cellStyle name="Calculation 2 2 13 2" xfId="35255" xr:uid="{6B8DE2F8-8390-41D5-9D45-ED46826EDD45}"/>
    <cellStyle name="Calculation 2 2 14" xfId="11106" xr:uid="{6FDCD79E-325B-430C-A925-2B149FA6A007}"/>
    <cellStyle name="Calculation 2 2 14 2" xfId="35386" xr:uid="{F0A5ABC4-A9FB-4D5E-BDBE-FC548420431B}"/>
    <cellStyle name="Calculation 2 2 15" xfId="21068" xr:uid="{F8984BC8-11BA-427E-A3C7-E402D9283A78}"/>
    <cellStyle name="Calculation 2 2 15 2" xfId="44923" xr:uid="{614BD48A-472F-47EB-828C-4FD562CA4A40}"/>
    <cellStyle name="Calculation 2 2 16" xfId="25841" xr:uid="{1ED7576B-8549-4714-879E-D02868E88016}"/>
    <cellStyle name="Calculation 2 2 16 2" xfId="49609" xr:uid="{4C2B2F2D-4A24-4F87-99DC-DF2E9B7F5A05}"/>
    <cellStyle name="Calculation 2 2 17" xfId="5298" xr:uid="{17E5C2EC-F411-42D7-B34F-87BC49364DA3}"/>
    <cellStyle name="Calculation 2 2 18" xfId="5721" xr:uid="{F4F36D58-273A-4038-98F3-BFA4695F4207}"/>
    <cellStyle name="Calculation 2 2 2" xfId="470" xr:uid="{00000000-0005-0000-0000-0000D5010000}"/>
    <cellStyle name="Calculation 2 2 2 10" xfId="16277" xr:uid="{B34BA610-E43F-49A9-8772-66B6DC80E100}"/>
    <cellStyle name="Calculation 2 2 2 10 2" xfId="40306" xr:uid="{E51116EF-42C0-4E41-94B1-D26018322EA6}"/>
    <cellStyle name="Calculation 2 2 2 11" xfId="21249" xr:uid="{E2C6D5D3-0E95-4588-8016-2A5D433F0970}"/>
    <cellStyle name="Calculation 2 2 2 11 2" xfId="45089" xr:uid="{3FA5C56B-C9B5-429C-9BC6-E59883E51197}"/>
    <cellStyle name="Calculation 2 2 2 12" xfId="25980" xr:uid="{BD8C1511-EDBF-4164-8406-7CDE4C3429C6}"/>
    <cellStyle name="Calculation 2 2 2 12 2" xfId="49748" xr:uid="{5A94B7A7-4B9B-4DB3-A6F3-4446B0FEF43C}"/>
    <cellStyle name="Calculation 2 2 2 13" xfId="5968" xr:uid="{DD582A9F-DBA4-46DC-AC44-1A7B5C1D6DBC}"/>
    <cellStyle name="Calculation 2 2 2 14" xfId="30745" xr:uid="{5E82DC3E-A73F-4CD6-BE02-F625E32F3159}"/>
    <cellStyle name="Calculation 2 2 2 2" xfId="3838" xr:uid="{D6CF8050-2A79-43BC-A517-CC308D6078D5}"/>
    <cellStyle name="Calculation 2 2 2 2 10" xfId="26227" xr:uid="{47F20A6B-0FC5-4523-A391-C84B9A54F40B}"/>
    <cellStyle name="Calculation 2 2 2 2 10 2" xfId="49992" xr:uid="{A06E1B6C-C436-4BCE-80C4-3E8A505AEA51}"/>
    <cellStyle name="Calculation 2 2 2 2 11" xfId="31015" xr:uid="{7DC0BB24-83F4-4FC3-BD04-589E40A6B3D4}"/>
    <cellStyle name="Calculation 2 2 2 2 12" xfId="6251" xr:uid="{2ABD4807-1281-4218-B49A-A8BD2F2C2643}"/>
    <cellStyle name="Calculation 2 2 2 2 2" xfId="7054" xr:uid="{75CD3003-B2F5-4AE0-B59B-4FAC6DC4DA46}"/>
    <cellStyle name="Calculation 2 2 2 2 2 2" xfId="12434" xr:uid="{441695E2-FFC5-4FC3-8C61-7EB4BE8E82C7}"/>
    <cellStyle name="Calculation 2 2 2 2 2 2 2" xfId="36645" xr:uid="{63E93D77-F96E-43BC-805B-70C1805F2DA4}"/>
    <cellStyle name="Calculation 2 2 2 2 2 3" xfId="17349" xr:uid="{1396C1FA-AC46-49BE-9774-3AF6AEC9CDFF}"/>
    <cellStyle name="Calculation 2 2 2 2 2 3 2" xfId="41378" xr:uid="{6214DEDE-C1BD-4DBC-93E9-E5DBDAF6391C}"/>
    <cellStyle name="Calculation 2 2 2 2 2 4" xfId="22583" xr:uid="{DBC193BC-1ABB-4F6B-9A82-D4DA61852E02}"/>
    <cellStyle name="Calculation 2 2 2 2 2 4 2" xfId="46404" xr:uid="{544477A3-ECAE-4A81-8D23-4A395E8726F2}"/>
    <cellStyle name="Calculation 2 2 2 2 2 5" xfId="27214" xr:uid="{3CEE8A38-949C-4344-A772-FAA30A88149F}"/>
    <cellStyle name="Calculation 2 2 2 2 2 5 2" xfId="50979" xr:uid="{7EF43C2E-6EC8-4F7A-9358-42CD31086BD8}"/>
    <cellStyle name="Calculation 2 2 2 2 2 6" xfId="31805" xr:uid="{4BEFC361-9A67-4D23-864F-4B9EACD9BB01}"/>
    <cellStyle name="Calculation 2 2 2 2 3" xfId="8160" xr:uid="{E9965101-8223-423E-A994-3FB2C9BDF44E}"/>
    <cellStyle name="Calculation 2 2 2 2 3 2" xfId="13539" xr:uid="{F6393F95-22A8-4202-8D7E-0C5DE30653BC}"/>
    <cellStyle name="Calculation 2 2 2 2 3 2 2" xfId="37575" xr:uid="{25E4B12A-28BA-4444-A60E-AA2BEEE29943}"/>
    <cellStyle name="Calculation 2 2 2 2 3 3" xfId="18280" xr:uid="{EC4BF045-AC65-4D59-836F-0C83611D07B4}"/>
    <cellStyle name="Calculation 2 2 2 2 3 3 2" xfId="42309" xr:uid="{52FF91A0-3BE3-441D-8860-E6564015B8DA}"/>
    <cellStyle name="Calculation 2 2 2 2 3 4" xfId="23328" xr:uid="{7DA663C0-95A3-437C-A6B0-B9FF646F3A35}"/>
    <cellStyle name="Calculation 2 2 2 2 3 4 2" xfId="47138" xr:uid="{32BD7B23-DE80-4403-82CD-83BB56A40311}"/>
    <cellStyle name="Calculation 2 2 2 2 3 5" xfId="27948" xr:uid="{90A75364-3A40-4203-811B-0FF02C73258E}"/>
    <cellStyle name="Calculation 2 2 2 2 3 5 2" xfId="51713" xr:uid="{9BA11AF8-31A1-4D56-8516-E62D3EE2E673}"/>
    <cellStyle name="Calculation 2 2 2 2 3 6" xfId="32723" xr:uid="{527E80E7-01C5-452D-ABA1-8BC0591306AF}"/>
    <cellStyle name="Calculation 2 2 2 2 4" xfId="8941" xr:uid="{1CD4AD39-3739-46DF-A12A-C73675310836}"/>
    <cellStyle name="Calculation 2 2 2 2 4 2" xfId="14320" xr:uid="{0A8C6ACE-3974-4A23-A9CA-AA193ADDABDA}"/>
    <cellStyle name="Calculation 2 2 2 2 4 2 2" xfId="38353" xr:uid="{7782B67F-596E-4F6F-9B52-8B0B186CD96E}"/>
    <cellStyle name="Calculation 2 2 2 2 4 3" xfId="19058" xr:uid="{41D6D8C7-D245-4B70-BDFE-9CAC11FA0C61}"/>
    <cellStyle name="Calculation 2 2 2 2 4 3 2" xfId="43087" xr:uid="{51F1573B-C445-4096-9C8E-D1B98A71038F}"/>
    <cellStyle name="Calculation 2 2 2 2 4 4" xfId="24064" xr:uid="{EBCA24A1-6E8D-4CF8-A2CC-371439513CDC}"/>
    <cellStyle name="Calculation 2 2 2 2 4 4 2" xfId="47865" xr:uid="{8DD9CE72-31F9-4E8E-A56A-3026B79BE938}"/>
    <cellStyle name="Calculation 2 2 2 2 4 5" xfId="28675" xr:uid="{B2FA9D94-EE7C-42BF-AEF3-EF5E5876391B}"/>
    <cellStyle name="Calculation 2 2 2 2 4 5 2" xfId="52440" xr:uid="{3E1AA8D5-3890-4CB8-8646-F849016A50E2}"/>
    <cellStyle name="Calculation 2 2 2 2 4 6" xfId="33492" xr:uid="{FF97A4EB-2B67-4A01-99E3-98BE03124630}"/>
    <cellStyle name="Calculation 2 2 2 2 5" xfId="9680" xr:uid="{FFD80C60-1397-4CDA-AE91-E6BF47006C96}"/>
    <cellStyle name="Calculation 2 2 2 2 5 2" xfId="15059" xr:uid="{EE0261E3-DE7D-462D-B091-E0899ACD6446}"/>
    <cellStyle name="Calculation 2 2 2 2 5 2 2" xfId="39090" xr:uid="{F3CB6290-CAE5-4D76-8214-4DFB18198EB0}"/>
    <cellStyle name="Calculation 2 2 2 2 5 3" xfId="19795" xr:uid="{0DFAD0E4-DB34-4199-B236-CC3A3DF77E2E}"/>
    <cellStyle name="Calculation 2 2 2 2 5 3 2" xfId="43824" xr:uid="{5F79AF43-C7AF-4DFF-86AF-75EDCBB354F4}"/>
    <cellStyle name="Calculation 2 2 2 2 5 4" xfId="24800" xr:uid="{2C7FA113-85EE-49E0-9F18-6F91AA771EEB}"/>
    <cellStyle name="Calculation 2 2 2 2 5 4 2" xfId="48592" xr:uid="{FDB3B2F5-B05B-4F5B-B09A-EFB087A1313D}"/>
    <cellStyle name="Calculation 2 2 2 2 5 5" xfId="29402" xr:uid="{54D5D43F-83E3-4F37-8FE5-E7549519BFCD}"/>
    <cellStyle name="Calculation 2 2 2 2 5 5 2" xfId="53167" xr:uid="{525BCA53-0415-4F20-A01D-3F8CDF404680}"/>
    <cellStyle name="Calculation 2 2 2 2 5 6" xfId="34220" xr:uid="{C33DA00B-5532-4F96-856A-D57B43EAAF35}"/>
    <cellStyle name="Calculation 2 2 2 2 6" xfId="10413" xr:uid="{FE3A50BC-69DE-4C32-B8BB-D177F6A1DC70}"/>
    <cellStyle name="Calculation 2 2 2 2 6 2" xfId="15792" xr:uid="{05078FD9-6DEB-4D81-857B-22F2AE863880}"/>
    <cellStyle name="Calculation 2 2 2 2 6 2 2" xfId="39821" xr:uid="{D1BFED43-953A-4CD4-9B79-AB6041814689}"/>
    <cellStyle name="Calculation 2 2 2 2 6 3" xfId="20526" xr:uid="{0BC418F3-A098-4122-A221-F9F8E8062376}"/>
    <cellStyle name="Calculation 2 2 2 2 6 3 2" xfId="44555" xr:uid="{3E9F49D1-41BC-4160-BDA0-A1703B93FD07}"/>
    <cellStyle name="Calculation 2 2 2 2 6 4" xfId="25531" xr:uid="{EB673167-173D-40B9-9578-4D2E371A5FD7}"/>
    <cellStyle name="Calculation 2 2 2 2 6 4 2" xfId="49314" xr:uid="{BDE8482C-115B-4154-9261-A7825283C36A}"/>
    <cellStyle name="Calculation 2 2 2 2 6 5" xfId="30124" xr:uid="{852CB7C9-B044-4060-ACEA-05133DCD5E34}"/>
    <cellStyle name="Calculation 2 2 2 2 6 5 2" xfId="53889" xr:uid="{AB7A4EA9-2903-4355-AC12-C728D5757215}"/>
    <cellStyle name="Calculation 2 2 2 2 6 6" xfId="34942" xr:uid="{62552562-FA7F-40BB-853B-3538BE67CA15}"/>
    <cellStyle name="Calculation 2 2 2 2 7" xfId="11633" xr:uid="{0AF1A6A4-3807-4103-89F4-4D02F17D376F}"/>
    <cellStyle name="Calculation 2 2 2 2 7 2" xfId="35846" xr:uid="{E48D3FB7-8DE4-4257-BF60-006E47D40DCC}"/>
    <cellStyle name="Calculation 2 2 2 2 8" xfId="16550" xr:uid="{51FA04F1-E00B-458A-A2A9-81D6179CB33C}"/>
    <cellStyle name="Calculation 2 2 2 2 8 2" xfId="40579" xr:uid="{FC3E7864-9C83-4E8D-B528-1A85AD4475E4}"/>
    <cellStyle name="Calculation 2 2 2 2 9" xfId="21524" xr:uid="{6F352E4B-9AB6-4682-8178-4D626311303E}"/>
    <cellStyle name="Calculation 2 2 2 2 9 2" xfId="45359" xr:uid="{953C2F81-AB65-4BB7-AE29-B00922C1C404}"/>
    <cellStyle name="Calculation 2 2 2 3" xfId="6475" xr:uid="{0CFD4F77-BE0E-4BE3-84CF-FE7AF9656FAD}"/>
    <cellStyle name="Calculation 2 2 2 3 10" xfId="26428" xr:uid="{BC4BB0B8-F67B-4357-A863-6BEDB0800980}"/>
    <cellStyle name="Calculation 2 2 2 3 10 2" xfId="50193" xr:uid="{A9DCE9C9-AC91-4CD7-9D7C-E7C051586677}"/>
    <cellStyle name="Calculation 2 2 2 3 11" xfId="31236" xr:uid="{6B3BA552-46C8-413C-8E7F-82ABB21F5809}"/>
    <cellStyle name="Calculation 2 2 2 3 2" xfId="7278" xr:uid="{BD72A7BF-0EB2-4F59-9DC8-2A4ED7632B3F}"/>
    <cellStyle name="Calculation 2 2 2 3 2 2" xfId="12658" xr:uid="{E3AF5284-7AAB-494D-B01C-D5E7497CEA57}"/>
    <cellStyle name="Calculation 2 2 2 3 2 2 2" xfId="36869" xr:uid="{600B9643-8237-47B1-B997-E1F0B47AC556}"/>
    <cellStyle name="Calculation 2 2 2 3 2 3" xfId="17573" xr:uid="{75DDD04C-2831-459F-A87A-F4ADE4CA1F01}"/>
    <cellStyle name="Calculation 2 2 2 3 2 3 2" xfId="41602" xr:uid="{87F48B8A-C8B2-415B-BEEB-916DBD3F47CE}"/>
    <cellStyle name="Calculation 2 2 2 3 2 4" xfId="22807" xr:uid="{37E3F4DC-AD45-4BCD-B2C3-1E5BBAE7CD26}"/>
    <cellStyle name="Calculation 2 2 2 3 2 4 2" xfId="46625" xr:uid="{2FCB3857-D51D-41C0-8AF0-08B93D29D900}"/>
    <cellStyle name="Calculation 2 2 2 3 2 5" xfId="27435" xr:uid="{839AA3CA-0A7A-4FC0-B86C-189728E423AE}"/>
    <cellStyle name="Calculation 2 2 2 3 2 5 2" xfId="51200" xr:uid="{E432FAE0-5294-407F-9064-7065D07BD35E}"/>
    <cellStyle name="Calculation 2 2 2 3 2 6" xfId="32026" xr:uid="{97326492-3C20-46C7-88D4-EBF2D145A8A5}"/>
    <cellStyle name="Calculation 2 2 2 3 3" xfId="8384" xr:uid="{D0D0D519-C26E-4ADA-8D66-8C245C7A5636}"/>
    <cellStyle name="Calculation 2 2 2 3 3 2" xfId="13763" xr:uid="{A45D192C-AC14-4726-9D9C-C8E07C52CD09}"/>
    <cellStyle name="Calculation 2 2 2 3 3 2 2" xfId="37799" xr:uid="{9771D1A1-C632-46BA-9131-ACC0B3A252CE}"/>
    <cellStyle name="Calculation 2 2 2 3 3 3" xfId="18504" xr:uid="{389FC08A-511F-44ED-8E99-EE23555A2F5F}"/>
    <cellStyle name="Calculation 2 2 2 3 3 3 2" xfId="42533" xr:uid="{5394942D-1B13-49C4-AD18-9A96F6EAD17F}"/>
    <cellStyle name="Calculation 2 2 2 3 3 4" xfId="23552" xr:uid="{A223C93E-7FBE-4ED2-BD2D-A516696719AE}"/>
    <cellStyle name="Calculation 2 2 2 3 3 4 2" xfId="47359" xr:uid="{8D384754-FAD3-41E1-A75F-B237C0E24E87}"/>
    <cellStyle name="Calculation 2 2 2 3 3 5" xfId="28169" xr:uid="{66D5BEB9-EC3D-4F38-958E-5D361F6C7440}"/>
    <cellStyle name="Calculation 2 2 2 3 3 5 2" xfId="51934" xr:uid="{FF909EE9-A00A-4207-88E6-D31FA03BF2A5}"/>
    <cellStyle name="Calculation 2 2 2 3 3 6" xfId="32944" xr:uid="{762A5FEA-3A0C-4E8D-B9F0-88FEE69F460B}"/>
    <cellStyle name="Calculation 2 2 2 3 4" xfId="9165" xr:uid="{957D5A3D-7285-4A4A-B245-C4C7964DA02B}"/>
    <cellStyle name="Calculation 2 2 2 3 4 2" xfId="14544" xr:uid="{B272EB76-7EC5-4CD1-BCE5-6D32DDE011C9}"/>
    <cellStyle name="Calculation 2 2 2 3 4 2 2" xfId="38577" xr:uid="{78A3BC4F-0340-4600-88A0-BFFD5DF4733A}"/>
    <cellStyle name="Calculation 2 2 2 3 4 3" xfId="19282" xr:uid="{AD7D55CE-F68E-4AA2-977E-D562C4CC5D60}"/>
    <cellStyle name="Calculation 2 2 2 3 4 3 2" xfId="43311" xr:uid="{7C5E6637-C518-4709-B1C9-05A4FA50707C}"/>
    <cellStyle name="Calculation 2 2 2 3 4 4" xfId="24288" xr:uid="{30EF8325-6127-4E89-8613-2D6A11994B79}"/>
    <cellStyle name="Calculation 2 2 2 3 4 4 2" xfId="48086" xr:uid="{A590343C-DBC4-4323-997F-47A75254FFCC}"/>
    <cellStyle name="Calculation 2 2 2 3 4 5" xfId="28896" xr:uid="{28BB1BC2-744B-451E-B91E-2782C1883DE7}"/>
    <cellStyle name="Calculation 2 2 2 3 4 5 2" xfId="52661" xr:uid="{3ABCFCC6-83FC-47C0-8588-EA7679FCD836}"/>
    <cellStyle name="Calculation 2 2 2 3 4 6" xfId="33713" xr:uid="{96100805-2842-4164-AB2A-B55EF0A27991}"/>
    <cellStyle name="Calculation 2 2 2 3 5" xfId="9904" xr:uid="{D2D8A85F-1A14-4C59-B751-B7E87F9C9642}"/>
    <cellStyle name="Calculation 2 2 2 3 5 2" xfId="15283" xr:uid="{DFDD4C60-C91E-4B2E-82F9-9EFD50EF0DC0}"/>
    <cellStyle name="Calculation 2 2 2 3 5 2 2" xfId="39314" xr:uid="{0CB4E7BA-2D1E-4F8A-BB5C-C40260AABBB7}"/>
    <cellStyle name="Calculation 2 2 2 3 5 3" xfId="20019" xr:uid="{ACCB1ED0-A618-4E1E-AC73-EBD1F18E9E16}"/>
    <cellStyle name="Calculation 2 2 2 3 5 3 2" xfId="44048" xr:uid="{EA8C4E1C-940C-477E-83F3-1F80A1CF89A1}"/>
    <cellStyle name="Calculation 2 2 2 3 5 4" xfId="25024" xr:uid="{C1258097-C66A-4004-9A1F-07C890FB8A11}"/>
    <cellStyle name="Calculation 2 2 2 3 5 4 2" xfId="48813" xr:uid="{3B869EAC-BA7E-4F9A-8C64-9DC33325E4F7}"/>
    <cellStyle name="Calculation 2 2 2 3 5 5" xfId="29623" xr:uid="{566F117A-F036-4042-8B43-09BF0B114F8B}"/>
    <cellStyle name="Calculation 2 2 2 3 5 5 2" xfId="53388" xr:uid="{E9D44CD1-0D09-47A9-AAF4-39B6DF9C42EB}"/>
    <cellStyle name="Calculation 2 2 2 3 5 6" xfId="34441" xr:uid="{C9147640-CCD4-4743-9C6A-224EE1866DEB}"/>
    <cellStyle name="Calculation 2 2 2 3 6" xfId="10637" xr:uid="{E8CEE3A6-99CB-49CC-B30C-5E4CC5A682AC}"/>
    <cellStyle name="Calculation 2 2 2 3 6 2" xfId="16016" xr:uid="{4BEE037C-9F3C-430A-8BAB-872F5CBDE90D}"/>
    <cellStyle name="Calculation 2 2 2 3 6 2 2" xfId="40045" xr:uid="{E648258F-29B3-4F26-AB91-B80E4D16510A}"/>
    <cellStyle name="Calculation 2 2 2 3 6 3" xfId="20750" xr:uid="{5ABE8C96-2607-46EB-9309-A99155FC162F}"/>
    <cellStyle name="Calculation 2 2 2 3 6 3 2" xfId="44779" xr:uid="{B96C1DF0-D962-4214-B966-AAFE171434BC}"/>
    <cellStyle name="Calculation 2 2 2 3 6 4" xfId="25755" xr:uid="{8E00601D-5A5F-477E-8AE8-387D9C7686F3}"/>
    <cellStyle name="Calculation 2 2 2 3 6 4 2" xfId="49535" xr:uid="{9DBE6B05-AFBE-4334-A971-0EC37FAB32A9}"/>
    <cellStyle name="Calculation 2 2 2 3 6 5" xfId="30345" xr:uid="{3344E7D7-856D-4297-AD45-4053D8A2DBD5}"/>
    <cellStyle name="Calculation 2 2 2 3 6 5 2" xfId="54110" xr:uid="{E03B0B20-F619-4F60-8569-65D7094F44A5}"/>
    <cellStyle name="Calculation 2 2 2 3 6 6" xfId="35163" xr:uid="{585E02AF-3B04-4E50-9D85-6EE0ADBAB9E0}"/>
    <cellStyle name="Calculation 2 2 2 3 7" xfId="11857" xr:uid="{544FAE85-390C-4D26-AF34-861E7E511C0D}"/>
    <cellStyle name="Calculation 2 2 2 3 7 2" xfId="36070" xr:uid="{969EA1D8-B5C5-46EA-9314-24BD286D15F0}"/>
    <cellStyle name="Calculation 2 2 2 3 8" xfId="16774" xr:uid="{F4EDF09D-75DB-4266-A39C-72CEF3D4BD35}"/>
    <cellStyle name="Calculation 2 2 2 3 8 2" xfId="40803" xr:uid="{E68AF405-EA6E-4A02-9676-28B95E5748F3}"/>
    <cellStyle name="Calculation 2 2 2 3 9" xfId="21748" xr:uid="{9766B853-5650-4216-80DC-A6D939BBB3CA}"/>
    <cellStyle name="Calculation 2 2 2 3 9 2" xfId="45580" xr:uid="{995C911D-539A-477E-A1DD-B85842126818}"/>
    <cellStyle name="Calculation 2 2 2 4" xfId="6779" xr:uid="{092DA888-9EBE-4D12-BF33-5217A439DFE0}"/>
    <cellStyle name="Calculation 2 2 2 4 2" xfId="12159" xr:uid="{5D842C09-D04D-4D4D-B20F-47A5FEA77B45}"/>
    <cellStyle name="Calculation 2 2 2 4 2 2" xfId="36372" xr:uid="{F4D0471A-8A06-4C11-93B2-29938F0F9FD4}"/>
    <cellStyle name="Calculation 2 2 2 4 3" xfId="17076" xr:uid="{36A4528C-15B5-41EA-A47D-1AAD60B2D738}"/>
    <cellStyle name="Calculation 2 2 2 4 3 2" xfId="41105" xr:uid="{CECAF077-1F51-4747-B52E-EC14BAD77EB3}"/>
    <cellStyle name="Calculation 2 2 2 4 4" xfId="22308" xr:uid="{715F9A54-6180-4EF6-9378-D844663F64CB}"/>
    <cellStyle name="Calculation 2 2 2 4 4 2" xfId="46132" xr:uid="{01DDAA8B-5973-43B9-894A-26B93B9C96BE}"/>
    <cellStyle name="Calculation 2 2 2 4 5" xfId="26942" xr:uid="{8C5DD210-692F-4DD8-9831-7324E953DB4D}"/>
    <cellStyle name="Calculation 2 2 2 4 5 2" xfId="50707" xr:uid="{63C1FFAD-3BA8-466B-AA96-24300A6487B0}"/>
    <cellStyle name="Calculation 2 2 2 4 6" xfId="31535" xr:uid="{50463ED4-6B97-44C0-AE13-A95CB4D0F9F4}"/>
    <cellStyle name="Calculation 2 2 2 5" xfId="7884" xr:uid="{5B0B5186-6C6F-46DD-9626-7D0DC82143C8}"/>
    <cellStyle name="Calculation 2 2 2 5 2" xfId="13263" xr:uid="{A0B10156-8BA0-4BA3-9870-8723FE68E702}"/>
    <cellStyle name="Calculation 2 2 2 5 2 2" xfId="37301" xr:uid="{AE3B006E-2E05-475E-A315-FCC632FEB1FA}"/>
    <cellStyle name="Calculation 2 2 2 5 3" xfId="18006" xr:uid="{AA4318A8-0FA1-4B65-991D-38D8E691E2F6}"/>
    <cellStyle name="Calculation 2 2 2 5 3 2" xfId="42035" xr:uid="{CDC5176A-D480-42F2-940F-731776F6CC60}"/>
    <cellStyle name="Calculation 2 2 2 5 4" xfId="23054" xr:uid="{778A755D-B901-417A-BACB-26374575A2CE}"/>
    <cellStyle name="Calculation 2 2 2 5 4 2" xfId="46867" xr:uid="{CA8FD120-AA44-4647-8805-1DA546F76AA4}"/>
    <cellStyle name="Calculation 2 2 2 5 5" xfId="27677" xr:uid="{3E2912BD-4080-4B4A-8305-8C47E3DE4C54}"/>
    <cellStyle name="Calculation 2 2 2 5 5 2" xfId="51442" xr:uid="{217DB4E0-419B-4BA5-A8E3-5FE6372650F7}"/>
    <cellStyle name="Calculation 2 2 2 5 6" xfId="32452" xr:uid="{E4A5097D-553E-4125-B5E2-70D85B47DBEB}"/>
    <cellStyle name="Calculation 2 2 2 6" xfId="8665" xr:uid="{374D254A-70D5-46A4-80CC-8ACE2276B719}"/>
    <cellStyle name="Calculation 2 2 2 6 2" xfId="14044" xr:uid="{6DB5F7B6-C2AF-4511-80DC-55F9B4F9208D}"/>
    <cellStyle name="Calculation 2 2 2 6 2 2" xfId="38079" xr:uid="{CB90F68C-5496-4723-84BB-CC5E91D3E336}"/>
    <cellStyle name="Calculation 2 2 2 6 3" xfId="18784" xr:uid="{F25B76D2-34C6-42E7-B2E5-B4B14194567B}"/>
    <cellStyle name="Calculation 2 2 2 6 3 2" xfId="42813" xr:uid="{E3CF5184-27D4-41E0-B861-EDCFAD8D3629}"/>
    <cellStyle name="Calculation 2 2 2 6 4" xfId="23791" xr:uid="{81461F51-E332-4095-80D3-0EE00C7F9553}"/>
    <cellStyle name="Calculation 2 2 2 6 4 2" xfId="47595" xr:uid="{83600AE9-7B22-4DCC-96A0-2E730D8BBB96}"/>
    <cellStyle name="Calculation 2 2 2 6 5" xfId="28405" xr:uid="{74B0B62B-A1BE-4B1F-A22F-D5A8716BA408}"/>
    <cellStyle name="Calculation 2 2 2 6 5 2" xfId="52170" xr:uid="{FDBFDC5F-1F25-49DC-B7F3-81DC9F0E3AE6}"/>
    <cellStyle name="Calculation 2 2 2 6 6" xfId="33221" xr:uid="{26D52BE5-FD2D-426B-A63E-FF69AF3AD3C2}"/>
    <cellStyle name="Calculation 2 2 2 7" xfId="9405" xr:uid="{FB243E7E-142E-4C06-A0ED-D0A2535C7772}"/>
    <cellStyle name="Calculation 2 2 2 7 2" xfId="14784" xr:uid="{431C707B-9C0C-4BDA-87AD-C91ADD8C8D3F}"/>
    <cellStyle name="Calculation 2 2 2 7 2 2" xfId="38817" xr:uid="{9821EF35-3791-4541-BF2F-E388DDFC4451}"/>
    <cellStyle name="Calculation 2 2 2 7 3" xfId="19522" xr:uid="{2C20B542-0185-435F-ACFF-E4DD84E2548A}"/>
    <cellStyle name="Calculation 2 2 2 7 3 2" xfId="43551" xr:uid="{84882F05-569E-4149-A499-0E962D302AAB}"/>
    <cellStyle name="Calculation 2 2 2 7 4" xfId="24527" xr:uid="{9B7C3646-57C2-4095-AFE0-11A7A64E1F26}"/>
    <cellStyle name="Calculation 2 2 2 7 4 2" xfId="48322" xr:uid="{725B3672-C7DB-469E-925A-6F68C5D45B84}"/>
    <cellStyle name="Calculation 2 2 2 7 5" xfId="29132" xr:uid="{8E66E0B2-0C64-4639-A4B9-28A7A7DEE93C}"/>
    <cellStyle name="Calculation 2 2 2 7 5 2" xfId="52897" xr:uid="{BCAEB8D3-A093-4A42-96E7-93D5C6D07377}"/>
    <cellStyle name="Calculation 2 2 2 7 6" xfId="33950" xr:uid="{50418CD4-987C-4571-8518-496EBCC8ACE5}"/>
    <cellStyle name="Calculation 2 2 2 8" xfId="10138" xr:uid="{6B3C8B5A-0734-4EC1-9E7D-04E476BC8869}"/>
    <cellStyle name="Calculation 2 2 2 8 2" xfId="15517" xr:uid="{60240E71-6588-4CF4-A4A7-EEE1FAF2C771}"/>
    <cellStyle name="Calculation 2 2 2 8 2 2" xfId="39548" xr:uid="{2E13EBE6-6FD4-4795-8037-D5DB58CE0853}"/>
    <cellStyle name="Calculation 2 2 2 8 3" xfId="20253" xr:uid="{7359D1E6-B030-4B60-ACA5-B974F2506770}"/>
    <cellStyle name="Calculation 2 2 2 8 3 2" xfId="44282" xr:uid="{FFC90D4C-BD86-4704-971D-F5164F9B01FC}"/>
    <cellStyle name="Calculation 2 2 2 8 4" xfId="25258" xr:uid="{C1AAC7CF-EEEB-4115-8A45-CA724E02E222}"/>
    <cellStyle name="Calculation 2 2 2 8 4 2" xfId="49044" xr:uid="{12D237AF-CC68-4EE5-8D05-70957486F9F6}"/>
    <cellStyle name="Calculation 2 2 2 8 5" xfId="29854" xr:uid="{87838AE5-527E-4515-8280-68F20FC025FC}"/>
    <cellStyle name="Calculation 2 2 2 8 5 2" xfId="53619" xr:uid="{3BCCC93E-4632-4A70-904B-C4D7653EEA31}"/>
    <cellStyle name="Calculation 2 2 2 8 6" xfId="34672" xr:uid="{FDA1A599-6C58-4966-92BA-65598BD407B0}"/>
    <cellStyle name="Calculation 2 2 2 9" xfId="11355" xr:uid="{F46C3C29-9C2D-4984-B664-BC971F78AC84}"/>
    <cellStyle name="Calculation 2 2 2 9 2" xfId="35570" xr:uid="{6161791F-1018-4DBF-9FAE-B8356D5D59BF}"/>
    <cellStyle name="Calculation 2 2 3" xfId="471" xr:uid="{00000000-0005-0000-0000-0000D6010000}"/>
    <cellStyle name="Calculation 2 2 3 10" xfId="16302" xr:uid="{E54BC7F0-8957-4F07-8A31-AC9A55DCB112}"/>
    <cellStyle name="Calculation 2 2 3 10 2" xfId="40331" xr:uid="{84CB9B55-61FE-4838-BD96-582A518B146E}"/>
    <cellStyle name="Calculation 2 2 3 11" xfId="21274" xr:uid="{3AB3C52A-0F7B-44CE-86FF-3CF95DAF497D}"/>
    <cellStyle name="Calculation 2 2 3 11 2" xfId="45114" xr:uid="{B87C0C95-535B-42A9-AD66-F06C8A40A1EE}"/>
    <cellStyle name="Calculation 2 2 3 12" xfId="25999" xr:uid="{29A6D193-01A6-4E9E-9AEA-0CFE36CB6D4D}"/>
    <cellStyle name="Calculation 2 2 3 12 2" xfId="49767" xr:uid="{7CB35B15-B8A6-44F9-9572-96E3E8EBC73F}"/>
    <cellStyle name="Calculation 2 2 3 13" xfId="5993" xr:uid="{0C409B95-727A-436A-AFD6-CE1864ADB150}"/>
    <cellStyle name="Calculation 2 2 3 14" xfId="30770" xr:uid="{222A6AAD-8C4E-45BF-B11C-1716B5A52165}"/>
    <cellStyle name="Calculation 2 2 3 2" xfId="5097" xr:uid="{0947082E-1CE7-42EB-B476-B4F8AA677601}"/>
    <cellStyle name="Calculation 2 2 3 2 10" xfId="26248" xr:uid="{78E99346-F244-4A26-8DA3-FD379D8E5F9B}"/>
    <cellStyle name="Calculation 2 2 3 2 10 2" xfId="50013" xr:uid="{3D620130-FBF2-41DA-9185-F8B3C3ACBD47}"/>
    <cellStyle name="Calculation 2 2 3 2 11" xfId="6276" xr:uid="{E521149D-3A13-4D74-B410-C41EFA84E939}"/>
    <cellStyle name="Calculation 2 2 3 2 12" xfId="31040" xr:uid="{65CCA8DB-E4C6-47E0-A74C-151C9FE4DFE5}"/>
    <cellStyle name="Calculation 2 2 3 2 2" xfId="7079" xr:uid="{4461BAB4-9F58-4232-B106-718820725064}"/>
    <cellStyle name="Calculation 2 2 3 2 2 2" xfId="12459" xr:uid="{8256600E-A3B9-44B4-B583-4435C5344380}"/>
    <cellStyle name="Calculation 2 2 3 2 2 2 2" xfId="36670" xr:uid="{D520B995-854E-49F5-AF89-31335821EE45}"/>
    <cellStyle name="Calculation 2 2 3 2 2 3" xfId="17374" xr:uid="{EF4B54F1-0A13-464D-A0A2-67AAB207A006}"/>
    <cellStyle name="Calculation 2 2 3 2 2 3 2" xfId="41403" xr:uid="{9F6F6C36-EA49-46F2-9158-10EEE228B398}"/>
    <cellStyle name="Calculation 2 2 3 2 2 4" xfId="22608" xr:uid="{46CA5D26-6578-43B1-9145-BB3DD8E9F9EE}"/>
    <cellStyle name="Calculation 2 2 3 2 2 4 2" xfId="46429" xr:uid="{C3D77D26-3F00-4D6B-8F89-756BFF770C17}"/>
    <cellStyle name="Calculation 2 2 3 2 2 5" xfId="27239" xr:uid="{7B031D2D-2867-4F56-9762-BFF2C94D197F}"/>
    <cellStyle name="Calculation 2 2 3 2 2 5 2" xfId="51004" xr:uid="{4297321C-F94A-46D4-A684-D76CC19EE5AC}"/>
    <cellStyle name="Calculation 2 2 3 2 2 6" xfId="31830" xr:uid="{FAE0FDD7-D3A4-4D8D-B12F-48F9AE7D04BF}"/>
    <cellStyle name="Calculation 2 2 3 2 3" xfId="8185" xr:uid="{EAF8A8ED-02B0-4071-A0B2-C20AEC05317D}"/>
    <cellStyle name="Calculation 2 2 3 2 3 2" xfId="13564" xr:uid="{D8CF8C73-F83E-46A1-87EC-48E81A77DAB4}"/>
    <cellStyle name="Calculation 2 2 3 2 3 2 2" xfId="37600" xr:uid="{39DF6E5E-5204-410B-83CB-6E1A6E1A5862}"/>
    <cellStyle name="Calculation 2 2 3 2 3 3" xfId="18305" xr:uid="{C42D411A-15AB-4AF7-9519-0782D7675993}"/>
    <cellStyle name="Calculation 2 2 3 2 3 3 2" xfId="42334" xr:uid="{108C5A9B-7E88-4944-A782-B854015A9FDB}"/>
    <cellStyle name="Calculation 2 2 3 2 3 4" xfId="23353" xr:uid="{DDFF5A68-625C-497F-A1A7-9515DF463FEA}"/>
    <cellStyle name="Calculation 2 2 3 2 3 4 2" xfId="47163" xr:uid="{3CAE8726-FD8C-4C60-8080-713906D11008}"/>
    <cellStyle name="Calculation 2 2 3 2 3 5" xfId="27973" xr:uid="{D6CB9BB9-6D54-4A96-9F57-D414DECE5772}"/>
    <cellStyle name="Calculation 2 2 3 2 3 5 2" xfId="51738" xr:uid="{5E656796-6954-470D-BB89-B8E20BF9128C}"/>
    <cellStyle name="Calculation 2 2 3 2 3 6" xfId="32748" xr:uid="{8F71761E-A60B-4C2B-9A2E-3AA28053B237}"/>
    <cellStyle name="Calculation 2 2 3 2 4" xfId="8966" xr:uid="{E53C1EC1-4D2D-43DE-9A6F-4744ED87893F}"/>
    <cellStyle name="Calculation 2 2 3 2 4 2" xfId="14345" xr:uid="{BF9144CF-1EEF-4B30-9968-D885A2799765}"/>
    <cellStyle name="Calculation 2 2 3 2 4 2 2" xfId="38378" xr:uid="{F0083363-4EAE-4A3A-BF18-3B4534378DEE}"/>
    <cellStyle name="Calculation 2 2 3 2 4 3" xfId="19083" xr:uid="{8179628F-A6A8-43E1-A609-8070D87B5D66}"/>
    <cellStyle name="Calculation 2 2 3 2 4 3 2" xfId="43112" xr:uid="{565217EC-77E9-4B71-8055-21262DBBE0FE}"/>
    <cellStyle name="Calculation 2 2 3 2 4 4" xfId="24089" xr:uid="{56D230CB-5B91-408A-8D05-1CE247B5E64C}"/>
    <cellStyle name="Calculation 2 2 3 2 4 4 2" xfId="47890" xr:uid="{27522475-BC3B-49FE-B1C8-B2B530D3E526}"/>
    <cellStyle name="Calculation 2 2 3 2 4 5" xfId="28700" xr:uid="{F129D77B-9591-47AD-ABB9-02EEC4D5FE0F}"/>
    <cellStyle name="Calculation 2 2 3 2 4 5 2" xfId="52465" xr:uid="{7DFA8B7A-39EA-41CE-83D5-7D759617EB49}"/>
    <cellStyle name="Calculation 2 2 3 2 4 6" xfId="33517" xr:uid="{6D3CB0AF-7153-4B27-8A8B-87798034A45F}"/>
    <cellStyle name="Calculation 2 2 3 2 5" xfId="9705" xr:uid="{20AD1555-AF78-45A5-AF6F-9724E26444FF}"/>
    <cellStyle name="Calculation 2 2 3 2 5 2" xfId="15084" xr:uid="{DE19730D-CD0A-42EB-99D1-83AC62E0066C}"/>
    <cellStyle name="Calculation 2 2 3 2 5 2 2" xfId="39115" xr:uid="{D2CC37EC-753C-43B7-80B9-7C0A8689ED44}"/>
    <cellStyle name="Calculation 2 2 3 2 5 3" xfId="19820" xr:uid="{E3A3E0E5-1C45-489D-A011-24DFF39F3EA4}"/>
    <cellStyle name="Calculation 2 2 3 2 5 3 2" xfId="43849" xr:uid="{F2351956-7C13-448D-A442-E4DC1FC73F3E}"/>
    <cellStyle name="Calculation 2 2 3 2 5 4" xfId="24825" xr:uid="{53E6B9A5-55F3-400B-AC0E-DF810D78366D}"/>
    <cellStyle name="Calculation 2 2 3 2 5 4 2" xfId="48617" xr:uid="{7473E53F-09D7-4EA9-9099-BE1409FDB298}"/>
    <cellStyle name="Calculation 2 2 3 2 5 5" xfId="29427" xr:uid="{A3F51F5C-9E81-4D54-8014-FED2E98B1D98}"/>
    <cellStyle name="Calculation 2 2 3 2 5 5 2" xfId="53192" xr:uid="{A6D0DF9A-743C-4D19-B1EE-0538FF88DFAE}"/>
    <cellStyle name="Calculation 2 2 3 2 5 6" xfId="34245" xr:uid="{A73281EA-2967-4F6C-BB3F-8C605B6E530F}"/>
    <cellStyle name="Calculation 2 2 3 2 6" xfId="10438" xr:uid="{DB010AA6-C353-4D9D-B798-C3326B4A514B}"/>
    <cellStyle name="Calculation 2 2 3 2 6 2" xfId="15817" xr:uid="{A1286D26-D81F-4D59-8238-8337F9973C07}"/>
    <cellStyle name="Calculation 2 2 3 2 6 2 2" xfId="39846" xr:uid="{718F79FB-2C70-413D-8F86-27C4232200D5}"/>
    <cellStyle name="Calculation 2 2 3 2 6 3" xfId="20551" xr:uid="{1B99B855-1B65-4865-BF48-A77E05F394AC}"/>
    <cellStyle name="Calculation 2 2 3 2 6 3 2" xfId="44580" xr:uid="{E8450347-AE59-4B79-8DFB-3B972CF363A0}"/>
    <cellStyle name="Calculation 2 2 3 2 6 4" xfId="25556" xr:uid="{F4B62AF1-B945-4D1F-B755-4A532221B8C3}"/>
    <cellStyle name="Calculation 2 2 3 2 6 4 2" xfId="49339" xr:uid="{72FB0603-1796-48DB-B495-FC0D8D600958}"/>
    <cellStyle name="Calculation 2 2 3 2 6 5" xfId="30149" xr:uid="{9F801ACD-D976-4642-86CB-C7791896CB6E}"/>
    <cellStyle name="Calculation 2 2 3 2 6 5 2" xfId="53914" xr:uid="{40749D7E-706C-4462-9DFD-D7E36E832A09}"/>
    <cellStyle name="Calculation 2 2 3 2 6 6" xfId="34967" xr:uid="{B47B8734-A186-4881-B66C-EFD0EFDA7608}"/>
    <cellStyle name="Calculation 2 2 3 2 7" xfId="11658" xr:uid="{38B70E8C-555B-48BD-AF6C-57926DF2CD38}"/>
    <cellStyle name="Calculation 2 2 3 2 7 2" xfId="35871" xr:uid="{0EB825CD-AB7A-452F-A5B6-84CA9086CA4B}"/>
    <cellStyle name="Calculation 2 2 3 2 8" xfId="16575" xr:uid="{B0CE936D-EEB1-462D-A836-3F3DA905B2BD}"/>
    <cellStyle name="Calculation 2 2 3 2 8 2" xfId="40604" xr:uid="{03FE46FD-2C9F-4B9F-A677-4FBBA35D1B30}"/>
    <cellStyle name="Calculation 2 2 3 2 9" xfId="21549" xr:uid="{9DC8ADE8-F344-49A2-8286-F5881B58279D}"/>
    <cellStyle name="Calculation 2 2 3 2 9 2" xfId="45384" xr:uid="{DE6AF08A-6670-42F4-B227-D0183F67139D}"/>
    <cellStyle name="Calculation 2 2 3 3" xfId="6500" xr:uid="{E5C50A08-9177-46AE-A7EF-3479C6E48FFF}"/>
    <cellStyle name="Calculation 2 2 3 3 10" xfId="26453" xr:uid="{2973A5B8-8140-48E6-A086-5E5B3C303FC1}"/>
    <cellStyle name="Calculation 2 2 3 3 10 2" xfId="50218" xr:uid="{A2D0E24B-20F5-43E0-B699-3EDFB5B6F72D}"/>
    <cellStyle name="Calculation 2 2 3 3 11" xfId="31261" xr:uid="{C085969B-4F88-41FE-9DE6-35169C715598}"/>
    <cellStyle name="Calculation 2 2 3 3 2" xfId="7303" xr:uid="{7BAC9EB3-1153-4927-904B-72F8AAFF6B6E}"/>
    <cellStyle name="Calculation 2 2 3 3 2 2" xfId="12683" xr:uid="{638DAC7F-82A2-47C5-86E2-E354E641F689}"/>
    <cellStyle name="Calculation 2 2 3 3 2 2 2" xfId="36894" xr:uid="{25AD32D3-B3B3-47B1-A1D7-55356E3E3491}"/>
    <cellStyle name="Calculation 2 2 3 3 2 3" xfId="17598" xr:uid="{1B104529-62F1-4FA5-A31C-A816410562F5}"/>
    <cellStyle name="Calculation 2 2 3 3 2 3 2" xfId="41627" xr:uid="{7C20E428-02B1-4364-AB0E-8690CFFF61F7}"/>
    <cellStyle name="Calculation 2 2 3 3 2 4" xfId="22832" xr:uid="{0459C697-779A-4349-9E75-B26F8B2647B7}"/>
    <cellStyle name="Calculation 2 2 3 3 2 4 2" xfId="46650" xr:uid="{80203487-336F-4951-B8D3-E56ED058B429}"/>
    <cellStyle name="Calculation 2 2 3 3 2 5" xfId="27460" xr:uid="{B02F2A0A-768E-43FF-A4EC-1C0F579D1C04}"/>
    <cellStyle name="Calculation 2 2 3 3 2 5 2" xfId="51225" xr:uid="{A9BD8B11-7A9E-40A4-AD65-38A2E48BA6BB}"/>
    <cellStyle name="Calculation 2 2 3 3 2 6" xfId="32051" xr:uid="{10CE9AB3-11DA-4F71-9DFC-99B9A4CD6B48}"/>
    <cellStyle name="Calculation 2 2 3 3 3" xfId="8409" xr:uid="{92B8093C-E901-4CFE-B88E-6EF1E9A5DF78}"/>
    <cellStyle name="Calculation 2 2 3 3 3 2" xfId="13788" xr:uid="{F2F2E2C4-F26E-45F8-94F2-52F5FF9DBED4}"/>
    <cellStyle name="Calculation 2 2 3 3 3 2 2" xfId="37824" xr:uid="{A201D624-8515-4F70-A2C1-91A113E059AA}"/>
    <cellStyle name="Calculation 2 2 3 3 3 3" xfId="18529" xr:uid="{6194057E-6520-4146-A81D-384529E74AAD}"/>
    <cellStyle name="Calculation 2 2 3 3 3 3 2" xfId="42558" xr:uid="{9F070197-1963-4C74-89F6-AF1B962BA5F8}"/>
    <cellStyle name="Calculation 2 2 3 3 3 4" xfId="23577" xr:uid="{5BA087D6-D8CE-46A6-9E8B-A224CB7FCD90}"/>
    <cellStyle name="Calculation 2 2 3 3 3 4 2" xfId="47384" xr:uid="{09BB0DF0-4D50-4C76-BBA5-201FE1E4D416}"/>
    <cellStyle name="Calculation 2 2 3 3 3 5" xfId="28194" xr:uid="{F37F81F3-4099-458E-9437-4613FCD95E12}"/>
    <cellStyle name="Calculation 2 2 3 3 3 5 2" xfId="51959" xr:uid="{B20C0690-1BC5-435A-B534-9D883444A406}"/>
    <cellStyle name="Calculation 2 2 3 3 3 6" xfId="32969" xr:uid="{AADDC0BB-0FDC-44F2-96A0-DD1C2A51A13C}"/>
    <cellStyle name="Calculation 2 2 3 3 4" xfId="9190" xr:uid="{030EE582-228D-4906-91B8-BB58A77AB908}"/>
    <cellStyle name="Calculation 2 2 3 3 4 2" xfId="14569" xr:uid="{02AC3FAA-6538-46A8-8514-CB3F5BE798C6}"/>
    <cellStyle name="Calculation 2 2 3 3 4 2 2" xfId="38602" xr:uid="{79361D87-B932-443A-918C-3E06CEF2736B}"/>
    <cellStyle name="Calculation 2 2 3 3 4 3" xfId="19307" xr:uid="{B9A4FCA5-2F38-45DD-8216-3D7669B704E5}"/>
    <cellStyle name="Calculation 2 2 3 3 4 3 2" xfId="43336" xr:uid="{3695E843-3E95-433A-B6F1-106741FE1139}"/>
    <cellStyle name="Calculation 2 2 3 3 4 4" xfId="24313" xr:uid="{F16657B8-96DD-4BB9-9A61-41889EDE4C09}"/>
    <cellStyle name="Calculation 2 2 3 3 4 4 2" xfId="48111" xr:uid="{3AC940EC-0EFE-4719-A575-8220979B479E}"/>
    <cellStyle name="Calculation 2 2 3 3 4 5" xfId="28921" xr:uid="{9437C8E1-FEF6-4776-A562-A19CC062D7CB}"/>
    <cellStyle name="Calculation 2 2 3 3 4 5 2" xfId="52686" xr:uid="{959AD5DA-2A92-45B0-A2E2-ED59F5C869DA}"/>
    <cellStyle name="Calculation 2 2 3 3 4 6" xfId="33738" xr:uid="{27FC79D8-190C-4C52-96BA-80CBB36F5015}"/>
    <cellStyle name="Calculation 2 2 3 3 5" xfId="9929" xr:uid="{A0BB6F20-9FF0-4B37-AB21-9F45D4CC9004}"/>
    <cellStyle name="Calculation 2 2 3 3 5 2" xfId="15308" xr:uid="{64BCB63A-F2A1-4054-8704-AB3470E779EE}"/>
    <cellStyle name="Calculation 2 2 3 3 5 2 2" xfId="39339" xr:uid="{9AE12C2F-E9A1-4293-92B9-A94A986E9810}"/>
    <cellStyle name="Calculation 2 2 3 3 5 3" xfId="20044" xr:uid="{D4DD29F9-A04B-4BDC-A38C-306BD5C93530}"/>
    <cellStyle name="Calculation 2 2 3 3 5 3 2" xfId="44073" xr:uid="{398423AF-0F85-4E21-BB1F-197AB9400340}"/>
    <cellStyle name="Calculation 2 2 3 3 5 4" xfId="25049" xr:uid="{C1AF82EE-D222-4864-86EB-786181F3113D}"/>
    <cellStyle name="Calculation 2 2 3 3 5 4 2" xfId="48838" xr:uid="{2B600C57-1005-4E3E-9967-AB56D6E152DC}"/>
    <cellStyle name="Calculation 2 2 3 3 5 5" xfId="29648" xr:uid="{7BBBE257-02D3-494E-954C-DA0A1F78823B}"/>
    <cellStyle name="Calculation 2 2 3 3 5 5 2" xfId="53413" xr:uid="{FE298115-7435-4F5F-ABF6-639E699CE288}"/>
    <cellStyle name="Calculation 2 2 3 3 5 6" xfId="34466" xr:uid="{C3A15F1D-48EC-4568-99FA-EE087AD7EE79}"/>
    <cellStyle name="Calculation 2 2 3 3 6" xfId="10662" xr:uid="{3CA6B934-3668-40DD-8A63-3C1324C02595}"/>
    <cellStyle name="Calculation 2 2 3 3 6 2" xfId="16041" xr:uid="{D773480B-666C-4C4C-B8D8-7BE77B5D3BFE}"/>
    <cellStyle name="Calculation 2 2 3 3 6 2 2" xfId="40070" xr:uid="{83AA96C2-7A82-4F4D-9A07-D02263227F07}"/>
    <cellStyle name="Calculation 2 2 3 3 6 3" xfId="20775" xr:uid="{A80C6F44-7DF3-4A45-AAFA-968A10FDC976}"/>
    <cellStyle name="Calculation 2 2 3 3 6 3 2" xfId="44804" xr:uid="{C9B0B224-1BD8-4C5B-BEF1-04922FB5CD85}"/>
    <cellStyle name="Calculation 2 2 3 3 6 4" xfId="25780" xr:uid="{835CFD72-5FE8-4779-8D73-8CE4B2B9CF08}"/>
    <cellStyle name="Calculation 2 2 3 3 6 4 2" xfId="49560" xr:uid="{B39186C8-9A48-4852-A0DF-8C23B3C394B4}"/>
    <cellStyle name="Calculation 2 2 3 3 6 5" xfId="30370" xr:uid="{2218E23D-58DA-498E-9535-FB89D1CF2FFE}"/>
    <cellStyle name="Calculation 2 2 3 3 6 5 2" xfId="54135" xr:uid="{6D7A8E4A-A34B-4AD2-8473-A304D2F6E1BF}"/>
    <cellStyle name="Calculation 2 2 3 3 6 6" xfId="35188" xr:uid="{6BC4A125-12CD-41B6-8AEA-762BCE3A765B}"/>
    <cellStyle name="Calculation 2 2 3 3 7" xfId="11882" xr:uid="{1123D9FC-278C-4BD5-ABEB-1D2F20A78A7C}"/>
    <cellStyle name="Calculation 2 2 3 3 7 2" xfId="36095" xr:uid="{2CA99D4E-896E-4E6A-BD35-E5CA400C1399}"/>
    <cellStyle name="Calculation 2 2 3 3 8" xfId="16799" xr:uid="{5B6A9B89-FB5B-4B8E-B55A-89157296BE66}"/>
    <cellStyle name="Calculation 2 2 3 3 8 2" xfId="40828" xr:uid="{7C4C7505-D669-45A9-B52C-0751E6E4B6CA}"/>
    <cellStyle name="Calculation 2 2 3 3 9" xfId="21773" xr:uid="{E0BD50A7-FA06-4BA9-A9D8-F1036BA24F66}"/>
    <cellStyle name="Calculation 2 2 3 3 9 2" xfId="45605" xr:uid="{605E48C0-F438-4913-BB2B-7F8EB02E0FC3}"/>
    <cellStyle name="Calculation 2 2 3 4" xfId="6804" xr:uid="{1C8591CD-3A8D-464B-8CAD-4991932CAAAF}"/>
    <cellStyle name="Calculation 2 2 3 4 2" xfId="12184" xr:uid="{1691C9C4-5295-4267-BCB1-B08124039679}"/>
    <cellStyle name="Calculation 2 2 3 4 2 2" xfId="36397" xr:uid="{36CAEE1E-3E5C-4619-8F34-DEF8F626A019}"/>
    <cellStyle name="Calculation 2 2 3 4 3" xfId="17101" xr:uid="{70D539D0-18C0-4E92-BEEF-66EA29464668}"/>
    <cellStyle name="Calculation 2 2 3 4 3 2" xfId="41130" xr:uid="{38E9683A-8A0D-44F8-BCBD-18FC437C5B07}"/>
    <cellStyle name="Calculation 2 2 3 4 4" xfId="22333" xr:uid="{42765419-2E76-4937-9A4B-27A8D15463A4}"/>
    <cellStyle name="Calculation 2 2 3 4 4 2" xfId="46157" xr:uid="{6EA89068-F765-4EE3-8456-7D143C4B0492}"/>
    <cellStyle name="Calculation 2 2 3 4 5" xfId="26967" xr:uid="{77D41225-18F9-4AC6-B11D-11BE6207A181}"/>
    <cellStyle name="Calculation 2 2 3 4 5 2" xfId="50732" xr:uid="{E0148F94-EC03-41FE-9A58-65C9D7E0C8D5}"/>
    <cellStyle name="Calculation 2 2 3 4 6" xfId="31560" xr:uid="{4E1DAB52-893E-4120-8CA6-293DEBB8EB70}"/>
    <cellStyle name="Calculation 2 2 3 5" xfId="7909" xr:uid="{822DCDCC-DA05-4611-ACB1-FA7FAEE21882}"/>
    <cellStyle name="Calculation 2 2 3 5 2" xfId="13288" xr:uid="{3C3BF1E2-0B6C-4739-9DC6-8739246D287D}"/>
    <cellStyle name="Calculation 2 2 3 5 2 2" xfId="37326" xr:uid="{9D51EB0B-93FA-4755-B525-9ADDEA772AB3}"/>
    <cellStyle name="Calculation 2 2 3 5 3" xfId="18031" xr:uid="{6B8BD8F8-31A1-4BD6-B73D-2AC259C17888}"/>
    <cellStyle name="Calculation 2 2 3 5 3 2" xfId="42060" xr:uid="{EBD7030E-EC1D-4575-831C-0794BBE2A37C}"/>
    <cellStyle name="Calculation 2 2 3 5 4" xfId="23079" xr:uid="{F65F23E6-39BD-4F22-8DBC-B67BFDDE75E0}"/>
    <cellStyle name="Calculation 2 2 3 5 4 2" xfId="46892" xr:uid="{A4834F6F-5AD4-42B3-A0AD-A8B0257D5233}"/>
    <cellStyle name="Calculation 2 2 3 5 5" xfId="27702" xr:uid="{264C5236-18A3-4AEB-8E5C-829A6825451D}"/>
    <cellStyle name="Calculation 2 2 3 5 5 2" xfId="51467" xr:uid="{547A2EDD-40DE-40C7-AD3F-659FE7146052}"/>
    <cellStyle name="Calculation 2 2 3 5 6" xfId="32477" xr:uid="{3B10B6F8-3349-4BB0-8CAA-868309CBD0F0}"/>
    <cellStyle name="Calculation 2 2 3 6" xfId="8690" xr:uid="{08B31478-F20D-412C-AECD-A25A4B17BA06}"/>
    <cellStyle name="Calculation 2 2 3 6 2" xfId="14069" xr:uid="{EEFDEB7E-90A8-44F1-9830-F843563F671F}"/>
    <cellStyle name="Calculation 2 2 3 6 2 2" xfId="38104" xr:uid="{9949D035-C213-4AA9-A1A1-1BA30C1CEEF0}"/>
    <cellStyle name="Calculation 2 2 3 6 3" xfId="18809" xr:uid="{CD8154BC-E796-4EC2-AE72-1BDB19D28A4E}"/>
    <cellStyle name="Calculation 2 2 3 6 3 2" xfId="42838" xr:uid="{49E3CCE7-A17C-4633-A357-FC3EB866933A}"/>
    <cellStyle name="Calculation 2 2 3 6 4" xfId="23816" xr:uid="{3D7AC1BA-6878-405F-81F6-EAB1ED5780B7}"/>
    <cellStyle name="Calculation 2 2 3 6 4 2" xfId="47620" xr:uid="{FD67797F-9A02-45F0-97F2-8CBD00AA863C}"/>
    <cellStyle name="Calculation 2 2 3 6 5" xfId="28430" xr:uid="{22911D3D-7FD0-4133-ABA3-CDED6C06D249}"/>
    <cellStyle name="Calculation 2 2 3 6 5 2" xfId="52195" xr:uid="{D8484FB6-8213-42A2-890A-6D65CD7FABBA}"/>
    <cellStyle name="Calculation 2 2 3 6 6" xfId="33246" xr:uid="{C79CE39A-EDBC-4FE6-AEF7-2D7CD2AC14B5}"/>
    <cellStyle name="Calculation 2 2 3 7" xfId="9430" xr:uid="{0646E8CC-921C-427B-8772-D6B77E262532}"/>
    <cellStyle name="Calculation 2 2 3 7 2" xfId="14809" xr:uid="{185E1E75-B0AB-459E-B654-C7287D6D0DF4}"/>
    <cellStyle name="Calculation 2 2 3 7 2 2" xfId="38842" xr:uid="{D408D889-1519-4A3C-85E9-A5806BE9C5F9}"/>
    <cellStyle name="Calculation 2 2 3 7 3" xfId="19547" xr:uid="{F2F6AD71-661A-4E66-B230-0D74D0BC958D}"/>
    <cellStyle name="Calculation 2 2 3 7 3 2" xfId="43576" xr:uid="{571DD70C-EB7E-4953-8C8B-E140C5FDB20F}"/>
    <cellStyle name="Calculation 2 2 3 7 4" xfId="24552" xr:uid="{C368964C-92D0-47B8-B105-6E4441F45ADA}"/>
    <cellStyle name="Calculation 2 2 3 7 4 2" xfId="48347" xr:uid="{66DFB739-3C52-448A-B957-2624B8CF1796}"/>
    <cellStyle name="Calculation 2 2 3 7 5" xfId="29157" xr:uid="{35E75A2D-6956-4D0F-8292-941DFF5581D0}"/>
    <cellStyle name="Calculation 2 2 3 7 5 2" xfId="52922" xr:uid="{93BE32CE-9B47-44EB-ACBC-01F6DF76E0B6}"/>
    <cellStyle name="Calculation 2 2 3 7 6" xfId="33975" xr:uid="{B34B1B86-383A-4A32-BF54-3FD09227800C}"/>
    <cellStyle name="Calculation 2 2 3 8" xfId="10163" xr:uid="{E7237B0F-37D8-45AA-A9C9-9B88338D253B}"/>
    <cellStyle name="Calculation 2 2 3 8 2" xfId="15542" xr:uid="{23CCBE2D-7840-4673-BF8C-DC8AF07AD072}"/>
    <cellStyle name="Calculation 2 2 3 8 2 2" xfId="39573" xr:uid="{57AA0C58-503F-4D2B-A541-0C1F81956FD7}"/>
    <cellStyle name="Calculation 2 2 3 8 3" xfId="20278" xr:uid="{CE52053B-63E8-4B30-9001-DB42DC142475}"/>
    <cellStyle name="Calculation 2 2 3 8 3 2" xfId="44307" xr:uid="{451821D7-7CEA-4A5C-B171-310599777BD0}"/>
    <cellStyle name="Calculation 2 2 3 8 4" xfId="25283" xr:uid="{F26F03A3-0067-477E-83D4-3D4880CDF0EA}"/>
    <cellStyle name="Calculation 2 2 3 8 4 2" xfId="49069" xr:uid="{9D8EC2D7-E26F-45F8-AB8D-FAF3C1946B59}"/>
    <cellStyle name="Calculation 2 2 3 8 5" xfId="29879" xr:uid="{208F3477-39E1-4923-843B-DC28967A98FC}"/>
    <cellStyle name="Calculation 2 2 3 8 5 2" xfId="53644" xr:uid="{08774E67-CB32-40AD-BD7E-C757A293FF33}"/>
    <cellStyle name="Calculation 2 2 3 8 6" xfId="34697" xr:uid="{56B009EE-ED5B-4FE9-9629-76AC0359B47A}"/>
    <cellStyle name="Calculation 2 2 3 9" xfId="11380" xr:uid="{866E44F5-E314-49EC-9A5A-6AB5A1C38743}"/>
    <cellStyle name="Calculation 2 2 3 9 2" xfId="35595" xr:uid="{94AED5BB-BA67-4E73-85FD-C743C031E67D}"/>
    <cellStyle name="Calculation 2 2 4" xfId="472" xr:uid="{00000000-0005-0000-0000-0000D7010000}"/>
    <cellStyle name="Calculation 2 2 4 10" xfId="16324" xr:uid="{42B39714-14B6-4658-B1B5-10FB33A67AE3}"/>
    <cellStyle name="Calculation 2 2 4 10 2" xfId="40353" xr:uid="{9F5BA538-E750-4B5E-BD37-1FC34A9A0AB8}"/>
    <cellStyle name="Calculation 2 2 4 11" xfId="21296" xr:uid="{091EEF84-E137-4EED-87B4-9B772F165632}"/>
    <cellStyle name="Calculation 2 2 4 11 2" xfId="45136" xr:uid="{7D7223D3-057E-4743-B96A-7EA19571AF3A}"/>
    <cellStyle name="Calculation 2 2 4 12" xfId="26017" xr:uid="{6C2EFD63-F26B-4B6F-AE50-86FD679B92C7}"/>
    <cellStyle name="Calculation 2 2 4 12 2" xfId="49785" xr:uid="{ED093427-4C21-4C39-9448-4107658D4996}"/>
    <cellStyle name="Calculation 2 2 4 13" xfId="6015" xr:uid="{82D4178A-200C-414F-B46B-E3B41927DDBF}"/>
    <cellStyle name="Calculation 2 2 4 14" xfId="30792" xr:uid="{810D58B1-F2A3-44EE-8978-16D212C5A38D}"/>
    <cellStyle name="Calculation 2 2 4 15" xfId="4515" xr:uid="{94AB5065-8DA7-4439-B2A3-AD1F7EE15444}"/>
    <cellStyle name="Calculation 2 2 4 2" xfId="6296" xr:uid="{45F7C78C-5D3A-4B76-8354-F84D33FFBB9B}"/>
    <cellStyle name="Calculation 2 2 4 2 10" xfId="26264" xr:uid="{FDFB009F-D576-4B35-90A4-0B823330CF91}"/>
    <cellStyle name="Calculation 2 2 4 2 10 2" xfId="50029" xr:uid="{6315455B-AA25-482C-B778-341A4E60BD68}"/>
    <cellStyle name="Calculation 2 2 4 2 11" xfId="31060" xr:uid="{EE42C837-0305-4033-8CF4-73ED99B44A1D}"/>
    <cellStyle name="Calculation 2 2 4 2 2" xfId="7099" xr:uid="{6EDF1554-8678-40FD-B3FB-419C2ACCC9A3}"/>
    <cellStyle name="Calculation 2 2 4 2 2 2" xfId="12479" xr:uid="{5A338324-6DB1-4457-A5D6-7261A0C5AA57}"/>
    <cellStyle name="Calculation 2 2 4 2 2 2 2" xfId="36690" xr:uid="{38C4B2A3-DD69-4F89-90D4-7F6E246A8C3F}"/>
    <cellStyle name="Calculation 2 2 4 2 2 3" xfId="17394" xr:uid="{7F7E33FC-AFD7-4E27-9C16-9BF1ACD79FA1}"/>
    <cellStyle name="Calculation 2 2 4 2 2 3 2" xfId="41423" xr:uid="{C30349C9-4FDC-4ED5-821A-5BC7BEBBE647}"/>
    <cellStyle name="Calculation 2 2 4 2 2 4" xfId="22628" xr:uid="{54346CDC-AC12-4809-8557-C928D53BCE73}"/>
    <cellStyle name="Calculation 2 2 4 2 2 4 2" xfId="46449" xr:uid="{920C8D78-7124-4087-A1D9-67B50D4A8492}"/>
    <cellStyle name="Calculation 2 2 4 2 2 5" xfId="27259" xr:uid="{26D0725C-E32A-434B-95F0-29B50B8D2B26}"/>
    <cellStyle name="Calculation 2 2 4 2 2 5 2" xfId="51024" xr:uid="{F8969254-575E-474C-BE57-B8CC3926DBA4}"/>
    <cellStyle name="Calculation 2 2 4 2 2 6" xfId="31850" xr:uid="{F0744E95-C5DD-4F89-8190-8CC672DE05A3}"/>
    <cellStyle name="Calculation 2 2 4 2 3" xfId="8205" xr:uid="{C5A30179-58E6-4914-955C-0F0E7A81863D}"/>
    <cellStyle name="Calculation 2 2 4 2 3 2" xfId="13584" xr:uid="{B1644639-7A7C-4B83-932E-CAD1E145405B}"/>
    <cellStyle name="Calculation 2 2 4 2 3 2 2" xfId="37620" xr:uid="{8E4ACB34-1F95-4F8C-9400-D2A2C7ADDEE7}"/>
    <cellStyle name="Calculation 2 2 4 2 3 3" xfId="18325" xr:uid="{3C8868B0-D480-466A-8A28-2624A4511A39}"/>
    <cellStyle name="Calculation 2 2 4 2 3 3 2" xfId="42354" xr:uid="{1F8C06AF-F169-4CC5-ABB8-B00D9708CD75}"/>
    <cellStyle name="Calculation 2 2 4 2 3 4" xfId="23373" xr:uid="{A694F3F7-A796-4863-A467-1C5A39D6EBAA}"/>
    <cellStyle name="Calculation 2 2 4 2 3 4 2" xfId="47183" xr:uid="{6E87197D-449B-4A04-8DC0-8AA413F9915D}"/>
    <cellStyle name="Calculation 2 2 4 2 3 5" xfId="27993" xr:uid="{B528C8F1-037B-45EF-8078-9E4E100411CA}"/>
    <cellStyle name="Calculation 2 2 4 2 3 5 2" xfId="51758" xr:uid="{40DEDAC6-01FD-4806-92DE-005CE49400DC}"/>
    <cellStyle name="Calculation 2 2 4 2 3 6" xfId="32768" xr:uid="{E1831AD6-7500-4309-8F46-18553F52B1DC}"/>
    <cellStyle name="Calculation 2 2 4 2 4" xfId="8986" xr:uid="{91D76B74-5A24-4DD6-8981-8084A2838290}"/>
    <cellStyle name="Calculation 2 2 4 2 4 2" xfId="14365" xr:uid="{D516C824-9B19-414B-8C06-7618EB84747F}"/>
    <cellStyle name="Calculation 2 2 4 2 4 2 2" xfId="38398" xr:uid="{53862169-6BF5-42F2-B59D-A59F5EF6FF9D}"/>
    <cellStyle name="Calculation 2 2 4 2 4 3" xfId="19103" xr:uid="{C7F37AB5-B7CE-438F-9297-A418DA6BC2B8}"/>
    <cellStyle name="Calculation 2 2 4 2 4 3 2" xfId="43132" xr:uid="{6BB411BE-2367-4246-B0F1-09CC55A53354}"/>
    <cellStyle name="Calculation 2 2 4 2 4 4" xfId="24109" xr:uid="{435AD004-A065-497B-B7F8-68B9AEDDF2D3}"/>
    <cellStyle name="Calculation 2 2 4 2 4 4 2" xfId="47910" xr:uid="{00AF9E30-2E35-496C-A9E0-CC661D6CFB13}"/>
    <cellStyle name="Calculation 2 2 4 2 4 5" xfId="28720" xr:uid="{91B48308-952D-4574-ACDA-1FD7805C055E}"/>
    <cellStyle name="Calculation 2 2 4 2 4 5 2" xfId="52485" xr:uid="{8D93992D-100F-4171-B647-437B59A615C2}"/>
    <cellStyle name="Calculation 2 2 4 2 4 6" xfId="33537" xr:uid="{CD9E41B7-883D-4697-8DF0-85F6EEDF1CE1}"/>
    <cellStyle name="Calculation 2 2 4 2 5" xfId="9725" xr:uid="{C9660059-3EE6-4DF2-85EB-A8C50DA39EC4}"/>
    <cellStyle name="Calculation 2 2 4 2 5 2" xfId="15104" xr:uid="{B491B089-F9F1-4679-AB08-E2DA78D049F2}"/>
    <cellStyle name="Calculation 2 2 4 2 5 2 2" xfId="39135" xr:uid="{D3E597CF-617C-42C4-9FA8-5B7737996127}"/>
    <cellStyle name="Calculation 2 2 4 2 5 3" xfId="19840" xr:uid="{AB87888E-4B0E-41E7-8B2E-7B685FB2B817}"/>
    <cellStyle name="Calculation 2 2 4 2 5 3 2" xfId="43869" xr:uid="{BBFD6A65-21D7-4E20-BD38-E63EF2BEFC83}"/>
    <cellStyle name="Calculation 2 2 4 2 5 4" xfId="24845" xr:uid="{9FD1347B-EC9E-40F4-8216-DD338F53D485}"/>
    <cellStyle name="Calculation 2 2 4 2 5 4 2" xfId="48637" xr:uid="{74A9DEBC-D269-4609-B3BE-2B45440B0A50}"/>
    <cellStyle name="Calculation 2 2 4 2 5 5" xfId="29447" xr:uid="{BC6559DE-EAFE-4436-A811-3FF4D49072E3}"/>
    <cellStyle name="Calculation 2 2 4 2 5 5 2" xfId="53212" xr:uid="{B6467080-489A-4708-ADCD-FB5A2F2EF749}"/>
    <cellStyle name="Calculation 2 2 4 2 5 6" xfId="34265" xr:uid="{4FC258AC-4A98-4BD5-94D7-7414EFCE5562}"/>
    <cellStyle name="Calculation 2 2 4 2 6" xfId="10458" xr:uid="{6D45166C-0B9A-4C03-A41F-F553193F9363}"/>
    <cellStyle name="Calculation 2 2 4 2 6 2" xfId="15837" xr:uid="{DB43CCF0-B1DF-47AE-82E9-0476481764E8}"/>
    <cellStyle name="Calculation 2 2 4 2 6 2 2" xfId="39866" xr:uid="{9D79677F-C42C-45D3-ADDD-24BDD134CB9F}"/>
    <cellStyle name="Calculation 2 2 4 2 6 3" xfId="20571" xr:uid="{891B5253-8F44-4EA8-ACB1-3EF7B2395F6B}"/>
    <cellStyle name="Calculation 2 2 4 2 6 3 2" xfId="44600" xr:uid="{4FC3B6E7-85C4-499E-B6C1-9612B5C90894}"/>
    <cellStyle name="Calculation 2 2 4 2 6 4" xfId="25576" xr:uid="{D7BE7CBF-A987-423D-8608-DF271AB2F229}"/>
    <cellStyle name="Calculation 2 2 4 2 6 4 2" xfId="49359" xr:uid="{18CCEC35-3A91-41CB-B737-0F3802935BE8}"/>
    <cellStyle name="Calculation 2 2 4 2 6 5" xfId="30169" xr:uid="{0AD719F0-551D-4E74-AE57-D00F33EDFF19}"/>
    <cellStyle name="Calculation 2 2 4 2 6 5 2" xfId="53934" xr:uid="{2FA182C2-1042-4822-8CE5-EC389A733554}"/>
    <cellStyle name="Calculation 2 2 4 2 6 6" xfId="34987" xr:uid="{3083381B-F4EB-47C9-81B3-24030BFF1081}"/>
    <cellStyle name="Calculation 2 2 4 2 7" xfId="11678" xr:uid="{6A343DED-9554-43CA-B769-12D11B59F8F9}"/>
    <cellStyle name="Calculation 2 2 4 2 7 2" xfId="35891" xr:uid="{0A1B6CA2-BD37-49A6-A2D5-978941FDCD70}"/>
    <cellStyle name="Calculation 2 2 4 2 8" xfId="16595" xr:uid="{7379F9C4-868C-4B41-83B0-459E591362E9}"/>
    <cellStyle name="Calculation 2 2 4 2 8 2" xfId="40624" xr:uid="{419DA202-23BF-4D83-8136-BEF5E4462AC1}"/>
    <cellStyle name="Calculation 2 2 4 2 9" xfId="21569" xr:uid="{4EE81764-70D5-42E5-8B76-04D3F3091DE3}"/>
    <cellStyle name="Calculation 2 2 4 2 9 2" xfId="45404" xr:uid="{9E29311C-FCE0-4491-A226-6E1BF345ABEE}"/>
    <cellStyle name="Calculation 2 2 4 3" xfId="6520" xr:uid="{656FDC57-8ECA-48FB-AB85-0893B4D75B68}"/>
    <cellStyle name="Calculation 2 2 4 3 10" xfId="26473" xr:uid="{241A42E9-A856-4F4E-8EB0-A02347DBBD0A}"/>
    <cellStyle name="Calculation 2 2 4 3 10 2" xfId="50238" xr:uid="{C912361E-219E-4756-AB60-01ED1C780D43}"/>
    <cellStyle name="Calculation 2 2 4 3 11" xfId="31281" xr:uid="{816DC6DA-CE00-452F-90AB-26A5672F3D44}"/>
    <cellStyle name="Calculation 2 2 4 3 2" xfId="7323" xr:uid="{898EB056-D54E-4782-A52F-F52BB6AE4DE3}"/>
    <cellStyle name="Calculation 2 2 4 3 2 2" xfId="12703" xr:uid="{C76C8045-EEB4-4B2B-ABBF-AF73DAB883E1}"/>
    <cellStyle name="Calculation 2 2 4 3 2 2 2" xfId="36914" xr:uid="{1B52C0A1-8F61-4A54-B844-28FC068E6F46}"/>
    <cellStyle name="Calculation 2 2 4 3 2 3" xfId="17618" xr:uid="{618FBB41-FA98-4B83-99D6-2E100A1C5A59}"/>
    <cellStyle name="Calculation 2 2 4 3 2 3 2" xfId="41647" xr:uid="{A8D14A72-0B03-4879-A66D-2A1DB64E8256}"/>
    <cellStyle name="Calculation 2 2 4 3 2 4" xfId="22852" xr:uid="{8B84CF49-B013-4C14-91C1-1026B29A9D5B}"/>
    <cellStyle name="Calculation 2 2 4 3 2 4 2" xfId="46670" xr:uid="{F23C3CE5-6963-49B9-81C6-EEBEB2156FE4}"/>
    <cellStyle name="Calculation 2 2 4 3 2 5" xfId="27480" xr:uid="{F5C60237-50BB-4C6A-AF14-7D105BAF3D94}"/>
    <cellStyle name="Calculation 2 2 4 3 2 5 2" xfId="51245" xr:uid="{55ADECCE-E993-4D29-9F1B-374F61A5C4E9}"/>
    <cellStyle name="Calculation 2 2 4 3 2 6" xfId="32071" xr:uid="{A1669934-25CE-416E-BB23-95C6C1AF723F}"/>
    <cellStyle name="Calculation 2 2 4 3 3" xfId="8429" xr:uid="{8F716B20-17CC-48DF-8C01-39C17704568E}"/>
    <cellStyle name="Calculation 2 2 4 3 3 2" xfId="13808" xr:uid="{D90E61F1-06E9-45F4-A70C-8BAE317E38F0}"/>
    <cellStyle name="Calculation 2 2 4 3 3 2 2" xfId="37844" xr:uid="{6D296C8D-61A5-4722-AD43-65755E51CDAD}"/>
    <cellStyle name="Calculation 2 2 4 3 3 3" xfId="18549" xr:uid="{B02FFB0D-A20F-40D7-96F0-D2B57E8B7D49}"/>
    <cellStyle name="Calculation 2 2 4 3 3 3 2" xfId="42578" xr:uid="{6CCF9F5E-5D25-44E9-AD84-185A7960FDAF}"/>
    <cellStyle name="Calculation 2 2 4 3 3 4" xfId="23597" xr:uid="{87B06892-D831-4E98-B30C-43FE44B6FB3D}"/>
    <cellStyle name="Calculation 2 2 4 3 3 4 2" xfId="47404" xr:uid="{C557FEB7-44A7-4736-A11E-EE14A087231A}"/>
    <cellStyle name="Calculation 2 2 4 3 3 5" xfId="28214" xr:uid="{C32012F9-BBC8-43BF-9383-EF3D89E0BF00}"/>
    <cellStyle name="Calculation 2 2 4 3 3 5 2" xfId="51979" xr:uid="{94B0C82A-03F0-433F-A21C-0599ACEA43C1}"/>
    <cellStyle name="Calculation 2 2 4 3 3 6" xfId="32989" xr:uid="{EC67227F-96C0-425B-BAF1-3092BD03A5C0}"/>
    <cellStyle name="Calculation 2 2 4 3 4" xfId="9210" xr:uid="{DB2687DA-7807-47AE-993A-C8FC5E224405}"/>
    <cellStyle name="Calculation 2 2 4 3 4 2" xfId="14589" xr:uid="{E244FBAE-BE6D-4D39-9F3F-7AC8F5AC0E1A}"/>
    <cellStyle name="Calculation 2 2 4 3 4 2 2" xfId="38622" xr:uid="{7908B04B-917C-49B5-BF33-C411341C013B}"/>
    <cellStyle name="Calculation 2 2 4 3 4 3" xfId="19327" xr:uid="{3B527AC9-E041-49B5-8C68-9ED239E71F73}"/>
    <cellStyle name="Calculation 2 2 4 3 4 3 2" xfId="43356" xr:uid="{45E994FE-55ED-46E6-92D5-C528A077B6A3}"/>
    <cellStyle name="Calculation 2 2 4 3 4 4" xfId="24333" xr:uid="{A43123CA-0524-423C-A3E9-3A51ABCB84F4}"/>
    <cellStyle name="Calculation 2 2 4 3 4 4 2" xfId="48131" xr:uid="{C3CEC1BF-BC1E-42B2-B19A-B7F7FF347101}"/>
    <cellStyle name="Calculation 2 2 4 3 4 5" xfId="28941" xr:uid="{7D69C62B-5094-4E41-9D74-0B7A93CF53FC}"/>
    <cellStyle name="Calculation 2 2 4 3 4 5 2" xfId="52706" xr:uid="{B3303EC9-D8CD-43EE-96A8-3CBA4223E888}"/>
    <cellStyle name="Calculation 2 2 4 3 4 6" xfId="33758" xr:uid="{AC91B371-E04B-4B6B-B0FC-9A7B3FA511F0}"/>
    <cellStyle name="Calculation 2 2 4 3 5" xfId="9949" xr:uid="{2ACE16EF-3818-496B-AE0C-A368C5D8A584}"/>
    <cellStyle name="Calculation 2 2 4 3 5 2" xfId="15328" xr:uid="{83F67CE4-75ED-446C-9FFD-81A7B74F126B}"/>
    <cellStyle name="Calculation 2 2 4 3 5 2 2" xfId="39359" xr:uid="{2DC961A9-9121-4C1A-98A9-E7A3BF0D13E6}"/>
    <cellStyle name="Calculation 2 2 4 3 5 3" xfId="20064" xr:uid="{49531589-B736-46B1-A826-10578F4D83B5}"/>
    <cellStyle name="Calculation 2 2 4 3 5 3 2" xfId="44093" xr:uid="{BA4A6AAA-2D90-4C4E-9E58-05423E72F78E}"/>
    <cellStyle name="Calculation 2 2 4 3 5 4" xfId="25069" xr:uid="{25DD65AD-AB9B-4073-A3CD-7DDAB10A5B72}"/>
    <cellStyle name="Calculation 2 2 4 3 5 4 2" xfId="48858" xr:uid="{98E16072-F113-434B-A6FD-7D0BEEB9CF09}"/>
    <cellStyle name="Calculation 2 2 4 3 5 5" xfId="29668" xr:uid="{AE587B6B-1215-486E-8E5E-CEE4FA72D26E}"/>
    <cellStyle name="Calculation 2 2 4 3 5 5 2" xfId="53433" xr:uid="{AD1B9D88-F0A2-4702-9903-62BEA14533C8}"/>
    <cellStyle name="Calculation 2 2 4 3 5 6" xfId="34486" xr:uid="{543E49A5-471F-4D3D-AE74-ADBDD2AB53D1}"/>
    <cellStyle name="Calculation 2 2 4 3 6" xfId="10682" xr:uid="{69951854-48CA-4182-BBA3-A8CFE1C60003}"/>
    <cellStyle name="Calculation 2 2 4 3 6 2" xfId="16061" xr:uid="{EBCF3F75-1D6D-4C36-AD93-14A700AAD770}"/>
    <cellStyle name="Calculation 2 2 4 3 6 2 2" xfId="40090" xr:uid="{74C7D3D9-3C63-4CF8-9ED8-1F4ACAE43671}"/>
    <cellStyle name="Calculation 2 2 4 3 6 3" xfId="20795" xr:uid="{160C0A24-87EC-461F-8EFE-542AB802D7AF}"/>
    <cellStyle name="Calculation 2 2 4 3 6 3 2" xfId="44824" xr:uid="{F1E9BD7A-3CC3-4EFA-BA86-4C21AC4F101D}"/>
    <cellStyle name="Calculation 2 2 4 3 6 4" xfId="25800" xr:uid="{887199B6-5B1D-4B5E-93EF-FD33E318713B}"/>
    <cellStyle name="Calculation 2 2 4 3 6 4 2" xfId="49580" xr:uid="{C21F0232-D544-442E-94AA-F57DDEC85529}"/>
    <cellStyle name="Calculation 2 2 4 3 6 5" xfId="30390" xr:uid="{686FB3FB-4963-4AE3-8C63-BE8511AFA0B3}"/>
    <cellStyle name="Calculation 2 2 4 3 6 5 2" xfId="54155" xr:uid="{B44350F4-C52E-4A23-866E-8CF8936DFFF6}"/>
    <cellStyle name="Calculation 2 2 4 3 6 6" xfId="35208" xr:uid="{C0DA3353-2246-4765-BC1B-B66A9C3B0714}"/>
    <cellStyle name="Calculation 2 2 4 3 7" xfId="11902" xr:uid="{CC42BCC9-559E-4397-BF55-3CBAB4CABE0C}"/>
    <cellStyle name="Calculation 2 2 4 3 7 2" xfId="36115" xr:uid="{31CF1FEB-8456-48BA-91B3-234E9BB84939}"/>
    <cellStyle name="Calculation 2 2 4 3 8" xfId="16819" xr:uid="{039C29F4-8D26-41E4-9993-108E72299793}"/>
    <cellStyle name="Calculation 2 2 4 3 8 2" xfId="40848" xr:uid="{B2D523DE-CB0B-4AB8-BF64-4C55E4980B70}"/>
    <cellStyle name="Calculation 2 2 4 3 9" xfId="21793" xr:uid="{4E8DDB2D-768B-4A3D-A150-E6C3CEA5491A}"/>
    <cellStyle name="Calculation 2 2 4 3 9 2" xfId="45625" xr:uid="{41B7D59E-C1C5-4C2A-897B-B2EA2D219791}"/>
    <cellStyle name="Calculation 2 2 4 4" xfId="6826" xr:uid="{728E1566-504A-4DCD-BF84-5958FB5ABC98}"/>
    <cellStyle name="Calculation 2 2 4 4 2" xfId="12206" xr:uid="{15AE4995-CA1F-4F41-9714-EC83E11EDE92}"/>
    <cellStyle name="Calculation 2 2 4 4 2 2" xfId="36419" xr:uid="{C3E5D7FA-675E-4830-BA7B-5A05AB26B28A}"/>
    <cellStyle name="Calculation 2 2 4 4 3" xfId="17123" xr:uid="{20FB9180-253E-43F5-8E47-E444E759D2A1}"/>
    <cellStyle name="Calculation 2 2 4 4 3 2" xfId="41152" xr:uid="{B6B37394-8CB8-4960-9D2D-6DB6CF224457}"/>
    <cellStyle name="Calculation 2 2 4 4 4" xfId="22355" xr:uid="{DCE531A5-8CE4-49B9-9B06-45F7D390535B}"/>
    <cellStyle name="Calculation 2 2 4 4 4 2" xfId="46179" xr:uid="{04330FEE-D4E6-4FBB-8C45-E3A1E2A71BD3}"/>
    <cellStyle name="Calculation 2 2 4 4 5" xfId="26989" xr:uid="{97F8458A-E6D6-4DED-A535-6A1C89F33122}"/>
    <cellStyle name="Calculation 2 2 4 4 5 2" xfId="50754" xr:uid="{A59A267B-CEE9-4CCF-B540-D8C923DD8746}"/>
    <cellStyle name="Calculation 2 2 4 4 6" xfId="31582" xr:uid="{28BCC2F0-B686-487C-B10B-DCDB446EF407}"/>
    <cellStyle name="Calculation 2 2 4 5" xfId="7931" xr:uid="{BF2E9BBC-988A-4147-ADD6-FCCC2D0B2348}"/>
    <cellStyle name="Calculation 2 2 4 5 2" xfId="13310" xr:uid="{AE4849F1-9DD3-40F1-B95A-D630B7C045A5}"/>
    <cellStyle name="Calculation 2 2 4 5 2 2" xfId="37348" xr:uid="{D2D0E861-2EC3-4F9E-B8DA-5CF9803E0FF1}"/>
    <cellStyle name="Calculation 2 2 4 5 3" xfId="18053" xr:uid="{AD329C49-F68A-4334-BE19-71587DA8DB49}"/>
    <cellStyle name="Calculation 2 2 4 5 3 2" xfId="42082" xr:uid="{5CC69378-E988-473E-936E-F39ADD62345C}"/>
    <cellStyle name="Calculation 2 2 4 5 4" xfId="23101" xr:uid="{C53ACD10-56C9-4931-B6AD-EDD3A8783DFC}"/>
    <cellStyle name="Calculation 2 2 4 5 4 2" xfId="46914" xr:uid="{B0AA52B6-5951-49EC-88D5-35D61E9ED0B5}"/>
    <cellStyle name="Calculation 2 2 4 5 5" xfId="27724" xr:uid="{FD6A1AB2-997C-4C1E-A2E1-0AABEEF3C599}"/>
    <cellStyle name="Calculation 2 2 4 5 5 2" xfId="51489" xr:uid="{1F7361D0-4428-4370-A025-90D76D22C43A}"/>
    <cellStyle name="Calculation 2 2 4 5 6" xfId="32499" xr:uid="{8022D2FC-31FD-4C3C-9766-0C9240B25195}"/>
    <cellStyle name="Calculation 2 2 4 6" xfId="8712" xr:uid="{B63778AB-0018-4969-ACDC-EC144F7D8A4C}"/>
    <cellStyle name="Calculation 2 2 4 6 2" xfId="14091" xr:uid="{4E8847D5-11F7-4550-BF92-B769D7869DEB}"/>
    <cellStyle name="Calculation 2 2 4 6 2 2" xfId="38126" xr:uid="{21181907-7803-40E6-8829-599B932F67C3}"/>
    <cellStyle name="Calculation 2 2 4 6 3" xfId="18831" xr:uid="{ACA30DB9-9504-4523-A82E-51715A8E163B}"/>
    <cellStyle name="Calculation 2 2 4 6 3 2" xfId="42860" xr:uid="{CAB8CD4B-F2FF-410B-83BC-2CEA9793701C}"/>
    <cellStyle name="Calculation 2 2 4 6 4" xfId="23838" xr:uid="{916E6332-0E99-418B-902A-E0D58363025F}"/>
    <cellStyle name="Calculation 2 2 4 6 4 2" xfId="47642" xr:uid="{772D182B-EE07-400C-8D67-BC8E78F6E8B2}"/>
    <cellStyle name="Calculation 2 2 4 6 5" xfId="28452" xr:uid="{581E6A9D-DAC3-4787-8CC1-D5B4A855B5A8}"/>
    <cellStyle name="Calculation 2 2 4 6 5 2" xfId="52217" xr:uid="{3E238C4D-5844-4518-848A-7E7443494335}"/>
    <cellStyle name="Calculation 2 2 4 6 6" xfId="33268" xr:uid="{BD699506-D8D5-4B0B-A38C-DE99A6D7CD1A}"/>
    <cellStyle name="Calculation 2 2 4 7" xfId="9452" xr:uid="{8A6AC8B3-A0A2-4971-B1C0-B2D0DB6FFF97}"/>
    <cellStyle name="Calculation 2 2 4 7 2" xfId="14831" xr:uid="{23815C36-A283-4D52-80B9-DB20326F8A42}"/>
    <cellStyle name="Calculation 2 2 4 7 2 2" xfId="38864" xr:uid="{C0B930FF-A83A-4050-91D2-8255BB48FDFC}"/>
    <cellStyle name="Calculation 2 2 4 7 3" xfId="19569" xr:uid="{9C89007F-1690-45CB-9CED-214071C60631}"/>
    <cellStyle name="Calculation 2 2 4 7 3 2" xfId="43598" xr:uid="{018A1EEA-0373-4FBB-8ED6-898DD4B1F8A6}"/>
    <cellStyle name="Calculation 2 2 4 7 4" xfId="24574" xr:uid="{1D0B129A-06B5-43C2-A053-E6F9EB39F2DB}"/>
    <cellStyle name="Calculation 2 2 4 7 4 2" xfId="48369" xr:uid="{9145C396-3059-431C-9172-795BDB8451E2}"/>
    <cellStyle name="Calculation 2 2 4 7 5" xfId="29179" xr:uid="{1CFD73D1-E0C9-4500-832B-5312D3385162}"/>
    <cellStyle name="Calculation 2 2 4 7 5 2" xfId="52944" xr:uid="{3F526F96-03B3-401C-AF27-309769B446E8}"/>
    <cellStyle name="Calculation 2 2 4 7 6" xfId="33997" xr:uid="{DD098583-0054-44AB-9867-940C39B8A047}"/>
    <cellStyle name="Calculation 2 2 4 8" xfId="10185" xr:uid="{C5669186-52BA-4807-93C1-1FAF92EEF366}"/>
    <cellStyle name="Calculation 2 2 4 8 2" xfId="15564" xr:uid="{432C121B-FA2B-469C-863D-AE3A849FEE12}"/>
    <cellStyle name="Calculation 2 2 4 8 2 2" xfId="39595" xr:uid="{6743326B-3417-47A0-870D-2711128FA1B5}"/>
    <cellStyle name="Calculation 2 2 4 8 3" xfId="20300" xr:uid="{FFFCFF7F-EA39-4E49-8973-1D771F61DDEE}"/>
    <cellStyle name="Calculation 2 2 4 8 3 2" xfId="44329" xr:uid="{9EE1E82F-E1B4-43B6-BFA7-4E85068C3E22}"/>
    <cellStyle name="Calculation 2 2 4 8 4" xfId="25305" xr:uid="{DC92342D-1740-4392-931F-C8045943C191}"/>
    <cellStyle name="Calculation 2 2 4 8 4 2" xfId="49091" xr:uid="{CE7E09CD-47F9-47AA-9BA0-4A6F508F414A}"/>
    <cellStyle name="Calculation 2 2 4 8 5" xfId="29901" xr:uid="{A2AD1ED1-5E99-4B5E-AB6E-C569C55E18E7}"/>
    <cellStyle name="Calculation 2 2 4 8 5 2" xfId="53666" xr:uid="{0A57B051-6709-4E2B-BE69-24253FF7DB50}"/>
    <cellStyle name="Calculation 2 2 4 8 6" xfId="34719" xr:uid="{5FEC6653-17C2-4868-8709-60EDF79098E1}"/>
    <cellStyle name="Calculation 2 2 4 9" xfId="11402" xr:uid="{E9081C6B-B5CE-45BE-81DD-6502D6729ECD}"/>
    <cellStyle name="Calculation 2 2 4 9 2" xfId="35617" xr:uid="{1636401E-F011-46EB-BD09-5F7B085B87F5}"/>
    <cellStyle name="Calculation 2 2 5" xfId="473" xr:uid="{00000000-0005-0000-0000-0000D8010000}"/>
    <cellStyle name="Calculation 2 2 5 10" xfId="26077" xr:uid="{1B60DD41-4F04-4212-9EA6-AFBF646B483E}"/>
    <cellStyle name="Calculation 2 2 5 10 2" xfId="49843" xr:uid="{A7E2D2DA-AA1E-4E42-93C4-A5318912DFFD}"/>
    <cellStyle name="Calculation 2 2 5 11" xfId="30854" xr:uid="{EBA80A46-A171-4B95-83AD-2898B5D6241C}"/>
    <cellStyle name="Calculation 2 2 5 12" xfId="6087" xr:uid="{68331EA4-8BC1-452A-9F3A-F3517B8EC0CA}"/>
    <cellStyle name="Calculation 2 2 5 2" xfId="6890" xr:uid="{FFF8D629-C64F-4FCB-9A80-4C8FB4590267}"/>
    <cellStyle name="Calculation 2 2 5 2 2" xfId="12270" xr:uid="{60F38A42-36E5-416C-A0E1-A321D51C23E9}"/>
    <cellStyle name="Calculation 2 2 5 2 2 2" xfId="36481" xr:uid="{63D42FDE-B5BD-4DCA-8E09-987C30790480}"/>
    <cellStyle name="Calculation 2 2 5 2 3" xfId="17185" xr:uid="{293CA227-F015-4401-9433-0C4C8BF717A3}"/>
    <cellStyle name="Calculation 2 2 5 2 3 2" xfId="41214" xr:uid="{4E89EF1B-F9C6-45A1-BF07-93CAA1BA9EBC}"/>
    <cellStyle name="Calculation 2 2 5 2 4" xfId="22419" xr:uid="{9107B78B-1C87-4A39-A75E-0392D540661E}"/>
    <cellStyle name="Calculation 2 2 5 2 4 2" xfId="46243" xr:uid="{3D12F59B-7DC4-4970-83E1-C82CBE01D266}"/>
    <cellStyle name="Calculation 2 2 5 2 5" xfId="27053" xr:uid="{07C0C0EC-CBE3-4BA1-9856-65F64036A240}"/>
    <cellStyle name="Calculation 2 2 5 2 5 2" xfId="50818" xr:uid="{4690A91D-A487-4737-8E60-0FFEA7A475A4}"/>
    <cellStyle name="Calculation 2 2 5 2 6" xfId="31644" xr:uid="{D187A533-4347-4A87-B134-13D9FD8A3B28}"/>
    <cellStyle name="Calculation 2 2 5 3" xfId="7996" xr:uid="{7DB8EDA9-B3DD-44DB-9742-D86EAB337E5B}"/>
    <cellStyle name="Calculation 2 2 5 3 2" xfId="13375" xr:uid="{0C274292-DC3C-40CF-A972-153059A6FF9F}"/>
    <cellStyle name="Calculation 2 2 5 3 2 2" xfId="37411" xr:uid="{824184CC-35C5-49B3-B3EF-8B1049F5DCEA}"/>
    <cellStyle name="Calculation 2 2 5 3 3" xfId="18116" xr:uid="{8F0C7D18-743A-4C14-86EF-7129E2C0E363}"/>
    <cellStyle name="Calculation 2 2 5 3 3 2" xfId="42145" xr:uid="{2EC3C56A-FDED-4AAA-BF3E-1EDC63BD77F3}"/>
    <cellStyle name="Calculation 2 2 5 3 4" xfId="23164" xr:uid="{0F0484A2-96BC-4507-9404-27E29A078BB0}"/>
    <cellStyle name="Calculation 2 2 5 3 4 2" xfId="46977" xr:uid="{91EEC041-6B21-47FF-BD3B-1FFA5298C1EB}"/>
    <cellStyle name="Calculation 2 2 5 3 5" xfId="27787" xr:uid="{29534800-9C73-4FB8-8E92-6158629818B7}"/>
    <cellStyle name="Calculation 2 2 5 3 5 2" xfId="51552" xr:uid="{1379ED27-080B-46F6-92C6-C35B09B61111}"/>
    <cellStyle name="Calculation 2 2 5 3 6" xfId="32562" xr:uid="{58BD5616-2AFF-44BB-8B78-E5C009689324}"/>
    <cellStyle name="Calculation 2 2 5 4" xfId="8777" xr:uid="{6224EBC4-C639-4274-AC82-0C430D8BB4CD}"/>
    <cellStyle name="Calculation 2 2 5 4 2" xfId="14156" xr:uid="{B86418A7-5E8D-4B43-A762-D24840E707FE}"/>
    <cellStyle name="Calculation 2 2 5 4 2 2" xfId="38189" xr:uid="{48F349C9-12FB-43AF-BBE4-CE741B92EE02}"/>
    <cellStyle name="Calculation 2 2 5 4 3" xfId="18894" xr:uid="{46063DBF-38E4-4C84-A35C-DAC4CD9379B7}"/>
    <cellStyle name="Calculation 2 2 5 4 3 2" xfId="42923" xr:uid="{292907CE-0C21-46E6-8EB7-A26BC368AE0D}"/>
    <cellStyle name="Calculation 2 2 5 4 4" xfId="23900" xr:uid="{0FB4FF7A-BD7B-42EE-97C8-56E3A9E1C7BC}"/>
    <cellStyle name="Calculation 2 2 5 4 4 2" xfId="47704" xr:uid="{04980B9C-C740-464E-8C25-D752B652D792}"/>
    <cellStyle name="Calculation 2 2 5 4 5" xfId="28514" xr:uid="{83E1CEBB-9E7D-4BD7-BC0D-F0A4FE7A84C6}"/>
    <cellStyle name="Calculation 2 2 5 4 5 2" xfId="52279" xr:uid="{C26DE109-09E7-46AF-9CE6-1E6AC47F5B8C}"/>
    <cellStyle name="Calculation 2 2 5 4 6" xfId="33331" xr:uid="{69CB1B46-FE6A-4D5F-AE84-FFC00A55A34A}"/>
    <cellStyle name="Calculation 2 2 5 5" xfId="9516" xr:uid="{F5A198CD-D1F6-4A79-945B-145886B42DA9}"/>
    <cellStyle name="Calculation 2 2 5 5 2" xfId="14895" xr:uid="{ED528A36-D410-4063-BD02-CDC9D1119D5F}"/>
    <cellStyle name="Calculation 2 2 5 5 2 2" xfId="38926" xr:uid="{7F62C914-2FD3-42DE-8A58-6FD0F2EC4111}"/>
    <cellStyle name="Calculation 2 2 5 5 3" xfId="19631" xr:uid="{DB056932-7A71-4815-8E57-52BABDD959FF}"/>
    <cellStyle name="Calculation 2 2 5 5 3 2" xfId="43660" xr:uid="{87315839-53A3-4D30-A200-FCCA511F05B8}"/>
    <cellStyle name="Calculation 2 2 5 5 4" xfId="24636" xr:uid="{8EC7693F-2213-4992-B46A-51ABA2FBE909}"/>
    <cellStyle name="Calculation 2 2 5 5 4 2" xfId="48431" xr:uid="{B699A58C-28A3-486F-98BF-90CB787CCC6F}"/>
    <cellStyle name="Calculation 2 2 5 5 5" xfId="29241" xr:uid="{2E416CA7-C375-4E78-8181-AA4F40801BA4}"/>
    <cellStyle name="Calculation 2 2 5 5 5 2" xfId="53006" xr:uid="{F5EC5B8F-B6F3-498A-B02B-2F28875BDECA}"/>
    <cellStyle name="Calculation 2 2 5 5 6" xfId="34059" xr:uid="{9C98F6E8-7611-4987-8DC6-12D1FAE0115B}"/>
    <cellStyle name="Calculation 2 2 5 6" xfId="10249" xr:uid="{9483E303-68C7-4118-A359-809B67110BB8}"/>
    <cellStyle name="Calculation 2 2 5 6 2" xfId="15628" xr:uid="{2BEB6EAD-A704-458F-9B6A-F39E2C06E729}"/>
    <cellStyle name="Calculation 2 2 5 6 2 2" xfId="39657" xr:uid="{2391F9F3-1A45-4D86-A272-AB601CB49236}"/>
    <cellStyle name="Calculation 2 2 5 6 3" xfId="20362" xr:uid="{805863A8-12E0-4C5B-ACC5-41CDDE6DAE28}"/>
    <cellStyle name="Calculation 2 2 5 6 3 2" xfId="44391" xr:uid="{75F62E22-8061-4C0F-B924-5B75082E62D1}"/>
    <cellStyle name="Calculation 2 2 5 6 4" xfId="25367" xr:uid="{4A2FD80C-0C9D-4F6D-B642-D33C734364AD}"/>
    <cellStyle name="Calculation 2 2 5 6 4 2" xfId="49153" xr:uid="{A19CE127-0B70-4AE0-A8E0-2EA0ABA632EF}"/>
    <cellStyle name="Calculation 2 2 5 6 5" xfId="29963" xr:uid="{50DC011F-A9BB-48D0-B67D-7E3046D73767}"/>
    <cellStyle name="Calculation 2 2 5 6 5 2" xfId="53728" xr:uid="{A9590E26-6BD8-4EA6-9321-161AF5EE8A11}"/>
    <cellStyle name="Calculation 2 2 5 6 6" xfId="34781" xr:uid="{3C50D8D5-2B0B-4269-B3E9-710DA65E30D7}"/>
    <cellStyle name="Calculation 2 2 5 7" xfId="11469" xr:uid="{AB529974-5124-4457-A7C7-A79178C932B7}"/>
    <cellStyle name="Calculation 2 2 5 7 2" xfId="35682" xr:uid="{DC65FB8E-D1AB-4029-8DFF-3FF8BDFEA109}"/>
    <cellStyle name="Calculation 2 2 5 8" xfId="16386" xr:uid="{52AF1964-48F8-45D6-A7E8-87EE434D59B1}"/>
    <cellStyle name="Calculation 2 2 5 8 2" xfId="40415" xr:uid="{D410B008-7F4F-4631-AB6C-CDFF733AA382}"/>
    <cellStyle name="Calculation 2 2 5 9" xfId="21360" xr:uid="{C33B79AF-1CB3-4D71-890C-D1ECF950BEB2}"/>
    <cellStyle name="Calculation 2 2 5 9 2" xfId="45198" xr:uid="{BE5703C9-9068-4529-9889-00199A251184}"/>
    <cellStyle name="Calculation 2 2 6" xfId="3837" xr:uid="{448B4CE6-8603-4913-80EF-43EA4B82BE48}"/>
    <cellStyle name="Calculation 2 2 6 10" xfId="26038" xr:uid="{CD6156FA-8BA3-409F-98B0-67C74A61F41E}"/>
    <cellStyle name="Calculation 2 2 6 10 2" xfId="49804" xr:uid="{B278C199-FE61-4A9E-9607-5616CBBA6CE0}"/>
    <cellStyle name="Calculation 2 2 6 11" xfId="30815" xr:uid="{694FD270-8D5E-4B02-8B76-7F5C47BE6697}"/>
    <cellStyle name="Calculation 2 2 6 12" xfId="6048" xr:uid="{E69F9024-3712-4DD3-BEF4-EF73667753D6}"/>
    <cellStyle name="Calculation 2 2 6 2" xfId="6851" xr:uid="{2E940B24-A3CC-41F6-B06D-8FC76E242443}"/>
    <cellStyle name="Calculation 2 2 6 2 2" xfId="12231" xr:uid="{3F6BAAC8-A552-4F5B-9AAF-C0C0DD2A4EAD}"/>
    <cellStyle name="Calculation 2 2 6 2 2 2" xfId="36442" xr:uid="{04448C50-96F8-486F-B61E-665498921E88}"/>
    <cellStyle name="Calculation 2 2 6 2 3" xfId="17146" xr:uid="{A82A181F-DEDD-43A4-B6BA-E9974761018F}"/>
    <cellStyle name="Calculation 2 2 6 2 3 2" xfId="41175" xr:uid="{9FD0E4DE-A991-4668-ACD8-6E2AD3272BDA}"/>
    <cellStyle name="Calculation 2 2 6 2 4" xfId="22380" xr:uid="{459E1470-EE40-4245-9467-9E1118C0A1A9}"/>
    <cellStyle name="Calculation 2 2 6 2 4 2" xfId="46204" xr:uid="{D6385CED-3E75-409A-AEE2-AE9227102EF7}"/>
    <cellStyle name="Calculation 2 2 6 2 5" xfId="27014" xr:uid="{74C2E045-DB39-46EB-9C97-0CAFBF5549C4}"/>
    <cellStyle name="Calculation 2 2 6 2 5 2" xfId="50779" xr:uid="{FCDDF273-02F4-44F8-9C3A-CD2F6EA9EBBD}"/>
    <cellStyle name="Calculation 2 2 6 2 6" xfId="31605" xr:uid="{09FEB0DD-319F-44B6-A1D8-F19337133CCD}"/>
    <cellStyle name="Calculation 2 2 6 3" xfId="7957" xr:uid="{942C27A1-3AED-4D18-AAD4-2741FCE0D795}"/>
    <cellStyle name="Calculation 2 2 6 3 2" xfId="13336" xr:uid="{0D417EA4-9D81-4026-B278-FC0D4D8FCE05}"/>
    <cellStyle name="Calculation 2 2 6 3 2 2" xfId="37372" xr:uid="{DAE8ED0A-19D4-4AED-AEE0-3B10EF6A2327}"/>
    <cellStyle name="Calculation 2 2 6 3 3" xfId="18077" xr:uid="{F22A7220-2ED6-4B41-AD73-35205CDA97F4}"/>
    <cellStyle name="Calculation 2 2 6 3 3 2" xfId="42106" xr:uid="{DDE49547-BDEE-46D9-9C7F-E5D7AA97399C}"/>
    <cellStyle name="Calculation 2 2 6 3 4" xfId="23125" xr:uid="{1A891AA2-5EE6-4229-8490-F7D82988B3FB}"/>
    <cellStyle name="Calculation 2 2 6 3 4 2" xfId="46938" xr:uid="{1BA3F3B3-1119-46A0-B74E-38A896A9D023}"/>
    <cellStyle name="Calculation 2 2 6 3 5" xfId="27748" xr:uid="{BA836292-7CEE-4262-8A02-4514E34EC5A9}"/>
    <cellStyle name="Calculation 2 2 6 3 5 2" xfId="51513" xr:uid="{B6BB6C63-6825-4B5F-8DD8-3C5111AB8B15}"/>
    <cellStyle name="Calculation 2 2 6 3 6" xfId="32523" xr:uid="{774E5823-4351-4395-94C7-3DB9C7658D75}"/>
    <cellStyle name="Calculation 2 2 6 4" xfId="8738" xr:uid="{E0A0D42D-CE43-46C3-A53B-A9B091805DCB}"/>
    <cellStyle name="Calculation 2 2 6 4 2" xfId="14117" xr:uid="{A7ECFD07-24DA-4928-9B80-3DD2F3C6B52D}"/>
    <cellStyle name="Calculation 2 2 6 4 2 2" xfId="38150" xr:uid="{16739BBB-F96A-41CB-A246-D71C618E474B}"/>
    <cellStyle name="Calculation 2 2 6 4 3" xfId="18855" xr:uid="{80CF71D9-B1C5-49B6-B841-23027EB8532C}"/>
    <cellStyle name="Calculation 2 2 6 4 3 2" xfId="42884" xr:uid="{7A679A00-686E-49DF-9655-4BB8F6E1EF54}"/>
    <cellStyle name="Calculation 2 2 6 4 4" xfId="23861" xr:uid="{E6305720-657A-48AE-ABEA-B5E63AEED3D6}"/>
    <cellStyle name="Calculation 2 2 6 4 4 2" xfId="47665" xr:uid="{4E1131BE-1D2A-4685-968E-0FE85FDF5671}"/>
    <cellStyle name="Calculation 2 2 6 4 5" xfId="28475" xr:uid="{EFDFDCDD-0421-4E4E-A452-2BA0620C9999}"/>
    <cellStyle name="Calculation 2 2 6 4 5 2" xfId="52240" xr:uid="{F843C27E-FA07-4898-8377-8CE84231EBAF}"/>
    <cellStyle name="Calculation 2 2 6 4 6" xfId="33292" xr:uid="{A1D2BADC-8364-4AD6-AE61-103C21AFA2C3}"/>
    <cellStyle name="Calculation 2 2 6 5" xfId="9477" xr:uid="{8FF7CC5E-1C66-452F-8F8C-79500A668278}"/>
    <cellStyle name="Calculation 2 2 6 5 2" xfId="14856" xr:uid="{A9584D0F-07AF-4F3C-BDC3-E2F57699EAB2}"/>
    <cellStyle name="Calculation 2 2 6 5 2 2" xfId="38887" xr:uid="{7A605B2E-AF6A-45D4-B932-994074BDCED4}"/>
    <cellStyle name="Calculation 2 2 6 5 3" xfId="19592" xr:uid="{346EC547-22DD-41B5-AEDC-8DB64C76508C}"/>
    <cellStyle name="Calculation 2 2 6 5 3 2" xfId="43621" xr:uid="{60B1825F-C1F2-4E5B-9449-DFA09920D740}"/>
    <cellStyle name="Calculation 2 2 6 5 4" xfId="24597" xr:uid="{D4730EAC-861B-4197-8C22-A414E49E4B48}"/>
    <cellStyle name="Calculation 2 2 6 5 4 2" xfId="48392" xr:uid="{30625C7E-F91E-4E85-A1E7-CD67B4D46E82}"/>
    <cellStyle name="Calculation 2 2 6 5 5" xfId="29202" xr:uid="{0E5A48B5-5D20-474B-B57B-37AF6DF5BF23}"/>
    <cellStyle name="Calculation 2 2 6 5 5 2" xfId="52967" xr:uid="{BDE327CE-5B01-4BF8-B321-8D736E4C05E0}"/>
    <cellStyle name="Calculation 2 2 6 5 6" xfId="34020" xr:uid="{9B2FDFFA-86E8-4A06-ADA6-B5F84506A14A}"/>
    <cellStyle name="Calculation 2 2 6 6" xfId="10210" xr:uid="{8B40BA58-0A49-41F9-8571-353501F3BFED}"/>
    <cellStyle name="Calculation 2 2 6 6 2" xfId="15589" xr:uid="{EBFBA07B-DACB-4B54-B37E-6E0CB87793C5}"/>
    <cellStyle name="Calculation 2 2 6 6 2 2" xfId="39618" xr:uid="{8DE8D5EA-B563-4375-B5D7-376951080C9E}"/>
    <cellStyle name="Calculation 2 2 6 6 3" xfId="20323" xr:uid="{AC7BC80E-75C1-45AB-BB34-F27CC1315793}"/>
    <cellStyle name="Calculation 2 2 6 6 3 2" xfId="44352" xr:uid="{0EF8E2C6-7FAC-425E-9238-08A52DB9737D}"/>
    <cellStyle name="Calculation 2 2 6 6 4" xfId="25328" xr:uid="{EF01957E-EA49-4198-BD67-6D886ECB3FD6}"/>
    <cellStyle name="Calculation 2 2 6 6 4 2" xfId="49114" xr:uid="{8641F807-7322-40D8-BE50-8CBC98683C4F}"/>
    <cellStyle name="Calculation 2 2 6 6 5" xfId="29924" xr:uid="{914A1384-8006-43D8-A757-FF0BB054E867}"/>
    <cellStyle name="Calculation 2 2 6 6 5 2" xfId="53689" xr:uid="{576D8E12-C39E-48FB-9F2D-E60C58F2467D}"/>
    <cellStyle name="Calculation 2 2 6 6 6" xfId="34742" xr:uid="{E47358C3-0F83-432E-A1CD-10F9D0AFED87}"/>
    <cellStyle name="Calculation 2 2 6 7" xfId="11430" xr:uid="{4E3903C1-F55D-414E-BF32-B9E17453C0B4}"/>
    <cellStyle name="Calculation 2 2 6 7 2" xfId="35643" xr:uid="{A8F8EBD7-72B6-46A7-B44E-B4E90370E8D3}"/>
    <cellStyle name="Calculation 2 2 6 8" xfId="16347" xr:uid="{95278C32-C9A6-46C9-A8F3-EEAC9447B4A3}"/>
    <cellStyle name="Calculation 2 2 6 8 2" xfId="40376" xr:uid="{0AD8C9E5-AFB4-4091-81ED-2B7989F21423}"/>
    <cellStyle name="Calculation 2 2 6 9" xfId="21321" xr:uid="{D98CB02B-7FF3-42CE-B584-5219034C4CEE}"/>
    <cellStyle name="Calculation 2 2 6 9 2" xfId="45159" xr:uid="{F586FB2C-3B54-4F6C-B226-5777C4DD8A68}"/>
    <cellStyle name="Calculation 2 2 7" xfId="5788" xr:uid="{A6290C90-FE07-4D7D-8EAC-094B966DD5E8}"/>
    <cellStyle name="Calculation 2 2 7 2" xfId="11174" xr:uid="{82201D4A-387B-458E-9BB1-88FC5EDA8313}"/>
    <cellStyle name="Calculation 2 2 7 2 2" xfId="35401" xr:uid="{F9013054-B9DA-4871-91D6-0CA59ED61F7C}"/>
    <cellStyle name="Calculation 2 2 7 3" xfId="16109" xr:uid="{F3CB2E7F-CFCE-40BE-AC03-F4DDA516E315}"/>
    <cellStyle name="Calculation 2 2 7 3 2" xfId="40138" xr:uid="{3FA36DA7-3B53-4E2E-9A34-F410AF5D243A}"/>
    <cellStyle name="Calculation 2 2 7 4" xfId="22134" xr:uid="{6942D66B-EE4E-4B5D-9BF0-0D3003D9EAEF}"/>
    <cellStyle name="Calculation 2 2 7 4 2" xfId="45961" xr:uid="{6B7BA6E2-2729-4FB4-BF4D-3B97B72B17AF}"/>
    <cellStyle name="Calculation 2 2 7 5" xfId="26771" xr:uid="{65D066C0-43F2-45A3-B552-E5A51CA31B43}"/>
    <cellStyle name="Calculation 2 2 7 5 2" xfId="50536" xr:uid="{222BB3A4-199A-4344-9BE8-F8AB4DF62ACF}"/>
    <cellStyle name="Calculation 2 2 7 6" xfId="30578" xr:uid="{DF34610F-280E-48F8-934D-BC22A92CCF32}"/>
    <cellStyle name="Calculation 2 2 8" xfId="6610" xr:uid="{1582D0ED-4526-4971-A9F3-301729E2D2FC}"/>
    <cellStyle name="Calculation 2 2 8 2" xfId="11990" xr:uid="{0CE835B7-5423-41E5-BBF6-2CCF27398816}"/>
    <cellStyle name="Calculation 2 2 8 2 2" xfId="36203" xr:uid="{6EF06EFF-899A-4EA1-94B5-6521023D048B}"/>
    <cellStyle name="Calculation 2 2 8 3" xfId="16907" xr:uid="{CCD0FC7E-3992-43E8-9DEB-E0FB28B27CFF}"/>
    <cellStyle name="Calculation 2 2 8 3 2" xfId="40936" xr:uid="{3CD46383-CD96-446F-A04F-9B38BFF9325C}"/>
    <cellStyle name="Calculation 2 2 8 4" xfId="22880" xr:uid="{BCE8DFEB-76FB-480B-A0EC-B3095C30E5EF}"/>
    <cellStyle name="Calculation 2 2 8 4 2" xfId="46696" xr:uid="{93BD8884-EB7B-42C4-8A0E-E230838855B1}"/>
    <cellStyle name="Calculation 2 2 8 5" xfId="27506" xr:uid="{179D4CD9-1728-4CC4-8325-A922B444A181}"/>
    <cellStyle name="Calculation 2 2 8 5 2" xfId="51271" xr:uid="{C139DB77-EA3E-4ABA-847D-843DEB78C9B3}"/>
    <cellStyle name="Calculation 2 2 8 6" xfId="31369" xr:uid="{3D1819F8-6FE7-4192-AAE0-E7946658A4EB}"/>
    <cellStyle name="Calculation 2 2 9" xfId="7702" xr:uid="{43CF3045-BA6F-45EF-BF9C-182D5605C203}"/>
    <cellStyle name="Calculation 2 2 9 2" xfId="13081" xr:uid="{2824D7F4-8D75-4C46-ABD8-D19AEED55B26}"/>
    <cellStyle name="Calculation 2 2 9 2 2" xfId="37131" xr:uid="{74069B65-3243-4130-9771-34637BFDC6E5}"/>
    <cellStyle name="Calculation 2 2 9 3" xfId="17836" xr:uid="{553189DD-2B06-4908-B79F-8E2EF0201DAE}"/>
    <cellStyle name="Calculation 2 2 9 3 2" xfId="41865" xr:uid="{9E8FE37F-B3CB-4D5A-9BB3-47B4D6578319}"/>
    <cellStyle name="Calculation 2 2 9 4" xfId="23619" xr:uid="{6D717116-D68A-4704-94A3-247F3ACE0789}"/>
    <cellStyle name="Calculation 2 2 9 4 2" xfId="47426" xr:uid="{2419CA4C-28D8-4172-AF3E-CE38C4B5B647}"/>
    <cellStyle name="Calculation 2 2 9 5" xfId="28236" xr:uid="{C2E2F1E6-A756-46D6-8B30-44751884FAAB}"/>
    <cellStyle name="Calculation 2 2 9 5 2" xfId="52001" xr:uid="{12510037-A02E-4ACB-B6EC-5C0EECBD2E9A}"/>
    <cellStyle name="Calculation 2 2 9 6" xfId="32285" xr:uid="{7C3B42BA-65F0-462A-BD05-4FAA411FB1C3}"/>
    <cellStyle name="Calculation 2 3" xfId="474" xr:uid="{00000000-0005-0000-0000-0000D9010000}"/>
    <cellStyle name="Calculation 2 3 10" xfId="8492" xr:uid="{3BDBE5FA-8C15-4936-9E32-3D6F41B1C919}"/>
    <cellStyle name="Calculation 2 3 10 2" xfId="13871" xr:uid="{EDA6306D-35B9-44BB-8CA4-A157D2AE8ABC}"/>
    <cellStyle name="Calculation 2 3 10 2 2" xfId="37906" xr:uid="{204F7E58-36E8-45F8-9E98-2B9A59B900D6}"/>
    <cellStyle name="Calculation 2 3 10 3" xfId="18611" xr:uid="{F47AB05D-FCD4-43AB-9A1B-7A43E2C9BE3C}"/>
    <cellStyle name="Calculation 2 3 10 3 2" xfId="42640" xr:uid="{E0FCDEBA-7BB9-4A09-BCED-1C1D7A503854}"/>
    <cellStyle name="Calculation 2 3 10 4" xfId="24354" xr:uid="{A4C8A938-9961-4066-95C7-FC7043EDC476}"/>
    <cellStyle name="Calculation 2 3 10 4 2" xfId="48152" xr:uid="{011990F5-F6BA-4A04-858E-C85291F6659D}"/>
    <cellStyle name="Calculation 2 3 10 5" xfId="28962" xr:uid="{F2B10585-CB80-4E75-B053-633EF43BBA00}"/>
    <cellStyle name="Calculation 2 3 10 5 2" xfId="52727" xr:uid="{CC46C5DD-1DA0-4258-B9DE-3738C136814C}"/>
    <cellStyle name="Calculation 2 3 10 6" xfId="33051" xr:uid="{17AB8A78-A222-4E27-B790-0DA161FD8E49}"/>
    <cellStyle name="Calculation 2 3 11" xfId="9233" xr:uid="{8D7C3612-A25E-4B71-8CAE-6555474B7A94}"/>
    <cellStyle name="Calculation 2 3 11 2" xfId="14612" xr:uid="{5A0BF129-B108-42C5-9CC2-A329955CF9D7}"/>
    <cellStyle name="Calculation 2 3 11 2 2" xfId="38645" xr:uid="{1AAD328E-4F44-4628-AAD9-7766E371B8AD}"/>
    <cellStyle name="Calculation 2 3 11 3" xfId="19350" xr:uid="{8AC3BF31-4171-4D35-972F-5EC5777AA302}"/>
    <cellStyle name="Calculation 2 3 11 3 2" xfId="43379" xr:uid="{99ECD4CC-223C-42CB-83AB-73D0BD6327CD}"/>
    <cellStyle name="Calculation 2 3 11 4" xfId="25088" xr:uid="{D69EBDDF-9A2E-4F24-B041-86B6CC553027}"/>
    <cellStyle name="Calculation 2 3 11 4 2" xfId="48877" xr:uid="{878E416D-11B6-4EE9-A40B-AA9ED682D329}"/>
    <cellStyle name="Calculation 2 3 11 5" xfId="29687" xr:uid="{1A3A58A9-2CD4-4AB6-9688-C194332F242C}"/>
    <cellStyle name="Calculation 2 3 11 5 2" xfId="53452" xr:uid="{987AA7D6-7826-496D-9AEF-5B611676043A}"/>
    <cellStyle name="Calculation 2 3 11 6" xfId="33781" xr:uid="{E45371C6-C027-4393-9425-7396A5D0A117}"/>
    <cellStyle name="Calculation 2 3 12" xfId="9968" xr:uid="{66351F4C-229B-4854-A3AF-E4F941FFA0D2}"/>
    <cellStyle name="Calculation 2 3 12 2" xfId="15347" xr:uid="{9E1E96DC-08B5-41EC-8462-0298A75604AC}"/>
    <cellStyle name="Calculation 2 3 12 2 2" xfId="39378" xr:uid="{9AB8B002-FA87-492E-A0D7-50B3EB334067}"/>
    <cellStyle name="Calculation 2 3 12 3" xfId="20083" xr:uid="{0329B997-B50D-4F9A-88BC-73640B7D72C1}"/>
    <cellStyle name="Calculation 2 3 12 3 2" xfId="44112" xr:uid="{8DDE11BE-A12D-4E9B-AB06-CD6B4CA2566D}"/>
    <cellStyle name="Calculation 2 3 12 4" xfId="34505" xr:uid="{FFAC3C43-D836-4F6B-9FF7-9E41C6213D0B}"/>
    <cellStyle name="Calculation 2 3 13" xfId="10844" xr:uid="{3084528A-54F6-49DD-83F0-050B0AF4BCAC}"/>
    <cellStyle name="Calculation 2 3 13 2" xfId="35254" xr:uid="{3306B164-6262-47E8-91CE-F076D9FC0850}"/>
    <cellStyle name="Calculation 2 3 14" xfId="11002" xr:uid="{80728B34-C3E7-4078-B92C-E6EC355813D3}"/>
    <cellStyle name="Calculation 2 3 14 2" xfId="35346" xr:uid="{07D474C0-5FA3-4B99-AC73-88AC8B102FA3}"/>
    <cellStyle name="Calculation 2 3 15" xfId="21067" xr:uid="{52C15334-195C-4858-B97C-D98A8C93059E}"/>
    <cellStyle name="Calculation 2 3 15 2" xfId="44922" xr:uid="{2423C546-B1FD-4FB3-B00B-6D1B359FC70B}"/>
    <cellStyle name="Calculation 2 3 16" xfId="25840" xr:uid="{F9DCC3E2-9BD8-401C-9471-C70BCF68290A}"/>
    <cellStyle name="Calculation 2 3 16 2" xfId="49608" xr:uid="{51A36754-23F1-4B80-8695-D999E1B6B791}"/>
    <cellStyle name="Calculation 2 3 17" xfId="5297" xr:uid="{4D416A94-C4F2-4B45-92B2-4C15C00759CE}"/>
    <cellStyle name="Calculation 2 3 18" xfId="5210" xr:uid="{24DB29B5-BFDF-4EB2-84D5-5D9EF8A29940}"/>
    <cellStyle name="Calculation 2 3 2" xfId="475" xr:uid="{00000000-0005-0000-0000-0000DA010000}"/>
    <cellStyle name="Calculation 2 3 2 10" xfId="16276" xr:uid="{E36D86A1-D5F4-4B9B-BE9B-18BAA45547A1}"/>
    <cellStyle name="Calculation 2 3 2 10 2" xfId="40305" xr:uid="{B5FF7861-006D-4C06-93C7-9AA252CF1316}"/>
    <cellStyle name="Calculation 2 3 2 11" xfId="21248" xr:uid="{6A2879B7-CC60-4F34-A2CB-684EC42CADA1}"/>
    <cellStyle name="Calculation 2 3 2 11 2" xfId="45088" xr:uid="{CE716556-9667-4B36-843D-930CB79AAC0F}"/>
    <cellStyle name="Calculation 2 3 2 12" xfId="25979" xr:uid="{366A5042-698C-4668-B2F2-4547E27B7FC4}"/>
    <cellStyle name="Calculation 2 3 2 12 2" xfId="49747" xr:uid="{78501EA5-C892-4524-AC45-20BA23A4C8E0}"/>
    <cellStyle name="Calculation 2 3 2 13" xfId="5967" xr:uid="{C77852D5-0102-46F8-8AF7-90EAF3C40475}"/>
    <cellStyle name="Calculation 2 3 2 14" xfId="30744" xr:uid="{A0AD1E2C-0057-40AB-B71F-C4BFBBF55EA3}"/>
    <cellStyle name="Calculation 2 3 2 2" xfId="5096" xr:uid="{2119C4DA-D38D-44D4-B04C-43A00AEBBE9D}"/>
    <cellStyle name="Calculation 2 3 2 2 10" xfId="26226" xr:uid="{03180309-258F-42C7-B437-02B30F812ECA}"/>
    <cellStyle name="Calculation 2 3 2 2 10 2" xfId="49991" xr:uid="{3EE19F55-236F-4764-A642-472F45667CA7}"/>
    <cellStyle name="Calculation 2 3 2 2 11" xfId="6250" xr:uid="{B9FDE4F5-CFB6-48E3-B69C-2DDF92C74773}"/>
    <cellStyle name="Calculation 2 3 2 2 12" xfId="31014" xr:uid="{386F864A-DB52-481F-863E-5EF56CF9246C}"/>
    <cellStyle name="Calculation 2 3 2 2 2" xfId="7053" xr:uid="{A10A9053-C2C2-46A7-871D-F82831D4D3E9}"/>
    <cellStyle name="Calculation 2 3 2 2 2 2" xfId="12433" xr:uid="{E347E200-594F-4C9D-A91C-FF959DCDC4E1}"/>
    <cellStyle name="Calculation 2 3 2 2 2 2 2" xfId="36644" xr:uid="{6DC3F935-600C-4A7B-9514-D35CF89BD47D}"/>
    <cellStyle name="Calculation 2 3 2 2 2 3" xfId="17348" xr:uid="{3F3FF0BD-4DD4-4EA6-B014-5DD7480DA182}"/>
    <cellStyle name="Calculation 2 3 2 2 2 3 2" xfId="41377" xr:uid="{8F159D90-0640-4142-9745-75827644FC6A}"/>
    <cellStyle name="Calculation 2 3 2 2 2 4" xfId="22582" xr:uid="{6D59961E-DB7F-40BD-AFE1-87E618BBE8A3}"/>
    <cellStyle name="Calculation 2 3 2 2 2 4 2" xfId="46403" xr:uid="{737B6D98-0148-4BB0-80E9-AF08855DEA84}"/>
    <cellStyle name="Calculation 2 3 2 2 2 5" xfId="27213" xr:uid="{DE782683-5A32-42A6-886D-8BB614AA31FD}"/>
    <cellStyle name="Calculation 2 3 2 2 2 5 2" xfId="50978" xr:uid="{29CF153B-8DF9-4D28-9D4E-DD7B36654189}"/>
    <cellStyle name="Calculation 2 3 2 2 2 6" xfId="31804" xr:uid="{77B04E08-4151-4641-AA70-C7559F4C6BA1}"/>
    <cellStyle name="Calculation 2 3 2 2 3" xfId="8159" xr:uid="{597B4896-D9F6-43BC-9655-82A2D8322BD3}"/>
    <cellStyle name="Calculation 2 3 2 2 3 2" xfId="13538" xr:uid="{80A401AF-21E8-4EC7-8965-394E7D48AF09}"/>
    <cellStyle name="Calculation 2 3 2 2 3 2 2" xfId="37574" xr:uid="{C74DA6AA-593D-4B4D-ACBE-3964B660C8F0}"/>
    <cellStyle name="Calculation 2 3 2 2 3 3" xfId="18279" xr:uid="{849C436E-63AE-4845-950A-460FE7A028EC}"/>
    <cellStyle name="Calculation 2 3 2 2 3 3 2" xfId="42308" xr:uid="{70079561-F46F-4CAF-8E74-F2759C117F1C}"/>
    <cellStyle name="Calculation 2 3 2 2 3 4" xfId="23327" xr:uid="{8009F17F-9596-4F4C-9D96-5BE1E88E615D}"/>
    <cellStyle name="Calculation 2 3 2 2 3 4 2" xfId="47137" xr:uid="{DD7C055A-5F5D-43ED-95EF-45A7DA1B5337}"/>
    <cellStyle name="Calculation 2 3 2 2 3 5" xfId="27947" xr:uid="{301658B0-8067-4BD3-8799-470CE840F26F}"/>
    <cellStyle name="Calculation 2 3 2 2 3 5 2" xfId="51712" xr:uid="{9185AE5E-E689-4B3E-98E8-A86E835970BE}"/>
    <cellStyle name="Calculation 2 3 2 2 3 6" xfId="32722" xr:uid="{81CBBCD6-20D7-4D2C-80D6-5DE6B1D1B9F5}"/>
    <cellStyle name="Calculation 2 3 2 2 4" xfId="8940" xr:uid="{052FB301-DB25-4A77-B5A8-DD873E5097B5}"/>
    <cellStyle name="Calculation 2 3 2 2 4 2" xfId="14319" xr:uid="{99A7BA29-7FAF-4759-969E-3F0817786E79}"/>
    <cellStyle name="Calculation 2 3 2 2 4 2 2" xfId="38352" xr:uid="{DE7952CC-F957-4F26-87D7-FB30FC60B050}"/>
    <cellStyle name="Calculation 2 3 2 2 4 3" xfId="19057" xr:uid="{BC06DC1B-94FF-4C4E-BA95-BC7636977281}"/>
    <cellStyle name="Calculation 2 3 2 2 4 3 2" xfId="43086" xr:uid="{4B7073B9-5F00-455F-B472-05977ED494DF}"/>
    <cellStyle name="Calculation 2 3 2 2 4 4" xfId="24063" xr:uid="{6C6019F5-8455-4103-BF2B-1FFC85D612BC}"/>
    <cellStyle name="Calculation 2 3 2 2 4 4 2" xfId="47864" xr:uid="{5356F185-9450-4128-AAAD-3D832BCF94D4}"/>
    <cellStyle name="Calculation 2 3 2 2 4 5" xfId="28674" xr:uid="{E60C8C66-A7FE-4C74-9A5C-C30487F50FDE}"/>
    <cellStyle name="Calculation 2 3 2 2 4 5 2" xfId="52439" xr:uid="{13C6A82C-71CA-4D74-8D2A-4DE7EE2F3C11}"/>
    <cellStyle name="Calculation 2 3 2 2 4 6" xfId="33491" xr:uid="{53B49A67-0FE7-4E6A-8846-0DD50309CF5D}"/>
    <cellStyle name="Calculation 2 3 2 2 5" xfId="9679" xr:uid="{EF7E1560-2F5A-415C-A6D1-3255A905D90B}"/>
    <cellStyle name="Calculation 2 3 2 2 5 2" xfId="15058" xr:uid="{3C784A5E-8C1D-46BB-9A59-6B7385118277}"/>
    <cellStyle name="Calculation 2 3 2 2 5 2 2" xfId="39089" xr:uid="{A24228A5-C8D4-444E-B684-781B33B555A9}"/>
    <cellStyle name="Calculation 2 3 2 2 5 3" xfId="19794" xr:uid="{A4DAE905-7731-4F77-84C3-1EE3FCACCAA9}"/>
    <cellStyle name="Calculation 2 3 2 2 5 3 2" xfId="43823" xr:uid="{1903B97A-2C40-4B42-899A-769BBA0A8D08}"/>
    <cellStyle name="Calculation 2 3 2 2 5 4" xfId="24799" xr:uid="{33DA6B5C-F643-4CF1-AB8B-A88333CF8712}"/>
    <cellStyle name="Calculation 2 3 2 2 5 4 2" xfId="48591" xr:uid="{7FC6C7D6-DE92-4A07-BCC1-16C494224714}"/>
    <cellStyle name="Calculation 2 3 2 2 5 5" xfId="29401" xr:uid="{1F24FC5B-97C8-4AC3-B0C3-9F5C153D68CC}"/>
    <cellStyle name="Calculation 2 3 2 2 5 5 2" xfId="53166" xr:uid="{F0184B03-A2B1-4656-8141-8D402872F89F}"/>
    <cellStyle name="Calculation 2 3 2 2 5 6" xfId="34219" xr:uid="{AB3BB8EB-E1A5-4273-B5D6-2E82ECDC1537}"/>
    <cellStyle name="Calculation 2 3 2 2 6" xfId="10412" xr:uid="{BE24A526-F747-4E9F-A8FC-3AE40AAD465D}"/>
    <cellStyle name="Calculation 2 3 2 2 6 2" xfId="15791" xr:uid="{B4B754D7-ADD5-47F0-8CAE-6EA8A28CAE3B}"/>
    <cellStyle name="Calculation 2 3 2 2 6 2 2" xfId="39820" xr:uid="{ECBCD5B7-733D-4197-89B5-16039AA56084}"/>
    <cellStyle name="Calculation 2 3 2 2 6 3" xfId="20525" xr:uid="{9995FCB6-B580-4EBE-905B-BEA4886CD2BC}"/>
    <cellStyle name="Calculation 2 3 2 2 6 3 2" xfId="44554" xr:uid="{2554A248-6AEF-4A77-98BD-B0765898DF6C}"/>
    <cellStyle name="Calculation 2 3 2 2 6 4" xfId="25530" xr:uid="{9C2AE01B-377E-4783-B488-BCFCBBDD9DE4}"/>
    <cellStyle name="Calculation 2 3 2 2 6 4 2" xfId="49313" xr:uid="{9EB2173E-9D16-4620-B89C-5F2DEED20DF3}"/>
    <cellStyle name="Calculation 2 3 2 2 6 5" xfId="30123" xr:uid="{3A4C6EBD-787C-40D8-90D9-F24E0CFBF3B7}"/>
    <cellStyle name="Calculation 2 3 2 2 6 5 2" xfId="53888" xr:uid="{8952FF8A-9572-408D-8805-919B039BC81D}"/>
    <cellStyle name="Calculation 2 3 2 2 6 6" xfId="34941" xr:uid="{7378750E-F938-4B05-9D6B-0F336ADDFD19}"/>
    <cellStyle name="Calculation 2 3 2 2 7" xfId="11632" xr:uid="{B62474BA-678B-4741-9A15-C858E81E9A11}"/>
    <cellStyle name="Calculation 2 3 2 2 7 2" xfId="35845" xr:uid="{63099A29-B481-435B-81D0-97EDE538F5D5}"/>
    <cellStyle name="Calculation 2 3 2 2 8" xfId="16549" xr:uid="{8F580241-575E-48DA-B20F-BB3E3F7A6541}"/>
    <cellStyle name="Calculation 2 3 2 2 8 2" xfId="40578" xr:uid="{3D8B1B43-3E57-4E8C-A749-B0219A91B742}"/>
    <cellStyle name="Calculation 2 3 2 2 9" xfId="21523" xr:uid="{BE440833-0426-428B-B741-9770EC549715}"/>
    <cellStyle name="Calculation 2 3 2 2 9 2" xfId="45358" xr:uid="{D85F1203-B33C-46D1-9354-A73A14D41064}"/>
    <cellStyle name="Calculation 2 3 2 3" xfId="6474" xr:uid="{C68CF8ED-7D43-4D50-84CA-E95EB8D1A549}"/>
    <cellStyle name="Calculation 2 3 2 3 10" xfId="26427" xr:uid="{763822EB-5FD0-4848-A9AE-9D7395819B8C}"/>
    <cellStyle name="Calculation 2 3 2 3 10 2" xfId="50192" xr:uid="{E6823C54-0E76-4FAD-A40A-EF59F22AAE81}"/>
    <cellStyle name="Calculation 2 3 2 3 11" xfId="31235" xr:uid="{75C4D449-E73A-4203-AC99-1AA844589396}"/>
    <cellStyle name="Calculation 2 3 2 3 2" xfId="7277" xr:uid="{BA4B2B1A-AB10-4B0F-A296-C40DD8080319}"/>
    <cellStyle name="Calculation 2 3 2 3 2 2" xfId="12657" xr:uid="{9217160E-6F74-43EA-8072-770C39CECDC6}"/>
    <cellStyle name="Calculation 2 3 2 3 2 2 2" xfId="36868" xr:uid="{2BE00712-633D-43A6-8204-360A063B42E6}"/>
    <cellStyle name="Calculation 2 3 2 3 2 3" xfId="17572" xr:uid="{50E186F8-251D-4FD0-A97F-2A320F7727DE}"/>
    <cellStyle name="Calculation 2 3 2 3 2 3 2" xfId="41601" xr:uid="{81DBEAD7-6672-494F-842C-2F8DA4AD4310}"/>
    <cellStyle name="Calculation 2 3 2 3 2 4" xfId="22806" xr:uid="{314B4CC5-81D0-4CBD-8E1F-CE67211D255A}"/>
    <cellStyle name="Calculation 2 3 2 3 2 4 2" xfId="46624" xr:uid="{96959FA4-68A7-49E7-BA67-2DDE57816E43}"/>
    <cellStyle name="Calculation 2 3 2 3 2 5" xfId="27434" xr:uid="{1764621C-BEC1-4BF9-A7E4-D982EEFDA672}"/>
    <cellStyle name="Calculation 2 3 2 3 2 5 2" xfId="51199" xr:uid="{913411D2-60A2-4510-B8E5-DFA8D9A8183D}"/>
    <cellStyle name="Calculation 2 3 2 3 2 6" xfId="32025" xr:uid="{FEEFDB5B-751C-49E3-AD6D-7EBD35C1903E}"/>
    <cellStyle name="Calculation 2 3 2 3 3" xfId="8383" xr:uid="{4AE645F4-5F62-47C8-AD9C-FAAE5F23C051}"/>
    <cellStyle name="Calculation 2 3 2 3 3 2" xfId="13762" xr:uid="{FE3AA0C8-8672-43C1-B92C-73F3C220EC86}"/>
    <cellStyle name="Calculation 2 3 2 3 3 2 2" xfId="37798" xr:uid="{138A15DB-40F3-43B9-81B1-45DA3A056E6F}"/>
    <cellStyle name="Calculation 2 3 2 3 3 3" xfId="18503" xr:uid="{2088E771-822E-4B4F-AB73-7FB3F6C1275C}"/>
    <cellStyle name="Calculation 2 3 2 3 3 3 2" xfId="42532" xr:uid="{C7695F4A-86E6-4F9B-8C9E-3EB2D12911CD}"/>
    <cellStyle name="Calculation 2 3 2 3 3 4" xfId="23551" xr:uid="{1AEEB150-253F-4C0E-A95C-3EA4EA7FD374}"/>
    <cellStyle name="Calculation 2 3 2 3 3 4 2" xfId="47358" xr:uid="{301F2CF4-498B-4A6D-AED8-8FD5A4BC9949}"/>
    <cellStyle name="Calculation 2 3 2 3 3 5" xfId="28168" xr:uid="{85F18357-C211-4108-BD45-BF33B3AD4F9D}"/>
    <cellStyle name="Calculation 2 3 2 3 3 5 2" xfId="51933" xr:uid="{32352068-8475-45F6-BE96-BC99F24C1E47}"/>
    <cellStyle name="Calculation 2 3 2 3 3 6" xfId="32943" xr:uid="{BEBC96F6-05F3-45E5-BD17-83960D2446C7}"/>
    <cellStyle name="Calculation 2 3 2 3 4" xfId="9164" xr:uid="{8667A16F-A5E2-433B-96A4-3025AFBBD47B}"/>
    <cellStyle name="Calculation 2 3 2 3 4 2" xfId="14543" xr:uid="{A2EA72C7-BB8F-41C5-A6E8-E38F17366556}"/>
    <cellStyle name="Calculation 2 3 2 3 4 2 2" xfId="38576" xr:uid="{A9B3FC01-D07C-47ED-93D5-5763B5FF5E57}"/>
    <cellStyle name="Calculation 2 3 2 3 4 3" xfId="19281" xr:uid="{DD490D15-487B-4B67-993A-0C87A80D7431}"/>
    <cellStyle name="Calculation 2 3 2 3 4 3 2" xfId="43310" xr:uid="{10411AA0-E834-457F-95C7-9AF161EE7B2E}"/>
    <cellStyle name="Calculation 2 3 2 3 4 4" xfId="24287" xr:uid="{3DDE3B7D-AEC1-45CD-A869-694FEA22CFB2}"/>
    <cellStyle name="Calculation 2 3 2 3 4 4 2" xfId="48085" xr:uid="{BA9D4D25-DE63-48FB-8EA8-837F109E0ABD}"/>
    <cellStyle name="Calculation 2 3 2 3 4 5" xfId="28895" xr:uid="{512E7AA5-1861-490C-B8B6-0EC0C787BF4E}"/>
    <cellStyle name="Calculation 2 3 2 3 4 5 2" xfId="52660" xr:uid="{13C9E43E-72DC-4A7D-BD2B-820A5FAE56CE}"/>
    <cellStyle name="Calculation 2 3 2 3 4 6" xfId="33712" xr:uid="{CCF4574C-BC06-4BD8-A980-13CDA5D99021}"/>
    <cellStyle name="Calculation 2 3 2 3 5" xfId="9903" xr:uid="{4B0A1C67-58AA-4B3F-AA11-BFF75C674753}"/>
    <cellStyle name="Calculation 2 3 2 3 5 2" xfId="15282" xr:uid="{8F409C79-7C7B-4DB9-B151-D1B0121353E0}"/>
    <cellStyle name="Calculation 2 3 2 3 5 2 2" xfId="39313" xr:uid="{792C5838-A7F1-4871-8A9D-7E43E8148125}"/>
    <cellStyle name="Calculation 2 3 2 3 5 3" xfId="20018" xr:uid="{52829481-C21F-47E7-870C-7F1D5D708EBF}"/>
    <cellStyle name="Calculation 2 3 2 3 5 3 2" xfId="44047" xr:uid="{1D91ACA3-0039-49DA-AB9A-2838A1944F5B}"/>
    <cellStyle name="Calculation 2 3 2 3 5 4" xfId="25023" xr:uid="{79443B6A-38E5-4ABF-83D2-1825A1B636FC}"/>
    <cellStyle name="Calculation 2 3 2 3 5 4 2" xfId="48812" xr:uid="{39182EC5-67FD-4733-958A-AA4E56E241B2}"/>
    <cellStyle name="Calculation 2 3 2 3 5 5" xfId="29622" xr:uid="{BEDD3349-A647-43B0-A36A-87FB98C80C6E}"/>
    <cellStyle name="Calculation 2 3 2 3 5 5 2" xfId="53387" xr:uid="{617C55A1-16F1-4726-9EC6-204D9DA57112}"/>
    <cellStyle name="Calculation 2 3 2 3 5 6" xfId="34440" xr:uid="{9CB643B3-0136-4622-A529-0881545DCEBE}"/>
    <cellStyle name="Calculation 2 3 2 3 6" xfId="10636" xr:uid="{34017C90-FBB5-4BD0-83A8-921476D71CFB}"/>
    <cellStyle name="Calculation 2 3 2 3 6 2" xfId="16015" xr:uid="{1D2A78AE-35B9-4500-8DE7-16E76034F7B1}"/>
    <cellStyle name="Calculation 2 3 2 3 6 2 2" xfId="40044" xr:uid="{31BD87B9-51DE-4F05-A196-4E8AFEB00271}"/>
    <cellStyle name="Calculation 2 3 2 3 6 3" xfId="20749" xr:uid="{504F7501-AA94-4609-BAEF-7D0D7B630695}"/>
    <cellStyle name="Calculation 2 3 2 3 6 3 2" xfId="44778" xr:uid="{89D350BA-57BE-4D16-94F4-B4468034D29F}"/>
    <cellStyle name="Calculation 2 3 2 3 6 4" xfId="25754" xr:uid="{EC912859-8769-4618-A1C1-54793AA4D482}"/>
    <cellStyle name="Calculation 2 3 2 3 6 4 2" xfId="49534" xr:uid="{5882CBEA-5EC5-41F3-8B86-E18E7C66AE27}"/>
    <cellStyle name="Calculation 2 3 2 3 6 5" xfId="30344" xr:uid="{12A143A7-F9E1-4D11-B611-7A943EDAF00D}"/>
    <cellStyle name="Calculation 2 3 2 3 6 5 2" xfId="54109" xr:uid="{37814EA8-868B-465A-AE59-74BAB2A07881}"/>
    <cellStyle name="Calculation 2 3 2 3 6 6" xfId="35162" xr:uid="{8C2EBFB7-6BA6-4D6C-9BA5-B7DB4AB35EAC}"/>
    <cellStyle name="Calculation 2 3 2 3 7" xfId="11856" xr:uid="{32C588C0-AACF-470C-A80E-509A7395172B}"/>
    <cellStyle name="Calculation 2 3 2 3 7 2" xfId="36069" xr:uid="{0F015340-9668-4890-A6F0-B8390475E178}"/>
    <cellStyle name="Calculation 2 3 2 3 8" xfId="16773" xr:uid="{0CCABC06-BF4E-4D4F-93ED-3BC0E8522245}"/>
    <cellStyle name="Calculation 2 3 2 3 8 2" xfId="40802" xr:uid="{E80617EE-6192-4EAC-BB37-3705A0F7975A}"/>
    <cellStyle name="Calculation 2 3 2 3 9" xfId="21747" xr:uid="{34456791-B377-4D47-B4D8-9B0CBBB1BF14}"/>
    <cellStyle name="Calculation 2 3 2 3 9 2" xfId="45579" xr:uid="{BB1325A7-D4F8-4376-9DED-68ADC357323C}"/>
    <cellStyle name="Calculation 2 3 2 4" xfId="6778" xr:uid="{B605160C-BAC1-49C7-8651-E17915ADE608}"/>
    <cellStyle name="Calculation 2 3 2 4 2" xfId="12158" xr:uid="{6D5CE8F4-8DF7-4F79-9922-BB48BD887435}"/>
    <cellStyle name="Calculation 2 3 2 4 2 2" xfId="36371" xr:uid="{E3E705FB-7FC4-4B15-8875-59B03041E397}"/>
    <cellStyle name="Calculation 2 3 2 4 3" xfId="17075" xr:uid="{C7BBFD9A-6980-4789-A30B-3535E77BF631}"/>
    <cellStyle name="Calculation 2 3 2 4 3 2" xfId="41104" xr:uid="{3AB93A66-3EC5-4FB8-9412-0EC52F433FFA}"/>
    <cellStyle name="Calculation 2 3 2 4 4" xfId="22307" xr:uid="{AF302C0C-CD4D-4631-A0C2-C4FEF38E1D0F}"/>
    <cellStyle name="Calculation 2 3 2 4 4 2" xfId="46131" xr:uid="{8A6F07DF-C580-4D5B-A529-E0A85B9B114A}"/>
    <cellStyle name="Calculation 2 3 2 4 5" xfId="26941" xr:uid="{3982D339-060D-4A48-BAAE-8F8D9E95A827}"/>
    <cellStyle name="Calculation 2 3 2 4 5 2" xfId="50706" xr:uid="{B684C3A2-9AEC-4E49-9486-79D56D939456}"/>
    <cellStyle name="Calculation 2 3 2 4 6" xfId="31534" xr:uid="{111A6AA3-EDAC-4C6D-B6B5-773D0EAF60FE}"/>
    <cellStyle name="Calculation 2 3 2 5" xfId="7883" xr:uid="{E60D017A-A222-467A-9748-6364ED68DFA6}"/>
    <cellStyle name="Calculation 2 3 2 5 2" xfId="13262" xr:uid="{0C5AFCF8-63E5-4AE2-B2D8-FBBCC63A1ED7}"/>
    <cellStyle name="Calculation 2 3 2 5 2 2" xfId="37300" xr:uid="{073E04DB-498C-4281-BC75-D8A6D01215FC}"/>
    <cellStyle name="Calculation 2 3 2 5 3" xfId="18005" xr:uid="{805F2CF5-B0DC-447B-93E4-6278FB15835E}"/>
    <cellStyle name="Calculation 2 3 2 5 3 2" xfId="42034" xr:uid="{FE177A22-C179-428E-8BDD-9D7538FEBDA9}"/>
    <cellStyle name="Calculation 2 3 2 5 4" xfId="23053" xr:uid="{E383AED3-FFC4-48BB-B396-D0BC1CE2920F}"/>
    <cellStyle name="Calculation 2 3 2 5 4 2" xfId="46866" xr:uid="{82DDC9BE-86F8-4F1F-9AFE-9B783DB2B1F5}"/>
    <cellStyle name="Calculation 2 3 2 5 5" xfId="27676" xr:uid="{3E685F78-CD64-4722-8EC0-1A404A7DF96D}"/>
    <cellStyle name="Calculation 2 3 2 5 5 2" xfId="51441" xr:uid="{F9174CB9-1FFC-4BC5-8510-34213BBA4EEE}"/>
    <cellStyle name="Calculation 2 3 2 5 6" xfId="32451" xr:uid="{32428D73-8D6F-435E-A3D9-F6FAF2BA9334}"/>
    <cellStyle name="Calculation 2 3 2 6" xfId="8664" xr:uid="{36125748-9A17-43D2-8C8E-90D92CD0F16A}"/>
    <cellStyle name="Calculation 2 3 2 6 2" xfId="14043" xr:uid="{36C58D65-BC2B-415E-AC09-D3D747DCADED}"/>
    <cellStyle name="Calculation 2 3 2 6 2 2" xfId="38078" xr:uid="{47D2FCEE-E0D7-48C4-888F-9093C81AC173}"/>
    <cellStyle name="Calculation 2 3 2 6 3" xfId="18783" xr:uid="{E53EF82A-D728-45E7-8022-ED02BB1EB0F4}"/>
    <cellStyle name="Calculation 2 3 2 6 3 2" xfId="42812" xr:uid="{17C79439-2DCB-4F32-B23B-80D49CA793E2}"/>
    <cellStyle name="Calculation 2 3 2 6 4" xfId="23790" xr:uid="{6E01BE14-8AB4-49B3-AD63-798056B91376}"/>
    <cellStyle name="Calculation 2 3 2 6 4 2" xfId="47594" xr:uid="{F99537A3-47BB-4D95-8AE6-0DB1697FE4A9}"/>
    <cellStyle name="Calculation 2 3 2 6 5" xfId="28404" xr:uid="{49195CFC-19C1-484F-A56E-91A80DB4004F}"/>
    <cellStyle name="Calculation 2 3 2 6 5 2" xfId="52169" xr:uid="{47BBB5C7-6BC3-4B50-A6FA-B5E2C3F436A0}"/>
    <cellStyle name="Calculation 2 3 2 6 6" xfId="33220" xr:uid="{BB441518-5D1E-43FC-999F-9F3F0EDFFEA2}"/>
    <cellStyle name="Calculation 2 3 2 7" xfId="9404" xr:uid="{1DEAE5D5-520F-460D-B58A-8DE2A782F337}"/>
    <cellStyle name="Calculation 2 3 2 7 2" xfId="14783" xr:uid="{077FD30F-8842-4FF8-AC9B-170E9F760E72}"/>
    <cellStyle name="Calculation 2 3 2 7 2 2" xfId="38816" xr:uid="{C383259A-2B7C-46AD-A268-D0D6A59C5D8E}"/>
    <cellStyle name="Calculation 2 3 2 7 3" xfId="19521" xr:uid="{5FB28B9B-844F-42B7-9E43-EE5F7531482A}"/>
    <cellStyle name="Calculation 2 3 2 7 3 2" xfId="43550" xr:uid="{472D8F1D-FEE2-4446-87F1-C008C03E5FEB}"/>
    <cellStyle name="Calculation 2 3 2 7 4" xfId="24526" xr:uid="{18B45A92-2448-4A88-BA5A-E9B7D7581A04}"/>
    <cellStyle name="Calculation 2 3 2 7 4 2" xfId="48321" xr:uid="{9E41960E-90EB-47D3-8BF9-31264EC33CD5}"/>
    <cellStyle name="Calculation 2 3 2 7 5" xfId="29131" xr:uid="{916E0E33-D93F-4091-8A3E-98B23D77F816}"/>
    <cellStyle name="Calculation 2 3 2 7 5 2" xfId="52896" xr:uid="{91B8CC97-D6C2-4181-89E0-CA34A613BFF1}"/>
    <cellStyle name="Calculation 2 3 2 7 6" xfId="33949" xr:uid="{A632BD69-7636-4075-810A-BC641DE6DAEC}"/>
    <cellStyle name="Calculation 2 3 2 8" xfId="10137" xr:uid="{8285C544-D944-4E90-80A2-3F03E7D19A12}"/>
    <cellStyle name="Calculation 2 3 2 8 2" xfId="15516" xr:uid="{CCC2E510-F167-479B-8F51-2143568041FF}"/>
    <cellStyle name="Calculation 2 3 2 8 2 2" xfId="39547" xr:uid="{D51B9A8F-BFA2-4924-BA0F-4898DB684FC1}"/>
    <cellStyle name="Calculation 2 3 2 8 3" xfId="20252" xr:uid="{88EFD07B-08DB-4B30-BE1A-452241600B35}"/>
    <cellStyle name="Calculation 2 3 2 8 3 2" xfId="44281" xr:uid="{B8AFB07D-9FBC-437E-91BF-EBD0B435A169}"/>
    <cellStyle name="Calculation 2 3 2 8 4" xfId="25257" xr:uid="{59C5228E-BC4F-4C68-8BCC-1065C00BB945}"/>
    <cellStyle name="Calculation 2 3 2 8 4 2" xfId="49043" xr:uid="{E81383E0-341B-40D3-9CEB-B301569A5FFB}"/>
    <cellStyle name="Calculation 2 3 2 8 5" xfId="29853" xr:uid="{34854BE0-4570-4268-979B-0F7DABFCE7B6}"/>
    <cellStyle name="Calculation 2 3 2 8 5 2" xfId="53618" xr:uid="{69FA7A22-8D6E-4D27-ACD5-CCCA9F674834}"/>
    <cellStyle name="Calculation 2 3 2 8 6" xfId="34671" xr:uid="{5DA2A711-233C-4955-AF43-2E414886A410}"/>
    <cellStyle name="Calculation 2 3 2 9" xfId="11354" xr:uid="{42A6518A-00F2-45B3-A0B7-C2EF9E1CB6E3}"/>
    <cellStyle name="Calculation 2 3 2 9 2" xfId="35569" xr:uid="{5088439C-AD36-459E-A96B-23721A40628A}"/>
    <cellStyle name="Calculation 2 3 3" xfId="476" xr:uid="{00000000-0005-0000-0000-0000DB010000}"/>
    <cellStyle name="Calculation 2 3 3 10" xfId="16301" xr:uid="{B3D93A6C-9DC3-49DD-A19D-96A9866BB560}"/>
    <cellStyle name="Calculation 2 3 3 10 2" xfId="40330" xr:uid="{0FE656DD-CD2C-44F8-818E-4BA7432D6FD0}"/>
    <cellStyle name="Calculation 2 3 3 11" xfId="21273" xr:uid="{DB0431FD-85C1-4703-91DF-7AA91AF2A646}"/>
    <cellStyle name="Calculation 2 3 3 11 2" xfId="45113" xr:uid="{18516E97-50A7-4113-8734-63860540C451}"/>
    <cellStyle name="Calculation 2 3 3 12" xfId="25998" xr:uid="{163F1904-975A-4E75-A614-235AAFB240CE}"/>
    <cellStyle name="Calculation 2 3 3 12 2" xfId="49766" xr:uid="{807CA1B9-63E3-4D05-B695-479341CA85E8}"/>
    <cellStyle name="Calculation 2 3 3 13" xfId="30769" xr:uid="{0B51F990-6B5D-4051-AD79-DCCC0111F6F4}"/>
    <cellStyle name="Calculation 2 3 3 14" xfId="5992" xr:uid="{9120CBEC-31EE-4D9F-B4D9-A23D4865FDB2}"/>
    <cellStyle name="Calculation 2 3 3 2" xfId="6275" xr:uid="{0AA6A3EF-75B1-492E-9E21-17FF803786C8}"/>
    <cellStyle name="Calculation 2 3 3 2 10" xfId="26247" xr:uid="{A068C0FC-684B-49CA-A3A5-87326EC3D828}"/>
    <cellStyle name="Calculation 2 3 3 2 10 2" xfId="50012" xr:uid="{DE33450F-0619-459D-92B2-618B2770C9AD}"/>
    <cellStyle name="Calculation 2 3 3 2 11" xfId="31039" xr:uid="{03BBA8FD-C87B-4541-83C2-64BFD2F41468}"/>
    <cellStyle name="Calculation 2 3 3 2 2" xfId="7078" xr:uid="{BC30DC69-927E-4ECC-AAAD-52C9D3D4611E}"/>
    <cellStyle name="Calculation 2 3 3 2 2 2" xfId="12458" xr:uid="{F8DA38DE-3803-4A4B-BA30-D804B001BB04}"/>
    <cellStyle name="Calculation 2 3 3 2 2 2 2" xfId="36669" xr:uid="{B209B179-1311-4713-8AC9-EDE0DD8664AB}"/>
    <cellStyle name="Calculation 2 3 3 2 2 3" xfId="17373" xr:uid="{7821876D-6F71-45E4-A703-EED10BD873AD}"/>
    <cellStyle name="Calculation 2 3 3 2 2 3 2" xfId="41402" xr:uid="{D17D85E2-1DF2-46D0-93D4-7466A8B853DC}"/>
    <cellStyle name="Calculation 2 3 3 2 2 4" xfId="22607" xr:uid="{E5474D46-88E2-4C36-B55E-79ECE5E20918}"/>
    <cellStyle name="Calculation 2 3 3 2 2 4 2" xfId="46428" xr:uid="{E4113A61-A48A-41AD-A34C-DBA50B931AF2}"/>
    <cellStyle name="Calculation 2 3 3 2 2 5" xfId="27238" xr:uid="{63E3A912-DA20-4C1B-9843-F1BC6AD69CB4}"/>
    <cellStyle name="Calculation 2 3 3 2 2 5 2" xfId="51003" xr:uid="{B01001F8-3E2E-46E5-8D59-2E19AE4371F0}"/>
    <cellStyle name="Calculation 2 3 3 2 2 6" xfId="31829" xr:uid="{7AED8178-1ACE-4864-8CC9-5CAA243B1328}"/>
    <cellStyle name="Calculation 2 3 3 2 3" xfId="8184" xr:uid="{8237EF37-9DA0-4F27-BA83-ACDDF761F32E}"/>
    <cellStyle name="Calculation 2 3 3 2 3 2" xfId="13563" xr:uid="{752D681B-C17A-47A9-9D91-12C9AD79E9CB}"/>
    <cellStyle name="Calculation 2 3 3 2 3 2 2" xfId="37599" xr:uid="{9D4A34E9-2495-43AD-BCC8-793F2CCE511D}"/>
    <cellStyle name="Calculation 2 3 3 2 3 3" xfId="18304" xr:uid="{DA72FC4E-DCE6-40C2-A233-5A3AE7F7C859}"/>
    <cellStyle name="Calculation 2 3 3 2 3 3 2" xfId="42333" xr:uid="{23F8B8A6-1168-40F0-81BB-8FA2FB77759B}"/>
    <cellStyle name="Calculation 2 3 3 2 3 4" xfId="23352" xr:uid="{4FD29E68-E427-45A1-B193-D1260D239EC8}"/>
    <cellStyle name="Calculation 2 3 3 2 3 4 2" xfId="47162" xr:uid="{18637FEF-6DCA-4089-B1E1-EBB3AFB450D2}"/>
    <cellStyle name="Calculation 2 3 3 2 3 5" xfId="27972" xr:uid="{58EF88E9-415E-4547-B19F-8EC338329F72}"/>
    <cellStyle name="Calculation 2 3 3 2 3 5 2" xfId="51737" xr:uid="{84CDA08D-A2AA-4E04-8169-08E299B90A58}"/>
    <cellStyle name="Calculation 2 3 3 2 3 6" xfId="32747" xr:uid="{37698E3A-C1E0-4FC3-A8DE-7A6C64C55A69}"/>
    <cellStyle name="Calculation 2 3 3 2 4" xfId="8965" xr:uid="{D88FB301-2B72-4875-B06C-0A58706BCFCF}"/>
    <cellStyle name="Calculation 2 3 3 2 4 2" xfId="14344" xr:uid="{11FCC241-BE7A-4ECC-9006-A822BE8602C6}"/>
    <cellStyle name="Calculation 2 3 3 2 4 2 2" xfId="38377" xr:uid="{43CDBE93-7A36-4491-9FDE-47FC25B68B77}"/>
    <cellStyle name="Calculation 2 3 3 2 4 3" xfId="19082" xr:uid="{65E7D2C4-2DAE-4CD9-9937-83CEC454BB02}"/>
    <cellStyle name="Calculation 2 3 3 2 4 3 2" xfId="43111" xr:uid="{FF47DE60-58BC-445E-9345-794DD08FACB4}"/>
    <cellStyle name="Calculation 2 3 3 2 4 4" xfId="24088" xr:uid="{B70577A5-0446-4507-B924-B2B17E26AD7C}"/>
    <cellStyle name="Calculation 2 3 3 2 4 4 2" xfId="47889" xr:uid="{C7BE5132-B20C-4E8B-A592-20A4ED0FF689}"/>
    <cellStyle name="Calculation 2 3 3 2 4 5" xfId="28699" xr:uid="{A53059D5-8F08-4E28-8B6A-984FD6A8E074}"/>
    <cellStyle name="Calculation 2 3 3 2 4 5 2" xfId="52464" xr:uid="{496FB519-0D26-4FE0-86BA-9329D22916FD}"/>
    <cellStyle name="Calculation 2 3 3 2 4 6" xfId="33516" xr:uid="{E7FAB588-1B4F-4EFD-90E2-07488C65E152}"/>
    <cellStyle name="Calculation 2 3 3 2 5" xfId="9704" xr:uid="{5B608B63-072C-469E-AEB0-F9C92C8D43E2}"/>
    <cellStyle name="Calculation 2 3 3 2 5 2" xfId="15083" xr:uid="{3D1EF475-9A2D-4114-9CCA-48FFD6902766}"/>
    <cellStyle name="Calculation 2 3 3 2 5 2 2" xfId="39114" xr:uid="{03F405FF-47CF-4F4F-ABEE-905F18FD351C}"/>
    <cellStyle name="Calculation 2 3 3 2 5 3" xfId="19819" xr:uid="{F83C2F6F-ABB1-4FA2-9945-A2218BF4E309}"/>
    <cellStyle name="Calculation 2 3 3 2 5 3 2" xfId="43848" xr:uid="{A960E5AB-080A-4410-8FC8-7BE4660EEADA}"/>
    <cellStyle name="Calculation 2 3 3 2 5 4" xfId="24824" xr:uid="{2ED25E20-ADD5-42E2-A8E2-605380420CF0}"/>
    <cellStyle name="Calculation 2 3 3 2 5 4 2" xfId="48616" xr:uid="{1A1C6156-2CEC-4800-A876-ABE3C137ABDA}"/>
    <cellStyle name="Calculation 2 3 3 2 5 5" xfId="29426" xr:uid="{B0BD9033-5054-4917-903B-A8C9154373B4}"/>
    <cellStyle name="Calculation 2 3 3 2 5 5 2" xfId="53191" xr:uid="{D28E533D-7DDF-40D5-8965-E74B5F7562A2}"/>
    <cellStyle name="Calculation 2 3 3 2 5 6" xfId="34244" xr:uid="{3E5B6CF3-D7B5-4DC5-A4C3-F7D6C639B96B}"/>
    <cellStyle name="Calculation 2 3 3 2 6" xfId="10437" xr:uid="{9F0F6B2B-F4EB-4416-9E50-CCAB67D62F28}"/>
    <cellStyle name="Calculation 2 3 3 2 6 2" xfId="15816" xr:uid="{7C10F66F-B82C-4BF7-BDBE-E7F5ADF94BD3}"/>
    <cellStyle name="Calculation 2 3 3 2 6 2 2" xfId="39845" xr:uid="{74FC2560-38BB-487B-9530-AAFDA19BACB5}"/>
    <cellStyle name="Calculation 2 3 3 2 6 3" xfId="20550" xr:uid="{E65BB9EF-45CF-41DE-80C9-EE5E47A6644C}"/>
    <cellStyle name="Calculation 2 3 3 2 6 3 2" xfId="44579" xr:uid="{0B53DCB8-81FB-4948-9842-BFD9E6E1E57F}"/>
    <cellStyle name="Calculation 2 3 3 2 6 4" xfId="25555" xr:uid="{083C0A8A-EA6F-4570-90E0-2B26630F2393}"/>
    <cellStyle name="Calculation 2 3 3 2 6 4 2" xfId="49338" xr:uid="{213CA837-3D17-4C71-A054-6ED7C213E7D9}"/>
    <cellStyle name="Calculation 2 3 3 2 6 5" xfId="30148" xr:uid="{74AB38C3-78B0-4412-8860-90937D2435CE}"/>
    <cellStyle name="Calculation 2 3 3 2 6 5 2" xfId="53913" xr:uid="{2307EA5B-1B14-4E33-897D-40A7E9F38363}"/>
    <cellStyle name="Calculation 2 3 3 2 6 6" xfId="34966" xr:uid="{C5DA9064-DA75-4663-91BA-4A6194E993B8}"/>
    <cellStyle name="Calculation 2 3 3 2 7" xfId="11657" xr:uid="{5B2E3D01-A960-48F7-BCAD-3310AC22A355}"/>
    <cellStyle name="Calculation 2 3 3 2 7 2" xfId="35870" xr:uid="{5B5F278E-EA0D-415B-A788-918E0F51EB1F}"/>
    <cellStyle name="Calculation 2 3 3 2 8" xfId="16574" xr:uid="{96A2D78D-4F72-4508-8ECF-26CAA74A512F}"/>
    <cellStyle name="Calculation 2 3 3 2 8 2" xfId="40603" xr:uid="{680A6882-A2C1-4027-9FE6-4B51BD6A055A}"/>
    <cellStyle name="Calculation 2 3 3 2 9" xfId="21548" xr:uid="{63A9B2C3-EC7B-4132-8C0D-2B3E57170A87}"/>
    <cellStyle name="Calculation 2 3 3 2 9 2" xfId="45383" xr:uid="{DE7E193D-5653-436B-BF85-A6E0A2F8FABB}"/>
    <cellStyle name="Calculation 2 3 3 3" xfId="6499" xr:uid="{0719FDE8-1D41-4E6E-B381-AF67A6217DC7}"/>
    <cellStyle name="Calculation 2 3 3 3 10" xfId="26452" xr:uid="{2990D60C-FB3F-404C-A3A0-F94E2953A4C8}"/>
    <cellStyle name="Calculation 2 3 3 3 10 2" xfId="50217" xr:uid="{3AFD8646-D555-47E5-BE67-FD76D1B6DA2F}"/>
    <cellStyle name="Calculation 2 3 3 3 11" xfId="31260" xr:uid="{E932DFAB-E290-489E-8036-87FB360BB24D}"/>
    <cellStyle name="Calculation 2 3 3 3 2" xfId="7302" xr:uid="{6D7B8C98-B66D-4115-AA3D-4B6EF3BA59A7}"/>
    <cellStyle name="Calculation 2 3 3 3 2 2" xfId="12682" xr:uid="{44A52219-CFF3-4F49-B361-CBCD776EA9CD}"/>
    <cellStyle name="Calculation 2 3 3 3 2 2 2" xfId="36893" xr:uid="{D03E7554-B58B-4558-A8B6-4C44F07CDD58}"/>
    <cellStyle name="Calculation 2 3 3 3 2 3" xfId="17597" xr:uid="{1E19812B-2F50-4A43-B4C1-4E220DCF55CA}"/>
    <cellStyle name="Calculation 2 3 3 3 2 3 2" xfId="41626" xr:uid="{42C4D0CF-F175-4351-A232-C9262750113D}"/>
    <cellStyle name="Calculation 2 3 3 3 2 4" xfId="22831" xr:uid="{6427D21A-7B42-4C92-92A1-EC392D489FC2}"/>
    <cellStyle name="Calculation 2 3 3 3 2 4 2" xfId="46649" xr:uid="{E28D2B5A-E769-4497-AB53-F07DDE0C23E8}"/>
    <cellStyle name="Calculation 2 3 3 3 2 5" xfId="27459" xr:uid="{965AEBE8-25A3-4EBB-A9F8-72B572899632}"/>
    <cellStyle name="Calculation 2 3 3 3 2 5 2" xfId="51224" xr:uid="{28AFB58F-996D-4141-AE3B-9DECE6734D87}"/>
    <cellStyle name="Calculation 2 3 3 3 2 6" xfId="32050" xr:uid="{85AB1C1E-A47F-4D9A-A18B-1DDA5534132E}"/>
    <cellStyle name="Calculation 2 3 3 3 3" xfId="8408" xr:uid="{67D642F5-48FF-4F52-9726-9E13716AB4B6}"/>
    <cellStyle name="Calculation 2 3 3 3 3 2" xfId="13787" xr:uid="{7D55506B-7316-4AEF-964E-37AA89173065}"/>
    <cellStyle name="Calculation 2 3 3 3 3 2 2" xfId="37823" xr:uid="{7EBF6F93-5F4C-4D9F-B3C8-7839C50FB167}"/>
    <cellStyle name="Calculation 2 3 3 3 3 3" xfId="18528" xr:uid="{D9CBA4C2-0E4A-4C14-9407-5627238AFCA5}"/>
    <cellStyle name="Calculation 2 3 3 3 3 3 2" xfId="42557" xr:uid="{655956DF-6AF0-48C5-9125-5A81D6DF8FB7}"/>
    <cellStyle name="Calculation 2 3 3 3 3 4" xfId="23576" xr:uid="{11F529D4-F7B5-4756-A302-B620A01334DF}"/>
    <cellStyle name="Calculation 2 3 3 3 3 4 2" xfId="47383" xr:uid="{279578D4-3770-4BD6-B38D-5B72E717F47D}"/>
    <cellStyle name="Calculation 2 3 3 3 3 5" xfId="28193" xr:uid="{784AEEE5-19D5-49E8-9956-336882144ACF}"/>
    <cellStyle name="Calculation 2 3 3 3 3 5 2" xfId="51958" xr:uid="{D7744BBA-FA33-427E-9E81-3C37E45EF358}"/>
    <cellStyle name="Calculation 2 3 3 3 3 6" xfId="32968" xr:uid="{DDFA7CE6-30C9-46C9-BD52-EFD3D95591F9}"/>
    <cellStyle name="Calculation 2 3 3 3 4" xfId="9189" xr:uid="{FE73ADAB-DDD8-4599-91FB-211E6AB0F13F}"/>
    <cellStyle name="Calculation 2 3 3 3 4 2" xfId="14568" xr:uid="{551D3B36-F583-419A-BE87-95013F2AB070}"/>
    <cellStyle name="Calculation 2 3 3 3 4 2 2" xfId="38601" xr:uid="{C367D0C1-5922-48E3-A109-794B6B08F39A}"/>
    <cellStyle name="Calculation 2 3 3 3 4 3" xfId="19306" xr:uid="{CD4D3410-F583-4F59-AD6E-C094E9AB87B4}"/>
    <cellStyle name="Calculation 2 3 3 3 4 3 2" xfId="43335" xr:uid="{BEB8F859-D01B-4AE9-9845-FD830AA60441}"/>
    <cellStyle name="Calculation 2 3 3 3 4 4" xfId="24312" xr:uid="{49A0AA84-CB5D-43EE-AE78-BD5DE3DCC417}"/>
    <cellStyle name="Calculation 2 3 3 3 4 4 2" xfId="48110" xr:uid="{2096FE1F-471B-428B-93B3-864232A687AF}"/>
    <cellStyle name="Calculation 2 3 3 3 4 5" xfId="28920" xr:uid="{DFCA42CC-5B88-4518-9796-A33B7E7FD3B9}"/>
    <cellStyle name="Calculation 2 3 3 3 4 5 2" xfId="52685" xr:uid="{889FFA3C-760E-443D-889D-14D6CAC4BE34}"/>
    <cellStyle name="Calculation 2 3 3 3 4 6" xfId="33737" xr:uid="{2301AE05-51C5-404B-B155-4838AE480A0C}"/>
    <cellStyle name="Calculation 2 3 3 3 5" xfId="9928" xr:uid="{DCA1FD00-E473-4F90-A385-5848F8697501}"/>
    <cellStyle name="Calculation 2 3 3 3 5 2" xfId="15307" xr:uid="{2357B879-FEB1-401D-8016-94516A61942D}"/>
    <cellStyle name="Calculation 2 3 3 3 5 2 2" xfId="39338" xr:uid="{225EB445-2586-4508-93B2-BFBFE11FD7E4}"/>
    <cellStyle name="Calculation 2 3 3 3 5 3" xfId="20043" xr:uid="{805B00AC-89DF-4FFE-8BEF-23850EC848C0}"/>
    <cellStyle name="Calculation 2 3 3 3 5 3 2" xfId="44072" xr:uid="{693BCC62-BCD4-461E-9453-EEB25D3D24E0}"/>
    <cellStyle name="Calculation 2 3 3 3 5 4" xfId="25048" xr:uid="{765704EB-E320-4349-9998-AF87DC498A45}"/>
    <cellStyle name="Calculation 2 3 3 3 5 4 2" xfId="48837" xr:uid="{62578983-26F8-4A63-806D-7832D12CEE85}"/>
    <cellStyle name="Calculation 2 3 3 3 5 5" xfId="29647" xr:uid="{BAB391F6-0FAA-4F15-AB77-711EFB55E164}"/>
    <cellStyle name="Calculation 2 3 3 3 5 5 2" xfId="53412" xr:uid="{E588C115-25BF-4442-88DE-F57427AEA2BE}"/>
    <cellStyle name="Calculation 2 3 3 3 5 6" xfId="34465" xr:uid="{87AD16CC-8EA1-4DE4-B2BE-4B590BAA5960}"/>
    <cellStyle name="Calculation 2 3 3 3 6" xfId="10661" xr:uid="{7C2FAA83-1A46-41F0-B908-31AC9D2F75AF}"/>
    <cellStyle name="Calculation 2 3 3 3 6 2" xfId="16040" xr:uid="{D11D3A69-352E-4C3F-B16C-7CAF63E42728}"/>
    <cellStyle name="Calculation 2 3 3 3 6 2 2" xfId="40069" xr:uid="{D2A654F6-91B3-4F0E-B1B6-D1566B099C79}"/>
    <cellStyle name="Calculation 2 3 3 3 6 3" xfId="20774" xr:uid="{7D6112D2-7A7C-4636-8FE3-F6022ABD351D}"/>
    <cellStyle name="Calculation 2 3 3 3 6 3 2" xfId="44803" xr:uid="{8F08F629-B07B-4618-8E6D-92D61C76EEA8}"/>
    <cellStyle name="Calculation 2 3 3 3 6 4" xfId="25779" xr:uid="{42DDC421-9CFC-4DF0-B37C-EA23F0689306}"/>
    <cellStyle name="Calculation 2 3 3 3 6 4 2" xfId="49559" xr:uid="{C0B1CC8F-D12D-4976-BF46-F3C5522805F9}"/>
    <cellStyle name="Calculation 2 3 3 3 6 5" xfId="30369" xr:uid="{6BDC259A-5C83-4258-954F-C52C5464331E}"/>
    <cellStyle name="Calculation 2 3 3 3 6 5 2" xfId="54134" xr:uid="{4258E12D-4DCD-45FA-8FE4-1118266A7555}"/>
    <cellStyle name="Calculation 2 3 3 3 6 6" xfId="35187" xr:uid="{6D76B94A-7CB0-431A-9D3F-1A5BE9F8F60B}"/>
    <cellStyle name="Calculation 2 3 3 3 7" xfId="11881" xr:uid="{9550083A-FA87-4A37-980F-4B3E92C0AAD6}"/>
    <cellStyle name="Calculation 2 3 3 3 7 2" xfId="36094" xr:uid="{61CCFFFB-519A-4597-BE95-3F2BC956F9E6}"/>
    <cellStyle name="Calculation 2 3 3 3 8" xfId="16798" xr:uid="{ACDEAB18-98C8-4035-9F49-65937B3E3B20}"/>
    <cellStyle name="Calculation 2 3 3 3 8 2" xfId="40827" xr:uid="{AFDCEC82-A650-476A-ACCB-63116EA271A6}"/>
    <cellStyle name="Calculation 2 3 3 3 9" xfId="21772" xr:uid="{79015795-216F-400A-AD8B-C8E524F29734}"/>
    <cellStyle name="Calculation 2 3 3 3 9 2" xfId="45604" xr:uid="{799EA13E-3C20-4977-BC43-E608B19FDA62}"/>
    <cellStyle name="Calculation 2 3 3 4" xfId="6803" xr:uid="{6DA83FAB-5CFD-4E10-BF4E-161FA185D811}"/>
    <cellStyle name="Calculation 2 3 3 4 2" xfId="12183" xr:uid="{7D25D022-A779-457A-A8D5-521F93D0C43C}"/>
    <cellStyle name="Calculation 2 3 3 4 2 2" xfId="36396" xr:uid="{AE03EAFD-527E-4992-9599-306A67AC792E}"/>
    <cellStyle name="Calculation 2 3 3 4 3" xfId="17100" xr:uid="{219249D6-FA1F-4CF1-819A-1CDAFCA5BD00}"/>
    <cellStyle name="Calculation 2 3 3 4 3 2" xfId="41129" xr:uid="{EDC10CC0-25CC-4A7E-ADB3-74823CB4A1A0}"/>
    <cellStyle name="Calculation 2 3 3 4 4" xfId="22332" xr:uid="{F4238B2B-5D12-4F87-A071-48C9E5C70A1B}"/>
    <cellStyle name="Calculation 2 3 3 4 4 2" xfId="46156" xr:uid="{5481EBD9-3ADF-46B1-B261-B060544E3F11}"/>
    <cellStyle name="Calculation 2 3 3 4 5" xfId="26966" xr:uid="{1D3CE265-8D80-44B4-823B-17E5EA911528}"/>
    <cellStyle name="Calculation 2 3 3 4 5 2" xfId="50731" xr:uid="{E9267967-DC0F-45DA-A3A9-1C90D762D26C}"/>
    <cellStyle name="Calculation 2 3 3 4 6" xfId="31559" xr:uid="{6CE7F3B1-0AE5-4A81-929A-166757D97EE6}"/>
    <cellStyle name="Calculation 2 3 3 5" xfId="7908" xr:uid="{FEAFFBD2-5E31-4E04-8615-9D0B27DBCFAB}"/>
    <cellStyle name="Calculation 2 3 3 5 2" xfId="13287" xr:uid="{DFF6CD6E-B69A-4FD0-A34F-0F95803B65DF}"/>
    <cellStyle name="Calculation 2 3 3 5 2 2" xfId="37325" xr:uid="{CE9A58A9-A4F2-44AF-92B5-81CEEAF32AC4}"/>
    <cellStyle name="Calculation 2 3 3 5 3" xfId="18030" xr:uid="{40815891-B60C-4411-9057-B09E4E18D1C9}"/>
    <cellStyle name="Calculation 2 3 3 5 3 2" xfId="42059" xr:uid="{B1E8C88E-DA56-44E4-82A7-D425CE477DE2}"/>
    <cellStyle name="Calculation 2 3 3 5 4" xfId="23078" xr:uid="{07C8E8CF-B16A-40D3-93F4-957F6937B972}"/>
    <cellStyle name="Calculation 2 3 3 5 4 2" xfId="46891" xr:uid="{095343CA-DE43-4043-8883-73740DD3295C}"/>
    <cellStyle name="Calculation 2 3 3 5 5" xfId="27701" xr:uid="{2407702C-BC38-4540-95E1-032664262AAC}"/>
    <cellStyle name="Calculation 2 3 3 5 5 2" xfId="51466" xr:uid="{FCCEE476-BFBC-4621-A290-0EC0713261EF}"/>
    <cellStyle name="Calculation 2 3 3 5 6" xfId="32476" xr:uid="{DDD92C46-28CF-48FE-ADAE-69935207C5D8}"/>
    <cellStyle name="Calculation 2 3 3 6" xfId="8689" xr:uid="{5D593F7D-AB5B-45BF-8F79-6BA62AC337E2}"/>
    <cellStyle name="Calculation 2 3 3 6 2" xfId="14068" xr:uid="{C2BD5E30-3047-472E-8FE6-D575879D5C80}"/>
    <cellStyle name="Calculation 2 3 3 6 2 2" xfId="38103" xr:uid="{D5EEF965-4E6F-47FC-8B66-DC612EC97120}"/>
    <cellStyle name="Calculation 2 3 3 6 3" xfId="18808" xr:uid="{73BBA08A-EB98-4237-8290-03E4DD6637E6}"/>
    <cellStyle name="Calculation 2 3 3 6 3 2" xfId="42837" xr:uid="{70F0BB5E-94CD-4C2A-BD12-4903ABA427A9}"/>
    <cellStyle name="Calculation 2 3 3 6 4" xfId="23815" xr:uid="{D2CE4369-7DE8-409F-8911-830EF8584543}"/>
    <cellStyle name="Calculation 2 3 3 6 4 2" xfId="47619" xr:uid="{AF9AA007-EC83-400C-AC45-452E00238437}"/>
    <cellStyle name="Calculation 2 3 3 6 5" xfId="28429" xr:uid="{F498D765-6574-4C2D-A2B2-53F4ECF1A525}"/>
    <cellStyle name="Calculation 2 3 3 6 5 2" xfId="52194" xr:uid="{CB2B2986-2A24-4E39-BF7E-6769389A31B0}"/>
    <cellStyle name="Calculation 2 3 3 6 6" xfId="33245" xr:uid="{360F6CB5-5AE5-4F8F-BFD4-3870B270C72F}"/>
    <cellStyle name="Calculation 2 3 3 7" xfId="9429" xr:uid="{7DBCA2B2-12CD-4E13-A97C-37EC852C76D9}"/>
    <cellStyle name="Calculation 2 3 3 7 2" xfId="14808" xr:uid="{5245EC53-B122-45E8-A70A-0A7A87225E04}"/>
    <cellStyle name="Calculation 2 3 3 7 2 2" xfId="38841" xr:uid="{1D1E6F58-A8D6-4A04-83B1-27FB034798CE}"/>
    <cellStyle name="Calculation 2 3 3 7 3" xfId="19546" xr:uid="{17DFC311-4FA4-4802-8B87-B8DA7B357164}"/>
    <cellStyle name="Calculation 2 3 3 7 3 2" xfId="43575" xr:uid="{8A96DCA7-5B53-49AA-A921-4824D5A046FD}"/>
    <cellStyle name="Calculation 2 3 3 7 4" xfId="24551" xr:uid="{95CE5A4D-B020-4CEA-89A8-45900E4DFE9F}"/>
    <cellStyle name="Calculation 2 3 3 7 4 2" xfId="48346" xr:uid="{4B3A7EB0-7C56-4AFD-AAC1-FC916F78277D}"/>
    <cellStyle name="Calculation 2 3 3 7 5" xfId="29156" xr:uid="{7380CE9E-E41D-4FA2-9E89-D4540CA531F2}"/>
    <cellStyle name="Calculation 2 3 3 7 5 2" xfId="52921" xr:uid="{2394B7EC-2A7D-4170-9DB5-293B344DAD35}"/>
    <cellStyle name="Calculation 2 3 3 7 6" xfId="33974" xr:uid="{BCACB939-6893-4637-B691-48871AEDB3EF}"/>
    <cellStyle name="Calculation 2 3 3 8" xfId="10162" xr:uid="{91F0A619-9581-47AB-B815-97AD3766E985}"/>
    <cellStyle name="Calculation 2 3 3 8 2" xfId="15541" xr:uid="{2A59A6BE-3C59-4B97-BC71-D325F346EB7E}"/>
    <cellStyle name="Calculation 2 3 3 8 2 2" xfId="39572" xr:uid="{0AFFFDE4-733D-41EA-A6BB-F5E6D31E07A0}"/>
    <cellStyle name="Calculation 2 3 3 8 3" xfId="20277" xr:uid="{57FC2E6F-48CF-4FA9-B5F3-93692D079379}"/>
    <cellStyle name="Calculation 2 3 3 8 3 2" xfId="44306" xr:uid="{385D0D3F-575F-40C0-88E5-11B578663429}"/>
    <cellStyle name="Calculation 2 3 3 8 4" xfId="25282" xr:uid="{78C69C1A-53B6-4938-BE5D-4777CFF45E9B}"/>
    <cellStyle name="Calculation 2 3 3 8 4 2" xfId="49068" xr:uid="{EBC62BF4-9DA7-40DB-8DE4-37DDA6A03FFD}"/>
    <cellStyle name="Calculation 2 3 3 8 5" xfId="29878" xr:uid="{F7B91826-06DA-4688-858B-96B1D734E26C}"/>
    <cellStyle name="Calculation 2 3 3 8 5 2" xfId="53643" xr:uid="{ECDC52AF-CD1D-4258-A64C-32836331060E}"/>
    <cellStyle name="Calculation 2 3 3 8 6" xfId="34696" xr:uid="{0DCE5067-8C80-43A4-A1EA-6C4F3D2E256D}"/>
    <cellStyle name="Calculation 2 3 3 9" xfId="11379" xr:uid="{4092A0C6-C9BA-4B6F-9BB5-1EEC8390FDB8}"/>
    <cellStyle name="Calculation 2 3 3 9 2" xfId="35594" xr:uid="{0306AAD3-36F9-405D-AFB3-FD99B71A1729}"/>
    <cellStyle name="Calculation 2 3 4" xfId="477" xr:uid="{00000000-0005-0000-0000-0000DC010000}"/>
    <cellStyle name="Calculation 2 3 4 10" xfId="16323" xr:uid="{E062FC49-FCD9-445D-A1C9-557090EE4641}"/>
    <cellStyle name="Calculation 2 3 4 10 2" xfId="40352" xr:uid="{D6819185-F797-41E0-8076-3BCAA08D3BB8}"/>
    <cellStyle name="Calculation 2 3 4 11" xfId="21295" xr:uid="{654DAF1C-CDF9-4149-B744-55DB34D96974}"/>
    <cellStyle name="Calculation 2 3 4 11 2" xfId="45135" xr:uid="{6A5E8C4E-A039-4A47-BDC3-BEC82CD5719F}"/>
    <cellStyle name="Calculation 2 3 4 12" xfId="26016" xr:uid="{BB5A1CFE-0079-4559-9E59-94BE32480A55}"/>
    <cellStyle name="Calculation 2 3 4 12 2" xfId="49784" xr:uid="{41EDF38F-CCAA-4CA9-B4C2-774266BE2CDB}"/>
    <cellStyle name="Calculation 2 3 4 13" xfId="30791" xr:uid="{34919170-F12E-4966-96FA-2FF43E1D3489}"/>
    <cellStyle name="Calculation 2 3 4 14" xfId="6014" xr:uid="{C7C3EFE5-94DB-4F94-9192-E08CE536F052}"/>
    <cellStyle name="Calculation 2 3 4 2" xfId="6295" xr:uid="{FC10B1B6-2D31-41C9-94B4-7B7CDCDDCF97}"/>
    <cellStyle name="Calculation 2 3 4 2 10" xfId="26263" xr:uid="{531169F1-4E3F-42C8-90E5-3CEE40F8B9F3}"/>
    <cellStyle name="Calculation 2 3 4 2 10 2" xfId="50028" xr:uid="{7DFC09B9-5C7A-48F7-8736-FC2C65658B7C}"/>
    <cellStyle name="Calculation 2 3 4 2 11" xfId="31059" xr:uid="{4BE04D6C-CE9C-473D-8607-B08D8FBAE2BA}"/>
    <cellStyle name="Calculation 2 3 4 2 2" xfId="7098" xr:uid="{A6B7F78F-E0D9-4768-A544-6BEB3C497F79}"/>
    <cellStyle name="Calculation 2 3 4 2 2 2" xfId="12478" xr:uid="{2C61E5EA-2219-4E25-A1FD-E6C2EEF2DD44}"/>
    <cellStyle name="Calculation 2 3 4 2 2 2 2" xfId="36689" xr:uid="{C66DB60A-9B9A-4D85-81D8-F08700B1F568}"/>
    <cellStyle name="Calculation 2 3 4 2 2 3" xfId="17393" xr:uid="{4A704A4A-4907-43A2-97F5-F49F958DADD5}"/>
    <cellStyle name="Calculation 2 3 4 2 2 3 2" xfId="41422" xr:uid="{DAF94707-C39B-4D0E-A8FE-8BC3BBE9D961}"/>
    <cellStyle name="Calculation 2 3 4 2 2 4" xfId="22627" xr:uid="{40FBF138-2FF1-4BB3-803A-524E6D23F268}"/>
    <cellStyle name="Calculation 2 3 4 2 2 4 2" xfId="46448" xr:uid="{E1EEBEFA-B012-40EB-AD37-98AF38A273CD}"/>
    <cellStyle name="Calculation 2 3 4 2 2 5" xfId="27258" xr:uid="{37888DE6-70D1-4A6B-906D-1F25BB951FDD}"/>
    <cellStyle name="Calculation 2 3 4 2 2 5 2" xfId="51023" xr:uid="{BDEB8B38-3BCD-4287-B3A4-FF689826AEC4}"/>
    <cellStyle name="Calculation 2 3 4 2 2 6" xfId="31849" xr:uid="{14865594-2122-48D4-99A2-8EE837594935}"/>
    <cellStyle name="Calculation 2 3 4 2 3" xfId="8204" xr:uid="{509933DA-13AD-4490-9B44-8B227986E93A}"/>
    <cellStyle name="Calculation 2 3 4 2 3 2" xfId="13583" xr:uid="{11FA1630-6810-45DF-A194-89BA7A7474F7}"/>
    <cellStyle name="Calculation 2 3 4 2 3 2 2" xfId="37619" xr:uid="{787D6A8B-5AD7-4B8A-9860-D20CF9BDAEB2}"/>
    <cellStyle name="Calculation 2 3 4 2 3 3" xfId="18324" xr:uid="{0615CBDB-D97B-43C9-95EA-2A4BDFEFB035}"/>
    <cellStyle name="Calculation 2 3 4 2 3 3 2" xfId="42353" xr:uid="{025F9EA0-CDFB-4BED-A2F3-0D5C1CF96AC2}"/>
    <cellStyle name="Calculation 2 3 4 2 3 4" xfId="23372" xr:uid="{E811097E-11F8-4F9C-85D4-2D7FE3BA24E4}"/>
    <cellStyle name="Calculation 2 3 4 2 3 4 2" xfId="47182" xr:uid="{660C831B-18E1-488E-AE2D-1D7368C63C3F}"/>
    <cellStyle name="Calculation 2 3 4 2 3 5" xfId="27992" xr:uid="{9C649C11-6AB8-4AF2-93C0-0505FF4559BE}"/>
    <cellStyle name="Calculation 2 3 4 2 3 5 2" xfId="51757" xr:uid="{0F260FD4-D77A-4B90-A2A1-12DFB95FB8A2}"/>
    <cellStyle name="Calculation 2 3 4 2 3 6" xfId="32767" xr:uid="{A6F3354A-DD40-4C8C-B509-8ACAC9E1CF77}"/>
    <cellStyle name="Calculation 2 3 4 2 4" xfId="8985" xr:uid="{A30142C9-31ED-43BA-A305-D376E9E05BA0}"/>
    <cellStyle name="Calculation 2 3 4 2 4 2" xfId="14364" xr:uid="{58FA43F0-5701-4E9D-964B-6F7D46A5C6B9}"/>
    <cellStyle name="Calculation 2 3 4 2 4 2 2" xfId="38397" xr:uid="{6B3B2BFA-8034-4ACA-8724-5889E3C836B4}"/>
    <cellStyle name="Calculation 2 3 4 2 4 3" xfId="19102" xr:uid="{A9A18B6D-2792-4435-9AAF-AE202EAD734A}"/>
    <cellStyle name="Calculation 2 3 4 2 4 3 2" xfId="43131" xr:uid="{77567011-EF12-4C07-B56B-77C56E2B4B3C}"/>
    <cellStyle name="Calculation 2 3 4 2 4 4" xfId="24108" xr:uid="{EF9FD2DF-8C8F-4E15-BCF5-6CBD92A76049}"/>
    <cellStyle name="Calculation 2 3 4 2 4 4 2" xfId="47909" xr:uid="{8D53CF7B-1EB5-4A51-AEF7-571EDD1CD23D}"/>
    <cellStyle name="Calculation 2 3 4 2 4 5" xfId="28719" xr:uid="{0A6AE0EC-AB6E-47DD-A9A1-305F44C5B674}"/>
    <cellStyle name="Calculation 2 3 4 2 4 5 2" xfId="52484" xr:uid="{E16B0F52-8843-4A27-BCE8-DC8092A42DC9}"/>
    <cellStyle name="Calculation 2 3 4 2 4 6" xfId="33536" xr:uid="{FC620E67-F89F-49FA-99D2-F28FE60A866B}"/>
    <cellStyle name="Calculation 2 3 4 2 5" xfId="9724" xr:uid="{B6F77ADA-FBAD-4A13-B658-9F7E13D83FAE}"/>
    <cellStyle name="Calculation 2 3 4 2 5 2" xfId="15103" xr:uid="{F6FF7A4B-AE17-4E77-82F3-69722A0FB0F1}"/>
    <cellStyle name="Calculation 2 3 4 2 5 2 2" xfId="39134" xr:uid="{F9B41DCA-5BA6-4128-98A3-A912BCE52F74}"/>
    <cellStyle name="Calculation 2 3 4 2 5 3" xfId="19839" xr:uid="{7B72C5B2-AE51-4FF8-977F-8BA282A0830D}"/>
    <cellStyle name="Calculation 2 3 4 2 5 3 2" xfId="43868" xr:uid="{B36F866E-6648-47ED-8AFB-FB4CF3AC246F}"/>
    <cellStyle name="Calculation 2 3 4 2 5 4" xfId="24844" xr:uid="{C93D8F7C-17B3-4B07-BB76-24661172B2A8}"/>
    <cellStyle name="Calculation 2 3 4 2 5 4 2" xfId="48636" xr:uid="{C27816CA-FD9B-47EC-84D1-D3A65C245BD5}"/>
    <cellStyle name="Calculation 2 3 4 2 5 5" xfId="29446" xr:uid="{960B2308-2EB9-4085-A500-9F77E4B5901E}"/>
    <cellStyle name="Calculation 2 3 4 2 5 5 2" xfId="53211" xr:uid="{6E008C84-291B-4FF6-9ABF-AB7F550DF2D9}"/>
    <cellStyle name="Calculation 2 3 4 2 5 6" xfId="34264" xr:uid="{357A9A19-EFEC-47B5-94FD-B71379E02015}"/>
    <cellStyle name="Calculation 2 3 4 2 6" xfId="10457" xr:uid="{C3DAFB9C-EDDC-4448-8EE8-E87ADF64BB3F}"/>
    <cellStyle name="Calculation 2 3 4 2 6 2" xfId="15836" xr:uid="{20FD7B68-B52E-4104-AEE8-7344AD7E7C88}"/>
    <cellStyle name="Calculation 2 3 4 2 6 2 2" xfId="39865" xr:uid="{224F8E3C-1A20-4DDF-AA90-AFB9E709544B}"/>
    <cellStyle name="Calculation 2 3 4 2 6 3" xfId="20570" xr:uid="{C526706F-8BD6-4DDE-BDD0-878A955CA583}"/>
    <cellStyle name="Calculation 2 3 4 2 6 3 2" xfId="44599" xr:uid="{7E98B954-56B5-4782-A568-E0C6928257A1}"/>
    <cellStyle name="Calculation 2 3 4 2 6 4" xfId="25575" xr:uid="{53F2B2BA-3575-4141-925D-0FDBF6C6F77F}"/>
    <cellStyle name="Calculation 2 3 4 2 6 4 2" xfId="49358" xr:uid="{D99B5A25-1162-4BBC-9EC7-A5DEDAB8477D}"/>
    <cellStyle name="Calculation 2 3 4 2 6 5" xfId="30168" xr:uid="{09A82486-D9A3-46DD-8072-21F9BE6D94B9}"/>
    <cellStyle name="Calculation 2 3 4 2 6 5 2" xfId="53933" xr:uid="{8186D364-ABC6-44B5-B5F4-851BDBA901D2}"/>
    <cellStyle name="Calculation 2 3 4 2 6 6" xfId="34986" xr:uid="{6BD735EA-755B-4678-89C2-D1CD2EA6F1EF}"/>
    <cellStyle name="Calculation 2 3 4 2 7" xfId="11677" xr:uid="{EE908811-986D-4FBF-B1CD-C206B13F35F6}"/>
    <cellStyle name="Calculation 2 3 4 2 7 2" xfId="35890" xr:uid="{77EB3BFF-1377-40C4-9586-AC2850356551}"/>
    <cellStyle name="Calculation 2 3 4 2 8" xfId="16594" xr:uid="{4C6FF17E-0813-4FEE-A9ED-C631B5DB5DE8}"/>
    <cellStyle name="Calculation 2 3 4 2 8 2" xfId="40623" xr:uid="{BD9F6BF0-A3AC-4506-9453-A47BF0DF17C2}"/>
    <cellStyle name="Calculation 2 3 4 2 9" xfId="21568" xr:uid="{9D56F622-6729-4844-ACB7-EA4D47EAC9BF}"/>
    <cellStyle name="Calculation 2 3 4 2 9 2" xfId="45403" xr:uid="{D0EE5DF2-6DF3-423C-94FE-CDC3EC114477}"/>
    <cellStyle name="Calculation 2 3 4 3" xfId="6519" xr:uid="{D87BD804-7B11-47EB-8E1F-3035DFA823D5}"/>
    <cellStyle name="Calculation 2 3 4 3 10" xfId="26472" xr:uid="{BFED323C-CBE5-476C-9DF9-D4C4CE897EA0}"/>
    <cellStyle name="Calculation 2 3 4 3 10 2" xfId="50237" xr:uid="{EDF2E239-B554-4F1E-BE5E-E81FF2ADF1A4}"/>
    <cellStyle name="Calculation 2 3 4 3 11" xfId="31280" xr:uid="{5AB7C87B-17A7-4CEA-A3E2-C3CFF619A990}"/>
    <cellStyle name="Calculation 2 3 4 3 2" xfId="7322" xr:uid="{4CDED400-33A4-43F1-9373-43FB8312FC69}"/>
    <cellStyle name="Calculation 2 3 4 3 2 2" xfId="12702" xr:uid="{964CD076-F61F-4988-90B0-859E04B45D70}"/>
    <cellStyle name="Calculation 2 3 4 3 2 2 2" xfId="36913" xr:uid="{B4A9F6A1-5806-4E32-99DA-39609C07BFD3}"/>
    <cellStyle name="Calculation 2 3 4 3 2 3" xfId="17617" xr:uid="{07BBBB98-71AE-482B-9C9D-2036E39F361F}"/>
    <cellStyle name="Calculation 2 3 4 3 2 3 2" xfId="41646" xr:uid="{E412DD3A-1E89-4898-BF0F-EC3038AC2C8D}"/>
    <cellStyle name="Calculation 2 3 4 3 2 4" xfId="22851" xr:uid="{A243E255-6034-4CBF-A901-C093E354C885}"/>
    <cellStyle name="Calculation 2 3 4 3 2 4 2" xfId="46669" xr:uid="{ACD43F44-3729-40B4-8094-D7DAC874238D}"/>
    <cellStyle name="Calculation 2 3 4 3 2 5" xfId="27479" xr:uid="{DF0F8448-F004-4E2A-B9C8-ECC053A73EBB}"/>
    <cellStyle name="Calculation 2 3 4 3 2 5 2" xfId="51244" xr:uid="{BEADFB01-72C9-4DA2-AE88-76944C125AD8}"/>
    <cellStyle name="Calculation 2 3 4 3 2 6" xfId="32070" xr:uid="{5BE4DADE-8F73-4A9D-9C15-622C3D5E334B}"/>
    <cellStyle name="Calculation 2 3 4 3 3" xfId="8428" xr:uid="{BCDC95E8-B09C-4223-BCFD-E65A10C30E2E}"/>
    <cellStyle name="Calculation 2 3 4 3 3 2" xfId="13807" xr:uid="{7A17A256-A2C6-4E60-A4C1-743310103800}"/>
    <cellStyle name="Calculation 2 3 4 3 3 2 2" xfId="37843" xr:uid="{03A2ABCB-7124-4E4B-ACAA-8A54C7713BAA}"/>
    <cellStyle name="Calculation 2 3 4 3 3 3" xfId="18548" xr:uid="{E6005AAD-50E4-4AB3-9A66-A506E5E44415}"/>
    <cellStyle name="Calculation 2 3 4 3 3 3 2" xfId="42577" xr:uid="{C36147A5-8C0C-4CA1-9B2F-F54E1A4F89F0}"/>
    <cellStyle name="Calculation 2 3 4 3 3 4" xfId="23596" xr:uid="{23CC57DB-F854-4F60-B767-11D10639F1C2}"/>
    <cellStyle name="Calculation 2 3 4 3 3 4 2" xfId="47403" xr:uid="{60F6C9CE-938B-43F0-8B0C-062FF2BB3DB7}"/>
    <cellStyle name="Calculation 2 3 4 3 3 5" xfId="28213" xr:uid="{B25BE177-59B9-481A-BDA3-3766CEC5AF3B}"/>
    <cellStyle name="Calculation 2 3 4 3 3 5 2" xfId="51978" xr:uid="{A961A9C4-9909-48FB-BA61-6ECCBF1DFC40}"/>
    <cellStyle name="Calculation 2 3 4 3 3 6" xfId="32988" xr:uid="{EE72F599-E416-4B4D-AACE-2B6C3BB35BC1}"/>
    <cellStyle name="Calculation 2 3 4 3 4" xfId="9209" xr:uid="{62FA4F9E-A140-4706-A9DC-77B7F2E9CA9E}"/>
    <cellStyle name="Calculation 2 3 4 3 4 2" xfId="14588" xr:uid="{BB87FF5A-72B1-46B5-A4D6-9AE8E32554DE}"/>
    <cellStyle name="Calculation 2 3 4 3 4 2 2" xfId="38621" xr:uid="{FCD89233-EA0D-4C5F-AC5C-290ED3AE807B}"/>
    <cellStyle name="Calculation 2 3 4 3 4 3" xfId="19326" xr:uid="{CC6BC572-973F-4637-B496-B545087002B4}"/>
    <cellStyle name="Calculation 2 3 4 3 4 3 2" xfId="43355" xr:uid="{F6955D21-D764-4CB0-86A3-E889C0E65053}"/>
    <cellStyle name="Calculation 2 3 4 3 4 4" xfId="24332" xr:uid="{7273F6BF-D8F8-4025-BE9E-6D669FDBA0E9}"/>
    <cellStyle name="Calculation 2 3 4 3 4 4 2" xfId="48130" xr:uid="{4703DF93-46FA-4694-996A-53D1A777A304}"/>
    <cellStyle name="Calculation 2 3 4 3 4 5" xfId="28940" xr:uid="{ACD69084-3C9C-4971-B063-ACF4793E41F9}"/>
    <cellStyle name="Calculation 2 3 4 3 4 5 2" xfId="52705" xr:uid="{98F7C499-7F9B-417E-B9F0-856DDBB0AC01}"/>
    <cellStyle name="Calculation 2 3 4 3 4 6" xfId="33757" xr:uid="{5140DE41-DE22-440C-8294-E922E8E674D3}"/>
    <cellStyle name="Calculation 2 3 4 3 5" xfId="9948" xr:uid="{B4133C1E-EC03-4769-A29D-B953B7BBC75E}"/>
    <cellStyle name="Calculation 2 3 4 3 5 2" xfId="15327" xr:uid="{172950F3-71A9-4FD1-9992-7AFA804D68A4}"/>
    <cellStyle name="Calculation 2 3 4 3 5 2 2" xfId="39358" xr:uid="{AD12D8E0-B955-41A4-8BF8-0A250CC880AD}"/>
    <cellStyle name="Calculation 2 3 4 3 5 3" xfId="20063" xr:uid="{72E758F8-03EC-48E1-846F-78C1B3803FAD}"/>
    <cellStyle name="Calculation 2 3 4 3 5 3 2" xfId="44092" xr:uid="{FC98BB3B-05BF-433A-83B8-AE95AB8BD6C1}"/>
    <cellStyle name="Calculation 2 3 4 3 5 4" xfId="25068" xr:uid="{4486A606-1362-4CEE-9A4F-E4112016D878}"/>
    <cellStyle name="Calculation 2 3 4 3 5 4 2" xfId="48857" xr:uid="{EA00B971-5D35-4780-8A1D-EB8B7774035A}"/>
    <cellStyle name="Calculation 2 3 4 3 5 5" xfId="29667" xr:uid="{F7B59A72-F0B2-48BE-A5A1-42FFCAEE286D}"/>
    <cellStyle name="Calculation 2 3 4 3 5 5 2" xfId="53432" xr:uid="{DF180F72-2013-415C-B650-2468B0E7B6B4}"/>
    <cellStyle name="Calculation 2 3 4 3 5 6" xfId="34485" xr:uid="{8990ABAF-DDF9-4461-A878-49878616A424}"/>
    <cellStyle name="Calculation 2 3 4 3 6" xfId="10681" xr:uid="{F6FEC591-BA1E-4FFD-9B8B-6AD9C65A083E}"/>
    <cellStyle name="Calculation 2 3 4 3 6 2" xfId="16060" xr:uid="{A2D07F31-9506-426E-8F17-8C7FC4113C73}"/>
    <cellStyle name="Calculation 2 3 4 3 6 2 2" xfId="40089" xr:uid="{421DBBEC-C65A-41C3-B224-AFAEC9CF8798}"/>
    <cellStyle name="Calculation 2 3 4 3 6 3" xfId="20794" xr:uid="{9BA50047-C163-4045-993E-20C00BA47A59}"/>
    <cellStyle name="Calculation 2 3 4 3 6 3 2" xfId="44823" xr:uid="{D1EE6F40-00C4-4A20-87EC-49A1C1F83A7E}"/>
    <cellStyle name="Calculation 2 3 4 3 6 4" xfId="25799" xr:uid="{884940FF-6BAA-446B-86B2-99C792F27CB1}"/>
    <cellStyle name="Calculation 2 3 4 3 6 4 2" xfId="49579" xr:uid="{A2620007-D3E9-41A1-9224-C12D6615BC55}"/>
    <cellStyle name="Calculation 2 3 4 3 6 5" xfId="30389" xr:uid="{ABFA0A36-E49C-4D98-ACE0-84B81A184489}"/>
    <cellStyle name="Calculation 2 3 4 3 6 5 2" xfId="54154" xr:uid="{B7DB4D51-CA25-4D70-B960-3620A34AFEB3}"/>
    <cellStyle name="Calculation 2 3 4 3 6 6" xfId="35207" xr:uid="{C7232964-919D-485A-B7F2-79F7F1EF06BF}"/>
    <cellStyle name="Calculation 2 3 4 3 7" xfId="11901" xr:uid="{40B03ABD-9F8A-4C9C-9D72-335EB299570D}"/>
    <cellStyle name="Calculation 2 3 4 3 7 2" xfId="36114" xr:uid="{58706E4F-2779-43D5-84EB-1D83F187E9F2}"/>
    <cellStyle name="Calculation 2 3 4 3 8" xfId="16818" xr:uid="{0CAD56E2-EF4B-40F3-AD8E-F549D83EA9A1}"/>
    <cellStyle name="Calculation 2 3 4 3 8 2" xfId="40847" xr:uid="{194C7101-C838-4316-ADA9-3E061E8E2C7F}"/>
    <cellStyle name="Calculation 2 3 4 3 9" xfId="21792" xr:uid="{A0578D06-E81E-4BFC-B3E1-54A488F2A4F1}"/>
    <cellStyle name="Calculation 2 3 4 3 9 2" xfId="45624" xr:uid="{F6FAD551-78C0-4E8F-AF53-68491233D65B}"/>
    <cellStyle name="Calculation 2 3 4 4" xfId="6825" xr:uid="{4F435005-A752-4415-9770-C77E686F8F31}"/>
    <cellStyle name="Calculation 2 3 4 4 2" xfId="12205" xr:uid="{A43A606F-2381-454A-B14A-A99B30CB6F14}"/>
    <cellStyle name="Calculation 2 3 4 4 2 2" xfId="36418" xr:uid="{87B95320-3178-4250-BE81-65FA71F2787B}"/>
    <cellStyle name="Calculation 2 3 4 4 3" xfId="17122" xr:uid="{5B8FA814-D65C-4AE4-964F-DCE58AE0D597}"/>
    <cellStyle name="Calculation 2 3 4 4 3 2" xfId="41151" xr:uid="{1BEF125B-A3D3-4989-8F8C-BA5230D24F06}"/>
    <cellStyle name="Calculation 2 3 4 4 4" xfId="22354" xr:uid="{1BD5CF5C-4CC2-4479-8EAD-C525F5673AEC}"/>
    <cellStyle name="Calculation 2 3 4 4 4 2" xfId="46178" xr:uid="{4BB180CA-EDC8-4FDA-B8AA-8291EB2DEA74}"/>
    <cellStyle name="Calculation 2 3 4 4 5" xfId="26988" xr:uid="{09964D4C-4D51-4952-9CEC-6A683BDD5C92}"/>
    <cellStyle name="Calculation 2 3 4 4 5 2" xfId="50753" xr:uid="{6894A1D1-C73F-4F73-9D90-BA1DF747415E}"/>
    <cellStyle name="Calculation 2 3 4 4 6" xfId="31581" xr:uid="{C072F361-7BE9-487E-90D7-38A22DB83E49}"/>
    <cellStyle name="Calculation 2 3 4 5" xfId="7930" xr:uid="{BCD18B5F-4D24-44BD-8B6E-5BBCA6B890FD}"/>
    <cellStyle name="Calculation 2 3 4 5 2" xfId="13309" xr:uid="{4E9FE791-EAF0-437C-ACCD-91C6007D25DC}"/>
    <cellStyle name="Calculation 2 3 4 5 2 2" xfId="37347" xr:uid="{2C90C183-CED8-4A89-B9DA-F05EE154AC0A}"/>
    <cellStyle name="Calculation 2 3 4 5 3" xfId="18052" xr:uid="{14FCDABD-C40B-4C27-B1E0-937C26CCED72}"/>
    <cellStyle name="Calculation 2 3 4 5 3 2" xfId="42081" xr:uid="{5FCC0B8B-5209-498C-850F-57D7724CFECD}"/>
    <cellStyle name="Calculation 2 3 4 5 4" xfId="23100" xr:uid="{F1C5EDB6-1BC4-49F1-93E7-1BA84DC54E77}"/>
    <cellStyle name="Calculation 2 3 4 5 4 2" xfId="46913" xr:uid="{99D5276F-FE01-49E3-89C1-3FC0008139E9}"/>
    <cellStyle name="Calculation 2 3 4 5 5" xfId="27723" xr:uid="{CC30A24B-1561-4F05-ADA5-D50BB97F4024}"/>
    <cellStyle name="Calculation 2 3 4 5 5 2" xfId="51488" xr:uid="{42E7A3A9-FB5D-4978-A420-37F6422D6507}"/>
    <cellStyle name="Calculation 2 3 4 5 6" xfId="32498" xr:uid="{CD41EBE2-3CDA-4A23-B828-26AF9F258ED6}"/>
    <cellStyle name="Calculation 2 3 4 6" xfId="8711" xr:uid="{D8857799-29EF-426B-9AA6-696CA6BA1548}"/>
    <cellStyle name="Calculation 2 3 4 6 2" xfId="14090" xr:uid="{68689F3B-D080-491E-BABC-1C7FAD5502D3}"/>
    <cellStyle name="Calculation 2 3 4 6 2 2" xfId="38125" xr:uid="{519BACA8-44E1-4352-9094-454502D26FAC}"/>
    <cellStyle name="Calculation 2 3 4 6 3" xfId="18830" xr:uid="{9364A064-D7B7-4867-AEA8-0C2364A07177}"/>
    <cellStyle name="Calculation 2 3 4 6 3 2" xfId="42859" xr:uid="{38A5C5C8-0D1F-489F-9372-EF0655F26670}"/>
    <cellStyle name="Calculation 2 3 4 6 4" xfId="23837" xr:uid="{69A692AA-32CF-4B02-89C2-7A76A67658F2}"/>
    <cellStyle name="Calculation 2 3 4 6 4 2" xfId="47641" xr:uid="{7A7B8E46-C960-41F7-BDD4-D2772A615029}"/>
    <cellStyle name="Calculation 2 3 4 6 5" xfId="28451" xr:uid="{3C7A7A76-B3E5-4007-95A7-09EC75E859A2}"/>
    <cellStyle name="Calculation 2 3 4 6 5 2" xfId="52216" xr:uid="{22EB32EA-C26B-4E59-82ED-AE5503A32DC3}"/>
    <cellStyle name="Calculation 2 3 4 6 6" xfId="33267" xr:uid="{E11C6585-BD1F-4E28-8815-885449810170}"/>
    <cellStyle name="Calculation 2 3 4 7" xfId="9451" xr:uid="{B9E6DFF4-EE16-4803-8E93-B8471C09E58E}"/>
    <cellStyle name="Calculation 2 3 4 7 2" xfId="14830" xr:uid="{EB8FDE3D-0FDE-4988-90FB-32E4BE04D422}"/>
    <cellStyle name="Calculation 2 3 4 7 2 2" xfId="38863" xr:uid="{0488C89D-3D9A-47EF-A1AB-0831CD975786}"/>
    <cellStyle name="Calculation 2 3 4 7 3" xfId="19568" xr:uid="{D8071900-2037-4879-87F6-A1AD8F30C4B8}"/>
    <cellStyle name="Calculation 2 3 4 7 3 2" xfId="43597" xr:uid="{CD606D1B-F547-4100-8EE9-970E02151787}"/>
    <cellStyle name="Calculation 2 3 4 7 4" xfId="24573" xr:uid="{308716CF-8698-4B39-9196-6190E6B96C34}"/>
    <cellStyle name="Calculation 2 3 4 7 4 2" xfId="48368" xr:uid="{C51497FA-F231-43FC-99D5-EFF37F1A6CDC}"/>
    <cellStyle name="Calculation 2 3 4 7 5" xfId="29178" xr:uid="{C545DB1E-C275-4C52-B46C-5942BBEA5419}"/>
    <cellStyle name="Calculation 2 3 4 7 5 2" xfId="52943" xr:uid="{9FF3BA4B-B4F1-48F0-BEDE-0365AD73667F}"/>
    <cellStyle name="Calculation 2 3 4 7 6" xfId="33996" xr:uid="{CC26A532-20E5-4B5C-9CDE-F7411F4A5E92}"/>
    <cellStyle name="Calculation 2 3 4 8" xfId="10184" xr:uid="{D36E2481-0586-4992-95D1-1F279439E49A}"/>
    <cellStyle name="Calculation 2 3 4 8 2" xfId="15563" xr:uid="{076A49DF-A7AD-45A9-9A42-0A92F5601EC0}"/>
    <cellStyle name="Calculation 2 3 4 8 2 2" xfId="39594" xr:uid="{15BF0AE5-F630-4499-923E-987EB158CCA8}"/>
    <cellStyle name="Calculation 2 3 4 8 3" xfId="20299" xr:uid="{002ABB68-4905-423E-B740-53F579BA4FDF}"/>
    <cellStyle name="Calculation 2 3 4 8 3 2" xfId="44328" xr:uid="{3C62E4F3-1AF6-4548-A68A-2454F8B3D3BD}"/>
    <cellStyle name="Calculation 2 3 4 8 4" xfId="25304" xr:uid="{79F9148B-65AD-4D9A-BF85-8D21102B3D95}"/>
    <cellStyle name="Calculation 2 3 4 8 4 2" xfId="49090" xr:uid="{D5F6EEF9-8634-4852-95CD-851CB039A2C8}"/>
    <cellStyle name="Calculation 2 3 4 8 5" xfId="29900" xr:uid="{ADDBA605-57FC-451F-9620-5915C7A1CB16}"/>
    <cellStyle name="Calculation 2 3 4 8 5 2" xfId="53665" xr:uid="{008E33F7-BE1F-4312-8ED3-5C2DBC1AFC21}"/>
    <cellStyle name="Calculation 2 3 4 8 6" xfId="34718" xr:uid="{42222A21-F663-4A0E-8254-FDBFDFC24057}"/>
    <cellStyle name="Calculation 2 3 4 9" xfId="11401" xr:uid="{581CC8F1-6AE2-4596-9526-CDF405B6C7EC}"/>
    <cellStyle name="Calculation 2 3 4 9 2" xfId="35616" xr:uid="{A44D22ED-ED76-43D0-BF44-669FF0F16C39}"/>
    <cellStyle name="Calculation 2 3 5" xfId="3839" xr:uid="{123F5C05-ACD6-4183-9786-2FF92E81E14B}"/>
    <cellStyle name="Calculation 2 3 5 10" xfId="26076" xr:uid="{92D8F39A-0509-45A0-A512-C604EFA6C948}"/>
    <cellStyle name="Calculation 2 3 5 10 2" xfId="49842" xr:uid="{481918DB-F2C7-4CAA-8B2D-F2987BB405A5}"/>
    <cellStyle name="Calculation 2 3 5 11" xfId="30853" xr:uid="{9A3BC8DD-032E-4EB9-9A3F-C2E5CCFD0884}"/>
    <cellStyle name="Calculation 2 3 5 12" xfId="6086" xr:uid="{DAE97A9B-3868-4FAD-A3B7-DA5DCDFC513C}"/>
    <cellStyle name="Calculation 2 3 5 2" xfId="6889" xr:uid="{60FAA2A5-4471-473C-8B92-1E128C8D5EEA}"/>
    <cellStyle name="Calculation 2 3 5 2 2" xfId="12269" xr:uid="{40C0383A-4E99-4FB8-B4F0-C4F4C38C1209}"/>
    <cellStyle name="Calculation 2 3 5 2 2 2" xfId="36480" xr:uid="{028CFC59-CE5E-4416-B6D0-553FEB32B54C}"/>
    <cellStyle name="Calculation 2 3 5 2 3" xfId="17184" xr:uid="{6341DFAE-1A8D-449A-9A5D-D33653AB25C3}"/>
    <cellStyle name="Calculation 2 3 5 2 3 2" xfId="41213" xr:uid="{B1B66E96-342F-4ABF-BD2C-1ACDAEB9C2CA}"/>
    <cellStyle name="Calculation 2 3 5 2 4" xfId="22418" xr:uid="{4CE92182-5ED5-45EB-BEBC-76665589DCD9}"/>
    <cellStyle name="Calculation 2 3 5 2 4 2" xfId="46242" xr:uid="{B6D9E6FB-7F20-468C-AFB9-AC6D4B515862}"/>
    <cellStyle name="Calculation 2 3 5 2 5" xfId="27052" xr:uid="{6DF06E25-555A-4FD7-8CBD-625F947E4127}"/>
    <cellStyle name="Calculation 2 3 5 2 5 2" xfId="50817" xr:uid="{7B75748F-D143-4818-B5FE-F0785C5CC571}"/>
    <cellStyle name="Calculation 2 3 5 2 6" xfId="31643" xr:uid="{4350C382-8C29-4677-8207-07B079932AB6}"/>
    <cellStyle name="Calculation 2 3 5 3" xfId="7995" xr:uid="{FFE93709-BFBB-404A-9D8B-A4B4EB37BB70}"/>
    <cellStyle name="Calculation 2 3 5 3 2" xfId="13374" xr:uid="{415909DA-1A04-4486-AA06-4246425A4B3D}"/>
    <cellStyle name="Calculation 2 3 5 3 2 2" xfId="37410" xr:uid="{3FFAB2CA-1293-49EF-9C03-3BF50FC4C344}"/>
    <cellStyle name="Calculation 2 3 5 3 3" xfId="18115" xr:uid="{634DB2C8-36F0-47F9-ACFC-B36E66D31ED6}"/>
    <cellStyle name="Calculation 2 3 5 3 3 2" xfId="42144" xr:uid="{A2D65320-2D41-486F-B80C-820E74FB8618}"/>
    <cellStyle name="Calculation 2 3 5 3 4" xfId="23163" xr:uid="{40203104-739B-4C5A-9BDC-E199A4DAC8D9}"/>
    <cellStyle name="Calculation 2 3 5 3 4 2" xfId="46976" xr:uid="{F5B7CCD7-495F-4EEC-A626-C5FC4B0762D0}"/>
    <cellStyle name="Calculation 2 3 5 3 5" xfId="27786" xr:uid="{AF2FBBCE-646D-415A-8191-F98386AF6773}"/>
    <cellStyle name="Calculation 2 3 5 3 5 2" xfId="51551" xr:uid="{A134E107-7071-4066-AD30-AF7DB3B20529}"/>
    <cellStyle name="Calculation 2 3 5 3 6" xfId="32561" xr:uid="{DBD2E938-BC21-40FC-8638-FED69ECAA602}"/>
    <cellStyle name="Calculation 2 3 5 4" xfId="8776" xr:uid="{53E77503-AB08-4A73-816F-3CDB0563DA8A}"/>
    <cellStyle name="Calculation 2 3 5 4 2" xfId="14155" xr:uid="{C757E3CB-F9B5-44A8-B039-15AD72DD38B5}"/>
    <cellStyle name="Calculation 2 3 5 4 2 2" xfId="38188" xr:uid="{1E9A89B7-713B-4980-81B4-7AE859ABD842}"/>
    <cellStyle name="Calculation 2 3 5 4 3" xfId="18893" xr:uid="{B03C3180-4320-4702-BCC5-39A124004877}"/>
    <cellStyle name="Calculation 2 3 5 4 3 2" xfId="42922" xr:uid="{31BB8B9E-DB04-4EE1-A005-E6E068CB5176}"/>
    <cellStyle name="Calculation 2 3 5 4 4" xfId="23899" xr:uid="{4B567862-C0A0-434E-BC87-A04A3F764E2F}"/>
    <cellStyle name="Calculation 2 3 5 4 4 2" xfId="47703" xr:uid="{9186542D-63A5-43EF-9F1D-CFA542A84E02}"/>
    <cellStyle name="Calculation 2 3 5 4 5" xfId="28513" xr:uid="{EE0EBF6E-8E93-427F-B729-DC8822BAA6F8}"/>
    <cellStyle name="Calculation 2 3 5 4 5 2" xfId="52278" xr:uid="{7CAD64B6-9A4C-4F07-9806-57923A55B4B3}"/>
    <cellStyle name="Calculation 2 3 5 4 6" xfId="33330" xr:uid="{DDA5F5C1-5636-44C1-A807-54F2676C2240}"/>
    <cellStyle name="Calculation 2 3 5 5" xfId="9515" xr:uid="{5F6033EC-88D7-4F24-AA44-E1B3ACFB1F9D}"/>
    <cellStyle name="Calculation 2 3 5 5 2" xfId="14894" xr:uid="{9F7F4995-EF21-456C-9B8E-E6324B4667FF}"/>
    <cellStyle name="Calculation 2 3 5 5 2 2" xfId="38925" xr:uid="{856E0EBE-3B3F-4DAA-AA1A-62C70EC307DC}"/>
    <cellStyle name="Calculation 2 3 5 5 3" xfId="19630" xr:uid="{13127A3F-207A-444F-ABDB-2C52F28B7616}"/>
    <cellStyle name="Calculation 2 3 5 5 3 2" xfId="43659" xr:uid="{A1AB36AB-3AC5-4986-81EB-D1C10DEB881F}"/>
    <cellStyle name="Calculation 2 3 5 5 4" xfId="24635" xr:uid="{EE912079-BF64-46F0-A666-2D53A882D081}"/>
    <cellStyle name="Calculation 2 3 5 5 4 2" xfId="48430" xr:uid="{D7AC22BD-3B22-4120-98E4-4A4623465200}"/>
    <cellStyle name="Calculation 2 3 5 5 5" xfId="29240" xr:uid="{2FF1BF79-C961-4C0E-9BD1-ED12CF8BAE57}"/>
    <cellStyle name="Calculation 2 3 5 5 5 2" xfId="53005" xr:uid="{F2E341C7-BAE0-4AB4-8ECF-5060B730FDE2}"/>
    <cellStyle name="Calculation 2 3 5 5 6" xfId="34058" xr:uid="{ABE90B3B-8540-422C-848A-BDC647959EFC}"/>
    <cellStyle name="Calculation 2 3 5 6" xfId="10248" xr:uid="{2A9E5F8F-48A2-4D49-8DE9-CAE141F1FDE8}"/>
    <cellStyle name="Calculation 2 3 5 6 2" xfId="15627" xr:uid="{38C0B7BF-CF37-4F16-995C-1E8C0E3B0634}"/>
    <cellStyle name="Calculation 2 3 5 6 2 2" xfId="39656" xr:uid="{2CC20C9F-FD7E-458F-943C-BD5F69A8AAB7}"/>
    <cellStyle name="Calculation 2 3 5 6 3" xfId="20361" xr:uid="{343D18F5-A2A0-4AEC-8A1D-CCA969FAD3F5}"/>
    <cellStyle name="Calculation 2 3 5 6 3 2" xfId="44390" xr:uid="{740105EF-3877-434E-B8F4-5F3559823A1E}"/>
    <cellStyle name="Calculation 2 3 5 6 4" xfId="25366" xr:uid="{1CA7C131-A02B-4437-8C0A-8C26ADEEBEFD}"/>
    <cellStyle name="Calculation 2 3 5 6 4 2" xfId="49152" xr:uid="{33E18580-8241-41BE-979B-656AC98890A5}"/>
    <cellStyle name="Calculation 2 3 5 6 5" xfId="29962" xr:uid="{3C9D2CB6-B82B-487A-98E4-AB512E65724C}"/>
    <cellStyle name="Calculation 2 3 5 6 5 2" xfId="53727" xr:uid="{71502D20-4BA3-45C3-A455-0F6DBEBB6201}"/>
    <cellStyle name="Calculation 2 3 5 6 6" xfId="34780" xr:uid="{560889C4-EADB-4132-87A4-360615398EF3}"/>
    <cellStyle name="Calculation 2 3 5 7" xfId="11468" xr:uid="{C781ED29-A81D-4D00-92ED-39D01A42B459}"/>
    <cellStyle name="Calculation 2 3 5 7 2" xfId="35681" xr:uid="{77B292CD-9CA5-4D9F-8BCC-0FD7F1FDC20E}"/>
    <cellStyle name="Calculation 2 3 5 8" xfId="16385" xr:uid="{0424536E-7500-4AC4-A516-9FD3B529FDE9}"/>
    <cellStyle name="Calculation 2 3 5 8 2" xfId="40414" xr:uid="{06E17AD1-7F59-4933-AB85-1D66BCFD254C}"/>
    <cellStyle name="Calculation 2 3 5 9" xfId="21359" xr:uid="{EE1F7E30-2EBB-435E-BE6E-30504630069B}"/>
    <cellStyle name="Calculation 2 3 5 9 2" xfId="45197" xr:uid="{C20314D8-EF96-4233-8AE5-FE879A8723F0}"/>
    <cellStyle name="Calculation 2 3 6" xfId="6049" xr:uid="{83889D17-FA86-447F-82F0-2A7DEAA9AC57}"/>
    <cellStyle name="Calculation 2 3 6 10" xfId="26039" xr:uid="{434854C9-69E2-4E3F-B162-FFF10327C2FF}"/>
    <cellStyle name="Calculation 2 3 6 10 2" xfId="49805" xr:uid="{F46BEF15-E6A4-499B-9466-D7FDA626BF97}"/>
    <cellStyle name="Calculation 2 3 6 11" xfId="30816" xr:uid="{F5142F8E-B3A8-44D4-A99D-B3AF972E0874}"/>
    <cellStyle name="Calculation 2 3 6 2" xfId="6852" xr:uid="{D54D86A4-69AB-4558-9C7F-E4B4361CDB43}"/>
    <cellStyle name="Calculation 2 3 6 2 2" xfId="12232" xr:uid="{583BFB07-6E5B-4AD1-B1CA-523725C69E47}"/>
    <cellStyle name="Calculation 2 3 6 2 2 2" xfId="36443" xr:uid="{5DBF90B9-03E6-46A6-8E58-EA6B6086DB5B}"/>
    <cellStyle name="Calculation 2 3 6 2 3" xfId="17147" xr:uid="{29761651-20CC-4EBA-9293-36092EDFA246}"/>
    <cellStyle name="Calculation 2 3 6 2 3 2" xfId="41176" xr:uid="{50AAAF22-5EE3-4334-8B9E-F5F3C4A455FA}"/>
    <cellStyle name="Calculation 2 3 6 2 4" xfId="22381" xr:uid="{A389513A-6E5B-4C1C-B11F-201BE4227273}"/>
    <cellStyle name="Calculation 2 3 6 2 4 2" xfId="46205" xr:uid="{9E0E0AF9-51D3-4C91-A93A-15C2A38FF645}"/>
    <cellStyle name="Calculation 2 3 6 2 5" xfId="27015" xr:uid="{3888F3CC-6C1D-40F4-B214-CF932359B0AF}"/>
    <cellStyle name="Calculation 2 3 6 2 5 2" xfId="50780" xr:uid="{72015912-D052-437F-8FAB-2898B548C8F7}"/>
    <cellStyle name="Calculation 2 3 6 2 6" xfId="31606" xr:uid="{7A4D753B-52E6-4A44-84E3-54EBE0E7C75D}"/>
    <cellStyle name="Calculation 2 3 6 3" xfId="7958" xr:uid="{945C40B0-B020-4AA5-AB2B-F6D0A048B200}"/>
    <cellStyle name="Calculation 2 3 6 3 2" xfId="13337" xr:uid="{8FAE57AD-D287-4E79-B8AF-413BF51AB924}"/>
    <cellStyle name="Calculation 2 3 6 3 2 2" xfId="37373" xr:uid="{8ADA615A-D7B7-45FC-806A-5EB5E19D9E0A}"/>
    <cellStyle name="Calculation 2 3 6 3 3" xfId="18078" xr:uid="{995847DE-7C31-427D-83E6-30F06A5C99A0}"/>
    <cellStyle name="Calculation 2 3 6 3 3 2" xfId="42107" xr:uid="{D4B5A6A6-D3D4-4EF3-B9F7-A3015310CC25}"/>
    <cellStyle name="Calculation 2 3 6 3 4" xfId="23126" xr:uid="{D1397DB6-0325-4EE0-A96A-84421264B99A}"/>
    <cellStyle name="Calculation 2 3 6 3 4 2" xfId="46939" xr:uid="{5276135F-5C4D-4839-8A9A-751A5B1E9859}"/>
    <cellStyle name="Calculation 2 3 6 3 5" xfId="27749" xr:uid="{EF3DFB88-B91D-491F-9A8B-95B0D16E38DC}"/>
    <cellStyle name="Calculation 2 3 6 3 5 2" xfId="51514" xr:uid="{1B9C57A9-7343-4842-8E24-37E8C30711EF}"/>
    <cellStyle name="Calculation 2 3 6 3 6" xfId="32524" xr:uid="{B34781F0-905E-4E9F-91AD-D99B6FFE03A1}"/>
    <cellStyle name="Calculation 2 3 6 4" xfId="8739" xr:uid="{1ADCCFEA-4DE8-4BC0-A0BF-2D20688A2225}"/>
    <cellStyle name="Calculation 2 3 6 4 2" xfId="14118" xr:uid="{C46CC89E-51A6-4AC7-B165-2D89F8C658D7}"/>
    <cellStyle name="Calculation 2 3 6 4 2 2" xfId="38151" xr:uid="{3DADBBE0-2778-49AC-9543-BFAA021BB7CC}"/>
    <cellStyle name="Calculation 2 3 6 4 3" xfId="18856" xr:uid="{1027DF7A-9818-4C44-88FA-0AB175041C87}"/>
    <cellStyle name="Calculation 2 3 6 4 3 2" xfId="42885" xr:uid="{957ACE35-F418-47BB-B745-69D3614FD1B7}"/>
    <cellStyle name="Calculation 2 3 6 4 4" xfId="23862" xr:uid="{6396D748-C9CD-47A8-9402-C32B4B09C227}"/>
    <cellStyle name="Calculation 2 3 6 4 4 2" xfId="47666" xr:uid="{D6D581FF-EC03-442B-BA1C-CF2610E411BA}"/>
    <cellStyle name="Calculation 2 3 6 4 5" xfId="28476" xr:uid="{8C49F6BD-DC7C-4C35-B82D-0C339B4D1B9F}"/>
    <cellStyle name="Calculation 2 3 6 4 5 2" xfId="52241" xr:uid="{1DB32E65-2959-4729-BC12-AAD03DFA61DB}"/>
    <cellStyle name="Calculation 2 3 6 4 6" xfId="33293" xr:uid="{43CA84FA-0129-4AEA-B78F-A1710CA08AE3}"/>
    <cellStyle name="Calculation 2 3 6 5" xfId="9478" xr:uid="{0DDB601E-D96F-43A8-A121-E19A202A4728}"/>
    <cellStyle name="Calculation 2 3 6 5 2" xfId="14857" xr:uid="{B77E5E4C-DCA2-4898-987B-7EDE3D466E68}"/>
    <cellStyle name="Calculation 2 3 6 5 2 2" xfId="38888" xr:uid="{AFE64E45-D59A-4F5D-927C-0E7A1893D4FA}"/>
    <cellStyle name="Calculation 2 3 6 5 3" xfId="19593" xr:uid="{C2A970EA-0292-450E-B443-BF323764E447}"/>
    <cellStyle name="Calculation 2 3 6 5 3 2" xfId="43622" xr:uid="{BBA7E2CA-0428-42D3-B043-3572ECDA9590}"/>
    <cellStyle name="Calculation 2 3 6 5 4" xfId="24598" xr:uid="{6B1D74F8-DD61-47D3-93F3-F0C1A597F129}"/>
    <cellStyle name="Calculation 2 3 6 5 4 2" xfId="48393" xr:uid="{B5D97E64-465B-4683-ABB1-6ACB58357C5D}"/>
    <cellStyle name="Calculation 2 3 6 5 5" xfId="29203" xr:uid="{E0FAA841-632F-44A2-AB4E-47A82DF988B9}"/>
    <cellStyle name="Calculation 2 3 6 5 5 2" xfId="52968" xr:uid="{934C8D35-FB78-4B1A-84DF-254E2460F0C5}"/>
    <cellStyle name="Calculation 2 3 6 5 6" xfId="34021" xr:uid="{AAFEA469-C9A7-4FF1-ADA2-8078609EC240}"/>
    <cellStyle name="Calculation 2 3 6 6" xfId="10211" xr:uid="{B5C198F5-D628-46B6-9A09-33858A76B94F}"/>
    <cellStyle name="Calculation 2 3 6 6 2" xfId="15590" xr:uid="{397CDDF7-55A9-4309-BCC3-93EE5CA5B847}"/>
    <cellStyle name="Calculation 2 3 6 6 2 2" xfId="39619" xr:uid="{938E8B32-6A17-407E-A2F0-AC9D0C46FD98}"/>
    <cellStyle name="Calculation 2 3 6 6 3" xfId="20324" xr:uid="{4F9ED197-D34F-4B47-826A-E3999E1E9E9C}"/>
    <cellStyle name="Calculation 2 3 6 6 3 2" xfId="44353" xr:uid="{9B682832-B589-4C70-BE63-997401183EBD}"/>
    <cellStyle name="Calculation 2 3 6 6 4" xfId="25329" xr:uid="{BCEEA9FA-16BD-4C7A-B4F2-207FB71EF29A}"/>
    <cellStyle name="Calculation 2 3 6 6 4 2" xfId="49115" xr:uid="{D140F24D-DDB3-4D56-A977-6A83970A17BB}"/>
    <cellStyle name="Calculation 2 3 6 6 5" xfId="29925" xr:uid="{C247A6A1-AD08-410D-BABD-72441E4CC395}"/>
    <cellStyle name="Calculation 2 3 6 6 5 2" xfId="53690" xr:uid="{BAA58342-50F8-4595-A0EC-90C6B54EDE7E}"/>
    <cellStyle name="Calculation 2 3 6 6 6" xfId="34743" xr:uid="{C9B0AE6A-B8C4-42D2-9676-9EDAB3F8237E}"/>
    <cellStyle name="Calculation 2 3 6 7" xfId="11431" xr:uid="{92B806B7-1A1A-4A13-8B7B-9B71627A67EC}"/>
    <cellStyle name="Calculation 2 3 6 7 2" xfId="35644" xr:uid="{9560ADFF-B810-4932-8350-F28B39084CDF}"/>
    <cellStyle name="Calculation 2 3 6 8" xfId="16348" xr:uid="{CEA162AC-19CB-4731-AAFB-4E51555A253F}"/>
    <cellStyle name="Calculation 2 3 6 8 2" xfId="40377" xr:uid="{488A0984-7DC6-49FA-A57F-74F34D5D9328}"/>
    <cellStyle name="Calculation 2 3 6 9" xfId="21322" xr:uid="{A9018BCC-92D0-4FBC-8DE7-B738F65FDC07}"/>
    <cellStyle name="Calculation 2 3 6 9 2" xfId="45160" xr:uid="{34A34F7D-E940-43CD-9170-56BEB4417EF7}"/>
    <cellStyle name="Calculation 2 3 7" xfId="5787" xr:uid="{DAA8FE76-D29F-432C-ABB3-BD9A5E176115}"/>
    <cellStyle name="Calculation 2 3 7 2" xfId="11173" xr:uid="{AF0ED9E1-C718-4871-9DFF-30E7E868DA1B}"/>
    <cellStyle name="Calculation 2 3 7 2 2" xfId="35400" xr:uid="{926AC6C1-E257-4941-AA52-93B949C28119}"/>
    <cellStyle name="Calculation 2 3 7 3" xfId="16108" xr:uid="{64ED597C-1172-4DF6-B5F4-236FA9A80873}"/>
    <cellStyle name="Calculation 2 3 7 3 2" xfId="40137" xr:uid="{2741E75B-3221-4E26-BF60-CB4AB4057995}"/>
    <cellStyle name="Calculation 2 3 7 4" xfId="22133" xr:uid="{6A2090CB-6170-413C-BA2A-4A2C5B6AA97B}"/>
    <cellStyle name="Calculation 2 3 7 4 2" xfId="45960" xr:uid="{855D9A7E-671A-463E-8FE2-8D7DB0E58A4B}"/>
    <cellStyle name="Calculation 2 3 7 5" xfId="26770" xr:uid="{D6A2F1DE-6860-429F-9E43-7769BD7E4481}"/>
    <cellStyle name="Calculation 2 3 7 5 2" xfId="50535" xr:uid="{1B44A710-3670-48F8-9F51-C690C545E359}"/>
    <cellStyle name="Calculation 2 3 7 6" xfId="30577" xr:uid="{06924D75-71E2-4ED5-AE3F-4D7BDF5B58A0}"/>
    <cellStyle name="Calculation 2 3 8" xfId="6609" xr:uid="{90FC932E-DD06-4D59-BEBB-AFBF65BA72E9}"/>
    <cellStyle name="Calculation 2 3 8 2" xfId="11989" xr:uid="{E5675DB0-41A6-4018-A9E1-2262717BCC95}"/>
    <cellStyle name="Calculation 2 3 8 2 2" xfId="36202" xr:uid="{B7859F73-0E8A-428B-80E6-0507BE964662}"/>
    <cellStyle name="Calculation 2 3 8 3" xfId="16906" xr:uid="{E403BE11-B4A7-43E9-BF39-A784F219424C}"/>
    <cellStyle name="Calculation 2 3 8 3 2" xfId="40935" xr:uid="{74A6CD84-EEFC-4FA0-B5BC-72BDD0A91A81}"/>
    <cellStyle name="Calculation 2 3 8 4" xfId="22879" xr:uid="{EA51D5D6-F6D0-43F3-8392-8EDF6B9C3BED}"/>
    <cellStyle name="Calculation 2 3 8 4 2" xfId="46695" xr:uid="{E196FD67-A198-4F0A-86E3-ED2A7DF50407}"/>
    <cellStyle name="Calculation 2 3 8 5" xfId="27505" xr:uid="{FF82F6DC-3127-4E04-9AA1-66DE877C4C02}"/>
    <cellStyle name="Calculation 2 3 8 5 2" xfId="51270" xr:uid="{1FD79E9B-11D9-4671-B024-B8337384F5BC}"/>
    <cellStyle name="Calculation 2 3 8 6" xfId="31368" xr:uid="{304FA5CA-4A6B-46F4-B912-8139F7569B03}"/>
    <cellStyle name="Calculation 2 3 9" xfId="7701" xr:uid="{1EEF5916-D9DD-4017-8153-30BDBD6A834C}"/>
    <cellStyle name="Calculation 2 3 9 2" xfId="13080" xr:uid="{5E2B406A-0884-412B-B0DE-CE0113F55C33}"/>
    <cellStyle name="Calculation 2 3 9 2 2" xfId="37130" xr:uid="{96238CF1-83F7-46DA-8ED9-055DE21E9FF7}"/>
    <cellStyle name="Calculation 2 3 9 3" xfId="17835" xr:uid="{3EEB0713-9F73-42F3-AA59-CA1A52009137}"/>
    <cellStyle name="Calculation 2 3 9 3 2" xfId="41864" xr:uid="{F3EF33AB-9818-48B9-ACFA-810EF1AE4B12}"/>
    <cellStyle name="Calculation 2 3 9 4" xfId="23618" xr:uid="{B1056239-AA6C-4973-B06D-624CB497B8EC}"/>
    <cellStyle name="Calculation 2 3 9 4 2" xfId="47425" xr:uid="{5D856608-8797-42F5-86E5-C9D9BB8AC4FB}"/>
    <cellStyle name="Calculation 2 3 9 5" xfId="28235" xr:uid="{AB6CF32F-3BFE-41D6-B726-FBB16523F933}"/>
    <cellStyle name="Calculation 2 3 9 5 2" xfId="52000" xr:uid="{CF091D6F-85F2-4CB9-832D-B58E8FBC34B3}"/>
    <cellStyle name="Calculation 2 3 9 6" xfId="32284" xr:uid="{E741DF4B-49A5-4693-8563-D22BC3A1D93A}"/>
    <cellStyle name="Calculation 2 4" xfId="478" xr:uid="{00000000-0005-0000-0000-0000DD010000}"/>
    <cellStyle name="Calculation 2 4 10" xfId="7521" xr:uid="{701FC492-2057-40AA-B78D-C2D01E716097}"/>
    <cellStyle name="Calculation 2 4 10 2" xfId="12900" xr:uid="{6235E102-997D-448B-8C88-ECA2A5531C62}"/>
    <cellStyle name="Calculation 2 4 10 2 2" xfId="37051" xr:uid="{43922DEF-7B7B-4DC1-81F8-6832962C3C40}"/>
    <cellStyle name="Calculation 2 4 10 3" xfId="17756" xr:uid="{7BF40F91-0016-42B4-B3D4-498E458414ED}"/>
    <cellStyle name="Calculation 2 4 10 3 2" xfId="41785" xr:uid="{72821AF2-1BB7-483F-BDC8-E365BA8CD695}"/>
    <cellStyle name="Calculation 2 4 10 4" xfId="21888" xr:uid="{E5ABB323-35B3-4C49-B3E0-2C5AFB769683}"/>
    <cellStyle name="Calculation 2 4 10 4 2" xfId="45717" xr:uid="{E12C9895-AC3E-492F-A245-EE06FA716083}"/>
    <cellStyle name="Calculation 2 4 10 5" xfId="26563" xr:uid="{D58DB0FB-52C8-4742-828C-D8C93C0C2091}"/>
    <cellStyle name="Calculation 2 4 10 5 2" xfId="50328" xr:uid="{A3EDFE8F-547F-4B26-ADA4-03FC3E9EECA6}"/>
    <cellStyle name="Calculation 2 4 10 6" xfId="32207" xr:uid="{39C11285-CB04-4FA1-84A6-8F5478493AFB}"/>
    <cellStyle name="Calculation 2 4 11" xfId="7408" xr:uid="{21878E10-7254-419F-8065-D9D104553CF5}"/>
    <cellStyle name="Calculation 2 4 11 2" xfId="12788" xr:uid="{1CE56B31-CA2A-44D6-9DFC-61229A72358C}"/>
    <cellStyle name="Calculation 2 4 11 2 2" xfId="36974" xr:uid="{F95AE892-7BB6-45AA-9586-3A6E8390D21F}"/>
    <cellStyle name="Calculation 2 4 11 3" xfId="17678" xr:uid="{99A5DD42-2FA6-4EB6-9377-B106F5787871}"/>
    <cellStyle name="Calculation 2 4 11 3 2" xfId="41707" xr:uid="{B95879A4-04EB-447B-929E-2304ABE3085E}"/>
    <cellStyle name="Calculation 2 4 11 4" xfId="21972" xr:uid="{559A5BF3-03C2-4CAC-A5C4-D965FA15F270}"/>
    <cellStyle name="Calculation 2 4 11 4 2" xfId="45801" xr:uid="{866020BC-C343-4DB4-90E3-5B40ACB58B6F}"/>
    <cellStyle name="Calculation 2 4 11 5" xfId="26623" xr:uid="{DFC41FC6-A3C7-47EE-8C24-CFABA89719D4}"/>
    <cellStyle name="Calculation 2 4 11 5 2" xfId="50388" xr:uid="{1C4313FA-2A34-47D7-A4EF-76D4D69A6092}"/>
    <cellStyle name="Calculation 2 4 11 6" xfId="32130" xr:uid="{897D54B1-4401-43F0-93F3-AC676369111F}"/>
    <cellStyle name="Calculation 2 4 12" xfId="11093" xr:uid="{58DB2B24-3CE4-4A8E-B571-E9E8EA0EBB28}"/>
    <cellStyle name="Calculation 2 4 12 2" xfId="35373" xr:uid="{EEC8FC59-DAFB-480F-8071-5CE2C6D97E16}"/>
    <cellStyle name="Calculation 2 4 13" xfId="16091" xr:uid="{4CE20E05-2DD2-4A46-9716-36F10E196B3E}"/>
    <cellStyle name="Calculation 2 4 13 2" xfId="40120" xr:uid="{C85992E4-A39D-4E57-8AB1-75C2FFCED79A}"/>
    <cellStyle name="Calculation 2 4 14" xfId="20995" xr:uid="{FD59B586-B9DE-4C30-89EF-AA1CE0DD8753}"/>
    <cellStyle name="Calculation 2 4 14 2" xfId="44904" xr:uid="{ADE3AEAE-B79B-4F2A-9207-55A996B4E06E}"/>
    <cellStyle name="Calculation 2 4 15" xfId="25830" xr:uid="{948F77DF-0D64-463A-8D79-2F74CAD0D371}"/>
    <cellStyle name="Calculation 2 4 15 2" xfId="49598" xr:uid="{9C0BF8CB-351A-4E27-8FAA-44E95E3A881D}"/>
    <cellStyle name="Calculation 2 4 16" xfId="5712" xr:uid="{4F1F8EDE-E597-4A57-9D1F-DC00D88BBA1B}"/>
    <cellStyle name="Calculation 2 4 17" xfId="30560" xr:uid="{295B69E8-5CE6-49D1-95A3-05C633D9CF06}"/>
    <cellStyle name="Calculation 2 4 2" xfId="479" xr:uid="{00000000-0005-0000-0000-0000DE010000}"/>
    <cellStyle name="Calculation 2 4 2 10" xfId="16253" xr:uid="{9CD455BD-CB0B-470A-8969-78BCB20AFAAD}"/>
    <cellStyle name="Calculation 2 4 2 10 2" xfId="40282" xr:uid="{9CDB9E37-C949-4FEA-B588-3790FCE73984}"/>
    <cellStyle name="Calculation 2 4 2 11" xfId="21225" xr:uid="{91B1EEC3-4AF4-46E4-9C23-2658FD4F9FE4}"/>
    <cellStyle name="Calculation 2 4 2 11 2" xfId="45065" xr:uid="{69DB1FDA-4870-4011-A83D-A4EB245A8ED6}"/>
    <cellStyle name="Calculation 2 4 2 12" xfId="25960" xr:uid="{0602D6B5-507A-484B-833C-28C07EAB504A}"/>
    <cellStyle name="Calculation 2 4 2 12 2" xfId="49728" xr:uid="{33EDB132-C1D2-4E85-800D-A0747C564182}"/>
    <cellStyle name="Calculation 2 4 2 13" xfId="5944" xr:uid="{905F96E5-C08B-4111-B629-1252D462FCC5}"/>
    <cellStyle name="Calculation 2 4 2 14" xfId="30721" xr:uid="{47B9BA85-21A6-4262-842E-A8E602F9C3C9}"/>
    <cellStyle name="Calculation 2 4 2 15" xfId="4901" xr:uid="{77F848CC-CB55-4A6B-BBBC-E2EF0C487507}"/>
    <cellStyle name="Calculation 2 4 2 2" xfId="5079" xr:uid="{1A7E94D5-D3D9-4641-8008-CABEA2737746}"/>
    <cellStyle name="Calculation 2 4 2 2 10" xfId="26206" xr:uid="{F80DB3B2-2AFB-430B-B032-5641EB58578B}"/>
    <cellStyle name="Calculation 2 4 2 2 10 2" xfId="49971" xr:uid="{BF648606-214A-40E7-8F5D-9F3566F1980D}"/>
    <cellStyle name="Calculation 2 4 2 2 11" xfId="6227" xr:uid="{7AE63036-DCC1-4FC0-99C2-F671373A64E9}"/>
    <cellStyle name="Calculation 2 4 2 2 12" xfId="30991" xr:uid="{CBF81296-8DED-4F3E-84E0-1054686A440F}"/>
    <cellStyle name="Calculation 2 4 2 2 2" xfId="7030" xr:uid="{6DDE3119-9BA2-400D-B4F7-7A39584B2865}"/>
    <cellStyle name="Calculation 2 4 2 2 2 2" xfId="12410" xr:uid="{D9269D61-1BE3-4E78-945A-271D1310BE14}"/>
    <cellStyle name="Calculation 2 4 2 2 2 2 2" xfId="36621" xr:uid="{52CF540B-6B95-44D9-B1C0-56E5087F83DF}"/>
    <cellStyle name="Calculation 2 4 2 2 2 3" xfId="17325" xr:uid="{403A4EFD-4AD5-4720-A52B-2D88F7FB0DFD}"/>
    <cellStyle name="Calculation 2 4 2 2 2 3 2" xfId="41354" xr:uid="{33EA84A3-1860-425C-98BA-9507772260ED}"/>
    <cellStyle name="Calculation 2 4 2 2 2 4" xfId="22559" xr:uid="{B456BDDF-7799-44FC-9F7C-94214C585DB2}"/>
    <cellStyle name="Calculation 2 4 2 2 2 4 2" xfId="46380" xr:uid="{4D63A1EF-D55C-49F7-882E-EBE9160A5955}"/>
    <cellStyle name="Calculation 2 4 2 2 2 5" xfId="27190" xr:uid="{D1E075E5-3269-43D2-9C3D-61871E72BA07}"/>
    <cellStyle name="Calculation 2 4 2 2 2 5 2" xfId="50955" xr:uid="{E8AB1B11-4792-4121-BD75-55FAA7FCB9AD}"/>
    <cellStyle name="Calculation 2 4 2 2 2 6" xfId="31781" xr:uid="{03E2B790-542C-4E05-B9DD-682AE5218FFB}"/>
    <cellStyle name="Calculation 2 4 2 2 3" xfId="8136" xr:uid="{FDA5F9ED-0752-4215-8797-990322FE082C}"/>
    <cellStyle name="Calculation 2 4 2 2 3 2" xfId="13515" xr:uid="{FC386516-5C2E-40E7-AF21-067D46711FD2}"/>
    <cellStyle name="Calculation 2 4 2 2 3 2 2" xfId="37551" xr:uid="{8910C04C-6246-4DBD-A35B-C748493B1673}"/>
    <cellStyle name="Calculation 2 4 2 2 3 3" xfId="18256" xr:uid="{DBCBAEAE-DC31-4D9A-993E-43C881FBF5CB}"/>
    <cellStyle name="Calculation 2 4 2 2 3 3 2" xfId="42285" xr:uid="{5C508D7F-B219-4CDB-A9D4-2DC3531FA2D0}"/>
    <cellStyle name="Calculation 2 4 2 2 3 4" xfId="23304" xr:uid="{52F9AA75-ACC6-4D53-A7C1-01435AAAF068}"/>
    <cellStyle name="Calculation 2 4 2 2 3 4 2" xfId="47114" xr:uid="{FDA39452-DAED-45E3-8620-C288F696CAC5}"/>
    <cellStyle name="Calculation 2 4 2 2 3 5" xfId="27924" xr:uid="{8AFD5A72-660D-415E-8D84-B654B8B3B7CB}"/>
    <cellStyle name="Calculation 2 4 2 2 3 5 2" xfId="51689" xr:uid="{527C5196-2C36-477A-8A31-6EEC6DD3EFDC}"/>
    <cellStyle name="Calculation 2 4 2 2 3 6" xfId="32699" xr:uid="{3EF6CA90-ED6E-42A2-94E9-F245ABB822CD}"/>
    <cellStyle name="Calculation 2 4 2 2 4" xfId="8917" xr:uid="{14D56548-0E9C-4594-A401-1D0EDF63D7CE}"/>
    <cellStyle name="Calculation 2 4 2 2 4 2" xfId="14296" xr:uid="{256431A4-C119-46E3-A3E8-29D961AE8B84}"/>
    <cellStyle name="Calculation 2 4 2 2 4 2 2" xfId="38329" xr:uid="{02952CF9-736D-46DD-A067-13450B502903}"/>
    <cellStyle name="Calculation 2 4 2 2 4 3" xfId="19034" xr:uid="{0DE294A2-B038-4535-9872-F1ABD0419C66}"/>
    <cellStyle name="Calculation 2 4 2 2 4 3 2" xfId="43063" xr:uid="{45CDC92C-F5EB-480B-809F-02EEB5F1D548}"/>
    <cellStyle name="Calculation 2 4 2 2 4 4" xfId="24040" xr:uid="{98961AAE-FB7F-4C82-BF49-B1FC0090D9AF}"/>
    <cellStyle name="Calculation 2 4 2 2 4 4 2" xfId="47841" xr:uid="{B844955A-FC85-4608-94B5-53E94CD8E43D}"/>
    <cellStyle name="Calculation 2 4 2 2 4 5" xfId="28651" xr:uid="{F1EF0B67-330F-4A4D-985C-CCED9A5B9005}"/>
    <cellStyle name="Calculation 2 4 2 2 4 5 2" xfId="52416" xr:uid="{E6A38B4D-3669-4A22-9C4B-58DAC91DDF29}"/>
    <cellStyle name="Calculation 2 4 2 2 4 6" xfId="33468" xr:uid="{581112E6-27CC-446D-B4EA-2E6D7996A887}"/>
    <cellStyle name="Calculation 2 4 2 2 5" xfId="9656" xr:uid="{F846DAEB-72BA-4DAE-BFDC-C1F52C5DAC92}"/>
    <cellStyle name="Calculation 2 4 2 2 5 2" xfId="15035" xr:uid="{565C2813-88A9-490B-BAB1-057818279AC9}"/>
    <cellStyle name="Calculation 2 4 2 2 5 2 2" xfId="39066" xr:uid="{FB5FD02A-22F9-4443-88FB-CF45EB48F2A9}"/>
    <cellStyle name="Calculation 2 4 2 2 5 3" xfId="19771" xr:uid="{0836378A-1682-4F98-802A-3B6AFCDBCA78}"/>
    <cellStyle name="Calculation 2 4 2 2 5 3 2" xfId="43800" xr:uid="{70D610B9-7431-45E0-80AE-8CE034FD67B3}"/>
    <cellStyle name="Calculation 2 4 2 2 5 4" xfId="24776" xr:uid="{60CB4BEC-2182-44BF-BB89-0739EEE2FB5E}"/>
    <cellStyle name="Calculation 2 4 2 2 5 4 2" xfId="48568" xr:uid="{7A9EF68A-4D5E-4363-835F-C3A3078ADA7A}"/>
    <cellStyle name="Calculation 2 4 2 2 5 5" xfId="29378" xr:uid="{8A9EB0F3-D5F5-4B8A-B09A-8B51BDEF78CF}"/>
    <cellStyle name="Calculation 2 4 2 2 5 5 2" xfId="53143" xr:uid="{B40AEDA5-1499-4009-8FB7-B07F09AFD35D}"/>
    <cellStyle name="Calculation 2 4 2 2 5 6" xfId="34196" xr:uid="{129AF8DF-D0C1-4E03-B3E1-02FE2E8974EA}"/>
    <cellStyle name="Calculation 2 4 2 2 6" xfId="10389" xr:uid="{20D1AD9A-D1DB-4CCA-A601-5D3D2BFC716E}"/>
    <cellStyle name="Calculation 2 4 2 2 6 2" xfId="15768" xr:uid="{B40436FA-76E9-4AED-AAA3-7B1E9BAA1AB1}"/>
    <cellStyle name="Calculation 2 4 2 2 6 2 2" xfId="39797" xr:uid="{858368DC-C426-4FDA-818C-5FB5FB6E2C30}"/>
    <cellStyle name="Calculation 2 4 2 2 6 3" xfId="20502" xr:uid="{3670636A-AF39-472D-8428-23F05BD9FD1B}"/>
    <cellStyle name="Calculation 2 4 2 2 6 3 2" xfId="44531" xr:uid="{30499779-2B9A-4685-B8C2-6807BA2F9705}"/>
    <cellStyle name="Calculation 2 4 2 2 6 4" xfId="25507" xr:uid="{2DA11C07-7FED-457D-8A94-9390AF7C156F}"/>
    <cellStyle name="Calculation 2 4 2 2 6 4 2" xfId="49290" xr:uid="{413E7390-AC9C-46F5-92E9-D170B4BFD083}"/>
    <cellStyle name="Calculation 2 4 2 2 6 5" xfId="30100" xr:uid="{A0048FC4-9158-4CA0-AD45-5A88DF3E632B}"/>
    <cellStyle name="Calculation 2 4 2 2 6 5 2" xfId="53865" xr:uid="{CFEF3B2A-9E97-447B-AB78-06B51E94AC28}"/>
    <cellStyle name="Calculation 2 4 2 2 6 6" xfId="34918" xr:uid="{A37F3A3A-46A4-42D5-85BB-1691C1344103}"/>
    <cellStyle name="Calculation 2 4 2 2 7" xfId="11609" xr:uid="{DBDC8B53-7B74-4544-8A2F-62B4BD1DED8C}"/>
    <cellStyle name="Calculation 2 4 2 2 7 2" xfId="35822" xr:uid="{84E5C878-C57D-41C0-915D-B63A771AAEAD}"/>
    <cellStyle name="Calculation 2 4 2 2 8" xfId="16526" xr:uid="{7025265D-ECDD-4770-B907-2059B9E66CBF}"/>
    <cellStyle name="Calculation 2 4 2 2 8 2" xfId="40555" xr:uid="{87DEE848-CC98-4E69-9E6E-CDE0AF33F91C}"/>
    <cellStyle name="Calculation 2 4 2 2 9" xfId="21500" xr:uid="{89E5E9F2-21EA-4183-BFAB-20D69852E57F}"/>
    <cellStyle name="Calculation 2 4 2 2 9 2" xfId="45335" xr:uid="{A6989A12-5C50-4B66-9546-5CF124D920FD}"/>
    <cellStyle name="Calculation 2 4 2 3" xfId="6451" xr:uid="{3A6236FC-2AA8-40C1-A42B-1AEA21FD1A1E}"/>
    <cellStyle name="Calculation 2 4 2 3 10" xfId="26404" xr:uid="{1D17864E-3CE3-4989-B12A-AC49FF3E8C3B}"/>
    <cellStyle name="Calculation 2 4 2 3 10 2" xfId="50169" xr:uid="{DE4887A3-931E-497E-AF98-F0B5440982B3}"/>
    <cellStyle name="Calculation 2 4 2 3 11" xfId="31212" xr:uid="{1A9CEC0A-D543-4D39-A53E-2D01D4C379D8}"/>
    <cellStyle name="Calculation 2 4 2 3 2" xfId="7254" xr:uid="{F46F5CD9-38E4-48DE-A11B-2E07CE56AB58}"/>
    <cellStyle name="Calculation 2 4 2 3 2 2" xfId="12634" xr:uid="{0CDBA47A-777C-419E-A006-EF37C992B34C}"/>
    <cellStyle name="Calculation 2 4 2 3 2 2 2" xfId="36845" xr:uid="{2D97AD6E-A216-4239-96BF-D993930F198E}"/>
    <cellStyle name="Calculation 2 4 2 3 2 3" xfId="17549" xr:uid="{7D2CD67F-43F7-4438-B8EE-C8C4D85AD14B}"/>
    <cellStyle name="Calculation 2 4 2 3 2 3 2" xfId="41578" xr:uid="{2CA2AB8B-939F-4E6E-B209-CBCE2968C541}"/>
    <cellStyle name="Calculation 2 4 2 3 2 4" xfId="22783" xr:uid="{A332A9EC-0216-49BE-AB3D-6FFE9286104A}"/>
    <cellStyle name="Calculation 2 4 2 3 2 4 2" xfId="46601" xr:uid="{FB47AA0C-5475-4E1D-B15E-7B7C563BB94D}"/>
    <cellStyle name="Calculation 2 4 2 3 2 5" xfId="27411" xr:uid="{797F5EEE-8402-47B1-ADE1-EAF0C9FC21DF}"/>
    <cellStyle name="Calculation 2 4 2 3 2 5 2" xfId="51176" xr:uid="{3C98DEF4-D4FC-4851-BF1F-0E0FCDB4CF3C}"/>
    <cellStyle name="Calculation 2 4 2 3 2 6" xfId="32002" xr:uid="{4F6F381E-F5AE-404A-B60A-8429782CE62D}"/>
    <cellStyle name="Calculation 2 4 2 3 3" xfId="8360" xr:uid="{FEF68194-C43E-46C0-BEBC-13BA41CB9A5A}"/>
    <cellStyle name="Calculation 2 4 2 3 3 2" xfId="13739" xr:uid="{B7B50324-166C-465A-AFB3-87E34B9BA69D}"/>
    <cellStyle name="Calculation 2 4 2 3 3 2 2" xfId="37775" xr:uid="{2DA2C62C-2BC3-4862-9014-939A94DC339E}"/>
    <cellStyle name="Calculation 2 4 2 3 3 3" xfId="18480" xr:uid="{47FCF884-BB88-4B84-B9DD-F116065057D8}"/>
    <cellStyle name="Calculation 2 4 2 3 3 3 2" xfId="42509" xr:uid="{28E782E9-699E-41D6-8D1F-668F03D4129D}"/>
    <cellStyle name="Calculation 2 4 2 3 3 4" xfId="23528" xr:uid="{6F61BB79-95FA-4453-91A7-A01F12F8DA43}"/>
    <cellStyle name="Calculation 2 4 2 3 3 4 2" xfId="47335" xr:uid="{9811420C-0AC6-49EE-9B1D-758BAC3F3FF3}"/>
    <cellStyle name="Calculation 2 4 2 3 3 5" xfId="28145" xr:uid="{4DDCCE8E-45E5-4E34-B71D-5F8A261675F3}"/>
    <cellStyle name="Calculation 2 4 2 3 3 5 2" xfId="51910" xr:uid="{343C3BDE-917A-414B-B67A-8455D49A263D}"/>
    <cellStyle name="Calculation 2 4 2 3 3 6" xfId="32920" xr:uid="{17808B2A-190A-482C-9D15-7BE0509636F4}"/>
    <cellStyle name="Calculation 2 4 2 3 4" xfId="9141" xr:uid="{C9E11A79-139A-4AB9-AD39-5E135FC8A800}"/>
    <cellStyle name="Calculation 2 4 2 3 4 2" xfId="14520" xr:uid="{D0E8E166-75ED-48AE-882B-C4D504A71BEE}"/>
    <cellStyle name="Calculation 2 4 2 3 4 2 2" xfId="38553" xr:uid="{91A7C09C-FA70-4B55-B6EF-AEE448A0E9F3}"/>
    <cellStyle name="Calculation 2 4 2 3 4 3" xfId="19258" xr:uid="{F05A7E96-E60F-4A75-AA9F-A48615B0D1E8}"/>
    <cellStyle name="Calculation 2 4 2 3 4 3 2" xfId="43287" xr:uid="{AFE4FBB1-755F-4938-99A7-91EE9B32DB49}"/>
    <cellStyle name="Calculation 2 4 2 3 4 4" xfId="24264" xr:uid="{677EB3C3-AE93-4DFF-A2FC-DB07D8F68B7E}"/>
    <cellStyle name="Calculation 2 4 2 3 4 4 2" xfId="48062" xr:uid="{DCC774DB-BFBB-464F-B95F-A768044B2ACE}"/>
    <cellStyle name="Calculation 2 4 2 3 4 5" xfId="28872" xr:uid="{9E2A6275-D9A3-4CBD-9E56-72B5E29C9E10}"/>
    <cellStyle name="Calculation 2 4 2 3 4 5 2" xfId="52637" xr:uid="{343D2682-F5D9-4F54-98CC-CF4166959DF0}"/>
    <cellStyle name="Calculation 2 4 2 3 4 6" xfId="33689" xr:uid="{4D54E5A6-3C68-47BF-914B-05A7163852AC}"/>
    <cellStyle name="Calculation 2 4 2 3 5" xfId="9880" xr:uid="{5FD1729C-8DB7-47CF-9383-BF4B0F075387}"/>
    <cellStyle name="Calculation 2 4 2 3 5 2" xfId="15259" xr:uid="{819ADB33-6F67-48D4-B5D5-4FACCF64B260}"/>
    <cellStyle name="Calculation 2 4 2 3 5 2 2" xfId="39290" xr:uid="{93950FCD-52FF-4ABB-A8F1-4874BAE5E50F}"/>
    <cellStyle name="Calculation 2 4 2 3 5 3" xfId="19995" xr:uid="{4C68E88F-2280-4636-911B-9B847EC1824D}"/>
    <cellStyle name="Calculation 2 4 2 3 5 3 2" xfId="44024" xr:uid="{A618CF15-A5D0-4198-A557-203D7333D008}"/>
    <cellStyle name="Calculation 2 4 2 3 5 4" xfId="25000" xr:uid="{7F164BEC-3218-4CA5-90E0-B4F2595284E6}"/>
    <cellStyle name="Calculation 2 4 2 3 5 4 2" xfId="48789" xr:uid="{D42C7240-0FB1-47B8-A9CB-12A060E990A4}"/>
    <cellStyle name="Calculation 2 4 2 3 5 5" xfId="29599" xr:uid="{180BC79C-ADC5-4E6A-B6F6-84EFC03CD4EB}"/>
    <cellStyle name="Calculation 2 4 2 3 5 5 2" xfId="53364" xr:uid="{C3395FA8-E06E-4396-A39A-69716120F522}"/>
    <cellStyle name="Calculation 2 4 2 3 5 6" xfId="34417" xr:uid="{70ECC6F3-E7CE-4F54-83C9-F05BDA1AC057}"/>
    <cellStyle name="Calculation 2 4 2 3 6" xfId="10613" xr:uid="{5F15CAE6-4DFB-4E96-8CA9-A135489A5D2A}"/>
    <cellStyle name="Calculation 2 4 2 3 6 2" xfId="15992" xr:uid="{5C399E49-6CB1-4AC6-9245-681641F981B1}"/>
    <cellStyle name="Calculation 2 4 2 3 6 2 2" xfId="40021" xr:uid="{04941CE0-E3F2-46B8-97E3-08DC86E8B29C}"/>
    <cellStyle name="Calculation 2 4 2 3 6 3" xfId="20726" xr:uid="{A4CC06CD-CAD7-48C6-85CE-A547D1229836}"/>
    <cellStyle name="Calculation 2 4 2 3 6 3 2" xfId="44755" xr:uid="{B5A112BE-82E9-41DB-A459-853E9053146E}"/>
    <cellStyle name="Calculation 2 4 2 3 6 4" xfId="25731" xr:uid="{BF01F6F3-A694-4A33-A057-D439CB09BB01}"/>
    <cellStyle name="Calculation 2 4 2 3 6 4 2" xfId="49511" xr:uid="{8F464984-43F1-4B7C-AFCD-1F832EC54706}"/>
    <cellStyle name="Calculation 2 4 2 3 6 5" xfId="30321" xr:uid="{6D2CCC81-CCDF-4E40-8431-F0649CC5641B}"/>
    <cellStyle name="Calculation 2 4 2 3 6 5 2" xfId="54086" xr:uid="{E9A95BB5-8861-43ED-970B-56F630EF9A29}"/>
    <cellStyle name="Calculation 2 4 2 3 6 6" xfId="35139" xr:uid="{C251ABFA-0765-4C5E-9111-0833FCB4EC02}"/>
    <cellStyle name="Calculation 2 4 2 3 7" xfId="11833" xr:uid="{9D69CAFB-E5E7-4290-A3E4-1315BBB80F9B}"/>
    <cellStyle name="Calculation 2 4 2 3 7 2" xfId="36046" xr:uid="{2324FD1F-6F16-44D6-AFCC-B3CB2C1283A8}"/>
    <cellStyle name="Calculation 2 4 2 3 8" xfId="16750" xr:uid="{25DC309A-7318-49A0-8ECA-5209CB7CE73C}"/>
    <cellStyle name="Calculation 2 4 2 3 8 2" xfId="40779" xr:uid="{A5C639D7-0EA3-4751-A5B2-9057E944954A}"/>
    <cellStyle name="Calculation 2 4 2 3 9" xfId="21724" xr:uid="{DF9436BC-D90F-4AE7-B33B-CDE4E3A42219}"/>
    <cellStyle name="Calculation 2 4 2 3 9 2" xfId="45556" xr:uid="{2F52F546-D1C8-4200-A3A6-FF1B9CA54993}"/>
    <cellStyle name="Calculation 2 4 2 4" xfId="6755" xr:uid="{797E7AF4-839C-4CBC-A839-7BB74A41A645}"/>
    <cellStyle name="Calculation 2 4 2 4 2" xfId="12135" xr:uid="{57417673-A935-4776-B435-BA731F08D368}"/>
    <cellStyle name="Calculation 2 4 2 4 2 2" xfId="36348" xr:uid="{B61E3065-8EB7-45EA-8D2F-5E1DD71EE6E2}"/>
    <cellStyle name="Calculation 2 4 2 4 3" xfId="17052" xr:uid="{F4159F59-0922-49F9-BF18-BA8B93DA80B9}"/>
    <cellStyle name="Calculation 2 4 2 4 3 2" xfId="41081" xr:uid="{252E5E29-980F-4756-AD5A-DC971E877E52}"/>
    <cellStyle name="Calculation 2 4 2 4 4" xfId="22284" xr:uid="{531AAD79-3D8F-490E-B079-71679A295095}"/>
    <cellStyle name="Calculation 2 4 2 4 4 2" xfId="46108" xr:uid="{4950290D-7797-4193-88BE-A10D2F0EC068}"/>
    <cellStyle name="Calculation 2 4 2 4 5" xfId="26918" xr:uid="{0BFA2A00-576E-4CCB-B8FC-777D9D8E3C86}"/>
    <cellStyle name="Calculation 2 4 2 4 5 2" xfId="50683" xr:uid="{5EB7050A-C157-4F33-B787-2CA7956AD240}"/>
    <cellStyle name="Calculation 2 4 2 4 6" xfId="31511" xr:uid="{8D4C27D9-83F0-4B58-95B5-A4CB076B40D4}"/>
    <cellStyle name="Calculation 2 4 2 5" xfId="7860" xr:uid="{AAEFF052-A0CB-484B-8697-56598DF339F8}"/>
    <cellStyle name="Calculation 2 4 2 5 2" xfId="13239" xr:uid="{46CAE997-2866-483F-AF49-6DC62BDC0100}"/>
    <cellStyle name="Calculation 2 4 2 5 2 2" xfId="37277" xr:uid="{6764017B-C7FE-4914-BC0D-D42115D780C2}"/>
    <cellStyle name="Calculation 2 4 2 5 3" xfId="17982" xr:uid="{B7B55CDF-5695-4AC8-99D1-FA896B3E8521}"/>
    <cellStyle name="Calculation 2 4 2 5 3 2" xfId="42011" xr:uid="{7CD338AB-3B55-44CA-B8E8-5B8D88EA95E1}"/>
    <cellStyle name="Calculation 2 4 2 5 4" xfId="23030" xr:uid="{8349FCED-629A-4D1B-8144-304A7197E7EE}"/>
    <cellStyle name="Calculation 2 4 2 5 4 2" xfId="46843" xr:uid="{778DE34A-3923-4714-97E4-4B0D2EF02C5B}"/>
    <cellStyle name="Calculation 2 4 2 5 5" xfId="27653" xr:uid="{7A17E667-73AE-440F-8BD1-E746372152DD}"/>
    <cellStyle name="Calculation 2 4 2 5 5 2" xfId="51418" xr:uid="{97D2D7E2-36D9-4352-844B-21999040E6E8}"/>
    <cellStyle name="Calculation 2 4 2 5 6" xfId="32428" xr:uid="{97796F76-E0D5-48B6-98C7-006E4F9D7932}"/>
    <cellStyle name="Calculation 2 4 2 6" xfId="8641" xr:uid="{DC47B8F8-37CB-44BA-B865-1D7F5C49BF3B}"/>
    <cellStyle name="Calculation 2 4 2 6 2" xfId="14020" xr:uid="{EA688DAA-83DF-4663-85C3-741A29E72FCE}"/>
    <cellStyle name="Calculation 2 4 2 6 2 2" xfId="38055" xr:uid="{10FA4165-413B-4023-AF13-08F394FCBBBA}"/>
    <cellStyle name="Calculation 2 4 2 6 3" xfId="18760" xr:uid="{A9818F33-A868-49F3-85F4-BB1E4A374124}"/>
    <cellStyle name="Calculation 2 4 2 6 3 2" xfId="42789" xr:uid="{4470BB9E-5F9C-4F71-8A69-9B74C020F03F}"/>
    <cellStyle name="Calculation 2 4 2 6 4" xfId="23767" xr:uid="{464D8DB7-D4D1-4643-A9A8-DDAB78AF5CA2}"/>
    <cellStyle name="Calculation 2 4 2 6 4 2" xfId="47571" xr:uid="{54622A33-A90C-46B4-BBE5-3B0F2A43C8CC}"/>
    <cellStyle name="Calculation 2 4 2 6 5" xfId="28381" xr:uid="{1FA3917A-D175-4261-86F5-5250AD089441}"/>
    <cellStyle name="Calculation 2 4 2 6 5 2" xfId="52146" xr:uid="{D1B7B9AC-E80F-438A-8347-6FBE32F93206}"/>
    <cellStyle name="Calculation 2 4 2 6 6" xfId="33197" xr:uid="{FB8D86BB-93C5-4841-8839-D1F19B2D13A6}"/>
    <cellStyle name="Calculation 2 4 2 7" xfId="9381" xr:uid="{E6E01025-258E-4216-B82B-4EBAF3A64840}"/>
    <cellStyle name="Calculation 2 4 2 7 2" xfId="14760" xr:uid="{C9218005-F714-4B76-B857-6ABDA19714DB}"/>
    <cellStyle name="Calculation 2 4 2 7 2 2" xfId="38793" xr:uid="{2FDD276E-2541-4CC5-B29F-3434BAE74BD4}"/>
    <cellStyle name="Calculation 2 4 2 7 3" xfId="19498" xr:uid="{A6B42769-4889-4593-9831-D41E02BDAEF7}"/>
    <cellStyle name="Calculation 2 4 2 7 3 2" xfId="43527" xr:uid="{0992C85F-8B80-4B24-BEFA-0764979B8CE6}"/>
    <cellStyle name="Calculation 2 4 2 7 4" xfId="24503" xr:uid="{C50CD596-5701-4DB2-8B8C-00F128DF11EA}"/>
    <cellStyle name="Calculation 2 4 2 7 4 2" xfId="48298" xr:uid="{00D44BAB-AEEB-4921-A7B7-43BFBEA12EF4}"/>
    <cellStyle name="Calculation 2 4 2 7 5" xfId="29108" xr:uid="{A1897CFD-CE65-4D99-BFA3-1A5FB4DEB962}"/>
    <cellStyle name="Calculation 2 4 2 7 5 2" xfId="52873" xr:uid="{A98E2376-804A-4E36-A780-CFFCB1F3F469}"/>
    <cellStyle name="Calculation 2 4 2 7 6" xfId="33926" xr:uid="{BE287AAF-D253-41BF-93EC-91F56E667461}"/>
    <cellStyle name="Calculation 2 4 2 8" xfId="10114" xr:uid="{D9AABC28-ACBA-4AFE-A4AE-62BBEBD4BB00}"/>
    <cellStyle name="Calculation 2 4 2 8 2" xfId="15493" xr:uid="{DC52582A-56A4-4A73-A1ED-899F3E0AAB8C}"/>
    <cellStyle name="Calculation 2 4 2 8 2 2" xfId="39524" xr:uid="{08D9D7BC-B335-41F2-A858-264963230C77}"/>
    <cellStyle name="Calculation 2 4 2 8 3" xfId="20229" xr:uid="{543A7E29-3DB5-400E-8732-2B72000D2E90}"/>
    <cellStyle name="Calculation 2 4 2 8 3 2" xfId="44258" xr:uid="{4D06FB73-15E0-4ADF-8CAA-E0CB80A61269}"/>
    <cellStyle name="Calculation 2 4 2 8 4" xfId="25234" xr:uid="{866F5A4B-BFC7-4B6E-A8E5-F97B7DB6BD63}"/>
    <cellStyle name="Calculation 2 4 2 8 4 2" xfId="49020" xr:uid="{318C94F8-5A2D-4311-A0AE-622830E4C645}"/>
    <cellStyle name="Calculation 2 4 2 8 5" xfId="29830" xr:uid="{3BDC9860-A5F8-4AE1-BE34-BEE835E5F54D}"/>
    <cellStyle name="Calculation 2 4 2 8 5 2" xfId="53595" xr:uid="{23AB2196-6894-4821-B303-DCF39DF8E734}"/>
    <cellStyle name="Calculation 2 4 2 8 6" xfId="34648" xr:uid="{1F1C3269-061E-4D0E-8164-7451167D0197}"/>
    <cellStyle name="Calculation 2 4 2 9" xfId="11331" xr:uid="{9DC40F8B-560E-445A-90F5-631DFEA649A6}"/>
    <cellStyle name="Calculation 2 4 2 9 2" xfId="35546" xr:uid="{C6933D07-026A-428C-AD43-A70050B9D9BD}"/>
    <cellStyle name="Calculation 2 4 3" xfId="3840" xr:uid="{41D3DC8C-8D40-49D0-9325-66A43B904482}"/>
    <cellStyle name="Calculation 2 4 3 10" xfId="16143" xr:uid="{4A4F042C-2990-47C1-BC50-22085B7E6A67}"/>
    <cellStyle name="Calculation 2 4 3 10 2" xfId="40172" xr:uid="{E65793C6-2DFE-4A8E-8AB8-CAFC41A555ED}"/>
    <cellStyle name="Calculation 2 4 3 11" xfId="21115" xr:uid="{49BF2953-A1DF-4512-9A49-3E45B351F067}"/>
    <cellStyle name="Calculation 2 4 3 11 2" xfId="44958" xr:uid="{993387FE-7045-4DB3-B3BE-71E509291DCB}"/>
    <cellStyle name="Calculation 2 4 3 12" xfId="25866" xr:uid="{058E0A8D-9397-49B7-80DD-2D4A799244FD}"/>
    <cellStyle name="Calculation 2 4 3 12 2" xfId="49634" xr:uid="{60922745-C2D5-4CDD-ABB1-F0342F71499E}"/>
    <cellStyle name="Calculation 2 4 3 13" xfId="30612" xr:uid="{84AAFB76-F218-4E66-A7A7-9672A608880C}"/>
    <cellStyle name="Calculation 2 4 3 14" xfId="5834" xr:uid="{607F7000-449D-402E-A9B6-E593039FF24F}"/>
    <cellStyle name="Calculation 2 4 3 2" xfId="6118" xr:uid="{4FEF6D03-0FA2-494B-8566-4A23F4CEFFA5}"/>
    <cellStyle name="Calculation 2 4 3 2 10" xfId="26107" xr:uid="{AD8C1985-B82F-4A21-BDF7-0BAFB09B3E19}"/>
    <cellStyle name="Calculation 2 4 3 2 10 2" xfId="49873" xr:uid="{47395CDC-7ADA-4C2F-9AF7-72F017B6DFCB}"/>
    <cellStyle name="Calculation 2 4 3 2 11" xfId="30885" xr:uid="{C466CBA5-4F16-4842-B747-C3DFE7AF7DFE}"/>
    <cellStyle name="Calculation 2 4 3 2 2" xfId="6921" xr:uid="{225A6688-B77D-4B3F-9A71-F3DB16D5D991}"/>
    <cellStyle name="Calculation 2 4 3 2 2 2" xfId="12301" xr:uid="{3464DB7D-4EAA-488A-85BA-55143F5308E9}"/>
    <cellStyle name="Calculation 2 4 3 2 2 2 2" xfId="36512" xr:uid="{E440F733-0E99-4E79-AC39-C5D05AF93C2A}"/>
    <cellStyle name="Calculation 2 4 3 2 2 3" xfId="17216" xr:uid="{407F8A3C-0031-42B7-973B-B61BA5C76749}"/>
    <cellStyle name="Calculation 2 4 3 2 2 3 2" xfId="41245" xr:uid="{F93C45D6-1457-4E17-913B-27D4A4010CCE}"/>
    <cellStyle name="Calculation 2 4 3 2 2 4" xfId="22450" xr:uid="{8F98E79D-016F-4B08-B225-CF691FD6DB3D}"/>
    <cellStyle name="Calculation 2 4 3 2 2 4 2" xfId="46274" xr:uid="{5ED12BE3-2E7A-4D40-963C-DDB01E1BAAE9}"/>
    <cellStyle name="Calculation 2 4 3 2 2 5" xfId="27084" xr:uid="{FC8F0F84-DCB4-4138-859F-C0B280D0769C}"/>
    <cellStyle name="Calculation 2 4 3 2 2 5 2" xfId="50849" xr:uid="{C00DF387-559A-46DC-8912-02D1FD503850}"/>
    <cellStyle name="Calculation 2 4 3 2 2 6" xfId="31675" xr:uid="{F5304EC3-F8EC-4C16-AAF0-2164A5BC43A1}"/>
    <cellStyle name="Calculation 2 4 3 2 3" xfId="8027" xr:uid="{CBF5C6B6-F7E9-4FD0-B041-7B6908189002}"/>
    <cellStyle name="Calculation 2 4 3 2 3 2" xfId="13406" xr:uid="{357BCF64-262F-4763-9BD0-BE9DA4C2A0B0}"/>
    <cellStyle name="Calculation 2 4 3 2 3 2 2" xfId="37442" xr:uid="{7DC08E93-BAF8-438A-966B-3231485F8E98}"/>
    <cellStyle name="Calculation 2 4 3 2 3 3" xfId="18147" xr:uid="{F1F46984-43EB-46DF-83EA-B3789BBB6F70}"/>
    <cellStyle name="Calculation 2 4 3 2 3 3 2" xfId="42176" xr:uid="{756D1DD8-1C88-49DE-BDBA-16F1CF7DD45B}"/>
    <cellStyle name="Calculation 2 4 3 2 3 4" xfId="23195" xr:uid="{B4687C5D-B547-4752-837E-920F89AC39CF}"/>
    <cellStyle name="Calculation 2 4 3 2 3 4 2" xfId="47008" xr:uid="{821311B2-4496-4A09-9334-DDDF82B369E1}"/>
    <cellStyle name="Calculation 2 4 3 2 3 5" xfId="27818" xr:uid="{8683E715-DFDC-4050-A77C-E6AC0D367866}"/>
    <cellStyle name="Calculation 2 4 3 2 3 5 2" xfId="51583" xr:uid="{AE7E8EB2-DB7B-474D-83AF-694721228946}"/>
    <cellStyle name="Calculation 2 4 3 2 3 6" xfId="32593" xr:uid="{F64DA183-B852-44CC-919E-3102FA620B2F}"/>
    <cellStyle name="Calculation 2 4 3 2 4" xfId="8808" xr:uid="{3ADA3648-0059-4AC0-A570-D167EFED71AC}"/>
    <cellStyle name="Calculation 2 4 3 2 4 2" xfId="14187" xr:uid="{CECF5B01-2798-491B-B9CD-F69AC78C0DC8}"/>
    <cellStyle name="Calculation 2 4 3 2 4 2 2" xfId="38220" xr:uid="{C56610C1-918C-4C51-A5C8-656D78691BD2}"/>
    <cellStyle name="Calculation 2 4 3 2 4 3" xfId="18925" xr:uid="{C0FC1F5D-B0E7-427E-AF03-20F4CEEC7255}"/>
    <cellStyle name="Calculation 2 4 3 2 4 3 2" xfId="42954" xr:uid="{9990CF49-D352-42B7-8653-C55718596CFA}"/>
    <cellStyle name="Calculation 2 4 3 2 4 4" xfId="23931" xr:uid="{E80CFF52-8779-4581-B6BE-062B4686358C}"/>
    <cellStyle name="Calculation 2 4 3 2 4 4 2" xfId="47735" xr:uid="{725FA076-06F7-442A-B2BE-A36D8EFCCB17}"/>
    <cellStyle name="Calculation 2 4 3 2 4 5" xfId="28545" xr:uid="{B540958A-8CA9-4AB3-9297-AA86C0B62C71}"/>
    <cellStyle name="Calculation 2 4 3 2 4 5 2" xfId="52310" xr:uid="{51FB836D-3B5D-44F8-8AE4-BE98D3F282BA}"/>
    <cellStyle name="Calculation 2 4 3 2 4 6" xfId="33362" xr:uid="{8E965E3C-AB14-4F3C-A6BA-94E4C609BD47}"/>
    <cellStyle name="Calculation 2 4 3 2 5" xfId="9547" xr:uid="{B644E327-77D0-4A8E-8FCD-BE0AB7E1DCB6}"/>
    <cellStyle name="Calculation 2 4 3 2 5 2" xfId="14926" xr:uid="{B77B708D-887C-440F-8553-E8903DDFC601}"/>
    <cellStyle name="Calculation 2 4 3 2 5 2 2" xfId="38957" xr:uid="{EC8D006F-97A8-4F4B-91C8-5A71C102C6AC}"/>
    <cellStyle name="Calculation 2 4 3 2 5 3" xfId="19662" xr:uid="{2C493B1D-880D-4CCF-B248-E343F944DA71}"/>
    <cellStyle name="Calculation 2 4 3 2 5 3 2" xfId="43691" xr:uid="{BDFDAD44-D416-4AE2-B4A8-0607F0915134}"/>
    <cellStyle name="Calculation 2 4 3 2 5 4" xfId="24667" xr:uid="{F8E1164A-BCC3-4576-80FC-C68436B7B98A}"/>
    <cellStyle name="Calculation 2 4 3 2 5 4 2" xfId="48462" xr:uid="{748D1054-160B-4C45-BB27-850FFE0A2714}"/>
    <cellStyle name="Calculation 2 4 3 2 5 5" xfId="29272" xr:uid="{03A1D799-24BC-4F7E-A233-777E8FD11D0C}"/>
    <cellStyle name="Calculation 2 4 3 2 5 5 2" xfId="53037" xr:uid="{8184173F-6766-4598-8DEF-5F0631C9CB76}"/>
    <cellStyle name="Calculation 2 4 3 2 5 6" xfId="34090" xr:uid="{09CDFF7F-EE44-45EB-8926-F6AE927349FB}"/>
    <cellStyle name="Calculation 2 4 3 2 6" xfId="10280" xr:uid="{9B5358EA-098C-43CE-B0A7-5CAF8E42058A}"/>
    <cellStyle name="Calculation 2 4 3 2 6 2" xfId="15659" xr:uid="{B3312810-418A-4DA3-8AEC-04B2AE9F9E61}"/>
    <cellStyle name="Calculation 2 4 3 2 6 2 2" xfId="39688" xr:uid="{C6A9656A-19EF-43A7-9F09-465AF1E3871D}"/>
    <cellStyle name="Calculation 2 4 3 2 6 3" xfId="20393" xr:uid="{B225D104-CDFD-49F7-975B-0E5A667FD79D}"/>
    <cellStyle name="Calculation 2 4 3 2 6 3 2" xfId="44422" xr:uid="{A953C403-00A9-4EA3-B12F-7D82D4743535}"/>
    <cellStyle name="Calculation 2 4 3 2 6 4" xfId="25398" xr:uid="{EFF319BD-DE1D-4C4F-A6FC-2AEF60B8364E}"/>
    <cellStyle name="Calculation 2 4 3 2 6 4 2" xfId="49184" xr:uid="{81DBE93C-74EE-426C-A827-C3C36F9433A7}"/>
    <cellStyle name="Calculation 2 4 3 2 6 5" xfId="29994" xr:uid="{4B3702BB-3A74-4BD0-AD53-623E101238CC}"/>
    <cellStyle name="Calculation 2 4 3 2 6 5 2" xfId="53759" xr:uid="{B13092D5-232A-41F2-AAA6-C093B6A2FB40}"/>
    <cellStyle name="Calculation 2 4 3 2 6 6" xfId="34812" xr:uid="{FD8690C5-2920-47AC-BFD4-BF134CB3123E}"/>
    <cellStyle name="Calculation 2 4 3 2 7" xfId="11500" xr:uid="{02ABE484-9307-450E-8F38-B427E0D1E7AF}"/>
    <cellStyle name="Calculation 2 4 3 2 7 2" xfId="35713" xr:uid="{410BCEB6-8306-4ACE-B443-1C408FF39841}"/>
    <cellStyle name="Calculation 2 4 3 2 8" xfId="16417" xr:uid="{BE592947-C1CF-4902-A54F-D4A08413E4AB}"/>
    <cellStyle name="Calculation 2 4 3 2 8 2" xfId="40446" xr:uid="{F3D3C635-E638-4094-8413-9F07B8207255}"/>
    <cellStyle name="Calculation 2 4 3 2 9" xfId="21391" xr:uid="{209E317B-D397-46F0-8C06-2FEF5FDDF158}"/>
    <cellStyle name="Calculation 2 4 3 2 9 2" xfId="45229" xr:uid="{A296BA25-6ACD-4D71-9DB6-4222B7E0441E}"/>
    <cellStyle name="Calculation 2 4 3 3" xfId="6342" xr:uid="{284CC28D-F896-48DF-A53A-1C6F5F5718DA}"/>
    <cellStyle name="Calculation 2 4 3 3 10" xfId="26303" xr:uid="{2AC3095B-03DB-4E58-8F18-7659E5D7082A}"/>
    <cellStyle name="Calculation 2 4 3 3 10 2" xfId="50068" xr:uid="{D70E03D2-EF51-4366-82AD-7112DED4F358}"/>
    <cellStyle name="Calculation 2 4 3 3 11" xfId="31106" xr:uid="{32B196E4-7EC1-4BE4-BF66-7715D1C870FB}"/>
    <cellStyle name="Calculation 2 4 3 3 2" xfId="7145" xr:uid="{1EF3D89E-50C1-4857-BDFE-8FEF296A9043}"/>
    <cellStyle name="Calculation 2 4 3 3 2 2" xfId="12525" xr:uid="{579EB70B-1B02-4FB0-8873-191C2665021C}"/>
    <cellStyle name="Calculation 2 4 3 3 2 2 2" xfId="36736" xr:uid="{04646310-D4EE-48C2-A5F9-35060A5D901C}"/>
    <cellStyle name="Calculation 2 4 3 3 2 3" xfId="17440" xr:uid="{33718199-ECC3-4311-9CF5-7E0E3581405A}"/>
    <cellStyle name="Calculation 2 4 3 3 2 3 2" xfId="41469" xr:uid="{D0FAEA45-FD3B-40AE-BFCB-E2BFE5D57C35}"/>
    <cellStyle name="Calculation 2 4 3 3 2 4" xfId="22674" xr:uid="{7247C1E7-9F80-4241-A17E-4D659188FEBA}"/>
    <cellStyle name="Calculation 2 4 3 3 2 4 2" xfId="46495" xr:uid="{B61BE19A-D4D7-4A34-A2C9-D193405E71C6}"/>
    <cellStyle name="Calculation 2 4 3 3 2 5" xfId="27305" xr:uid="{D2065AE6-B3EC-4C3A-AA72-5EE06DCC2641}"/>
    <cellStyle name="Calculation 2 4 3 3 2 5 2" xfId="51070" xr:uid="{5D8FEAFF-1214-4DBE-8302-2D46600D653C}"/>
    <cellStyle name="Calculation 2 4 3 3 2 6" xfId="31896" xr:uid="{D05FE932-F4E3-45F7-BCD9-D485BE34EE37}"/>
    <cellStyle name="Calculation 2 4 3 3 3" xfId="8251" xr:uid="{2E7E858F-9291-44F8-B551-354A1B5C7FF7}"/>
    <cellStyle name="Calculation 2 4 3 3 3 2" xfId="13630" xr:uid="{EC130F42-629A-477E-9EC7-35AE4F046774}"/>
    <cellStyle name="Calculation 2 4 3 3 3 2 2" xfId="37666" xr:uid="{45081FBF-FC30-4BF6-8400-E4A18C8CC85E}"/>
    <cellStyle name="Calculation 2 4 3 3 3 3" xfId="18371" xr:uid="{CB520C73-1314-4360-AD52-6504927ABA31}"/>
    <cellStyle name="Calculation 2 4 3 3 3 3 2" xfId="42400" xr:uid="{31EED26C-5B81-4894-9EB6-3C94CE7CBF6C}"/>
    <cellStyle name="Calculation 2 4 3 3 3 4" xfId="23419" xr:uid="{63433496-3177-41A4-985C-9457D443E480}"/>
    <cellStyle name="Calculation 2 4 3 3 3 4 2" xfId="47229" xr:uid="{FEAEDD58-DE86-4A55-95FE-2568302CBEB6}"/>
    <cellStyle name="Calculation 2 4 3 3 3 5" xfId="28039" xr:uid="{F7579F56-ABEF-4252-8059-FFFFB69C53C0}"/>
    <cellStyle name="Calculation 2 4 3 3 3 5 2" xfId="51804" xr:uid="{DCADD5B9-0D53-4B75-820F-9C9DB600D0A0}"/>
    <cellStyle name="Calculation 2 4 3 3 3 6" xfId="32814" xr:uid="{F7082AA2-EECD-4387-9ECE-FCFD000D4420}"/>
    <cellStyle name="Calculation 2 4 3 3 4" xfId="9032" xr:uid="{E92BA329-D47A-4AF2-A675-E0E01A04AFC9}"/>
    <cellStyle name="Calculation 2 4 3 3 4 2" xfId="14411" xr:uid="{C6296E6E-F093-4FC7-A6A3-D09D67B631FA}"/>
    <cellStyle name="Calculation 2 4 3 3 4 2 2" xfId="38444" xr:uid="{ADBF8CC4-CB62-42D4-9520-38334C17A6D2}"/>
    <cellStyle name="Calculation 2 4 3 3 4 3" xfId="19149" xr:uid="{C48442B6-98C9-4F96-9A91-3EBFC80613C3}"/>
    <cellStyle name="Calculation 2 4 3 3 4 3 2" xfId="43178" xr:uid="{1FDD6EAA-07A0-4842-8336-BBF17CBA6E3C}"/>
    <cellStyle name="Calculation 2 4 3 3 4 4" xfId="24155" xr:uid="{FD57E20E-1088-41EA-A5AF-94D87D735BD8}"/>
    <cellStyle name="Calculation 2 4 3 3 4 4 2" xfId="47956" xr:uid="{B488D542-BA9A-4D30-B3A9-AEB8157EB964}"/>
    <cellStyle name="Calculation 2 4 3 3 4 5" xfId="28766" xr:uid="{AE7E6358-3E1C-42AD-89D8-43A538E031CC}"/>
    <cellStyle name="Calculation 2 4 3 3 4 5 2" xfId="52531" xr:uid="{F33DA415-867F-4972-88FC-B41A5F257DAA}"/>
    <cellStyle name="Calculation 2 4 3 3 4 6" xfId="33583" xr:uid="{D60083A6-DBB8-4683-B014-C606A5BFBAEE}"/>
    <cellStyle name="Calculation 2 4 3 3 5" xfId="9771" xr:uid="{251567A6-5E27-4D10-8C69-17E1E1ECB1E1}"/>
    <cellStyle name="Calculation 2 4 3 3 5 2" xfId="15150" xr:uid="{291DF461-86BA-423E-857E-D5E11CEEDDA6}"/>
    <cellStyle name="Calculation 2 4 3 3 5 2 2" xfId="39181" xr:uid="{4298C65F-EBA0-4C38-A47E-5A6FE331A2BC}"/>
    <cellStyle name="Calculation 2 4 3 3 5 3" xfId="19886" xr:uid="{A723B2F7-337B-4493-B77D-EC4C4AEAF2D2}"/>
    <cellStyle name="Calculation 2 4 3 3 5 3 2" xfId="43915" xr:uid="{89B33170-745B-4FC4-AD23-EDD96A60B60F}"/>
    <cellStyle name="Calculation 2 4 3 3 5 4" xfId="24891" xr:uid="{5577AD22-636A-4D4A-9DB0-A8C7954D693A}"/>
    <cellStyle name="Calculation 2 4 3 3 5 4 2" xfId="48683" xr:uid="{ACCD5928-5CAB-4597-9506-D169096EC3BD}"/>
    <cellStyle name="Calculation 2 4 3 3 5 5" xfId="29493" xr:uid="{0E1B056D-C847-4F92-B789-E53BF44666C6}"/>
    <cellStyle name="Calculation 2 4 3 3 5 5 2" xfId="53258" xr:uid="{C159BDA5-338E-467C-A9A9-F4251DD2265E}"/>
    <cellStyle name="Calculation 2 4 3 3 5 6" xfId="34311" xr:uid="{6338EE4B-8E6E-4DEF-A39B-C8CC8628A201}"/>
    <cellStyle name="Calculation 2 4 3 3 6" xfId="10504" xr:uid="{CB08F7F6-9911-42B9-8F01-350E6F973FC9}"/>
    <cellStyle name="Calculation 2 4 3 3 6 2" xfId="15883" xr:uid="{D6E39B89-DD96-44E3-9B4F-BCA3EA298CF3}"/>
    <cellStyle name="Calculation 2 4 3 3 6 2 2" xfId="39912" xr:uid="{3B1BF294-F6A0-4331-BB40-CD17B1CFA98E}"/>
    <cellStyle name="Calculation 2 4 3 3 6 3" xfId="20617" xr:uid="{42B4529C-E462-4AB6-876B-F67011B263FF}"/>
    <cellStyle name="Calculation 2 4 3 3 6 3 2" xfId="44646" xr:uid="{2DA374B8-D157-40E7-9041-CD3F13AD23BA}"/>
    <cellStyle name="Calculation 2 4 3 3 6 4" xfId="25622" xr:uid="{0B31EDDD-92C0-4DB0-BD03-E558AEDF938B}"/>
    <cellStyle name="Calculation 2 4 3 3 6 4 2" xfId="49405" xr:uid="{9CDCAAD3-52BE-4834-BA7D-B54A67C1A2FD}"/>
    <cellStyle name="Calculation 2 4 3 3 6 5" xfId="30215" xr:uid="{0F71B61A-80E4-44DE-A102-FFFA85C1D65B}"/>
    <cellStyle name="Calculation 2 4 3 3 6 5 2" xfId="53980" xr:uid="{C02A74F8-0AB9-496B-9BA8-393A614DC1E5}"/>
    <cellStyle name="Calculation 2 4 3 3 6 6" xfId="35033" xr:uid="{EDF915F4-12FD-4C13-B785-50B01B5E12DA}"/>
    <cellStyle name="Calculation 2 4 3 3 7" xfId="11724" xr:uid="{E3970D67-A448-4EA2-8596-CDD835999BD7}"/>
    <cellStyle name="Calculation 2 4 3 3 7 2" xfId="35937" xr:uid="{85136E2A-8A07-4F93-A7A3-85BBC58A3516}"/>
    <cellStyle name="Calculation 2 4 3 3 8" xfId="16641" xr:uid="{57C8E864-5EA2-4D1C-B9BA-F87B5B51BD55}"/>
    <cellStyle name="Calculation 2 4 3 3 8 2" xfId="40670" xr:uid="{D3FD1813-11E5-49D1-A316-A4F6447788D0}"/>
    <cellStyle name="Calculation 2 4 3 3 9" xfId="21615" xr:uid="{091A0FE9-45F8-45A0-B55C-54832F273F6B}"/>
    <cellStyle name="Calculation 2 4 3 3 9 2" xfId="45450" xr:uid="{5AA3D044-C2DC-4D58-9998-B02DB6FB5F87}"/>
    <cellStyle name="Calculation 2 4 3 4" xfId="6645" xr:uid="{A29AC53A-34C2-4608-9B31-1EF5B2B2B001}"/>
    <cellStyle name="Calculation 2 4 3 4 2" xfId="12025" xr:uid="{E63347EE-3032-4C8C-B4F4-0E4A0E98EFFB}"/>
    <cellStyle name="Calculation 2 4 3 4 2 2" xfId="36238" xr:uid="{64D15B0B-FFED-41E8-9AD5-0DE1F39FC03D}"/>
    <cellStyle name="Calculation 2 4 3 4 3" xfId="16942" xr:uid="{1EC8B735-C04F-4246-869E-6ED15042E102}"/>
    <cellStyle name="Calculation 2 4 3 4 3 2" xfId="40971" xr:uid="{83BCAB3C-1FC4-48E9-9148-32A797B4CBA4}"/>
    <cellStyle name="Calculation 2 4 3 4 4" xfId="22174" xr:uid="{00140C13-A8CB-49D3-8394-3449525C5B3C}"/>
    <cellStyle name="Calculation 2 4 3 4 4 2" xfId="46001" xr:uid="{E52B88DA-B76A-409B-8FCE-F9F47A1076C1}"/>
    <cellStyle name="Calculation 2 4 3 4 5" xfId="26811" xr:uid="{C3BBF5D6-F6A5-4B39-95B4-08CFD3A2BFE7}"/>
    <cellStyle name="Calculation 2 4 3 4 5 2" xfId="50576" xr:uid="{95AD6D3C-7639-4898-94DE-93CA50124942}"/>
    <cellStyle name="Calculation 2 4 3 4 6" xfId="31404" xr:uid="{6F29BCCF-116E-4803-8E7A-08390059A7A0}"/>
    <cellStyle name="Calculation 2 4 3 5" xfId="7750" xr:uid="{360C03B3-63C9-4405-8838-940ABBEAB97B}"/>
    <cellStyle name="Calculation 2 4 3 5 2" xfId="13129" xr:uid="{042A13C6-0234-43AC-8E71-DFEBB0159F1D}"/>
    <cellStyle name="Calculation 2 4 3 5 2 2" xfId="37167" xr:uid="{9CE8A38D-52AD-448C-8606-9D4E470CC871}"/>
    <cellStyle name="Calculation 2 4 3 5 3" xfId="17872" xr:uid="{A521D9A7-864B-4CB8-8A2B-297AF9D9A163}"/>
    <cellStyle name="Calculation 2 4 3 5 3 2" xfId="41901" xr:uid="{692612FE-380A-4686-BDDD-BF1CA71AAA18}"/>
    <cellStyle name="Calculation 2 4 3 5 4" xfId="22920" xr:uid="{97EC9960-8505-459C-A38F-5FC172597F19}"/>
    <cellStyle name="Calculation 2 4 3 5 4 2" xfId="46736" xr:uid="{B1307BD3-E04C-4E86-913F-1CC14DE9CCDE}"/>
    <cellStyle name="Calculation 2 4 3 5 5" xfId="27546" xr:uid="{6A0404F7-34F3-46D2-B8E9-0E912042A568}"/>
    <cellStyle name="Calculation 2 4 3 5 5 2" xfId="51311" xr:uid="{5559E891-3BFB-4DDF-AEA6-3633466DDE57}"/>
    <cellStyle name="Calculation 2 4 3 5 6" xfId="32321" xr:uid="{5BA45D41-E5AE-49FA-92EE-6746C7BFDFEC}"/>
    <cellStyle name="Calculation 2 4 3 6" xfId="8531" xr:uid="{7E99B60E-34D7-4A60-9EB3-BD5F6162CBA1}"/>
    <cellStyle name="Calculation 2 4 3 6 2" xfId="13910" xr:uid="{A2E6FDA3-BC3E-47CC-93A7-ED71F4DBB517}"/>
    <cellStyle name="Calculation 2 4 3 6 2 2" xfId="37945" xr:uid="{C2D1D235-50CA-4BC8-8E58-FC0CE20111A6}"/>
    <cellStyle name="Calculation 2 4 3 6 3" xfId="18650" xr:uid="{8CE3B8AB-8A36-40AF-A939-463C56A947EA}"/>
    <cellStyle name="Calculation 2 4 3 6 3 2" xfId="42679" xr:uid="{A4186935-6AF1-4ABF-A9C1-5A0DD95E04A1}"/>
    <cellStyle name="Calculation 2 4 3 6 4" xfId="23657" xr:uid="{79EDB9B9-4FCB-4D63-A9B0-16A9A2033F26}"/>
    <cellStyle name="Calculation 2 4 3 6 4 2" xfId="47464" xr:uid="{8378343B-F710-4394-8CAF-85FF5A3A4874}"/>
    <cellStyle name="Calculation 2 4 3 6 5" xfId="28274" xr:uid="{BFEA1DA4-A63E-4B65-84A3-BE34B5F6D25C}"/>
    <cellStyle name="Calculation 2 4 3 6 5 2" xfId="52039" xr:uid="{A6D36F39-F31D-4A9C-9361-6F65246742F4}"/>
    <cellStyle name="Calculation 2 4 3 6 6" xfId="33090" xr:uid="{62F4A8AF-C2BA-476F-9938-D7CD10B9C866}"/>
    <cellStyle name="Calculation 2 4 3 7" xfId="9271" xr:uid="{5B98ECFC-C7E9-495A-8AC0-9D5CB4D73020}"/>
    <cellStyle name="Calculation 2 4 3 7 2" xfId="14650" xr:uid="{AFE93C49-3851-4F3F-BC4B-C9D32216998A}"/>
    <cellStyle name="Calculation 2 4 3 7 2 2" xfId="38683" xr:uid="{3E08B764-368F-4BE0-B6FC-DBB485D954D4}"/>
    <cellStyle name="Calculation 2 4 3 7 3" xfId="19388" xr:uid="{75E751DF-D917-4DE6-B657-483AC1BF2A40}"/>
    <cellStyle name="Calculation 2 4 3 7 3 2" xfId="43417" xr:uid="{B951B1E3-21CA-4BA4-96A1-D5180F802D94}"/>
    <cellStyle name="Calculation 2 4 3 7 4" xfId="24393" xr:uid="{084F1038-9F6B-4781-A947-21556648EFE7}"/>
    <cellStyle name="Calculation 2 4 3 7 4 2" xfId="48191" xr:uid="{5CE6A5A6-1BA9-47CA-B80B-DDFF481BB6E9}"/>
    <cellStyle name="Calculation 2 4 3 7 5" xfId="29001" xr:uid="{5F5D229D-8EBB-4CF1-BE20-C2D8C268A283}"/>
    <cellStyle name="Calculation 2 4 3 7 5 2" xfId="52766" xr:uid="{B0CE47E8-07F9-410F-84D0-B0D3587C2597}"/>
    <cellStyle name="Calculation 2 4 3 7 6" xfId="33819" xr:uid="{52DF2A49-DBD6-4434-AAC3-7136043D7B7C}"/>
    <cellStyle name="Calculation 2 4 3 8" xfId="10004" xr:uid="{9CFEE2F0-B92E-4365-9EB6-C27150A538F2}"/>
    <cellStyle name="Calculation 2 4 3 8 2" xfId="15383" xr:uid="{CF020BFE-B3D8-4F76-95F1-8F6FEA291157}"/>
    <cellStyle name="Calculation 2 4 3 8 2 2" xfId="39414" xr:uid="{38B20555-FFDC-4FC3-8085-7935DF6457CD}"/>
    <cellStyle name="Calculation 2 4 3 8 3" xfId="20119" xr:uid="{DDA8DA6E-5A0E-4721-9C1D-A45E84872F71}"/>
    <cellStyle name="Calculation 2 4 3 8 3 2" xfId="44148" xr:uid="{EDCCDCD6-633E-4241-9DF1-79BB650E2C92}"/>
    <cellStyle name="Calculation 2 4 3 8 4" xfId="25124" xr:uid="{8A3CC161-C321-4201-8736-4E8C05CD8EAA}"/>
    <cellStyle name="Calculation 2 4 3 8 4 2" xfId="48913" xr:uid="{4491AF62-8BE6-4873-98BD-9969D3EA1D2D}"/>
    <cellStyle name="Calculation 2 4 3 8 5" xfId="29723" xr:uid="{CF348527-5338-4C3C-93D9-9E28F4287FDD}"/>
    <cellStyle name="Calculation 2 4 3 8 5 2" xfId="53488" xr:uid="{54FEA711-DBBF-4AFC-A611-953472A75C64}"/>
    <cellStyle name="Calculation 2 4 3 8 6" xfId="34541" xr:uid="{6479A1D6-FEF3-4E04-8CFF-1609BBD773C4}"/>
    <cellStyle name="Calculation 2 4 3 9" xfId="11221" xr:uid="{C4F58111-9308-48FE-AED7-FC1F690D54F2}"/>
    <cellStyle name="Calculation 2 4 3 9 2" xfId="35436" xr:uid="{E58FD8BB-7E1F-4ABC-9BE6-76837938A229}"/>
    <cellStyle name="Calculation 2 4 4" xfId="5661" xr:uid="{DA89B9FD-61E9-4649-9835-310038A6C625}"/>
    <cellStyle name="Calculation 2 4 4 10" xfId="16086" xr:uid="{819F7BD7-2550-45E5-B4AC-A8EC969F087C}"/>
    <cellStyle name="Calculation 2 4 4 10 2" xfId="40115" xr:uid="{3884B5B5-82E1-4828-B30B-DE82291DB588}"/>
    <cellStyle name="Calculation 2 4 4 11" xfId="20948" xr:uid="{6CD20452-CE35-4200-9CAB-38D1E02EF54B}"/>
    <cellStyle name="Calculation 2 4 4 11 2" xfId="44897" xr:uid="{F8394374-4481-415D-883B-596F11DC06BC}"/>
    <cellStyle name="Calculation 2 4 4 12" xfId="20844" xr:uid="{E57231F7-7E90-4EF6-B219-26613397FC8D}"/>
    <cellStyle name="Calculation 2 4 4 12 2" xfId="44844" xr:uid="{FC91CC89-9697-4DFF-8BCA-E74F59B621D1}"/>
    <cellStyle name="Calculation 2 4 4 13" xfId="30555" xr:uid="{538399C9-322F-4FF7-B0A5-F5049EB54486}"/>
    <cellStyle name="Calculation 2 4 4 2" xfId="6060" xr:uid="{53F99B95-5A1A-48A7-9836-DBE369911360}"/>
    <cellStyle name="Calculation 2 4 4 2 10" xfId="26050" xr:uid="{04FF7C13-87FC-4E5E-AEC5-6AD1A4CC9163}"/>
    <cellStyle name="Calculation 2 4 4 2 10 2" xfId="49816" xr:uid="{D9C12FC8-DEE6-4020-A824-CB4872F3FCE3}"/>
    <cellStyle name="Calculation 2 4 4 2 11" xfId="30827" xr:uid="{8899D847-4E52-4631-B4DB-6CEC2B598AC8}"/>
    <cellStyle name="Calculation 2 4 4 2 2" xfId="6863" xr:uid="{E64630FA-2407-45BA-A40A-9452007B7642}"/>
    <cellStyle name="Calculation 2 4 4 2 2 2" xfId="12243" xr:uid="{C6DDEDD8-F211-40DF-AAC1-C287C45A7F61}"/>
    <cellStyle name="Calculation 2 4 4 2 2 2 2" xfId="36454" xr:uid="{EEDC1F57-AA41-4CBA-A160-113CB37CF10E}"/>
    <cellStyle name="Calculation 2 4 4 2 2 3" xfId="17158" xr:uid="{E75115EE-84F9-4086-B804-62DD27D713DB}"/>
    <cellStyle name="Calculation 2 4 4 2 2 3 2" xfId="41187" xr:uid="{57C7AD2A-1FA3-4B61-8B4A-ADB753EAD20A}"/>
    <cellStyle name="Calculation 2 4 4 2 2 4" xfId="22392" xr:uid="{825D5A01-C3DA-416D-8A34-91EA94B706CC}"/>
    <cellStyle name="Calculation 2 4 4 2 2 4 2" xfId="46216" xr:uid="{CC0BC21E-93BB-49B5-AF24-E9302A106BDC}"/>
    <cellStyle name="Calculation 2 4 4 2 2 5" xfId="27026" xr:uid="{1F4A4449-8CD6-4AB9-B5CD-1D8AFABFBD18}"/>
    <cellStyle name="Calculation 2 4 4 2 2 5 2" xfId="50791" xr:uid="{8894E1DA-ACE4-4DD1-8745-305633B87AB0}"/>
    <cellStyle name="Calculation 2 4 4 2 2 6" xfId="31617" xr:uid="{5CE913A1-FC33-48C6-82C2-4E03F568B767}"/>
    <cellStyle name="Calculation 2 4 4 2 3" xfId="7969" xr:uid="{3FB30951-0FC0-43F6-9C7D-2A0E506B8B31}"/>
    <cellStyle name="Calculation 2 4 4 2 3 2" xfId="13348" xr:uid="{A64F5A86-3F82-419A-8867-EDAE71645132}"/>
    <cellStyle name="Calculation 2 4 4 2 3 2 2" xfId="37384" xr:uid="{9E64FC03-423D-4EBD-9FA6-C6AB6BEF605E}"/>
    <cellStyle name="Calculation 2 4 4 2 3 3" xfId="18089" xr:uid="{D9B7F448-C9D0-4FA9-B59B-089AAB1F8D34}"/>
    <cellStyle name="Calculation 2 4 4 2 3 3 2" xfId="42118" xr:uid="{8805E367-88A0-4D4D-8419-070742059F1E}"/>
    <cellStyle name="Calculation 2 4 4 2 3 4" xfId="23137" xr:uid="{5672D87F-4B9E-4602-9972-D31C45B99BE6}"/>
    <cellStyle name="Calculation 2 4 4 2 3 4 2" xfId="46950" xr:uid="{C6E1B507-4863-4279-B239-85ACF3F5B90C}"/>
    <cellStyle name="Calculation 2 4 4 2 3 5" xfId="27760" xr:uid="{F99DAE84-63B9-465C-AB34-FE80A5CD0DCF}"/>
    <cellStyle name="Calculation 2 4 4 2 3 5 2" xfId="51525" xr:uid="{15C65A88-217E-4B93-968D-C86BDBC1B9EB}"/>
    <cellStyle name="Calculation 2 4 4 2 3 6" xfId="32535" xr:uid="{CF85F6F6-1ACD-4CEF-B802-B8F3CDE6FD32}"/>
    <cellStyle name="Calculation 2 4 4 2 4" xfId="8750" xr:uid="{27786A34-83F1-41F8-AAE4-5937D7496BCE}"/>
    <cellStyle name="Calculation 2 4 4 2 4 2" xfId="14129" xr:uid="{7205A4CF-813C-41F2-AB19-54002E08EE92}"/>
    <cellStyle name="Calculation 2 4 4 2 4 2 2" xfId="38162" xr:uid="{63548E79-7B95-4F46-ABA4-0A47E79C81CC}"/>
    <cellStyle name="Calculation 2 4 4 2 4 3" xfId="18867" xr:uid="{427B9D72-716B-485A-9744-A7B34AC59DB3}"/>
    <cellStyle name="Calculation 2 4 4 2 4 3 2" xfId="42896" xr:uid="{43C6A0E4-052F-4D67-959E-D0515D4E98C5}"/>
    <cellStyle name="Calculation 2 4 4 2 4 4" xfId="23873" xr:uid="{97FA2713-A0D6-4345-8FC8-47964898D66B}"/>
    <cellStyle name="Calculation 2 4 4 2 4 4 2" xfId="47677" xr:uid="{9C3D9E12-8824-4C66-9706-AE1D13E964DA}"/>
    <cellStyle name="Calculation 2 4 4 2 4 5" xfId="28487" xr:uid="{ADA14111-942A-4BD8-B117-B9EACF29668A}"/>
    <cellStyle name="Calculation 2 4 4 2 4 5 2" xfId="52252" xr:uid="{DFAC32E4-AD95-49A2-90C0-4D5B9C62C34F}"/>
    <cellStyle name="Calculation 2 4 4 2 4 6" xfId="33304" xr:uid="{DB8A9FBA-13C4-44AE-BA02-A2857A255742}"/>
    <cellStyle name="Calculation 2 4 4 2 5" xfId="9489" xr:uid="{AE5A0900-DB98-4D95-A857-AE56C0601A88}"/>
    <cellStyle name="Calculation 2 4 4 2 5 2" xfId="14868" xr:uid="{F713947C-8B8B-40C3-A5FA-1F9FF4FE08F2}"/>
    <cellStyle name="Calculation 2 4 4 2 5 2 2" xfId="38899" xr:uid="{B36B9F06-DD79-4E35-8055-CEBEAFDBC2D4}"/>
    <cellStyle name="Calculation 2 4 4 2 5 3" xfId="19604" xr:uid="{95A81C4F-ED18-426A-9BC5-466A1193E3E6}"/>
    <cellStyle name="Calculation 2 4 4 2 5 3 2" xfId="43633" xr:uid="{42734233-9D05-409F-8DB6-10F904D60DD2}"/>
    <cellStyle name="Calculation 2 4 4 2 5 4" xfId="24609" xr:uid="{7FCAD39C-6BE3-4FBC-9DA3-AFAC6DA4609D}"/>
    <cellStyle name="Calculation 2 4 4 2 5 4 2" xfId="48404" xr:uid="{CC6F6E0D-2C82-47BF-8761-2A6F7DA15D04}"/>
    <cellStyle name="Calculation 2 4 4 2 5 5" xfId="29214" xr:uid="{FCCF7FA1-94CE-4826-81C7-090CE74E401B}"/>
    <cellStyle name="Calculation 2 4 4 2 5 5 2" xfId="52979" xr:uid="{7A931D8B-55DF-484C-A958-220029B37971}"/>
    <cellStyle name="Calculation 2 4 4 2 5 6" xfId="34032" xr:uid="{6548334A-F684-4972-87DA-F2CF394B3A04}"/>
    <cellStyle name="Calculation 2 4 4 2 6" xfId="10222" xr:uid="{786A9B29-D3F7-41E4-8070-0EFFEA2C43C8}"/>
    <cellStyle name="Calculation 2 4 4 2 6 2" xfId="15601" xr:uid="{52AE9F6B-8D84-4587-B000-EE9F2F9CE170}"/>
    <cellStyle name="Calculation 2 4 4 2 6 2 2" xfId="39630" xr:uid="{05697828-497B-4822-AEA3-29F731899B21}"/>
    <cellStyle name="Calculation 2 4 4 2 6 3" xfId="20335" xr:uid="{9C7AB5A3-D9E4-4641-9186-9EF224910CD4}"/>
    <cellStyle name="Calculation 2 4 4 2 6 3 2" xfId="44364" xr:uid="{A19D93F3-FB9C-4A0B-8678-53858E561A5D}"/>
    <cellStyle name="Calculation 2 4 4 2 6 4" xfId="25340" xr:uid="{91428710-857C-4E3F-AB40-D090935F378F}"/>
    <cellStyle name="Calculation 2 4 4 2 6 4 2" xfId="49126" xr:uid="{1A64DB6B-DCA8-413E-AF15-93908F7CBA8A}"/>
    <cellStyle name="Calculation 2 4 4 2 6 5" xfId="29936" xr:uid="{DA3EE1B0-4A55-43C3-906C-A4CF188261D9}"/>
    <cellStyle name="Calculation 2 4 4 2 6 5 2" xfId="53701" xr:uid="{D07CA148-4465-45A8-8DB2-85B8435D9D6D}"/>
    <cellStyle name="Calculation 2 4 4 2 6 6" xfId="34754" xr:uid="{37BF7B23-F7C1-4F57-8587-8488A19EFF85}"/>
    <cellStyle name="Calculation 2 4 4 2 7" xfId="11442" xr:uid="{4958254D-09C2-41A6-B31E-CBC155280973}"/>
    <cellStyle name="Calculation 2 4 4 2 7 2" xfId="35655" xr:uid="{716C1526-70DF-49F3-8D21-0A19EEA4D756}"/>
    <cellStyle name="Calculation 2 4 4 2 8" xfId="16359" xr:uid="{ED584DBB-7DA2-4516-8C2E-72BBE1EBF35C}"/>
    <cellStyle name="Calculation 2 4 4 2 8 2" xfId="40388" xr:uid="{07DFACC1-1FC0-4FC7-93B7-0D8FAA37B4CB}"/>
    <cellStyle name="Calculation 2 4 4 2 9" xfId="21333" xr:uid="{F97AF001-6F78-46B8-9208-E59AB34E2355}"/>
    <cellStyle name="Calculation 2 4 4 2 9 2" xfId="45171" xr:uid="{4E8B6F59-DA03-4FA8-8DD4-47B28FB392F9}"/>
    <cellStyle name="Calculation 2 4 4 3" xfId="6066" xr:uid="{3ECEE4B5-551E-4BB6-B7CB-431274CC9958}"/>
    <cellStyle name="Calculation 2 4 4 3 10" xfId="26056" xr:uid="{6247F719-1A35-47D6-8EB3-23F50B541CE5}"/>
    <cellStyle name="Calculation 2 4 4 3 10 2" xfId="49822" xr:uid="{09AE2237-A19F-4506-BE09-8D991AF1F5E2}"/>
    <cellStyle name="Calculation 2 4 4 3 11" xfId="30833" xr:uid="{9DCCCF28-58C9-4537-B154-E79B9CD539E6}"/>
    <cellStyle name="Calculation 2 4 4 3 2" xfId="6869" xr:uid="{18107FBB-D7C6-4006-918D-988F5A09E28C}"/>
    <cellStyle name="Calculation 2 4 4 3 2 2" xfId="12249" xr:uid="{47F5B588-AC79-4884-B250-F45C27767C91}"/>
    <cellStyle name="Calculation 2 4 4 3 2 2 2" xfId="36460" xr:uid="{20D1D695-E28B-4E8A-A36E-54B0FE68F678}"/>
    <cellStyle name="Calculation 2 4 4 3 2 3" xfId="17164" xr:uid="{8F74ACBB-1E25-4C31-9D51-55E66C5C470A}"/>
    <cellStyle name="Calculation 2 4 4 3 2 3 2" xfId="41193" xr:uid="{684A1C3C-3D94-4244-ACA0-A729B0B1DD58}"/>
    <cellStyle name="Calculation 2 4 4 3 2 4" xfId="22398" xr:uid="{ACEA5C80-D595-4044-9354-010B33D6CF72}"/>
    <cellStyle name="Calculation 2 4 4 3 2 4 2" xfId="46222" xr:uid="{D67AF32D-991F-4728-AB3B-4B255E7A8E69}"/>
    <cellStyle name="Calculation 2 4 4 3 2 5" xfId="27032" xr:uid="{900D6B04-80EE-4310-B347-C920A4E78C3F}"/>
    <cellStyle name="Calculation 2 4 4 3 2 5 2" xfId="50797" xr:uid="{A7C880BC-D052-4EFB-A8C5-CAC7C0F6ED45}"/>
    <cellStyle name="Calculation 2 4 4 3 2 6" xfId="31623" xr:uid="{4CF31CF8-5176-4FE2-B9E7-460DA0D48C1A}"/>
    <cellStyle name="Calculation 2 4 4 3 3" xfId="7975" xr:uid="{218FC3BF-F51E-4233-B5BE-00770C748209}"/>
    <cellStyle name="Calculation 2 4 4 3 3 2" xfId="13354" xr:uid="{F077F9A9-D9B4-4B22-AEF7-3982C3AD2421}"/>
    <cellStyle name="Calculation 2 4 4 3 3 2 2" xfId="37390" xr:uid="{6C77531A-FA33-40D0-8736-5FB132761ED3}"/>
    <cellStyle name="Calculation 2 4 4 3 3 3" xfId="18095" xr:uid="{11DCAE78-0CE2-495B-ADA3-CA62460C9199}"/>
    <cellStyle name="Calculation 2 4 4 3 3 3 2" xfId="42124" xr:uid="{CBA35AD0-CB16-482C-B815-C98180A33559}"/>
    <cellStyle name="Calculation 2 4 4 3 3 4" xfId="23143" xr:uid="{49194B0B-3DDF-4801-A77A-C33EA898043E}"/>
    <cellStyle name="Calculation 2 4 4 3 3 4 2" xfId="46956" xr:uid="{A78F0CD5-CA7F-4800-B233-36198179B6AE}"/>
    <cellStyle name="Calculation 2 4 4 3 3 5" xfId="27766" xr:uid="{C02A6099-546D-4E46-8BF2-79D34EB24220}"/>
    <cellStyle name="Calculation 2 4 4 3 3 5 2" xfId="51531" xr:uid="{B3AE0FD0-5A91-41D3-A3AC-0CBE649D8D5C}"/>
    <cellStyle name="Calculation 2 4 4 3 3 6" xfId="32541" xr:uid="{1F66152C-659A-42F1-A331-EACA87BB7380}"/>
    <cellStyle name="Calculation 2 4 4 3 4" xfId="8756" xr:uid="{E551E1B3-9A8A-458C-9FA8-A71257533A15}"/>
    <cellStyle name="Calculation 2 4 4 3 4 2" xfId="14135" xr:uid="{9CDF640F-018A-4AD6-9E74-6865DE18BC00}"/>
    <cellStyle name="Calculation 2 4 4 3 4 2 2" xfId="38168" xr:uid="{4CB10D0E-5DDC-4B72-96EC-7532D62907F7}"/>
    <cellStyle name="Calculation 2 4 4 3 4 3" xfId="18873" xr:uid="{6D6224A3-4DEC-4559-9889-BF24C558BFA1}"/>
    <cellStyle name="Calculation 2 4 4 3 4 3 2" xfId="42902" xr:uid="{5FDC4C2F-582E-42B1-8D8F-220991BC533C}"/>
    <cellStyle name="Calculation 2 4 4 3 4 4" xfId="23879" xr:uid="{A6002315-D86D-42C8-8CEA-EA4EC75DE638}"/>
    <cellStyle name="Calculation 2 4 4 3 4 4 2" xfId="47683" xr:uid="{178483DC-EEAC-438C-AD08-9CBA39583448}"/>
    <cellStyle name="Calculation 2 4 4 3 4 5" xfId="28493" xr:uid="{31AC4E02-1735-4A92-BAE5-80C0159BBCE7}"/>
    <cellStyle name="Calculation 2 4 4 3 4 5 2" xfId="52258" xr:uid="{E65A2F94-51D2-4AEC-B5CA-E5CDDBEC1D21}"/>
    <cellStyle name="Calculation 2 4 4 3 4 6" xfId="33310" xr:uid="{99AF6F91-A646-40A2-A5B1-770D28FEB235}"/>
    <cellStyle name="Calculation 2 4 4 3 5" xfId="9495" xr:uid="{8A9054E8-757E-46BF-9F31-122BE8AA39C6}"/>
    <cellStyle name="Calculation 2 4 4 3 5 2" xfId="14874" xr:uid="{88D21162-2768-4D0B-92D5-6A88D8D36EF3}"/>
    <cellStyle name="Calculation 2 4 4 3 5 2 2" xfId="38905" xr:uid="{D17ED16C-FFEA-4CF7-A67B-E26F92CE5F51}"/>
    <cellStyle name="Calculation 2 4 4 3 5 3" xfId="19610" xr:uid="{EFD41877-2721-4367-83B6-8BCA5B8994D5}"/>
    <cellStyle name="Calculation 2 4 4 3 5 3 2" xfId="43639" xr:uid="{233B4B70-9435-4E8E-AAD1-BB4A38E69516}"/>
    <cellStyle name="Calculation 2 4 4 3 5 4" xfId="24615" xr:uid="{544FAF4F-E41F-46EE-BB04-59FE7BB4082A}"/>
    <cellStyle name="Calculation 2 4 4 3 5 4 2" xfId="48410" xr:uid="{0DBF3DBF-7CEC-4FF7-9878-785729B55163}"/>
    <cellStyle name="Calculation 2 4 4 3 5 5" xfId="29220" xr:uid="{3BD864AE-A9D7-4518-B91D-231B482EF0A4}"/>
    <cellStyle name="Calculation 2 4 4 3 5 5 2" xfId="52985" xr:uid="{81FC0525-6A0C-4F18-BA5B-1BA05244DC5B}"/>
    <cellStyle name="Calculation 2 4 4 3 5 6" xfId="34038" xr:uid="{F6B13C91-0AD6-4D72-96DE-D53D73379303}"/>
    <cellStyle name="Calculation 2 4 4 3 6" xfId="10228" xr:uid="{E72860F6-A093-4B73-8960-EFF5A260BA37}"/>
    <cellStyle name="Calculation 2 4 4 3 6 2" xfId="15607" xr:uid="{B47B1DFE-FC41-4D0B-8EF0-9E23560D7C27}"/>
    <cellStyle name="Calculation 2 4 4 3 6 2 2" xfId="39636" xr:uid="{6E416BDC-A9E2-4045-879F-E89225C63C01}"/>
    <cellStyle name="Calculation 2 4 4 3 6 3" xfId="20341" xr:uid="{35A70440-F5D5-418F-8DDD-D5808E25077E}"/>
    <cellStyle name="Calculation 2 4 4 3 6 3 2" xfId="44370" xr:uid="{8A2EEB13-A80F-4707-B090-4B3D77E6D320}"/>
    <cellStyle name="Calculation 2 4 4 3 6 4" xfId="25346" xr:uid="{3FE20EA5-3B79-4D5B-8C54-7FCF2441DBCF}"/>
    <cellStyle name="Calculation 2 4 4 3 6 4 2" xfId="49132" xr:uid="{78570A8E-0172-495E-84BE-692830A863AB}"/>
    <cellStyle name="Calculation 2 4 4 3 6 5" xfId="29942" xr:uid="{F40E7305-663A-480A-B726-549078D69510}"/>
    <cellStyle name="Calculation 2 4 4 3 6 5 2" xfId="53707" xr:uid="{DE3FEEBC-74BB-4329-96C6-050FB7576B71}"/>
    <cellStyle name="Calculation 2 4 4 3 6 6" xfId="34760" xr:uid="{99F12D4F-12B8-40E6-A6D1-43A4E694D57C}"/>
    <cellStyle name="Calculation 2 4 4 3 7" xfId="11448" xr:uid="{95FFCD96-6152-4B29-89D3-596A72A44B3B}"/>
    <cellStyle name="Calculation 2 4 4 3 7 2" xfId="35661" xr:uid="{506A565B-2039-4ED0-8A64-3A7992828865}"/>
    <cellStyle name="Calculation 2 4 4 3 8" xfId="16365" xr:uid="{69B493AE-DA79-4995-8C6A-B735A54D3637}"/>
    <cellStyle name="Calculation 2 4 4 3 8 2" xfId="40394" xr:uid="{F29F5172-AEFF-4001-9270-CA88FA6FF1E8}"/>
    <cellStyle name="Calculation 2 4 4 3 9" xfId="21339" xr:uid="{BC0085FA-F736-4BC8-9B3E-F1CA7CBFC16B}"/>
    <cellStyle name="Calculation 2 4 4 3 9 2" xfId="45177" xr:uid="{133DD099-21AE-4CD5-8B61-3BD3D78AB1D1}"/>
    <cellStyle name="Calculation 2 4 4 4" xfId="6587" xr:uid="{B3D299F2-ED3F-4979-9764-BFC8DD73CC4A}"/>
    <cellStyle name="Calculation 2 4 4 4 2" xfId="11967" xr:uid="{1245F526-A80D-464A-8BE8-52389340250E}"/>
    <cellStyle name="Calculation 2 4 4 4 2 2" xfId="36180" xr:uid="{3D7773D0-E995-41FE-BA7A-41595D6FCCD9}"/>
    <cellStyle name="Calculation 2 4 4 4 3" xfId="16884" xr:uid="{D19EF6E1-B18F-4AFA-997E-4126EB5C073F}"/>
    <cellStyle name="Calculation 2 4 4 4 3 2" xfId="40913" xr:uid="{E6D04580-1C4A-45AB-A89E-A849BA16EDE4}"/>
    <cellStyle name="Calculation 2 4 4 4 4" xfId="22054" xr:uid="{D1CEC310-B5CD-40D6-87A8-DBC2A2404F35}"/>
    <cellStyle name="Calculation 2 4 4 4 4 2" xfId="45881" xr:uid="{4785AB11-C7DA-48C4-B96D-3B491F9F7875}"/>
    <cellStyle name="Calculation 2 4 4 4 5" xfId="26691" xr:uid="{7B321622-79C7-45D4-ACAE-BE7727F54217}"/>
    <cellStyle name="Calculation 2 4 4 4 5 2" xfId="50456" xr:uid="{3FEBC271-0CD0-40EE-A140-84EA17392E1D}"/>
    <cellStyle name="Calculation 2 4 4 4 6" xfId="31346" xr:uid="{55BAD362-3971-4A05-B85C-A5EB09D8B0C0}"/>
    <cellStyle name="Calculation 2 4 4 5" xfId="7559" xr:uid="{372EC0B3-75B8-46B2-8EE1-27F320A15E5B}"/>
    <cellStyle name="Calculation 2 4 4 5 2" xfId="12938" xr:uid="{B51B6EF5-9877-4B35-BF02-4FBD29D08D45}"/>
    <cellStyle name="Calculation 2 4 4 5 2 2" xfId="37081" xr:uid="{E2E079F5-AAAC-4DEA-9843-73C11EEB01BC}"/>
    <cellStyle name="Calculation 2 4 4 5 3" xfId="17786" xr:uid="{EC58A70C-9EDA-4354-BEE9-B0503FA6448F}"/>
    <cellStyle name="Calculation 2 4 4 5 3 2" xfId="41815" xr:uid="{CB04D334-241A-4707-9DDD-8F12F71EB2C9}"/>
    <cellStyle name="Calculation 2 4 4 5 4" xfId="22053" xr:uid="{D70408FA-2408-4A20-914A-73920A223782}"/>
    <cellStyle name="Calculation 2 4 4 5 4 2" xfId="45880" xr:uid="{264A188A-25B4-43F2-8DD7-64562C842D69}"/>
    <cellStyle name="Calculation 2 4 4 5 5" xfId="26690" xr:uid="{5FF90E2D-66AD-4040-9BEB-AC63684FA29E}"/>
    <cellStyle name="Calculation 2 4 4 5 5 2" xfId="50455" xr:uid="{7DF8F770-3DF5-4973-89C6-32585FAA14A5}"/>
    <cellStyle name="Calculation 2 4 4 5 6" xfId="32236" xr:uid="{2EC5630F-917E-4CC5-8C72-C8846D26F407}"/>
    <cellStyle name="Calculation 2 4 4 6" xfId="7380" xr:uid="{B300E430-394D-4F58-BD00-2E0CA58A8B19}"/>
    <cellStyle name="Calculation 2 4 4 6 2" xfId="12760" xr:uid="{7B295A08-6BB2-46C5-9BF4-A81701A64EBF}"/>
    <cellStyle name="Calculation 2 4 4 6 2 2" xfId="36954" xr:uid="{EA6AF80E-A391-4A65-BE59-E82D8647B8A4}"/>
    <cellStyle name="Calculation 2 4 4 6 3" xfId="17658" xr:uid="{B3804C9B-F9D6-4164-A778-84E5E4D0137E}"/>
    <cellStyle name="Calculation 2 4 4 6 3 2" xfId="41687" xr:uid="{C806202F-B360-4E8F-9A33-CA5C93AD08A7}"/>
    <cellStyle name="Calculation 2 4 4 6 4" xfId="22910" xr:uid="{6DC5C866-0032-426F-8D4D-3B874CE05061}"/>
    <cellStyle name="Calculation 2 4 4 6 4 2" xfId="46726" xr:uid="{97686FE5-7C4E-4660-98B8-5EEBF0BBF041}"/>
    <cellStyle name="Calculation 2 4 4 6 5" xfId="27536" xr:uid="{3E7D9E7A-96AF-45DD-906F-AC014479554A}"/>
    <cellStyle name="Calculation 2 4 4 6 5 2" xfId="51301" xr:uid="{1D71B1C9-0305-4626-AAEF-D4EE1DCF5455}"/>
    <cellStyle name="Calculation 2 4 4 6 6" xfId="32111" xr:uid="{EF401858-A1A4-4760-8A88-AE799995FE7A}"/>
    <cellStyle name="Calculation 2 4 4 7" xfId="7511" xr:uid="{944EEA78-88B2-4579-8426-644BA996A906}"/>
    <cellStyle name="Calculation 2 4 4 7 2" xfId="12890" xr:uid="{979195C0-4D37-427A-A5D7-0156C5855091}"/>
    <cellStyle name="Calculation 2 4 4 7 2 2" xfId="37042" xr:uid="{F02B0EE6-3720-4DE9-8838-9FFC8D5F6144}"/>
    <cellStyle name="Calculation 2 4 4 7 3" xfId="17747" xr:uid="{6EED0B5D-3745-437C-A19B-95A3227EE9C2}"/>
    <cellStyle name="Calculation 2 4 4 7 3 2" xfId="41776" xr:uid="{7E023F75-FEA1-474C-AD6C-B5B6A1331979}"/>
    <cellStyle name="Calculation 2 4 4 7 4" xfId="23647" xr:uid="{460E292C-3208-40F3-B6CB-F26B8E362CED}"/>
    <cellStyle name="Calculation 2 4 4 7 4 2" xfId="47454" xr:uid="{AFAD2051-3BAB-45A5-81B8-EF54BC18A7B5}"/>
    <cellStyle name="Calculation 2 4 4 7 5" xfId="28264" xr:uid="{C9794703-CF4F-4863-B889-E4B8A3784B3C}"/>
    <cellStyle name="Calculation 2 4 4 7 5 2" xfId="52029" xr:uid="{286C6699-E19C-4BAB-85D8-5E7C5D65C821}"/>
    <cellStyle name="Calculation 2 4 4 7 6" xfId="32199" xr:uid="{D10852A7-257C-4716-ADCA-DD857B4006DC}"/>
    <cellStyle name="Calculation 2 4 4 8" xfId="7377" xr:uid="{6B87193E-F329-4026-9471-A82CF27E6F8B}"/>
    <cellStyle name="Calculation 2 4 4 8 2" xfId="12757" xr:uid="{72EE1921-FE42-41AF-9D67-30F968569C97}"/>
    <cellStyle name="Calculation 2 4 4 8 2 2" xfId="36951" xr:uid="{E485D912-57B9-4BD6-B922-F600821CCE15}"/>
    <cellStyle name="Calculation 2 4 4 8 3" xfId="17655" xr:uid="{D27A4FBF-EB3B-4539-B30E-EB6612CD542D}"/>
    <cellStyle name="Calculation 2 4 4 8 3 2" xfId="41684" xr:uid="{D8D853EC-FD4A-4A1A-9F85-69923B37C97A}"/>
    <cellStyle name="Calculation 2 4 4 8 4" xfId="24383" xr:uid="{B546ABC9-76BC-4CA0-A99D-10F492D59C1D}"/>
    <cellStyle name="Calculation 2 4 4 8 4 2" xfId="48181" xr:uid="{16026D4D-2EF9-482A-9314-3802FA05E5B5}"/>
    <cellStyle name="Calculation 2 4 4 8 5" xfId="28991" xr:uid="{7BC6CBF8-F430-4573-9BCE-BE52C6E0B115}"/>
    <cellStyle name="Calculation 2 4 4 8 5 2" xfId="52756" xr:uid="{76338BC6-7FA1-4E5D-8A2C-3D87A04B077E}"/>
    <cellStyle name="Calculation 2 4 4 8 6" xfId="32108" xr:uid="{22F2CF7D-5D79-46A7-A6F2-EC3D2B6CFC02}"/>
    <cellStyle name="Calculation 2 4 4 9" xfId="11045" xr:uid="{C9930382-7B94-4A1B-94CE-C71E69C794A9}"/>
    <cellStyle name="Calculation 2 4 4 9 2" xfId="35365" xr:uid="{9808BFA5-46B9-4DA7-9C37-7DD04FAAA9A0}"/>
    <cellStyle name="Calculation 2 4 5" xfId="6071" xr:uid="{6428170D-944E-410D-9772-2D4251693810}"/>
    <cellStyle name="Calculation 2 4 5 10" xfId="26061" xr:uid="{E3C07AD5-F5B0-4578-9E17-7B830D9618D0}"/>
    <cellStyle name="Calculation 2 4 5 10 2" xfId="49827" xr:uid="{1675DDE7-4B06-4720-BDCA-50061AD1E2A0}"/>
    <cellStyle name="Calculation 2 4 5 11" xfId="30838" xr:uid="{EDF2FBEB-F7D7-446C-B41E-0A0BF3EA2116}"/>
    <cellStyle name="Calculation 2 4 5 2" xfId="6874" xr:uid="{FE886E3F-A6AD-4582-BAE0-3F27946BC8E5}"/>
    <cellStyle name="Calculation 2 4 5 2 2" xfId="12254" xr:uid="{3642C5BE-1928-4D18-A61C-DB0E5AE86AA8}"/>
    <cellStyle name="Calculation 2 4 5 2 2 2" xfId="36465" xr:uid="{75AD2A1F-2061-4F5B-AC67-38C5244A34BD}"/>
    <cellStyle name="Calculation 2 4 5 2 3" xfId="17169" xr:uid="{7B7CA40F-3C1C-4354-9AD7-868CF34468BE}"/>
    <cellStyle name="Calculation 2 4 5 2 3 2" xfId="41198" xr:uid="{9EFB4EAF-DE98-45FB-8DBF-11B5EA6DC8DE}"/>
    <cellStyle name="Calculation 2 4 5 2 4" xfId="22403" xr:uid="{328CA434-3BC8-4605-832F-B9331477E148}"/>
    <cellStyle name="Calculation 2 4 5 2 4 2" xfId="46227" xr:uid="{ADA73726-605C-4905-B617-C4C6B5052ACA}"/>
    <cellStyle name="Calculation 2 4 5 2 5" xfId="27037" xr:uid="{E9436D7C-68C9-4A03-9AA0-EC60ABC16127}"/>
    <cellStyle name="Calculation 2 4 5 2 5 2" xfId="50802" xr:uid="{D40F3F13-8855-45FA-A334-EFE9C566FB5B}"/>
    <cellStyle name="Calculation 2 4 5 2 6" xfId="31628" xr:uid="{5C226ADD-1808-4036-8021-72EC326AED6A}"/>
    <cellStyle name="Calculation 2 4 5 3" xfId="7980" xr:uid="{A9C32CC7-2623-482D-B83A-DF6E025809F7}"/>
    <cellStyle name="Calculation 2 4 5 3 2" xfId="13359" xr:uid="{BF98464B-A155-4561-AABD-F632BF67A604}"/>
    <cellStyle name="Calculation 2 4 5 3 2 2" xfId="37395" xr:uid="{90B3B7C3-1DD3-4D15-862D-0C200C05918A}"/>
    <cellStyle name="Calculation 2 4 5 3 3" xfId="18100" xr:uid="{D2CB75BC-3E0D-4413-A5D5-DBB5D6D8E631}"/>
    <cellStyle name="Calculation 2 4 5 3 3 2" xfId="42129" xr:uid="{3102696E-92A7-40BB-B24A-286612F0ADE6}"/>
    <cellStyle name="Calculation 2 4 5 3 4" xfId="23148" xr:uid="{A16214EC-EB15-4BB9-AE40-40CFD39F734C}"/>
    <cellStyle name="Calculation 2 4 5 3 4 2" xfId="46961" xr:uid="{BA015317-71A1-4920-B39D-E138DF11B6F4}"/>
    <cellStyle name="Calculation 2 4 5 3 5" xfId="27771" xr:uid="{691A79A7-FA31-440B-B80D-32E8F53B452A}"/>
    <cellStyle name="Calculation 2 4 5 3 5 2" xfId="51536" xr:uid="{CEA19BE6-1754-49E5-951D-11CD7E7C2B8A}"/>
    <cellStyle name="Calculation 2 4 5 3 6" xfId="32546" xr:uid="{8A5E921D-E5DC-4FC2-99A8-E07870D2C55E}"/>
    <cellStyle name="Calculation 2 4 5 4" xfId="8761" xr:uid="{0B1A0575-8032-494E-A26A-44DC8D96421E}"/>
    <cellStyle name="Calculation 2 4 5 4 2" xfId="14140" xr:uid="{F7A76BAE-47C7-42AE-8F70-20FEF79121A6}"/>
    <cellStyle name="Calculation 2 4 5 4 2 2" xfId="38173" xr:uid="{D43963B0-F4EE-4156-8E63-2FC92B5A314B}"/>
    <cellStyle name="Calculation 2 4 5 4 3" xfId="18878" xr:uid="{ADF70B34-3499-4F84-B8E0-04FF26129F68}"/>
    <cellStyle name="Calculation 2 4 5 4 3 2" xfId="42907" xr:uid="{F2CE0124-7EC7-41D8-A0B9-CCC31881E987}"/>
    <cellStyle name="Calculation 2 4 5 4 4" xfId="23884" xr:uid="{DE4F6595-D31D-4988-82A5-F6DAEB013665}"/>
    <cellStyle name="Calculation 2 4 5 4 4 2" xfId="47688" xr:uid="{0945AF0F-0560-44A0-B3DD-2F19D73006B3}"/>
    <cellStyle name="Calculation 2 4 5 4 5" xfId="28498" xr:uid="{25003766-69E6-49B6-87F8-575EE4F29D68}"/>
    <cellStyle name="Calculation 2 4 5 4 5 2" xfId="52263" xr:uid="{30E7A45E-E010-4FC4-80D1-BDF5087BB407}"/>
    <cellStyle name="Calculation 2 4 5 4 6" xfId="33315" xr:uid="{EC5220AD-F9E4-4C3B-8EA0-1B9B9FF62046}"/>
    <cellStyle name="Calculation 2 4 5 5" xfId="9500" xr:uid="{DF0629B1-DCD0-42F8-B7F2-419B16EEACBC}"/>
    <cellStyle name="Calculation 2 4 5 5 2" xfId="14879" xr:uid="{35DFEC86-7B91-4E6A-ACDC-5975F7E41272}"/>
    <cellStyle name="Calculation 2 4 5 5 2 2" xfId="38910" xr:uid="{06ECB3E6-E3D8-4B8B-A9FA-9EC952982C96}"/>
    <cellStyle name="Calculation 2 4 5 5 3" xfId="19615" xr:uid="{A9FD5740-C5A1-460A-BD4A-149AECA1558E}"/>
    <cellStyle name="Calculation 2 4 5 5 3 2" xfId="43644" xr:uid="{D2AA109B-462E-4E2C-8047-5FBF7B06D7B7}"/>
    <cellStyle name="Calculation 2 4 5 5 4" xfId="24620" xr:uid="{0966E63B-E397-4659-9954-5C3DD66D0536}"/>
    <cellStyle name="Calculation 2 4 5 5 4 2" xfId="48415" xr:uid="{9021F474-9B12-49B5-9A7D-799EEBFEA12E}"/>
    <cellStyle name="Calculation 2 4 5 5 5" xfId="29225" xr:uid="{BEF5CCB5-2AEC-40BA-A6C6-456B9BD3B6A8}"/>
    <cellStyle name="Calculation 2 4 5 5 5 2" xfId="52990" xr:uid="{C823DFAB-5B58-4C79-AF74-2D50D7E3F57B}"/>
    <cellStyle name="Calculation 2 4 5 5 6" xfId="34043" xr:uid="{F5F06F92-744E-4841-B5B1-5490C36730C2}"/>
    <cellStyle name="Calculation 2 4 5 6" xfId="10233" xr:uid="{0A931301-1664-4050-B2F3-A0970C11BE42}"/>
    <cellStyle name="Calculation 2 4 5 6 2" xfId="15612" xr:uid="{AA04AD28-1E93-49F0-88BB-E32428630AA3}"/>
    <cellStyle name="Calculation 2 4 5 6 2 2" xfId="39641" xr:uid="{2FBDFFFB-CE0D-49EC-B6A6-FC136F9A5CED}"/>
    <cellStyle name="Calculation 2 4 5 6 3" xfId="20346" xr:uid="{CAE81272-C7AC-448B-A31A-0ED2D0EAE7EB}"/>
    <cellStyle name="Calculation 2 4 5 6 3 2" xfId="44375" xr:uid="{C38DFC12-7CE3-4543-BDDA-1D86AD8A5841}"/>
    <cellStyle name="Calculation 2 4 5 6 4" xfId="25351" xr:uid="{759BF2F3-AA66-48AD-A39F-30C929D06F33}"/>
    <cellStyle name="Calculation 2 4 5 6 4 2" xfId="49137" xr:uid="{5748C5BF-4CA3-4039-B03A-59C765F1BD40}"/>
    <cellStyle name="Calculation 2 4 5 6 5" xfId="29947" xr:uid="{9EB7FC88-EB78-43C8-89BF-01EB8E9A96DF}"/>
    <cellStyle name="Calculation 2 4 5 6 5 2" xfId="53712" xr:uid="{C02E31B0-9FE8-4E62-8C8A-376654240AD0}"/>
    <cellStyle name="Calculation 2 4 5 6 6" xfId="34765" xr:uid="{9619572D-E244-440B-99E2-A1D5A6DDB066}"/>
    <cellStyle name="Calculation 2 4 5 7" xfId="11453" xr:uid="{5A1EAF91-6D0D-4868-84EE-EF3DB8AFC07A}"/>
    <cellStyle name="Calculation 2 4 5 7 2" xfId="35666" xr:uid="{81D82C86-3A5C-44DD-8402-AA14F2C97AE2}"/>
    <cellStyle name="Calculation 2 4 5 8" xfId="16370" xr:uid="{8A8D1119-6AD8-4F84-B9C7-B813C00CD255}"/>
    <cellStyle name="Calculation 2 4 5 8 2" xfId="40399" xr:uid="{45F6E670-C7FC-4FB6-BA5A-C0FD0CF2DBC8}"/>
    <cellStyle name="Calculation 2 4 5 9" xfId="21344" xr:uid="{7FD83828-1D07-4EFB-8B2A-E0BF9CB74B61}"/>
    <cellStyle name="Calculation 2 4 5 9 2" xfId="45182" xr:uid="{A148A4E7-AA1A-4192-A157-2C58C75BACB5}"/>
    <cellStyle name="Calculation 2 4 6" xfId="6055" xr:uid="{6016862A-E604-42C4-BA9E-DE204B727622}"/>
    <cellStyle name="Calculation 2 4 6 10" xfId="26045" xr:uid="{57FF9588-D902-446B-9F39-162E0FB99BA9}"/>
    <cellStyle name="Calculation 2 4 6 10 2" xfId="49811" xr:uid="{8D9697D6-7DDA-4AED-886D-76DA50B5A5F0}"/>
    <cellStyle name="Calculation 2 4 6 11" xfId="30822" xr:uid="{66A01A8A-0C31-4886-ADEE-267720492EAA}"/>
    <cellStyle name="Calculation 2 4 6 2" xfId="6858" xr:uid="{1ECE8F9A-3442-4170-BD33-BAC6F0E1BBCB}"/>
    <cellStyle name="Calculation 2 4 6 2 2" xfId="12238" xr:uid="{C95CF565-8F80-4973-A054-B16EE4D283FE}"/>
    <cellStyle name="Calculation 2 4 6 2 2 2" xfId="36449" xr:uid="{241C59F6-D0B9-4427-A299-E82D29E0573A}"/>
    <cellStyle name="Calculation 2 4 6 2 3" xfId="17153" xr:uid="{D4A67E9F-A2F0-4E39-8E0D-93FA1860D674}"/>
    <cellStyle name="Calculation 2 4 6 2 3 2" xfId="41182" xr:uid="{CC30DFF0-0060-45C9-AB1D-9A28DB11AA55}"/>
    <cellStyle name="Calculation 2 4 6 2 4" xfId="22387" xr:uid="{844CF821-0518-458F-9521-0C835A2BB9C8}"/>
    <cellStyle name="Calculation 2 4 6 2 4 2" xfId="46211" xr:uid="{9FD4B51B-EFBB-4A94-8493-4521377C85C1}"/>
    <cellStyle name="Calculation 2 4 6 2 5" xfId="27021" xr:uid="{BCAB5387-4D5C-40BF-8E68-AF36E56210E4}"/>
    <cellStyle name="Calculation 2 4 6 2 5 2" xfId="50786" xr:uid="{B1AE0C10-3BDE-41F6-BF25-9AD2A642E8BD}"/>
    <cellStyle name="Calculation 2 4 6 2 6" xfId="31612" xr:uid="{D9AC9E1D-EE75-4C2F-B134-73603C1F7E05}"/>
    <cellStyle name="Calculation 2 4 6 3" xfId="7964" xr:uid="{CC6059DE-BDE4-4647-BEBE-3EC20C12EE8A}"/>
    <cellStyle name="Calculation 2 4 6 3 2" xfId="13343" xr:uid="{39870773-1465-43B1-89F4-6A58FADC6488}"/>
    <cellStyle name="Calculation 2 4 6 3 2 2" xfId="37379" xr:uid="{BFFE1C6B-EFDA-4FB6-8D89-42F62EBAC9BB}"/>
    <cellStyle name="Calculation 2 4 6 3 3" xfId="18084" xr:uid="{9BBC497D-BE41-4389-96BB-650337017731}"/>
    <cellStyle name="Calculation 2 4 6 3 3 2" xfId="42113" xr:uid="{F598A788-014C-4F7F-A3CF-263882B9D3C4}"/>
    <cellStyle name="Calculation 2 4 6 3 4" xfId="23132" xr:uid="{2107708A-67AC-432D-B3CE-4F960C63CF86}"/>
    <cellStyle name="Calculation 2 4 6 3 4 2" xfId="46945" xr:uid="{8C4AB143-E2A3-47D7-9F8F-223EC62F4813}"/>
    <cellStyle name="Calculation 2 4 6 3 5" xfId="27755" xr:uid="{EE8FDD33-32C8-4EC5-8A49-B91649976733}"/>
    <cellStyle name="Calculation 2 4 6 3 5 2" xfId="51520" xr:uid="{371FD3F3-F218-4FB7-A5A8-967252C09C93}"/>
    <cellStyle name="Calculation 2 4 6 3 6" xfId="32530" xr:uid="{8B30A97E-D9D3-4AC2-9448-B0AE5D1CE569}"/>
    <cellStyle name="Calculation 2 4 6 4" xfId="8745" xr:uid="{22538988-1A99-45BF-81F0-CA7038E84D2F}"/>
    <cellStyle name="Calculation 2 4 6 4 2" xfId="14124" xr:uid="{7A0D59F9-A4CB-4BF7-B5F8-659F7CCA8672}"/>
    <cellStyle name="Calculation 2 4 6 4 2 2" xfId="38157" xr:uid="{0C4FFC76-B68C-4888-A44E-08FD86390415}"/>
    <cellStyle name="Calculation 2 4 6 4 3" xfId="18862" xr:uid="{D648316C-C563-4BD0-ACA1-AA19537CEE1D}"/>
    <cellStyle name="Calculation 2 4 6 4 3 2" xfId="42891" xr:uid="{CA0282FD-15A4-4358-8F12-09C1C3D64340}"/>
    <cellStyle name="Calculation 2 4 6 4 4" xfId="23868" xr:uid="{943C9ABF-BFAC-4289-9F30-44FE582EC469}"/>
    <cellStyle name="Calculation 2 4 6 4 4 2" xfId="47672" xr:uid="{87ED24C4-816F-4383-94DC-CD0E3839CF80}"/>
    <cellStyle name="Calculation 2 4 6 4 5" xfId="28482" xr:uid="{79445CFE-2A38-48A4-8E1A-F0E2AC8BB836}"/>
    <cellStyle name="Calculation 2 4 6 4 5 2" xfId="52247" xr:uid="{69DD3AC4-E3B0-4FDF-9756-E1C9777C2D7B}"/>
    <cellStyle name="Calculation 2 4 6 4 6" xfId="33299" xr:uid="{2E572319-844B-4F3B-8000-2CB9FBA0D3C9}"/>
    <cellStyle name="Calculation 2 4 6 5" xfId="9484" xr:uid="{2B2D0D87-EBA7-4ECA-8E6D-11E1D001B6F0}"/>
    <cellStyle name="Calculation 2 4 6 5 2" xfId="14863" xr:uid="{97BCD649-4E19-481A-9A22-DB9EE3160A6C}"/>
    <cellStyle name="Calculation 2 4 6 5 2 2" xfId="38894" xr:uid="{36638A7E-9AE7-4A02-8AD3-9E95F7B725F5}"/>
    <cellStyle name="Calculation 2 4 6 5 3" xfId="19599" xr:uid="{ECE9C581-9120-473F-8672-8DC75F12118A}"/>
    <cellStyle name="Calculation 2 4 6 5 3 2" xfId="43628" xr:uid="{9D92EDC6-AC69-4FCE-A1EC-89C62F32929B}"/>
    <cellStyle name="Calculation 2 4 6 5 4" xfId="24604" xr:uid="{5C6ADCD8-3688-4D54-85F2-2EEDEE0F6758}"/>
    <cellStyle name="Calculation 2 4 6 5 4 2" xfId="48399" xr:uid="{8504CBC3-968B-4D99-9107-DF4BC44173E1}"/>
    <cellStyle name="Calculation 2 4 6 5 5" xfId="29209" xr:uid="{9BD718B5-AF2E-4696-9333-E87322ED8ABB}"/>
    <cellStyle name="Calculation 2 4 6 5 5 2" xfId="52974" xr:uid="{6C801693-4E1B-4A52-8F11-9192585EF80E}"/>
    <cellStyle name="Calculation 2 4 6 5 6" xfId="34027" xr:uid="{D4D906BF-A658-4E3F-B723-3A4373FD5AA7}"/>
    <cellStyle name="Calculation 2 4 6 6" xfId="10217" xr:uid="{08ED0B31-02C7-4B45-A407-7FD0214B77E7}"/>
    <cellStyle name="Calculation 2 4 6 6 2" xfId="15596" xr:uid="{4048EA71-0AA5-4C8B-AF85-DB97CA985297}"/>
    <cellStyle name="Calculation 2 4 6 6 2 2" xfId="39625" xr:uid="{A1EC7BF9-6E01-4D52-B0BA-B7097DAFD96C}"/>
    <cellStyle name="Calculation 2 4 6 6 3" xfId="20330" xr:uid="{19735673-005A-42D3-B04E-1660CD80729A}"/>
    <cellStyle name="Calculation 2 4 6 6 3 2" xfId="44359" xr:uid="{6F375C21-DA43-4320-B5DF-5E45E1865320}"/>
    <cellStyle name="Calculation 2 4 6 6 4" xfId="25335" xr:uid="{562D8BB9-68E3-4698-B5D7-EEB2084DD95D}"/>
    <cellStyle name="Calculation 2 4 6 6 4 2" xfId="49121" xr:uid="{C57D38F3-A9C9-4ACB-9CC4-B06DFA3A41C9}"/>
    <cellStyle name="Calculation 2 4 6 6 5" xfId="29931" xr:uid="{95484119-D4EC-4818-A1E2-514F0A13E14A}"/>
    <cellStyle name="Calculation 2 4 6 6 5 2" xfId="53696" xr:uid="{8C1693DC-EF79-4F25-9456-01B6BA12C5CD}"/>
    <cellStyle name="Calculation 2 4 6 6 6" xfId="34749" xr:uid="{E589CDE3-3B4F-40BB-8EF3-FF3B8B27ECC1}"/>
    <cellStyle name="Calculation 2 4 6 7" xfId="11437" xr:uid="{9C24913C-40FE-4847-969D-6828AC2F7C50}"/>
    <cellStyle name="Calculation 2 4 6 7 2" xfId="35650" xr:uid="{187280DD-D3CA-4508-84A0-CB4CF2D0EAE0}"/>
    <cellStyle name="Calculation 2 4 6 8" xfId="16354" xr:uid="{CD6EF668-C025-4B3B-A6F4-287B0D008B70}"/>
    <cellStyle name="Calculation 2 4 6 8 2" xfId="40383" xr:uid="{3B62BF0F-80FB-4E09-8F82-DCF562C3F665}"/>
    <cellStyle name="Calculation 2 4 6 9" xfId="21328" xr:uid="{95842523-2900-46A7-9DDD-F3CB43D71E70}"/>
    <cellStyle name="Calculation 2 4 6 9 2" xfId="45166" xr:uid="{2BC6C3D3-0C66-4EDF-9CE6-3925439BA92B}"/>
    <cellStyle name="Calculation 2 4 7" xfId="6592" xr:uid="{26292435-36BA-4782-9936-9215F7EFEAD6}"/>
    <cellStyle name="Calculation 2 4 7 2" xfId="11972" xr:uid="{C3BA03D9-7C70-457A-81A5-FA99D42F74BA}"/>
    <cellStyle name="Calculation 2 4 7 2 2" xfId="36185" xr:uid="{D5E9348D-1F30-44C2-9D58-B40EAF7FB42B}"/>
    <cellStyle name="Calculation 2 4 7 3" xfId="16889" xr:uid="{946197BA-3026-4291-8F96-2B808D82666A}"/>
    <cellStyle name="Calculation 2 4 7 3 2" xfId="40918" xr:uid="{4831536A-5F42-43BC-9BDC-25FA5162C313}"/>
    <cellStyle name="Calculation 2 4 7 4" xfId="22078" xr:uid="{89F0C61B-3623-48A1-81F7-F5A292F614CE}"/>
    <cellStyle name="Calculation 2 4 7 4 2" xfId="45905" xr:uid="{6EE5A48C-868B-402E-A4FB-78C781AE03AD}"/>
    <cellStyle name="Calculation 2 4 7 5" xfId="26715" xr:uid="{B14311E0-3D10-4BD0-A4B0-9722A1DAF337}"/>
    <cellStyle name="Calculation 2 4 7 5 2" xfId="50480" xr:uid="{C2F37617-B675-4634-A0EF-D87D5123570C}"/>
    <cellStyle name="Calculation 2 4 7 6" xfId="31351" xr:uid="{DBC79B3B-9504-4FF5-99EB-D7DE9C05AEB2}"/>
    <cellStyle name="Calculation 2 4 8" xfId="7612" xr:uid="{E6FA8516-94F4-417A-B0DE-285CB9700D50}"/>
    <cellStyle name="Calculation 2 4 8 2" xfId="12991" xr:uid="{0D93439F-C6DD-4357-91C5-E572065B6CBC}"/>
    <cellStyle name="Calculation 2 4 8 2 2" xfId="37094" xr:uid="{FA8FA337-18CA-4335-9606-22F14A4D488C}"/>
    <cellStyle name="Calculation 2 4 8 3" xfId="17799" xr:uid="{63F68A0B-FDA5-4927-B74A-4F6F443A178D}"/>
    <cellStyle name="Calculation 2 4 8 3 2" xfId="41828" xr:uid="{FD864960-7164-459E-A1D8-CCFB4AE53E32}"/>
    <cellStyle name="Calculation 2 4 8 4" xfId="21849" xr:uid="{21C49D88-B2BA-46C7-96EF-97A6304D5941}"/>
    <cellStyle name="Calculation 2 4 8 4 2" xfId="45680" xr:uid="{4A387C20-EC6F-4660-A02E-55F1AE4443C1}"/>
    <cellStyle name="Calculation 2 4 8 5" xfId="26528" xr:uid="{0CD4815D-875C-454C-893E-0004E649E86A}"/>
    <cellStyle name="Calculation 2 4 8 5 2" xfId="50293" xr:uid="{FCFA98EF-FD2B-406B-9B09-D84296A90722}"/>
    <cellStyle name="Calculation 2 4 8 6" xfId="32249" xr:uid="{B9C0DFA0-0EBF-41ED-A63F-465E4F4331FE}"/>
    <cellStyle name="Calculation 2 4 9" xfId="8452" xr:uid="{B081ED48-6024-4A22-9E15-3C1188279D42}"/>
    <cellStyle name="Calculation 2 4 9 2" xfId="13831" xr:uid="{6EBAFFED-309F-4733-8F5C-BCFEFA637A81}"/>
    <cellStyle name="Calculation 2 4 9 2 2" xfId="37867" xr:uid="{9609CF88-6B6E-487B-AD64-18738740803C}"/>
    <cellStyle name="Calculation 2 4 9 3" xfId="18572" xr:uid="{ADBA5B4D-6697-40BC-9DAE-EC799A9E6F7B}"/>
    <cellStyle name="Calculation 2 4 9 3 2" xfId="42601" xr:uid="{F60B63E7-63D7-4D10-A322-9C0542565554}"/>
    <cellStyle name="Calculation 2 4 9 4" xfId="22000" xr:uid="{954247D0-40B5-4D92-8B6F-EB89E73F08AC}"/>
    <cellStyle name="Calculation 2 4 9 4 2" xfId="45828" xr:uid="{4958DB64-814F-434E-83EE-B1C5D9710052}"/>
    <cellStyle name="Calculation 2 4 9 5" xfId="26648" xr:uid="{C7B6FB27-9297-4370-A8D5-69B998070746}"/>
    <cellStyle name="Calculation 2 4 9 5 2" xfId="50413" xr:uid="{890914B0-7196-4B4C-AD46-58086CE66A2A}"/>
    <cellStyle name="Calculation 2 4 9 6" xfId="33012" xr:uid="{0853E442-644E-47A8-82BE-F12EC7CAEDA5}"/>
    <cellStyle name="Calculation 2 5" xfId="480" xr:uid="{00000000-0005-0000-0000-0000DF010000}"/>
    <cellStyle name="Calculation 2 5 2" xfId="3841" xr:uid="{3E15975E-B6B0-4577-B94F-76E61110681D}"/>
    <cellStyle name="Calculation 2 5 2 2" xfId="35291" xr:uid="{54713650-516A-4C12-B9D3-20CAF14B9B21}"/>
    <cellStyle name="Calculation 2 5 2 3" xfId="10921" xr:uid="{D768218A-7EDF-4F7A-8E1B-0058854B2CDC}"/>
    <cellStyle name="Calculation 2 5 3" xfId="10756" xr:uid="{88135924-457F-4A72-AECB-3989128AD11B}"/>
    <cellStyle name="Calculation 2 5 3 2" xfId="35234" xr:uid="{5CC8B58C-D9B5-4DD5-8953-6ED0FAD71E35}"/>
    <cellStyle name="Calculation 2 5 4" xfId="21856" xr:uid="{85AACAD4-0D20-42E7-BBF7-35BC0949EC0C}"/>
    <cellStyle name="Calculation 2 5 4 2" xfId="45686" xr:uid="{4F010199-990D-4F56-B4C9-9752D17EBEF7}"/>
    <cellStyle name="Calculation 2 5 5" xfId="5410" xr:uid="{A7E075CD-DB11-4D40-8550-31BD36CFDBF8}"/>
    <cellStyle name="Calculation 2 5 6" xfId="5657" xr:uid="{318B9355-B98E-4831-A3B5-CD943EA9A500}"/>
    <cellStyle name="Calculation 2 6" xfId="481" xr:uid="{00000000-0005-0000-0000-0000E0010000}"/>
    <cellStyle name="Calculation 2 6 2" xfId="5033" xr:uid="{0C2660DB-4DE9-4493-B26C-2EE7A4FC8A29}"/>
    <cellStyle name="Calculation 2 6 2 2" xfId="12896" xr:uid="{7CC3CC02-2E2B-4984-9577-0C924A4AFE1E}"/>
    <cellStyle name="Calculation 2 6 2 3" xfId="37047" xr:uid="{52723A37-5B55-4511-8DD0-489B1DB1180A}"/>
    <cellStyle name="Calculation 2 6 3" xfId="17752" xr:uid="{C4038AE4-2689-45CC-8D85-0732B3F9FF5B}"/>
    <cellStyle name="Calculation 2 6 3 2" xfId="41781" xr:uid="{A5761974-F787-4C19-8BDA-BE85E153DDAF}"/>
    <cellStyle name="Calculation 2 6 4" xfId="21993" xr:uid="{AEC4CFC3-1F7B-468F-A779-6B5B2A76C261}"/>
    <cellStyle name="Calculation 2 6 4 2" xfId="45821" xr:uid="{A75B09BE-D9DC-4465-8BE3-97D69AFE042A}"/>
    <cellStyle name="Calculation 2 6 5" xfId="26641" xr:uid="{62CDEE70-CF7B-414D-9722-E48594187DD6}"/>
    <cellStyle name="Calculation 2 6 5 2" xfId="50406" xr:uid="{1B765DA6-4B47-45CB-A63F-19112A165FA9}"/>
    <cellStyle name="Calculation 2 6 6" xfId="7517" xr:uid="{EEA08A72-E14B-4B37-8FD3-44AB5BFBC671}"/>
    <cellStyle name="Calculation 2 6 7" xfId="32204" xr:uid="{C0C6E03A-D803-42B6-AFC8-EE501742F06A}"/>
    <cellStyle name="Calculation 2 6 8" xfId="4764" xr:uid="{C73E4A3A-D93D-4EC5-BD4C-3A239FB11C52}"/>
    <cellStyle name="Calculation 2 7" xfId="482" xr:uid="{00000000-0005-0000-0000-0000E1010000}"/>
    <cellStyle name="Calculation 2 7 2" xfId="12790" xr:uid="{E53DB8E6-4A11-41A6-A786-5A4851F3319B}"/>
    <cellStyle name="Calculation 2 7 2 2" xfId="36975" xr:uid="{82797D0A-1AF0-496A-B061-6C38BFF51168}"/>
    <cellStyle name="Calculation 2 7 3" xfId="17679" xr:uid="{F5BAF96C-A138-41A3-9761-DFBD0F3C87C9}"/>
    <cellStyle name="Calculation 2 7 3 2" xfId="41708" xr:uid="{71FFF475-B91A-4C69-B801-E14159BFC2E4}"/>
    <cellStyle name="Calculation 2 7 4" xfId="21893" xr:uid="{B789B313-F88E-4170-800B-60C8BD7D9D38}"/>
    <cellStyle name="Calculation 2 7 4 2" xfId="45722" xr:uid="{60044529-2EFA-406A-BFA7-ED8C72E63684}"/>
    <cellStyle name="Calculation 2 7 5" xfId="26568" xr:uid="{36642196-BD4C-4400-9651-748807B477AC}"/>
    <cellStyle name="Calculation 2 7 5 2" xfId="50333" xr:uid="{B05ABA90-902D-4518-9252-99EF11B851B3}"/>
    <cellStyle name="Calculation 2 7 6" xfId="7410" xr:uid="{D9F3F144-A4B2-43CE-A97B-72BDEC4DA14D}"/>
    <cellStyle name="Calculation 2 7 7" xfId="32131" xr:uid="{73AE3AE5-FDDA-4692-B574-2C0B261096E6}"/>
    <cellStyle name="Calculation 2 7 8" xfId="4625" xr:uid="{63C47D69-8F8F-4CF5-858F-773B64C923A1}"/>
    <cellStyle name="Calculation 2 8" xfId="7370" xr:uid="{DA12C340-92A1-43B0-81B6-AC892ED21FC7}"/>
    <cellStyle name="Calculation 2 8 2" xfId="12750" xr:uid="{2CDBD145-1399-40E0-B4CB-C93578984FDC}"/>
    <cellStyle name="Calculation 2 8 2 2" xfId="36945" xr:uid="{67F7FE76-876D-4E41-A3B7-1FE4A41E1646}"/>
    <cellStyle name="Calculation 2 8 3" xfId="17649" xr:uid="{B0FD1843-49DD-4B86-BE56-A2F05B6EC034}"/>
    <cellStyle name="Calculation 2 8 3 2" xfId="41678" xr:uid="{9A83192C-74DE-4095-BD4B-E21C627DE29D}"/>
    <cellStyle name="Calculation 2 8 4" xfId="21971" xr:uid="{4AF8D442-C371-4B16-8B2B-960A8D428663}"/>
    <cellStyle name="Calculation 2 8 4 2" xfId="45800" xr:uid="{6B2E2B17-33C2-4561-B9C5-2868DE80AE2B}"/>
    <cellStyle name="Calculation 2 8 5" xfId="26622" xr:uid="{E71E1322-C95A-417E-9334-1E41B577732C}"/>
    <cellStyle name="Calculation 2 8 5 2" xfId="50387" xr:uid="{98BF8BF7-9EDA-4362-9916-E31E6D3F4A86}"/>
    <cellStyle name="Calculation 2 8 6" xfId="32102" xr:uid="{9F5D9E78-BDA1-473E-802E-8FA54EEF91A6}"/>
    <cellStyle name="Calculation 2 9" xfId="10752" xr:uid="{50E671A0-0629-4481-A78E-1A8EC9E17FDE}"/>
    <cellStyle name="Calculation 2 9 2" xfId="21929" xr:uid="{E905B530-BAD4-4D85-BABB-7B0AC554156B}"/>
    <cellStyle name="Calculation 2 9 2 2" xfId="45758" xr:uid="{5E06F709-D3B8-4107-8F0E-BAF4026CA211}"/>
    <cellStyle name="Calculation 2 9 3" xfId="26580" xr:uid="{FA513D06-C441-44B5-9C7E-292EA7C32BB4}"/>
    <cellStyle name="Calculation 2 9 3 2" xfId="50345" xr:uid="{A0622FE8-83C1-4E76-81EC-A823F894AD9B}"/>
    <cellStyle name="Calculation 2 9 4" xfId="35230" xr:uid="{73932F46-9DD4-4ABA-A4F1-E1820A112F5A}"/>
    <cellStyle name="Calculation 3" xfId="483" xr:uid="{00000000-0005-0000-0000-0000E2010000}"/>
    <cellStyle name="Calculation 3 10" xfId="8450" xr:uid="{569D32AD-D882-4D63-B542-504977B5D7C1}"/>
    <cellStyle name="Calculation 3 10 2" xfId="13829" xr:uid="{F2F832C4-97FE-40C6-ADFD-45D0D7DB532C}"/>
    <cellStyle name="Calculation 3 10 2 2" xfId="37865" xr:uid="{89D024C7-57BB-4198-B4C6-585C09ADE357}"/>
    <cellStyle name="Calculation 3 10 3" xfId="18570" xr:uid="{BC2AE213-DA25-45E7-891E-D78B4E5EB740}"/>
    <cellStyle name="Calculation 3 10 3 2" xfId="42599" xr:uid="{7D96BFCC-9CD9-43B5-8D86-C9F151898BE0}"/>
    <cellStyle name="Calculation 3 10 4" xfId="23119" xr:uid="{EB543E02-F26B-4FAF-A003-698D10E20B4E}"/>
    <cellStyle name="Calculation 3 10 4 2" xfId="46932" xr:uid="{9DB04F82-D80B-47CB-96A0-16B1C1D690A4}"/>
    <cellStyle name="Calculation 3 10 5" xfId="27742" xr:uid="{35641FC0-3DBC-46CD-A1D0-60D799CFC8D7}"/>
    <cellStyle name="Calculation 3 10 5 2" xfId="51507" xr:uid="{C3C7D0A8-2041-4B31-A5E6-6412D6CF664F}"/>
    <cellStyle name="Calculation 3 10 6" xfId="33010" xr:uid="{9E6050EF-4DC9-4B7B-81DA-55253462580D}"/>
    <cellStyle name="Calculation 3 11" xfId="20847" xr:uid="{4F3F187B-B814-4A71-9FED-C83770014FB7}"/>
    <cellStyle name="Calculation 3 11 2" xfId="44846" xr:uid="{664676BE-A73A-4333-AB0C-890441D8D3E4}"/>
    <cellStyle name="Calculation 3 2" xfId="484" xr:uid="{00000000-0005-0000-0000-0000E3010000}"/>
    <cellStyle name="Calculation 3 2 2" xfId="485" xr:uid="{00000000-0005-0000-0000-0000E4010000}"/>
    <cellStyle name="Calculation 3 2 3" xfId="486" xr:uid="{00000000-0005-0000-0000-0000E5010000}"/>
    <cellStyle name="Calculation 3 2 4" xfId="3842" xr:uid="{FAAA5FE7-7E6C-4C63-8AA6-A9B466D52C89}"/>
    <cellStyle name="Calculation 3 3" xfId="487" xr:uid="{00000000-0005-0000-0000-0000E6010000}"/>
    <cellStyle name="Calculation 3 3 10" xfId="16148" xr:uid="{B4F82A4D-6907-496F-B291-D87BA29925CF}"/>
    <cellStyle name="Calculation 3 3 10 2" xfId="40177" xr:uid="{CB5A3BFB-0635-4E37-A59B-B6AA404B2451}"/>
    <cellStyle name="Calculation 3 3 11" xfId="21120" xr:uid="{AE3DC21A-B0E3-4459-8960-8A36CCB8B768}"/>
    <cellStyle name="Calculation 3 3 11 2" xfId="44962" xr:uid="{BF1AB271-6F47-4B9D-B2F5-7F99B7695E67}"/>
    <cellStyle name="Calculation 3 3 12" xfId="25869" xr:uid="{16C485B3-0913-4E32-8670-5D3A4CC2D12F}"/>
    <cellStyle name="Calculation 3 3 12 2" xfId="49637" xr:uid="{FE7A8ACD-8DE5-4486-A26C-73C9521A7B40}"/>
    <cellStyle name="Calculation 3 3 13" xfId="5839" xr:uid="{EDCD405E-953F-47C1-997D-E2B59B4EB838}"/>
    <cellStyle name="Calculation 3 3 14" xfId="30617" xr:uid="{35B068CC-5AB4-4A9B-9CCD-6FA5174A7D2C}"/>
    <cellStyle name="Calculation 3 3 2" xfId="3843" xr:uid="{64F40028-CD91-4BE7-8788-BCD8AE9811AD}"/>
    <cellStyle name="Calculation 3 3 2 10" xfId="26111" xr:uid="{E45696EA-9CA8-4BAD-90F3-90BBA4CD8AEC}"/>
    <cellStyle name="Calculation 3 3 2 10 2" xfId="49876" xr:uid="{8FACEFA3-20D4-4450-B3A1-C6E2116B7079}"/>
    <cellStyle name="Calculation 3 3 2 11" xfId="30889" xr:uid="{5D390586-3EBC-4E75-AC1F-EA69995E9EFD}"/>
    <cellStyle name="Calculation 3 3 2 12" xfId="6123" xr:uid="{01E05E4D-F68C-4F7A-90FE-64FADBD61B0F}"/>
    <cellStyle name="Calculation 3 3 2 2" xfId="6926" xr:uid="{7148C882-B824-477D-B964-5510F389DD66}"/>
    <cellStyle name="Calculation 3 3 2 2 2" xfId="12306" xr:uid="{5C0B0F90-7983-4A02-9658-B5CC9653CF53}"/>
    <cellStyle name="Calculation 3 3 2 2 2 2" xfId="36517" xr:uid="{9155CB4B-D8AA-4EED-BD12-76585F1FB8B4}"/>
    <cellStyle name="Calculation 3 3 2 2 3" xfId="17221" xr:uid="{10377ABC-2139-4ABB-ABC2-0E5807190045}"/>
    <cellStyle name="Calculation 3 3 2 2 3 2" xfId="41250" xr:uid="{9FE6A808-6AC8-439C-83CB-675AF86905C9}"/>
    <cellStyle name="Calculation 3 3 2 2 4" xfId="22455" xr:uid="{A685C21E-D27D-45C9-9C67-311761DC3315}"/>
    <cellStyle name="Calculation 3 3 2 2 4 2" xfId="46278" xr:uid="{E445543B-E7D3-49CC-B36D-547162FFB414}"/>
    <cellStyle name="Calculation 3 3 2 2 5" xfId="27088" xr:uid="{75D5941F-5C56-4240-935F-18884766783F}"/>
    <cellStyle name="Calculation 3 3 2 2 5 2" xfId="50853" xr:uid="{6CA677F7-1747-4479-B71E-2CF408963AE1}"/>
    <cellStyle name="Calculation 3 3 2 2 6" xfId="31679" xr:uid="{0DC9F3DD-7752-4774-9317-B0B31366E8D4}"/>
    <cellStyle name="Calculation 3 3 2 3" xfId="8032" xr:uid="{09D8827B-AF1D-4044-925D-A77BDC866577}"/>
    <cellStyle name="Calculation 3 3 2 3 2" xfId="13411" xr:uid="{AA727C70-D204-4B2A-8299-484ECBFD4FA8}"/>
    <cellStyle name="Calculation 3 3 2 3 2 2" xfId="37447" xr:uid="{DC96B9D9-3801-4DE8-A39F-ED9EC27C5910}"/>
    <cellStyle name="Calculation 3 3 2 3 3" xfId="18152" xr:uid="{B7930E89-C9F9-463F-B1E6-B51CC3BB24B2}"/>
    <cellStyle name="Calculation 3 3 2 3 3 2" xfId="42181" xr:uid="{2D93C1ED-470C-42AA-A4B5-41F267DA16DD}"/>
    <cellStyle name="Calculation 3 3 2 3 4" xfId="23200" xr:uid="{C95C9E9B-DD79-45F0-A5DA-880762F4D71A}"/>
    <cellStyle name="Calculation 3 3 2 3 4 2" xfId="47012" xr:uid="{ADFF104C-42E4-419F-81DE-2FEA612BCD02}"/>
    <cellStyle name="Calculation 3 3 2 3 5" xfId="27822" xr:uid="{84A32887-0854-4E23-A05E-59C487462D66}"/>
    <cellStyle name="Calculation 3 3 2 3 5 2" xfId="51587" xr:uid="{BA870E3C-3ED7-42B8-BEC5-130B1A29981F}"/>
    <cellStyle name="Calculation 3 3 2 3 6" xfId="32597" xr:uid="{03B62EBB-651C-4E27-A9F4-98120382E608}"/>
    <cellStyle name="Calculation 3 3 2 4" xfId="8813" xr:uid="{9BBF6015-5C2B-482C-A229-CE7DB186FF8E}"/>
    <cellStyle name="Calculation 3 3 2 4 2" xfId="14192" xr:uid="{9A7E34E5-6B04-4E85-9D65-9C56E462D05F}"/>
    <cellStyle name="Calculation 3 3 2 4 2 2" xfId="38225" xr:uid="{36D0C3DC-CF89-4463-9FF9-7C2D7A5A75D8}"/>
    <cellStyle name="Calculation 3 3 2 4 3" xfId="18930" xr:uid="{DF214BB8-298F-4AFC-AFB9-CF8CD0CAE4D4}"/>
    <cellStyle name="Calculation 3 3 2 4 3 2" xfId="42959" xr:uid="{5F020464-E198-46FD-A5C8-88E1BCF6141F}"/>
    <cellStyle name="Calculation 3 3 2 4 4" xfId="23936" xr:uid="{2E1FC081-108E-4049-A214-38894840E213}"/>
    <cellStyle name="Calculation 3 3 2 4 4 2" xfId="47739" xr:uid="{87B80803-2658-4C78-9E07-B435CA605AA1}"/>
    <cellStyle name="Calculation 3 3 2 4 5" xfId="28549" xr:uid="{C38E6F44-6155-4B76-8DBB-D589E8DD94B7}"/>
    <cellStyle name="Calculation 3 3 2 4 5 2" xfId="52314" xr:uid="{98F2A930-7DAF-49CB-B014-19FC749DB12B}"/>
    <cellStyle name="Calculation 3 3 2 4 6" xfId="33366" xr:uid="{A48E8898-FCEB-46AD-A008-514A8104F763}"/>
    <cellStyle name="Calculation 3 3 2 5" xfId="9552" xr:uid="{E625F8C8-5F40-4605-B0A8-F36EA6FDA059}"/>
    <cellStyle name="Calculation 3 3 2 5 2" xfId="14931" xr:uid="{CCC42303-C44C-42FF-BF5D-5FE66E62AAAB}"/>
    <cellStyle name="Calculation 3 3 2 5 2 2" xfId="38962" xr:uid="{F9A89187-1170-4B60-B8DB-575C101B6F55}"/>
    <cellStyle name="Calculation 3 3 2 5 3" xfId="19667" xr:uid="{1208554B-3525-4D09-AF53-6C6546147B5F}"/>
    <cellStyle name="Calculation 3 3 2 5 3 2" xfId="43696" xr:uid="{A52E4A9B-2875-4105-B30B-03439305F6F0}"/>
    <cellStyle name="Calculation 3 3 2 5 4" xfId="24672" xr:uid="{66EAFB01-4C50-4CA1-8B19-F88FA99612C7}"/>
    <cellStyle name="Calculation 3 3 2 5 4 2" xfId="48466" xr:uid="{8235124B-4B71-416C-A456-080BB319C72C}"/>
    <cellStyle name="Calculation 3 3 2 5 5" xfId="29276" xr:uid="{C89B6264-A29F-4E94-8ADD-C68E147FD709}"/>
    <cellStyle name="Calculation 3 3 2 5 5 2" xfId="53041" xr:uid="{55A75C08-1593-49F8-9384-E7ADDAAB2F0D}"/>
    <cellStyle name="Calculation 3 3 2 5 6" xfId="34094" xr:uid="{EDB701D2-9671-4E52-9E75-8BCC99ACEA3B}"/>
    <cellStyle name="Calculation 3 3 2 6" xfId="10285" xr:uid="{BA412373-4FAE-4EC0-8A0C-BF06D08986BE}"/>
    <cellStyle name="Calculation 3 3 2 6 2" xfId="15664" xr:uid="{5B1339C4-4C97-4223-B77E-06A5C2E7219B}"/>
    <cellStyle name="Calculation 3 3 2 6 2 2" xfId="39693" xr:uid="{059DD0CD-7245-4DAC-AD71-73642C7E45BF}"/>
    <cellStyle name="Calculation 3 3 2 6 3" xfId="20398" xr:uid="{8B488A19-4428-4D64-9FF3-26DC85521C18}"/>
    <cellStyle name="Calculation 3 3 2 6 3 2" xfId="44427" xr:uid="{7C651F67-AED3-4A86-90AF-90D4C0559CB9}"/>
    <cellStyle name="Calculation 3 3 2 6 4" xfId="25403" xr:uid="{B5910F1D-4433-4B90-94A3-33E1DFFF7ACB}"/>
    <cellStyle name="Calculation 3 3 2 6 4 2" xfId="49188" xr:uid="{F93ADF94-751E-4BF2-9822-A228376CE991}"/>
    <cellStyle name="Calculation 3 3 2 6 5" xfId="29998" xr:uid="{C0FF4A26-3CCA-4EFC-9E5F-6916C473E650}"/>
    <cellStyle name="Calculation 3 3 2 6 5 2" xfId="53763" xr:uid="{15AC5758-E74F-4AF7-9765-7997F9867D94}"/>
    <cellStyle name="Calculation 3 3 2 6 6" xfId="34816" xr:uid="{C88C6B1E-9303-4AAC-9BEB-DDA3A479B8E0}"/>
    <cellStyle name="Calculation 3 3 2 7" xfId="11505" xr:uid="{893917D0-B33A-4A5E-8965-57871153A50D}"/>
    <cellStyle name="Calculation 3 3 2 7 2" xfId="35718" xr:uid="{B218C75F-9F3E-43C3-9EA6-B94AF49ADBEB}"/>
    <cellStyle name="Calculation 3 3 2 8" xfId="16422" xr:uid="{0C8FA393-6F1D-471F-910C-B5410C3E74F5}"/>
    <cellStyle name="Calculation 3 3 2 8 2" xfId="40451" xr:uid="{F8E72EBC-E869-4116-9609-D04ECFBF1FF6}"/>
    <cellStyle name="Calculation 3 3 2 9" xfId="21396" xr:uid="{8491EF96-2EFC-4BE3-9BD5-4B8DE41C1DFB}"/>
    <cellStyle name="Calculation 3 3 2 9 2" xfId="45233" xr:uid="{3549A2F9-2577-49D9-AB46-79B65875BE29}"/>
    <cellStyle name="Calculation 3 3 3" xfId="6347" xr:uid="{82B05E89-AB16-44FA-ADCD-26582468F0A1}"/>
    <cellStyle name="Calculation 3 3 3 10" xfId="26307" xr:uid="{37DF657B-BA9C-4064-94F6-5D3CDB983620}"/>
    <cellStyle name="Calculation 3 3 3 10 2" xfId="50072" xr:uid="{0B58DFF4-C0F2-4487-94EC-14E93525997E}"/>
    <cellStyle name="Calculation 3 3 3 11" xfId="31110" xr:uid="{C4763C61-308B-4330-86EF-700D509E5DB4}"/>
    <cellStyle name="Calculation 3 3 3 2" xfId="7150" xr:uid="{A6129E8F-001A-4448-A2D1-373035140FDC}"/>
    <cellStyle name="Calculation 3 3 3 2 2" xfId="12530" xr:uid="{B0331B54-2048-4AD8-99CC-EA97B172C23B}"/>
    <cellStyle name="Calculation 3 3 3 2 2 2" xfId="36741" xr:uid="{D8BFA5AE-DF51-4E60-8D78-BD46C9158D48}"/>
    <cellStyle name="Calculation 3 3 3 2 3" xfId="17445" xr:uid="{56D48B66-CBE2-4CA8-B6F4-43967721C856}"/>
    <cellStyle name="Calculation 3 3 3 2 3 2" xfId="41474" xr:uid="{041FBE18-3191-406E-BA29-9D5EEC0A65E7}"/>
    <cellStyle name="Calculation 3 3 3 2 4" xfId="22679" xr:uid="{0F7F128C-F146-411D-BB81-232C7E5B74B5}"/>
    <cellStyle name="Calculation 3 3 3 2 4 2" xfId="46499" xr:uid="{786B39F3-9A9A-489E-A070-74B58C9A6208}"/>
    <cellStyle name="Calculation 3 3 3 2 5" xfId="27309" xr:uid="{43BB19F0-898D-444C-B4F6-4F30FA2559D7}"/>
    <cellStyle name="Calculation 3 3 3 2 5 2" xfId="51074" xr:uid="{F1EEBC4B-DED7-4F8A-BBFB-29CB191E7596}"/>
    <cellStyle name="Calculation 3 3 3 2 6" xfId="31900" xr:uid="{FFF8B2CA-33AF-42A4-B627-4787DF35C7C0}"/>
    <cellStyle name="Calculation 3 3 3 3" xfId="8256" xr:uid="{885A567B-EB49-49BE-BFBE-19A5D9A41EE9}"/>
    <cellStyle name="Calculation 3 3 3 3 2" xfId="13635" xr:uid="{29C1F430-7D49-410A-9764-D0EBA4BAF1F8}"/>
    <cellStyle name="Calculation 3 3 3 3 2 2" xfId="37671" xr:uid="{CB9FC031-1DBC-48CB-A5ED-482D4682ABB1}"/>
    <cellStyle name="Calculation 3 3 3 3 3" xfId="18376" xr:uid="{5DC90CB8-0379-4057-A8F6-E73BFD14FCB5}"/>
    <cellStyle name="Calculation 3 3 3 3 3 2" xfId="42405" xr:uid="{E98B495E-21F7-49E5-B061-65034A5DC327}"/>
    <cellStyle name="Calculation 3 3 3 3 4" xfId="23424" xr:uid="{FD0E0720-544E-453C-9BA4-A8B9C39581D4}"/>
    <cellStyle name="Calculation 3 3 3 3 4 2" xfId="47233" xr:uid="{1D34950E-257C-438E-95B3-B90920973405}"/>
    <cellStyle name="Calculation 3 3 3 3 5" xfId="28043" xr:uid="{81E727B7-239F-4E60-9102-C25160C5DB58}"/>
    <cellStyle name="Calculation 3 3 3 3 5 2" xfId="51808" xr:uid="{A004062A-A3C1-4121-BE8C-423A6E2EFE29}"/>
    <cellStyle name="Calculation 3 3 3 3 6" xfId="32818" xr:uid="{339FBBA2-82B4-4B20-8839-28D6EA7A7956}"/>
    <cellStyle name="Calculation 3 3 3 4" xfId="9037" xr:uid="{6AEB2963-1945-44EC-B534-487907FC1C43}"/>
    <cellStyle name="Calculation 3 3 3 4 2" xfId="14416" xr:uid="{748E1942-FD06-4280-8CDC-5A7B82200E1D}"/>
    <cellStyle name="Calculation 3 3 3 4 2 2" xfId="38449" xr:uid="{8D19D176-8110-4E9E-BA27-29313E4F73D4}"/>
    <cellStyle name="Calculation 3 3 3 4 3" xfId="19154" xr:uid="{23B9DFFB-1034-4248-8249-F74BCEDF49DA}"/>
    <cellStyle name="Calculation 3 3 3 4 3 2" xfId="43183" xr:uid="{90D0930E-0167-420C-A8FA-3F9D1583A684}"/>
    <cellStyle name="Calculation 3 3 3 4 4" xfId="24160" xr:uid="{211A039D-3AAB-49AC-AF9B-5FE427338947}"/>
    <cellStyle name="Calculation 3 3 3 4 4 2" xfId="47960" xr:uid="{B0249468-D3C6-420F-BFB3-B1BD90269A7B}"/>
    <cellStyle name="Calculation 3 3 3 4 5" xfId="28770" xr:uid="{841381AF-866B-4FB6-96B2-999D5C2AC9CC}"/>
    <cellStyle name="Calculation 3 3 3 4 5 2" xfId="52535" xr:uid="{F7AD01C0-78CE-4D69-AD8F-8F81B0D53DEA}"/>
    <cellStyle name="Calculation 3 3 3 4 6" xfId="33587" xr:uid="{585108A7-1063-4F8D-8DE8-9A19A02B9ECA}"/>
    <cellStyle name="Calculation 3 3 3 5" xfId="9776" xr:uid="{40AD8F30-8F66-4BD3-BF9B-4478031007DE}"/>
    <cellStyle name="Calculation 3 3 3 5 2" xfId="15155" xr:uid="{88F5DF2A-18A8-47F2-BDE6-DDCCE5301CCE}"/>
    <cellStyle name="Calculation 3 3 3 5 2 2" xfId="39186" xr:uid="{ABC14191-9DFE-4B7A-B0B8-7CD584FE5216}"/>
    <cellStyle name="Calculation 3 3 3 5 3" xfId="19891" xr:uid="{0848AC89-F07C-476D-AD3A-2F2C8158FB4E}"/>
    <cellStyle name="Calculation 3 3 3 5 3 2" xfId="43920" xr:uid="{DA2DF1EA-E778-4ADA-B2DC-6CDEE574B123}"/>
    <cellStyle name="Calculation 3 3 3 5 4" xfId="24896" xr:uid="{95769D83-46D6-4B77-A9CD-E173A6677A6D}"/>
    <cellStyle name="Calculation 3 3 3 5 4 2" xfId="48687" xr:uid="{9CBEA06B-38FA-48D8-A963-4E43DD173AFD}"/>
    <cellStyle name="Calculation 3 3 3 5 5" xfId="29497" xr:uid="{9FDAEDBF-7ED0-4C11-B8DF-C680B19021E3}"/>
    <cellStyle name="Calculation 3 3 3 5 5 2" xfId="53262" xr:uid="{429EF0BF-C11A-4B58-96B9-69DF3313C844}"/>
    <cellStyle name="Calculation 3 3 3 5 6" xfId="34315" xr:uid="{86E90205-BD7D-4BC3-9155-2AD64FD97753}"/>
    <cellStyle name="Calculation 3 3 3 6" xfId="10509" xr:uid="{89000FF2-E12B-4695-AE65-03D56803FC8B}"/>
    <cellStyle name="Calculation 3 3 3 6 2" xfId="15888" xr:uid="{7B207606-C4CD-4111-A251-BF3FF66163CB}"/>
    <cellStyle name="Calculation 3 3 3 6 2 2" xfId="39917" xr:uid="{9E335B5A-105E-4AC8-B6EE-D9C140819EEA}"/>
    <cellStyle name="Calculation 3 3 3 6 3" xfId="20622" xr:uid="{C5443B47-7C3B-4AA2-8E93-0B6E5A5007F6}"/>
    <cellStyle name="Calculation 3 3 3 6 3 2" xfId="44651" xr:uid="{E1571FB0-3973-4127-85CC-2252A70446E3}"/>
    <cellStyle name="Calculation 3 3 3 6 4" xfId="25627" xr:uid="{C260D76A-F491-4785-8C0B-084A73F4BA9A}"/>
    <cellStyle name="Calculation 3 3 3 6 4 2" xfId="49409" xr:uid="{D257550D-27A8-4116-97A4-ADC9CEF45283}"/>
    <cellStyle name="Calculation 3 3 3 6 5" xfId="30219" xr:uid="{E146B961-0234-4ED0-B8A5-6DFD07D060C0}"/>
    <cellStyle name="Calculation 3 3 3 6 5 2" xfId="53984" xr:uid="{30B5C861-1219-410C-AF82-BE9C275FD80D}"/>
    <cellStyle name="Calculation 3 3 3 6 6" xfId="35037" xr:uid="{F2823923-DE94-4EE9-B0D3-14F38B102C45}"/>
    <cellStyle name="Calculation 3 3 3 7" xfId="11729" xr:uid="{7A8607F1-67EB-427D-A62A-80C0675C4703}"/>
    <cellStyle name="Calculation 3 3 3 7 2" xfId="35942" xr:uid="{5AD364C8-02B0-4BEC-9C1E-C0EF011825C5}"/>
    <cellStyle name="Calculation 3 3 3 8" xfId="16646" xr:uid="{19CD042A-771B-4CE9-9F94-EEE0D9BA7AE3}"/>
    <cellStyle name="Calculation 3 3 3 8 2" xfId="40675" xr:uid="{DB672241-3794-4873-935D-EECD780DF8B6}"/>
    <cellStyle name="Calculation 3 3 3 9" xfId="21620" xr:uid="{1B190B42-24B9-470F-A4D7-C0D4FEBFF24B}"/>
    <cellStyle name="Calculation 3 3 3 9 2" xfId="45454" xr:uid="{67015FD3-C443-4AA6-9C0F-26D3CE7EEEEE}"/>
    <cellStyle name="Calculation 3 3 4" xfId="6650" xr:uid="{889DB558-FAF1-4ACB-95C7-84D4B70D966A}"/>
    <cellStyle name="Calculation 3 3 4 2" xfId="12030" xr:uid="{5E9E901D-A9EA-4887-B720-F6BB3957C4FC}"/>
    <cellStyle name="Calculation 3 3 4 2 2" xfId="36243" xr:uid="{EE41E810-8BDF-4338-9F59-9AC6767A7AFE}"/>
    <cellStyle name="Calculation 3 3 4 3" xfId="16947" xr:uid="{A6E09C73-E7FB-4891-A6B0-1D0015448B8F}"/>
    <cellStyle name="Calculation 3 3 4 3 2" xfId="40976" xr:uid="{5C966A9B-12F9-4F12-8212-92C3ACE53304}"/>
    <cellStyle name="Calculation 3 3 4 4" xfId="22179" xr:uid="{205BA315-F2D7-4448-B0D0-3F68504C4A96}"/>
    <cellStyle name="Calculation 3 3 4 4 2" xfId="46005" xr:uid="{CEC70F29-8D30-4DC8-A257-061399160BCB}"/>
    <cellStyle name="Calculation 3 3 4 5" xfId="26815" xr:uid="{8056A896-EC2D-4923-A16B-FA05A564620F}"/>
    <cellStyle name="Calculation 3 3 4 5 2" xfId="50580" xr:uid="{569B86FB-9F5D-43D2-9665-B0076D338FC1}"/>
    <cellStyle name="Calculation 3 3 4 6" xfId="31408" xr:uid="{139F5D28-4FB3-4D02-BF82-BC523FEC6DEF}"/>
    <cellStyle name="Calculation 3 3 5" xfId="7755" xr:uid="{6F081F2C-6A00-45DB-90F7-A060E2BD7162}"/>
    <cellStyle name="Calculation 3 3 5 2" xfId="13134" xr:uid="{9073086E-C936-4D03-84A7-82F2B1EC1239}"/>
    <cellStyle name="Calculation 3 3 5 2 2" xfId="37172" xr:uid="{037429D5-5F45-4371-9F5C-ECFDED752BB5}"/>
    <cellStyle name="Calculation 3 3 5 3" xfId="17877" xr:uid="{4A868E87-AA96-4135-94F9-68BD214D6750}"/>
    <cellStyle name="Calculation 3 3 5 3 2" xfId="41906" xr:uid="{E7CD8F41-8ACF-4272-8659-461E5B5F7B7B}"/>
    <cellStyle name="Calculation 3 3 5 4" xfId="22925" xr:uid="{67108F35-E351-4E8C-AFEF-7F0C9BEC0799}"/>
    <cellStyle name="Calculation 3 3 5 4 2" xfId="46740" xr:uid="{08743C1D-CBC2-4AE9-8B7E-E3EDE623127B}"/>
    <cellStyle name="Calculation 3 3 5 5" xfId="27550" xr:uid="{683D2AA8-226B-4D51-BF1F-6F8ECBBB1532}"/>
    <cellStyle name="Calculation 3 3 5 5 2" xfId="51315" xr:uid="{A392BFB1-2C6A-48A3-AFC0-8458BEA87B0E}"/>
    <cellStyle name="Calculation 3 3 5 6" xfId="32325" xr:uid="{647D14D2-7EF0-4638-951B-86F8D8927247}"/>
    <cellStyle name="Calculation 3 3 6" xfId="8536" xr:uid="{5625BEDC-BEC7-4CE0-943B-C2FEF2C5C808}"/>
    <cellStyle name="Calculation 3 3 6 2" xfId="13915" xr:uid="{A47CF7BA-34FF-4948-8863-E7FDEB0F303B}"/>
    <cellStyle name="Calculation 3 3 6 2 2" xfId="37950" xr:uid="{AF5AD473-9CE0-46D0-8EC4-0247A041E90C}"/>
    <cellStyle name="Calculation 3 3 6 3" xfId="18655" xr:uid="{D31418EB-8064-43B4-AC29-863D62B70952}"/>
    <cellStyle name="Calculation 3 3 6 3 2" xfId="42684" xr:uid="{922831CB-CDA2-42CD-91C6-908B36C4FC09}"/>
    <cellStyle name="Calculation 3 3 6 4" xfId="23662" xr:uid="{E12EC76F-2C39-41F8-A0FB-AD921F585D0C}"/>
    <cellStyle name="Calculation 3 3 6 4 2" xfId="47468" xr:uid="{476FE4B0-EA3A-4653-AC0D-0BB0EDD51D2E}"/>
    <cellStyle name="Calculation 3 3 6 5" xfId="28278" xr:uid="{1104D99F-8D8B-484D-B434-8310AFF643FB}"/>
    <cellStyle name="Calculation 3 3 6 5 2" xfId="52043" xr:uid="{7741C794-F16C-4CB0-A77A-39089D006739}"/>
    <cellStyle name="Calculation 3 3 6 6" xfId="33094" xr:uid="{A0670B0A-5600-4692-802C-4F22C594220D}"/>
    <cellStyle name="Calculation 3 3 7" xfId="9276" xr:uid="{EB065973-F315-4D0E-B48E-782F97CF13A1}"/>
    <cellStyle name="Calculation 3 3 7 2" xfId="14655" xr:uid="{C0479495-3ED4-49B4-A41D-452557EA7370}"/>
    <cellStyle name="Calculation 3 3 7 2 2" xfId="38688" xr:uid="{6B6AC845-7191-49CF-B350-BD60F68AE6FE}"/>
    <cellStyle name="Calculation 3 3 7 3" xfId="19393" xr:uid="{BFDE3E8B-9DDA-42DE-A996-FE17A493DE8F}"/>
    <cellStyle name="Calculation 3 3 7 3 2" xfId="43422" xr:uid="{E70841EC-A3D8-4DA7-B30C-0B451B23653D}"/>
    <cellStyle name="Calculation 3 3 7 4" xfId="24398" xr:uid="{2747911A-8904-4FBF-8B74-308A6939FEAC}"/>
    <cellStyle name="Calculation 3 3 7 4 2" xfId="48195" xr:uid="{55638F95-34E8-4CA2-A145-37C5994E046C}"/>
    <cellStyle name="Calculation 3 3 7 5" xfId="29005" xr:uid="{AD22D084-55FF-4894-A233-132A1DE13249}"/>
    <cellStyle name="Calculation 3 3 7 5 2" xfId="52770" xr:uid="{4C6AA832-3506-4CA1-8B6C-9E6DB0774281}"/>
    <cellStyle name="Calculation 3 3 7 6" xfId="33823" xr:uid="{1D6CA583-4C64-4A0D-9255-C0A0BA140863}"/>
    <cellStyle name="Calculation 3 3 8" xfId="10009" xr:uid="{A45ABBAA-F52A-4B5A-B8C9-8A0F66BC5E16}"/>
    <cellStyle name="Calculation 3 3 8 2" xfId="15388" xr:uid="{1B43E1A4-2311-411A-8863-FC6EC280F456}"/>
    <cellStyle name="Calculation 3 3 8 2 2" xfId="39419" xr:uid="{E69F63C3-C041-43F3-83BC-649031DF05B3}"/>
    <cellStyle name="Calculation 3 3 8 3" xfId="20124" xr:uid="{00B9E6C4-65EB-449F-A1EC-94343C9E587E}"/>
    <cellStyle name="Calculation 3 3 8 3 2" xfId="44153" xr:uid="{9398B816-A6A3-4AA6-B343-4070B9DA5C0D}"/>
    <cellStyle name="Calculation 3 3 8 4" xfId="25129" xr:uid="{7385202C-D101-432C-8A9A-887A4845916E}"/>
    <cellStyle name="Calculation 3 3 8 4 2" xfId="48917" xr:uid="{36EEBEB0-5ED7-4810-8E94-1847612DA61C}"/>
    <cellStyle name="Calculation 3 3 8 5" xfId="29727" xr:uid="{1FF462B1-FEC1-4E30-849B-9194F10C153B}"/>
    <cellStyle name="Calculation 3 3 8 5 2" xfId="53492" xr:uid="{64C61EE1-87F4-46D5-A8B5-8D3E3FB203B2}"/>
    <cellStyle name="Calculation 3 3 8 6" xfId="34545" xr:uid="{0BB8EC03-662E-460E-BAC8-20F8F0F7DB0D}"/>
    <cellStyle name="Calculation 3 3 9" xfId="11226" xr:uid="{0D82783E-A31F-476A-8346-FBD848FDC523}"/>
    <cellStyle name="Calculation 3 3 9 2" xfId="35441" xr:uid="{003FC158-9D04-4828-B09A-2B42B50DA9FA}"/>
    <cellStyle name="Calculation 3 4" xfId="488" xr:uid="{00000000-0005-0000-0000-0000E7010000}"/>
    <cellStyle name="Calculation 3 4 10" xfId="16221" xr:uid="{1A460638-7317-4BD5-888F-A527432FF22D}"/>
    <cellStyle name="Calculation 3 4 10 2" xfId="40250" xr:uid="{D3DEB84D-BDC1-492C-977F-00284AD93698}"/>
    <cellStyle name="Calculation 3 4 11" xfId="21193" xr:uid="{BF0D1749-98E9-42C4-8977-168571D5B2A5}"/>
    <cellStyle name="Calculation 3 4 11 2" xfId="45034" xr:uid="{A1BC3894-2C46-4BFA-8C4F-91FAEC991878}"/>
    <cellStyle name="Calculation 3 4 12" xfId="25936" xr:uid="{5821489B-6870-4993-BDFE-500CC50FAA9B}"/>
    <cellStyle name="Calculation 3 4 12 2" xfId="49704" xr:uid="{A4789817-7BAA-4681-93F2-D2874CAB2152}"/>
    <cellStyle name="Calculation 3 4 13" xfId="5912" xr:uid="{163938B4-1C2A-4EA4-A03B-FC15D3C70271}"/>
    <cellStyle name="Calculation 3 4 14" xfId="30690" xr:uid="{E40CF519-404C-4ABB-9861-5183D74B5772}"/>
    <cellStyle name="Calculation 3 4 15" xfId="4765" xr:uid="{FA57C1E6-61FB-4835-AE41-62D1802CF223}"/>
    <cellStyle name="Calculation 3 4 2" xfId="5034" xr:uid="{3731FADF-C408-474D-B17A-6C9035DA228E}"/>
    <cellStyle name="Calculation 3 4 2 10" xfId="26179" xr:uid="{331B4568-60F1-4B76-8B5D-379CB1A844F1}"/>
    <cellStyle name="Calculation 3 4 2 10 2" xfId="49944" xr:uid="{65E97515-1659-42BC-8D74-E7DE46BA8A9A}"/>
    <cellStyle name="Calculation 3 4 2 11" xfId="6196" xr:uid="{8FC0D8A9-8D08-412A-A0B0-05E09E11E261}"/>
    <cellStyle name="Calculation 3 4 2 12" xfId="30961" xr:uid="{4F46E89E-012F-447A-91C5-B4DC05AA1871}"/>
    <cellStyle name="Calculation 3 4 2 2" xfId="6999" xr:uid="{4A6A88A6-5427-40F2-9030-0C1EE2FC8FDA}"/>
    <cellStyle name="Calculation 3 4 2 2 2" xfId="12379" xr:uid="{D6122B29-D881-45F9-8090-DF3BC8E166A5}"/>
    <cellStyle name="Calculation 3 4 2 2 2 2" xfId="36590" xr:uid="{EEBB27E4-BEE8-4B99-9E53-A082D71D23C7}"/>
    <cellStyle name="Calculation 3 4 2 2 3" xfId="17294" xr:uid="{1EBE57FB-0183-4C61-9618-C19EDA9A2925}"/>
    <cellStyle name="Calculation 3 4 2 2 3 2" xfId="41323" xr:uid="{4B17E1A8-D6C8-4DE8-9B26-35D303C9AA1C}"/>
    <cellStyle name="Calculation 3 4 2 2 4" xfId="22528" xr:uid="{4B832C61-E1BD-4DCC-ADCA-21AD2E0CD86D}"/>
    <cellStyle name="Calculation 3 4 2 2 4 2" xfId="46350" xr:uid="{17C85842-041B-4668-8E3C-01B74B7B5E88}"/>
    <cellStyle name="Calculation 3 4 2 2 5" xfId="27160" xr:uid="{D5561F12-31F6-4AD0-909F-0A5249AE00BF}"/>
    <cellStyle name="Calculation 3 4 2 2 5 2" xfId="50925" xr:uid="{7D2F2D29-ECF2-404C-B59D-F8DD383AE0C8}"/>
    <cellStyle name="Calculation 3 4 2 2 6" xfId="31751" xr:uid="{88FC5071-8B14-408A-9560-A5D516594491}"/>
    <cellStyle name="Calculation 3 4 2 3" xfId="8105" xr:uid="{FB9DD6A0-AA13-46D7-9DFF-E697079C7761}"/>
    <cellStyle name="Calculation 3 4 2 3 2" xfId="13484" xr:uid="{DDAD46E3-0C2F-4B31-8F1F-A5A6BCDFA5A9}"/>
    <cellStyle name="Calculation 3 4 2 3 2 2" xfId="37520" xr:uid="{6A9582A3-3060-4788-9B1C-246A8BA13550}"/>
    <cellStyle name="Calculation 3 4 2 3 3" xfId="18225" xr:uid="{D470FCB7-99F6-45C7-A527-FF2F11F05FB0}"/>
    <cellStyle name="Calculation 3 4 2 3 3 2" xfId="42254" xr:uid="{5340DE41-7EBA-437F-A3DA-E760A6CD1C09}"/>
    <cellStyle name="Calculation 3 4 2 3 4" xfId="23273" xr:uid="{2AF93587-9814-45C7-AE26-546145C5B9B5}"/>
    <cellStyle name="Calculation 3 4 2 3 4 2" xfId="47084" xr:uid="{BFB8216F-BC9E-4275-957F-26D377B5AD90}"/>
    <cellStyle name="Calculation 3 4 2 3 5" xfId="27894" xr:uid="{275D0B7D-299A-4E1A-BC69-727BDC42D389}"/>
    <cellStyle name="Calculation 3 4 2 3 5 2" xfId="51659" xr:uid="{CF94D5BD-CCB5-46E8-9A54-5E091F34BC81}"/>
    <cellStyle name="Calculation 3 4 2 3 6" xfId="32669" xr:uid="{D338F663-0C09-4CBD-82D4-EAAABEE3E2D7}"/>
    <cellStyle name="Calculation 3 4 2 4" xfId="8886" xr:uid="{BF1064D7-88CB-4366-9167-2F29C4DCA628}"/>
    <cellStyle name="Calculation 3 4 2 4 2" xfId="14265" xr:uid="{9B066836-74B9-4E8E-8F1C-2FF15B170D69}"/>
    <cellStyle name="Calculation 3 4 2 4 2 2" xfId="38298" xr:uid="{238A84F4-25EF-40E6-8F0B-6B031A5D133B}"/>
    <cellStyle name="Calculation 3 4 2 4 3" xfId="19003" xr:uid="{85A452AC-A5CC-4F98-A504-15184838868F}"/>
    <cellStyle name="Calculation 3 4 2 4 3 2" xfId="43032" xr:uid="{DD7E1891-101D-4D55-B227-AB11EED98657}"/>
    <cellStyle name="Calculation 3 4 2 4 4" xfId="24009" xr:uid="{2087D247-9134-4A97-9193-471ED6A2D636}"/>
    <cellStyle name="Calculation 3 4 2 4 4 2" xfId="47811" xr:uid="{AE4F811D-3054-4A2C-94B6-6F878864C179}"/>
    <cellStyle name="Calculation 3 4 2 4 5" xfId="28621" xr:uid="{A55EC4CB-FF01-407C-AA99-0358940D2C9F}"/>
    <cellStyle name="Calculation 3 4 2 4 5 2" xfId="52386" xr:uid="{1FCEE90B-FDE4-48C0-8933-EC09F3913D02}"/>
    <cellStyle name="Calculation 3 4 2 4 6" xfId="33438" xr:uid="{4F33E837-B9A8-4578-AEF8-8128C5D116AF}"/>
    <cellStyle name="Calculation 3 4 2 5" xfId="9625" xr:uid="{19C2AB09-48D1-4695-B4BE-E59A146244DE}"/>
    <cellStyle name="Calculation 3 4 2 5 2" xfId="15004" xr:uid="{87D6C587-FB53-47EE-9177-25B6874374D9}"/>
    <cellStyle name="Calculation 3 4 2 5 2 2" xfId="39035" xr:uid="{727A5933-DA8D-4A64-820B-B1F799DEA129}"/>
    <cellStyle name="Calculation 3 4 2 5 3" xfId="19740" xr:uid="{F182B44D-AF1D-4843-B8DE-94A427E94D31}"/>
    <cellStyle name="Calculation 3 4 2 5 3 2" xfId="43769" xr:uid="{2A365975-42A9-4EDD-A87D-7ADD11C381C8}"/>
    <cellStyle name="Calculation 3 4 2 5 4" xfId="24745" xr:uid="{9E7FA674-9ED8-45E8-AE93-EDC6C1C52AC3}"/>
    <cellStyle name="Calculation 3 4 2 5 4 2" xfId="48538" xr:uid="{2E1870FF-CB8C-4049-AAB3-7FA70B0A9DBB}"/>
    <cellStyle name="Calculation 3 4 2 5 5" xfId="29348" xr:uid="{A49FE85B-01F3-4E6E-AA16-8D51A13E9AEA}"/>
    <cellStyle name="Calculation 3 4 2 5 5 2" xfId="53113" xr:uid="{C2AF4D7F-F97C-4565-BE3C-8BB65F64E7FA}"/>
    <cellStyle name="Calculation 3 4 2 5 6" xfId="34166" xr:uid="{DFE0E883-81AA-4759-AD45-3704283DC272}"/>
    <cellStyle name="Calculation 3 4 2 6" xfId="10358" xr:uid="{73FD9883-F3EB-47D2-ACC3-43E6EA84CD5C}"/>
    <cellStyle name="Calculation 3 4 2 6 2" xfId="15737" xr:uid="{10E03386-A7FF-4B50-BDCD-930FFE651792}"/>
    <cellStyle name="Calculation 3 4 2 6 2 2" xfId="39766" xr:uid="{74B1B960-B35C-4740-ADC0-B363BAD6F614}"/>
    <cellStyle name="Calculation 3 4 2 6 3" xfId="20471" xr:uid="{C56956FE-3D78-43DC-BFF9-83AEC9134BF4}"/>
    <cellStyle name="Calculation 3 4 2 6 3 2" xfId="44500" xr:uid="{83837769-5B94-4A7D-B339-32BD5E529CC9}"/>
    <cellStyle name="Calculation 3 4 2 6 4" xfId="25476" xr:uid="{B0CCBCFA-88E8-42C7-B1EA-54A04DE4BF1B}"/>
    <cellStyle name="Calculation 3 4 2 6 4 2" xfId="49260" xr:uid="{E76B6482-EF6A-470A-82B7-F67C7CB9025F}"/>
    <cellStyle name="Calculation 3 4 2 6 5" xfId="30070" xr:uid="{622C12A5-0DB6-49CB-9364-8A6C93922FC2}"/>
    <cellStyle name="Calculation 3 4 2 6 5 2" xfId="53835" xr:uid="{94A4DB2D-95F9-40EB-B33C-CFF81BABF595}"/>
    <cellStyle name="Calculation 3 4 2 6 6" xfId="34888" xr:uid="{226E82F4-A954-4E5D-8B8D-C242089F2A05}"/>
    <cellStyle name="Calculation 3 4 2 7" xfId="11578" xr:uid="{624C5614-8D33-4251-93CF-05B502285F45}"/>
    <cellStyle name="Calculation 3 4 2 7 2" xfId="35791" xr:uid="{F1B4DA92-4D25-434A-8A85-E0CECF77FCD3}"/>
    <cellStyle name="Calculation 3 4 2 8" xfId="16495" xr:uid="{12711331-E49A-4D55-9AD8-133C2CA151DA}"/>
    <cellStyle name="Calculation 3 4 2 8 2" xfId="40524" xr:uid="{8503C1ED-7DA8-474D-9EC9-E4E9B0C4C62C}"/>
    <cellStyle name="Calculation 3 4 2 9" xfId="21469" xr:uid="{58E656AF-585C-4755-AB65-209C64B9CD16}"/>
    <cellStyle name="Calculation 3 4 2 9 2" xfId="45305" xr:uid="{73FA3123-646B-49BE-8674-42A5E5471303}"/>
    <cellStyle name="Calculation 3 4 3" xfId="6420" xr:uid="{876DE2FE-0875-493A-8C2B-1A8D20AE8232}"/>
    <cellStyle name="Calculation 3 4 3 10" xfId="26378" xr:uid="{98AD886E-62AA-41A3-8947-3738A061B98C}"/>
    <cellStyle name="Calculation 3 4 3 10 2" xfId="50143" xr:uid="{E65BFE7B-F447-4CB0-98B6-7B4BE1A9B4E1}"/>
    <cellStyle name="Calculation 3 4 3 11" xfId="31182" xr:uid="{D3E78B46-23A6-49DB-9D78-BA76AC428636}"/>
    <cellStyle name="Calculation 3 4 3 2" xfId="7223" xr:uid="{CF94BF09-A76D-4085-992C-FE9AF492A82E}"/>
    <cellStyle name="Calculation 3 4 3 2 2" xfId="12603" xr:uid="{68DCDD2F-4DBA-4065-8310-A6F6E16A00E0}"/>
    <cellStyle name="Calculation 3 4 3 2 2 2" xfId="36814" xr:uid="{CF77747E-4F82-4148-9F6D-5C83FECC2BA4}"/>
    <cellStyle name="Calculation 3 4 3 2 3" xfId="17518" xr:uid="{9EF70FC3-6812-4D8D-BC8A-13C5BA6D7856}"/>
    <cellStyle name="Calculation 3 4 3 2 3 2" xfId="41547" xr:uid="{E367C69C-DF76-46E9-80F0-06F306936E59}"/>
    <cellStyle name="Calculation 3 4 3 2 4" xfId="22752" xr:uid="{6B040635-9F74-4296-8BAF-ECE5BB2E1440}"/>
    <cellStyle name="Calculation 3 4 3 2 4 2" xfId="46571" xr:uid="{890EEEF1-000F-496E-8086-719FE5FE668F}"/>
    <cellStyle name="Calculation 3 4 3 2 5" xfId="27381" xr:uid="{5E708F0B-7E4A-4D15-97AA-3077B38E3F40}"/>
    <cellStyle name="Calculation 3 4 3 2 5 2" xfId="51146" xr:uid="{0CFB6999-5210-41E3-AC95-8D2E7BD34C98}"/>
    <cellStyle name="Calculation 3 4 3 2 6" xfId="31972" xr:uid="{F02E870A-094B-4B3F-8CD7-1B50565629D0}"/>
    <cellStyle name="Calculation 3 4 3 3" xfId="8329" xr:uid="{8021D165-0DD4-41C0-AECC-D60B027FDCF1}"/>
    <cellStyle name="Calculation 3 4 3 3 2" xfId="13708" xr:uid="{6FA99420-E23D-4167-8E90-D6691A6B8DF9}"/>
    <cellStyle name="Calculation 3 4 3 3 2 2" xfId="37744" xr:uid="{E7CB647B-E2B3-4809-8987-DF4CF2CB4B88}"/>
    <cellStyle name="Calculation 3 4 3 3 3" xfId="18449" xr:uid="{FB869A3F-C6B5-4635-AC59-5B307B8232A3}"/>
    <cellStyle name="Calculation 3 4 3 3 3 2" xfId="42478" xr:uid="{8DB00B29-C05D-42BD-AB07-7EF2134FC73E}"/>
    <cellStyle name="Calculation 3 4 3 3 4" xfId="23497" xr:uid="{7A9E9229-B4E7-466F-96E4-E5E52F5B8772}"/>
    <cellStyle name="Calculation 3 4 3 3 4 2" xfId="47305" xr:uid="{B2848588-90DA-4FAD-A7A0-78F27C9DA7A5}"/>
    <cellStyle name="Calculation 3 4 3 3 5" xfId="28115" xr:uid="{DB5D3003-41E0-4880-9683-5C48594E675E}"/>
    <cellStyle name="Calculation 3 4 3 3 5 2" xfId="51880" xr:uid="{2235D524-D765-4ECB-8373-463235CB2FCF}"/>
    <cellStyle name="Calculation 3 4 3 3 6" xfId="32890" xr:uid="{EB5429E9-9168-4957-B0ED-1AFB4D6F37E7}"/>
    <cellStyle name="Calculation 3 4 3 4" xfId="9110" xr:uid="{66DEA90C-CEB1-4607-B782-6B022E539B84}"/>
    <cellStyle name="Calculation 3 4 3 4 2" xfId="14489" xr:uid="{6536822A-68A0-4041-9F80-39846F8F38B5}"/>
    <cellStyle name="Calculation 3 4 3 4 2 2" xfId="38522" xr:uid="{E9B0F44F-4F17-40A3-9E38-C46088725B13}"/>
    <cellStyle name="Calculation 3 4 3 4 3" xfId="19227" xr:uid="{8AAF6EFF-FAD8-4FD3-B848-4A90F9EA4F1C}"/>
    <cellStyle name="Calculation 3 4 3 4 3 2" xfId="43256" xr:uid="{41FE7D7F-DC82-4C00-A505-7F661CDF1D15}"/>
    <cellStyle name="Calculation 3 4 3 4 4" xfId="24233" xr:uid="{29EEE327-A7BC-472E-B88F-FB0F57BD744F}"/>
    <cellStyle name="Calculation 3 4 3 4 4 2" xfId="48032" xr:uid="{5568201F-BC23-47B4-9BDA-CF1C53A86DD2}"/>
    <cellStyle name="Calculation 3 4 3 4 5" xfId="28842" xr:uid="{DF5287D8-8204-437A-BE7C-D89A455E0250}"/>
    <cellStyle name="Calculation 3 4 3 4 5 2" xfId="52607" xr:uid="{A795A7F9-E646-4C7B-A636-917748906695}"/>
    <cellStyle name="Calculation 3 4 3 4 6" xfId="33659" xr:uid="{60F570BA-C9EA-4058-90ED-B29D88E94F67}"/>
    <cellStyle name="Calculation 3 4 3 5" xfId="9849" xr:uid="{561F265D-F6FB-4910-AA74-58A0034AC1CC}"/>
    <cellStyle name="Calculation 3 4 3 5 2" xfId="15228" xr:uid="{C09EAB54-E0EE-4F57-B7A4-D59130046D4F}"/>
    <cellStyle name="Calculation 3 4 3 5 2 2" xfId="39259" xr:uid="{27B63CF7-E429-4D7E-9DBB-79944DCEA163}"/>
    <cellStyle name="Calculation 3 4 3 5 3" xfId="19964" xr:uid="{6C602C77-D9B6-4064-841D-546991CBB394}"/>
    <cellStyle name="Calculation 3 4 3 5 3 2" xfId="43993" xr:uid="{2068D1C0-4A74-4CCD-AB94-E9233B0EE02F}"/>
    <cellStyle name="Calculation 3 4 3 5 4" xfId="24969" xr:uid="{CE1CA941-F800-4A62-A635-3977AECDC878}"/>
    <cellStyle name="Calculation 3 4 3 5 4 2" xfId="48759" xr:uid="{C30B0416-6C94-47B7-9FCB-5770CE9F7D4C}"/>
    <cellStyle name="Calculation 3 4 3 5 5" xfId="29569" xr:uid="{18DD9B3B-3C1A-44DB-AF2B-F5684029F131}"/>
    <cellStyle name="Calculation 3 4 3 5 5 2" xfId="53334" xr:uid="{055AF84E-FB43-477E-AD6D-8418E3919922}"/>
    <cellStyle name="Calculation 3 4 3 5 6" xfId="34387" xr:uid="{50CF6960-7000-4DB5-B43F-CF29BEE64E71}"/>
    <cellStyle name="Calculation 3 4 3 6" xfId="10582" xr:uid="{16F6CB0F-9902-4C2C-945C-2DF6E282B121}"/>
    <cellStyle name="Calculation 3 4 3 6 2" xfId="15961" xr:uid="{E3A9DD22-57D5-4BD9-87CD-E05458E61ED5}"/>
    <cellStyle name="Calculation 3 4 3 6 2 2" xfId="39990" xr:uid="{4EC88543-A98E-4496-9AF2-50F172A580AD}"/>
    <cellStyle name="Calculation 3 4 3 6 3" xfId="20695" xr:uid="{DD63A925-EE1D-4656-A3B3-99C3FAFB9817}"/>
    <cellStyle name="Calculation 3 4 3 6 3 2" xfId="44724" xr:uid="{07A1E8BF-909C-479F-98BC-023EE150FCB5}"/>
    <cellStyle name="Calculation 3 4 3 6 4" xfId="25700" xr:uid="{F88E3751-5959-4CC2-8845-B6F6C8475600}"/>
    <cellStyle name="Calculation 3 4 3 6 4 2" xfId="49481" xr:uid="{F47C4B2B-759E-465B-A20E-0D4787FC0650}"/>
    <cellStyle name="Calculation 3 4 3 6 5" xfId="30291" xr:uid="{3B62184E-5906-4A13-B9C8-802673524831}"/>
    <cellStyle name="Calculation 3 4 3 6 5 2" xfId="54056" xr:uid="{B3886838-C26E-4BF3-B445-3E26C47168F4}"/>
    <cellStyle name="Calculation 3 4 3 6 6" xfId="35109" xr:uid="{0F7B08AE-016C-47F8-B8FC-DD2E1F91682C}"/>
    <cellStyle name="Calculation 3 4 3 7" xfId="11802" xr:uid="{3A2EF5A8-0654-4807-9BAC-942137F3D6C0}"/>
    <cellStyle name="Calculation 3 4 3 7 2" xfId="36015" xr:uid="{7382F70A-9B8E-4C52-9541-81A7D04BE9C3}"/>
    <cellStyle name="Calculation 3 4 3 8" xfId="16719" xr:uid="{9F869BF6-10C1-4956-BF51-07C77E1ECD04}"/>
    <cellStyle name="Calculation 3 4 3 8 2" xfId="40748" xr:uid="{EC2C2C9E-DC42-4CDF-AA9C-5DEB44E938B5}"/>
    <cellStyle name="Calculation 3 4 3 9" xfId="21693" xr:uid="{3710429E-ACA2-4742-A9B6-D90B2E96B5FD}"/>
    <cellStyle name="Calculation 3 4 3 9 2" xfId="45526" xr:uid="{24D736C9-A9B5-4305-AEAF-1167857F51DC}"/>
    <cellStyle name="Calculation 3 4 4" xfId="6723" xr:uid="{C7A16D77-BB8F-4FF7-A918-7D6EDA641AD8}"/>
    <cellStyle name="Calculation 3 4 4 2" xfId="12103" xr:uid="{A79FBBAC-262D-46B9-92AF-569967D1620C}"/>
    <cellStyle name="Calculation 3 4 4 2 2" xfId="36316" xr:uid="{171C4EAA-30B7-4C27-8F49-4F21AB6BAA7F}"/>
    <cellStyle name="Calculation 3 4 4 3" xfId="17020" xr:uid="{8AE62477-3DFB-450C-AFA1-794C292599A4}"/>
    <cellStyle name="Calculation 3 4 4 3 2" xfId="41049" xr:uid="{C56E50BF-6B1A-4094-BD6C-2AEAEFE9D883}"/>
    <cellStyle name="Calculation 3 4 4 4" xfId="22252" xr:uid="{542333E0-13A7-45FA-9DD0-3BEABFB0E08F}"/>
    <cellStyle name="Calculation 3 4 4 4 2" xfId="46077" xr:uid="{EAC970A2-7282-429C-AE14-3565C88056F8}"/>
    <cellStyle name="Calculation 3 4 4 5" xfId="26887" xr:uid="{544E563A-9A27-4B84-BBCA-7E761F4B760B}"/>
    <cellStyle name="Calculation 3 4 4 5 2" xfId="50652" xr:uid="{59ABBBAC-9BC9-4277-B780-60F12C2AE83F}"/>
    <cellStyle name="Calculation 3 4 4 6" xfId="31480" xr:uid="{C4A9833D-C3D3-4581-81D5-37081C45AE7B}"/>
    <cellStyle name="Calculation 3 4 5" xfId="7828" xr:uid="{34ABCE23-B17B-49BE-BB49-D684612CF364}"/>
    <cellStyle name="Calculation 3 4 5 2" xfId="13207" xr:uid="{F61C6C94-CCB1-4858-9752-96E4DC78ADCC}"/>
    <cellStyle name="Calculation 3 4 5 2 2" xfId="37245" xr:uid="{5F7D8201-6CD8-41BE-B816-BABA078FD6E5}"/>
    <cellStyle name="Calculation 3 4 5 3" xfId="17950" xr:uid="{C90AF368-A674-4C66-93CA-107C4CE4B535}"/>
    <cellStyle name="Calculation 3 4 5 3 2" xfId="41979" xr:uid="{D9624F94-9608-49DD-8BF9-552560406BB3}"/>
    <cellStyle name="Calculation 3 4 5 4" xfId="22998" xr:uid="{5C298305-8A1D-432B-8B7F-63ADE4BCE262}"/>
    <cellStyle name="Calculation 3 4 5 4 2" xfId="46812" xr:uid="{D2EBF421-8827-433A-890F-1F0EB7011525}"/>
    <cellStyle name="Calculation 3 4 5 5" xfId="27622" xr:uid="{AB7B97B3-C3C8-47E4-A793-C19FD3C85EE9}"/>
    <cellStyle name="Calculation 3 4 5 5 2" xfId="51387" xr:uid="{B0360E2E-17BB-46F2-8F8A-1B2BF370BEB7}"/>
    <cellStyle name="Calculation 3 4 5 6" xfId="32397" xr:uid="{A93A9F6E-A266-4F55-A4FA-9F215B0F5FAE}"/>
    <cellStyle name="Calculation 3 4 6" xfId="8609" xr:uid="{1CFD7A6A-B5BB-486A-902D-0FFFCE4A25AD}"/>
    <cellStyle name="Calculation 3 4 6 2" xfId="13988" xr:uid="{4A991D31-A915-4E4C-8454-8C053E71E763}"/>
    <cellStyle name="Calculation 3 4 6 2 2" xfId="38023" xr:uid="{DC2107AC-1AB0-45EE-A4F4-AB26F103E249}"/>
    <cellStyle name="Calculation 3 4 6 3" xfId="18728" xr:uid="{138B081C-03F7-4F84-B1F6-1A5E4022F152}"/>
    <cellStyle name="Calculation 3 4 6 3 2" xfId="42757" xr:uid="{A936C4D8-861C-49FE-A6FC-2B4B923948C3}"/>
    <cellStyle name="Calculation 3 4 6 4" xfId="23735" xr:uid="{25F74425-8CB8-45F2-B2F7-DED4D1F4CD5A}"/>
    <cellStyle name="Calculation 3 4 6 4 2" xfId="47540" xr:uid="{A5EF5E40-9648-47F0-9ED5-CC8B2855EB23}"/>
    <cellStyle name="Calculation 3 4 6 5" xfId="28350" xr:uid="{F83E3F29-D030-4A8A-9B78-1A16DF2C3C03}"/>
    <cellStyle name="Calculation 3 4 6 5 2" xfId="52115" xr:uid="{3BA018F3-6E32-4497-B390-1692CE6D7A52}"/>
    <cellStyle name="Calculation 3 4 6 6" xfId="33166" xr:uid="{20D1E081-4CF0-41CF-81E2-982E2E56AD21}"/>
    <cellStyle name="Calculation 3 4 7" xfId="9349" xr:uid="{F418281A-03EA-4197-B88C-E52B6871984A}"/>
    <cellStyle name="Calculation 3 4 7 2" xfId="14728" xr:uid="{0E8393AF-8432-4DCE-AE6D-CAE52066748C}"/>
    <cellStyle name="Calculation 3 4 7 2 2" xfId="38761" xr:uid="{4F0DC79E-F648-46B2-A6C2-AFEFA964EF67}"/>
    <cellStyle name="Calculation 3 4 7 3" xfId="19466" xr:uid="{DC108B9F-9D23-4986-BA9A-78B45E46752A}"/>
    <cellStyle name="Calculation 3 4 7 3 2" xfId="43495" xr:uid="{99CCF488-4848-4983-B850-56AF67FA10D1}"/>
    <cellStyle name="Calculation 3 4 7 4" xfId="24471" xr:uid="{E0E7E965-FBF1-4D9E-916C-A201AEF96537}"/>
    <cellStyle name="Calculation 3 4 7 4 2" xfId="48267" xr:uid="{CFA42E1D-6A0F-45D1-AAE5-E676EB7C0A7D}"/>
    <cellStyle name="Calculation 3 4 7 5" xfId="29077" xr:uid="{97CA3F30-1F24-4F1F-B9CD-9AB74F54B604}"/>
    <cellStyle name="Calculation 3 4 7 5 2" xfId="52842" xr:uid="{5E9D4F09-8431-44F5-8888-31390ED11F4B}"/>
    <cellStyle name="Calculation 3 4 7 6" xfId="33895" xr:uid="{0D1F7B86-903B-4ABB-9A2A-558BF3B08348}"/>
    <cellStyle name="Calculation 3 4 8" xfId="10082" xr:uid="{8C902D13-9219-4DA9-AFC4-AF63E0936205}"/>
    <cellStyle name="Calculation 3 4 8 2" xfId="15461" xr:uid="{34DD931A-B64F-4F01-8ACB-1A1BE50F499E}"/>
    <cellStyle name="Calculation 3 4 8 2 2" xfId="39492" xr:uid="{D3903665-E156-44B6-8847-3EE5B1BFFA98}"/>
    <cellStyle name="Calculation 3 4 8 3" xfId="20197" xr:uid="{07B2F367-1E0E-4CAF-9712-CF95ABC72BE8}"/>
    <cellStyle name="Calculation 3 4 8 3 2" xfId="44226" xr:uid="{197A6DF9-2075-4B83-BB82-125B9E3B6F16}"/>
    <cellStyle name="Calculation 3 4 8 4" xfId="25202" xr:uid="{87F9694A-FF42-423B-B31E-5293601E342C}"/>
    <cellStyle name="Calculation 3 4 8 4 2" xfId="48989" xr:uid="{808F7F8D-C71C-4A1D-8C1B-9D17664A8F9F}"/>
    <cellStyle name="Calculation 3 4 8 5" xfId="29799" xr:uid="{55DC5CFF-8C2E-445B-BA48-041CE97C07F0}"/>
    <cellStyle name="Calculation 3 4 8 5 2" xfId="53564" xr:uid="{29DC8721-71D6-468F-8AE7-341A9F5005C2}"/>
    <cellStyle name="Calculation 3 4 8 6" xfId="34617" xr:uid="{2E1E7BBE-1BD4-4CC6-BED7-94BB822ED55B}"/>
    <cellStyle name="Calculation 3 4 9" xfId="11299" xr:uid="{17237701-DD22-408E-9FDB-CBAEDA30E3B1}"/>
    <cellStyle name="Calculation 3 4 9 2" xfId="35514" xr:uid="{4E38B0C3-E3C8-4E16-81C5-EFDD705FD180}"/>
    <cellStyle name="Calculation 3 5" xfId="489" xr:uid="{00000000-0005-0000-0000-0000E8010000}"/>
    <cellStyle name="Calculation 3 5 10" xfId="16158" xr:uid="{116EC82F-F965-4CAE-AD4A-8964944F7C30}"/>
    <cellStyle name="Calculation 3 5 10 2" xfId="40187" xr:uid="{895869AE-7BB3-4139-A13B-72B36C4C9FC2}"/>
    <cellStyle name="Calculation 3 5 11" xfId="21130" xr:uid="{D347F442-DD98-46BE-A2B5-D2D1DDE508E9}"/>
    <cellStyle name="Calculation 3 5 11 2" xfId="44971" xr:uid="{EC31F16A-8E46-428D-95AE-4D104B133B07}"/>
    <cellStyle name="Calculation 3 5 12" xfId="25876" xr:uid="{FADF04E7-1AB6-478C-BFCD-3038FDEE5F9E}"/>
    <cellStyle name="Calculation 3 5 12 2" xfId="49644" xr:uid="{E79A205F-B071-432D-BF2F-D60EAA962D6A}"/>
    <cellStyle name="Calculation 3 5 13" xfId="5849" xr:uid="{5FE7F330-4348-4815-91C1-4A56A4CF121B}"/>
    <cellStyle name="Calculation 3 5 14" xfId="30627" xr:uid="{6BCF9EEB-E4B2-4D78-B27A-2C025F67F291}"/>
    <cellStyle name="Calculation 3 5 15" xfId="4624" xr:uid="{1D60B829-55FA-482B-9AFD-DCC88C2B8EA6}"/>
    <cellStyle name="Calculation 3 5 2" xfId="6133" xr:uid="{7BDF5295-5619-4BA0-8AF5-245E171C2FDB}"/>
    <cellStyle name="Calculation 3 5 2 10" xfId="26119" xr:uid="{E9A43A74-625E-4DB5-8D90-7E66C19317E5}"/>
    <cellStyle name="Calculation 3 5 2 10 2" xfId="49884" xr:uid="{B4CF44E4-3AF2-4995-858C-A7D540116F4A}"/>
    <cellStyle name="Calculation 3 5 2 11" xfId="30898" xr:uid="{36A52052-E874-4D19-B5CC-36424B94FB92}"/>
    <cellStyle name="Calculation 3 5 2 2" xfId="6936" xr:uid="{087771C9-2F95-4A87-89D5-F51052835874}"/>
    <cellStyle name="Calculation 3 5 2 2 2" xfId="12316" xr:uid="{8E5F4FEE-AD13-42E0-9424-6E7D11119EC6}"/>
    <cellStyle name="Calculation 3 5 2 2 2 2" xfId="36527" xr:uid="{EA296A94-EB12-4013-BC9C-62B3DED714CE}"/>
    <cellStyle name="Calculation 3 5 2 2 3" xfId="17231" xr:uid="{E3C2E81A-D70B-47C3-8687-E5199F9D804C}"/>
    <cellStyle name="Calculation 3 5 2 2 3 2" xfId="41260" xr:uid="{9D14F0ED-C39A-4F1C-97B5-B37668428890}"/>
    <cellStyle name="Calculation 3 5 2 2 4" xfId="22465" xr:uid="{8BE6AE6F-E9F3-4C39-BF08-0ED6EB29BBCA}"/>
    <cellStyle name="Calculation 3 5 2 2 4 2" xfId="46287" xr:uid="{26262542-2F53-4838-AD56-D3B5FC5B6EB1}"/>
    <cellStyle name="Calculation 3 5 2 2 5" xfId="27097" xr:uid="{1C2AA7E8-C069-466B-A406-BF73D742D874}"/>
    <cellStyle name="Calculation 3 5 2 2 5 2" xfId="50862" xr:uid="{277E62D7-E282-4138-A7A8-7618EAE08B84}"/>
    <cellStyle name="Calculation 3 5 2 2 6" xfId="31688" xr:uid="{884A7C5A-FA41-40A1-9C85-D63A2EBDFD0A}"/>
    <cellStyle name="Calculation 3 5 2 3" xfId="8042" xr:uid="{70813F49-22E2-478A-8E9B-AC358A40CAEA}"/>
    <cellStyle name="Calculation 3 5 2 3 2" xfId="13421" xr:uid="{448C7B52-83A7-4651-843C-19EC7BF7A8AB}"/>
    <cellStyle name="Calculation 3 5 2 3 2 2" xfId="37457" xr:uid="{2152754C-F976-48A8-8019-4C3CB68A8E4D}"/>
    <cellStyle name="Calculation 3 5 2 3 3" xfId="18162" xr:uid="{C6AEED21-F68E-4B2A-A163-A6D09366A4C1}"/>
    <cellStyle name="Calculation 3 5 2 3 3 2" xfId="42191" xr:uid="{376AD655-8E08-47A1-950F-41547E629AC0}"/>
    <cellStyle name="Calculation 3 5 2 3 4" xfId="23210" xr:uid="{0FE62191-2DA2-4CF7-B014-46DFECE249FE}"/>
    <cellStyle name="Calculation 3 5 2 3 4 2" xfId="47021" xr:uid="{D6EE5C8C-C58E-4374-965A-526F42E895E7}"/>
    <cellStyle name="Calculation 3 5 2 3 5" xfId="27831" xr:uid="{5029E233-12FF-4A3F-A27A-BBC7AC385785}"/>
    <cellStyle name="Calculation 3 5 2 3 5 2" xfId="51596" xr:uid="{9C53607A-ACC7-465A-AD19-2FB030BA79BC}"/>
    <cellStyle name="Calculation 3 5 2 3 6" xfId="32606" xr:uid="{4B890A83-9444-4A0E-BE31-F1AB7DA38A29}"/>
    <cellStyle name="Calculation 3 5 2 4" xfId="8823" xr:uid="{73B41011-B4FB-41AA-B3F6-6645DB76D40B}"/>
    <cellStyle name="Calculation 3 5 2 4 2" xfId="14202" xr:uid="{3D94D66D-1978-46CC-AC37-A02238278107}"/>
    <cellStyle name="Calculation 3 5 2 4 2 2" xfId="38235" xr:uid="{271B85EC-01AB-4A03-A251-AD4633EFD03A}"/>
    <cellStyle name="Calculation 3 5 2 4 3" xfId="18940" xr:uid="{2B2423A9-D1DF-4EA3-AC0E-26D34435C5C1}"/>
    <cellStyle name="Calculation 3 5 2 4 3 2" xfId="42969" xr:uid="{B575ECE9-4014-4885-9752-B467162C480F}"/>
    <cellStyle name="Calculation 3 5 2 4 4" xfId="23946" xr:uid="{32AEBF7A-6439-437A-89E7-ABE9CB107524}"/>
    <cellStyle name="Calculation 3 5 2 4 4 2" xfId="47748" xr:uid="{7410F1F9-67E6-4699-A266-D3771AB59833}"/>
    <cellStyle name="Calculation 3 5 2 4 5" xfId="28558" xr:uid="{E4258AD3-F9BB-4130-ADB1-E01914A55DCE}"/>
    <cellStyle name="Calculation 3 5 2 4 5 2" xfId="52323" xr:uid="{0FA7AEFD-9F8F-4351-839B-EC91B4EE05AA}"/>
    <cellStyle name="Calculation 3 5 2 4 6" xfId="33375" xr:uid="{A79A61F7-8BE3-46F0-87BC-65786EB993AD}"/>
    <cellStyle name="Calculation 3 5 2 5" xfId="9562" xr:uid="{247E6E7A-37D7-4492-8BAB-9FFF3B2A41FB}"/>
    <cellStyle name="Calculation 3 5 2 5 2" xfId="14941" xr:uid="{3C7C10C4-924E-4804-920E-85423C9E6563}"/>
    <cellStyle name="Calculation 3 5 2 5 2 2" xfId="38972" xr:uid="{F51BEDF0-044F-4F43-8C23-F58061D0AE8A}"/>
    <cellStyle name="Calculation 3 5 2 5 3" xfId="19677" xr:uid="{9DB5311A-0C1C-49AC-BEEE-04E7E0A1B972}"/>
    <cellStyle name="Calculation 3 5 2 5 3 2" xfId="43706" xr:uid="{C12E9564-BD7F-4931-8ACC-F532DE254E85}"/>
    <cellStyle name="Calculation 3 5 2 5 4" xfId="24682" xr:uid="{1E64C8DE-69E5-4A8F-811B-B273056D7819}"/>
    <cellStyle name="Calculation 3 5 2 5 4 2" xfId="48475" xr:uid="{90F6F3DB-EF0A-43E2-90EC-4C56319B2E29}"/>
    <cellStyle name="Calculation 3 5 2 5 5" xfId="29285" xr:uid="{0D9B666E-C094-42BF-8B50-7BBDE6405EF0}"/>
    <cellStyle name="Calculation 3 5 2 5 5 2" xfId="53050" xr:uid="{77926768-675F-4B3B-B85F-1031F2D2CD99}"/>
    <cellStyle name="Calculation 3 5 2 5 6" xfId="34103" xr:uid="{EDC47880-46CB-41BE-B407-3168096C3852}"/>
    <cellStyle name="Calculation 3 5 2 6" xfId="10295" xr:uid="{30B576CD-3391-430E-8CB0-3BBB55F13594}"/>
    <cellStyle name="Calculation 3 5 2 6 2" xfId="15674" xr:uid="{3ADC38EA-D7C3-43EB-9FCD-C9BDB591E193}"/>
    <cellStyle name="Calculation 3 5 2 6 2 2" xfId="39703" xr:uid="{0D33F767-3715-4A91-9BF7-61541548668B}"/>
    <cellStyle name="Calculation 3 5 2 6 3" xfId="20408" xr:uid="{95250CDA-0CA6-4422-9639-0FCEBD9781DC}"/>
    <cellStyle name="Calculation 3 5 2 6 3 2" xfId="44437" xr:uid="{77BB4653-C589-44BE-ABFB-C08A3F706AC7}"/>
    <cellStyle name="Calculation 3 5 2 6 4" xfId="25413" xr:uid="{9246FE68-07C3-42AF-B9E5-E0D16F961A55}"/>
    <cellStyle name="Calculation 3 5 2 6 4 2" xfId="49197" xr:uid="{CAE63FC6-1D9D-4044-9282-320FB3471F90}"/>
    <cellStyle name="Calculation 3 5 2 6 5" xfId="30007" xr:uid="{328DFEA5-7904-4FE6-A303-105A3162BA8B}"/>
    <cellStyle name="Calculation 3 5 2 6 5 2" xfId="53772" xr:uid="{35BF2D8F-2C7F-43FB-80EF-CFC67F8E13E7}"/>
    <cellStyle name="Calculation 3 5 2 6 6" xfId="34825" xr:uid="{27196D71-2B6D-44C7-84D8-7CC69DE9338D}"/>
    <cellStyle name="Calculation 3 5 2 7" xfId="11515" xr:uid="{B4831AA1-C96B-46F4-8520-480ACA7F72CE}"/>
    <cellStyle name="Calculation 3 5 2 7 2" xfId="35728" xr:uid="{DF13B16A-9D26-44D7-AC83-BDCA1B2F4F33}"/>
    <cellStyle name="Calculation 3 5 2 8" xfId="16432" xr:uid="{C8C8BBB4-FAC2-489E-A870-AD754735EF80}"/>
    <cellStyle name="Calculation 3 5 2 8 2" xfId="40461" xr:uid="{B007936D-F2FC-434D-AC32-0BCD641B04A9}"/>
    <cellStyle name="Calculation 3 5 2 9" xfId="21406" xr:uid="{BC104110-2B85-49DA-A0EE-6FA4D6A1BFEB}"/>
    <cellStyle name="Calculation 3 5 2 9 2" xfId="45242" xr:uid="{6406E3FB-6ED6-4256-AB63-E6DEA060437C}"/>
    <cellStyle name="Calculation 3 5 3" xfId="6357" xr:uid="{26FEB15B-A33D-4516-A92C-3025527426FB}"/>
    <cellStyle name="Calculation 3 5 3 10" xfId="26315" xr:uid="{FDE3E5FD-7375-4527-83AD-E9EA64DE2C69}"/>
    <cellStyle name="Calculation 3 5 3 10 2" xfId="50080" xr:uid="{1B2CD604-449B-4E5B-A16E-0CC0843CA26F}"/>
    <cellStyle name="Calculation 3 5 3 11" xfId="31119" xr:uid="{4C73A07E-EDFC-41DA-992B-641DF9B38165}"/>
    <cellStyle name="Calculation 3 5 3 2" xfId="7160" xr:uid="{146460EA-AA4B-496D-A7D0-A28F0491F675}"/>
    <cellStyle name="Calculation 3 5 3 2 2" xfId="12540" xr:uid="{755B0604-B52F-4913-B8A0-10A0B5365DDC}"/>
    <cellStyle name="Calculation 3 5 3 2 2 2" xfId="36751" xr:uid="{97A2E7B9-9312-4EE9-A60B-28978122CC7F}"/>
    <cellStyle name="Calculation 3 5 3 2 3" xfId="17455" xr:uid="{C8FD8AA0-1F28-4891-AFAB-69FB168F9C80}"/>
    <cellStyle name="Calculation 3 5 3 2 3 2" xfId="41484" xr:uid="{B9FFF310-BB3E-4C65-81CB-7B3C70C0C67B}"/>
    <cellStyle name="Calculation 3 5 3 2 4" xfId="22689" xr:uid="{F961DFE0-4294-4349-AC08-4994A9FF0459}"/>
    <cellStyle name="Calculation 3 5 3 2 4 2" xfId="46508" xr:uid="{63997A86-4F03-4059-BE51-EC8BFAB5660D}"/>
    <cellStyle name="Calculation 3 5 3 2 5" xfId="27318" xr:uid="{67A5F1FA-356B-4525-A17F-92FA3EF1894B}"/>
    <cellStyle name="Calculation 3 5 3 2 5 2" xfId="51083" xr:uid="{1A65721C-8FE9-4753-BF86-5BFE8336284C}"/>
    <cellStyle name="Calculation 3 5 3 2 6" xfId="31909" xr:uid="{3A84C612-B6BF-4FFD-91A0-E6B5440C0D4D}"/>
    <cellStyle name="Calculation 3 5 3 3" xfId="8266" xr:uid="{BF6CDD12-1BD1-4E42-A558-D0B959764756}"/>
    <cellStyle name="Calculation 3 5 3 3 2" xfId="13645" xr:uid="{75CB8E35-E8CD-4115-A75C-B10F5BC7F6BB}"/>
    <cellStyle name="Calculation 3 5 3 3 2 2" xfId="37681" xr:uid="{C1FB5D84-2166-42A4-9C02-D79DD08ED1BA}"/>
    <cellStyle name="Calculation 3 5 3 3 3" xfId="18386" xr:uid="{86EAA982-4F90-428D-89AA-5CF66EE6FF90}"/>
    <cellStyle name="Calculation 3 5 3 3 3 2" xfId="42415" xr:uid="{AE53A698-A63B-482C-B73F-82B640BB1BE3}"/>
    <cellStyle name="Calculation 3 5 3 3 4" xfId="23434" xr:uid="{9FA9B4B8-2529-4FB2-8752-05D56486DB74}"/>
    <cellStyle name="Calculation 3 5 3 3 4 2" xfId="47242" xr:uid="{14C4F20E-A07F-4F7D-B89E-E704FE7328B4}"/>
    <cellStyle name="Calculation 3 5 3 3 5" xfId="28052" xr:uid="{D7EC668B-D301-4A6B-A6E6-8F6E09DB02E6}"/>
    <cellStyle name="Calculation 3 5 3 3 5 2" xfId="51817" xr:uid="{7879BF9A-47B7-40CB-BC69-BE1862968476}"/>
    <cellStyle name="Calculation 3 5 3 3 6" xfId="32827" xr:uid="{DEF70EF0-6588-4170-8997-6F69E60A40F3}"/>
    <cellStyle name="Calculation 3 5 3 4" xfId="9047" xr:uid="{34A49C65-5D4E-4472-9DCD-EF97A0F42C7C}"/>
    <cellStyle name="Calculation 3 5 3 4 2" xfId="14426" xr:uid="{2ED7F306-69F2-4A83-9803-62D0D553F506}"/>
    <cellStyle name="Calculation 3 5 3 4 2 2" xfId="38459" xr:uid="{20A346BC-FB7E-4066-92E3-9EE93B36F549}"/>
    <cellStyle name="Calculation 3 5 3 4 3" xfId="19164" xr:uid="{83845FCD-713A-4606-85BE-87449DAC7E43}"/>
    <cellStyle name="Calculation 3 5 3 4 3 2" xfId="43193" xr:uid="{2726F96A-09BC-435E-BF17-85D219C40A3A}"/>
    <cellStyle name="Calculation 3 5 3 4 4" xfId="24170" xr:uid="{06056A64-523B-4296-9C71-8C3EE95A6462}"/>
    <cellStyle name="Calculation 3 5 3 4 4 2" xfId="47969" xr:uid="{836BB578-9857-420E-9F19-CAB107A87130}"/>
    <cellStyle name="Calculation 3 5 3 4 5" xfId="28779" xr:uid="{4F9DEB27-B7FD-4217-96ED-A0952A8BAACC}"/>
    <cellStyle name="Calculation 3 5 3 4 5 2" xfId="52544" xr:uid="{2949DA04-0F30-406B-B37E-8DB3ADAC0A7F}"/>
    <cellStyle name="Calculation 3 5 3 4 6" xfId="33596" xr:uid="{862E0217-C2A1-4912-A7B3-96BE12BFEA87}"/>
    <cellStyle name="Calculation 3 5 3 5" xfId="9786" xr:uid="{9BCC8709-3539-455D-9334-E5486B459667}"/>
    <cellStyle name="Calculation 3 5 3 5 2" xfId="15165" xr:uid="{43ABADD3-5AB7-4225-973B-9CE6BDE995A7}"/>
    <cellStyle name="Calculation 3 5 3 5 2 2" xfId="39196" xr:uid="{E7461758-EEB0-4CC8-ABDC-64EB1CE202DF}"/>
    <cellStyle name="Calculation 3 5 3 5 3" xfId="19901" xr:uid="{95AF78DA-2687-49F5-981A-525977F13DCA}"/>
    <cellStyle name="Calculation 3 5 3 5 3 2" xfId="43930" xr:uid="{1A0BC6B1-728A-467E-98BB-42287C0D6D71}"/>
    <cellStyle name="Calculation 3 5 3 5 4" xfId="24906" xr:uid="{34C67F89-4203-426D-9F4D-B46E7A60883D}"/>
    <cellStyle name="Calculation 3 5 3 5 4 2" xfId="48696" xr:uid="{9E548839-8CA1-4AB5-AFF5-7708A8F83560}"/>
    <cellStyle name="Calculation 3 5 3 5 5" xfId="29506" xr:uid="{CAC6168C-54F6-4171-BA14-A07E8BBBF92C}"/>
    <cellStyle name="Calculation 3 5 3 5 5 2" xfId="53271" xr:uid="{7F73AC38-9B17-49A9-AFF5-D84455781FFF}"/>
    <cellStyle name="Calculation 3 5 3 5 6" xfId="34324" xr:uid="{9148E8DF-EDB2-4E2C-9604-76A2F7FF9CBB}"/>
    <cellStyle name="Calculation 3 5 3 6" xfId="10519" xr:uid="{9DC2B4B6-22A3-4BF1-ADA0-724508C4FF0B}"/>
    <cellStyle name="Calculation 3 5 3 6 2" xfId="15898" xr:uid="{F531E741-1EBE-41EE-8965-2A89D696052B}"/>
    <cellStyle name="Calculation 3 5 3 6 2 2" xfId="39927" xr:uid="{B13FAB13-C37B-4195-89D2-1492FA1EA41E}"/>
    <cellStyle name="Calculation 3 5 3 6 3" xfId="20632" xr:uid="{811CBCD3-BCC2-4979-BB1D-0A4E70658D92}"/>
    <cellStyle name="Calculation 3 5 3 6 3 2" xfId="44661" xr:uid="{A7304E09-E543-4938-9A5E-C3F0C2F9A767}"/>
    <cellStyle name="Calculation 3 5 3 6 4" xfId="25637" xr:uid="{374FF32B-7C25-43FE-8C16-F310CF2B3A77}"/>
    <cellStyle name="Calculation 3 5 3 6 4 2" xfId="49418" xr:uid="{C10E760C-1C37-48B2-86E5-389FB0B1A3AE}"/>
    <cellStyle name="Calculation 3 5 3 6 5" xfId="30228" xr:uid="{6140FF2B-AD2C-4136-9D94-EF96BC0E36FD}"/>
    <cellStyle name="Calculation 3 5 3 6 5 2" xfId="53993" xr:uid="{A4CAF1DA-13ED-4AD9-ABE8-900B50CF4485}"/>
    <cellStyle name="Calculation 3 5 3 6 6" xfId="35046" xr:uid="{8A045112-BCE0-42CC-92EA-81BD3C4F82F7}"/>
    <cellStyle name="Calculation 3 5 3 7" xfId="11739" xr:uid="{63B53FB6-1172-49FC-9CDC-F394C510EEE5}"/>
    <cellStyle name="Calculation 3 5 3 7 2" xfId="35952" xr:uid="{F04376CE-21D6-40F1-B082-AA5E21D3A34E}"/>
    <cellStyle name="Calculation 3 5 3 8" xfId="16656" xr:uid="{213C82AF-14E0-49BC-AE90-D77D41C45F67}"/>
    <cellStyle name="Calculation 3 5 3 8 2" xfId="40685" xr:uid="{7987A339-8825-4C1A-A48F-0538CF7C1841}"/>
    <cellStyle name="Calculation 3 5 3 9" xfId="21630" xr:uid="{77AA6B5E-E6E3-453C-8695-264ED530A350}"/>
    <cellStyle name="Calculation 3 5 3 9 2" xfId="45463" xr:uid="{EF953B0F-4E5C-47B4-8CC3-6074C1DBC321}"/>
    <cellStyle name="Calculation 3 5 4" xfId="6660" xr:uid="{BDBF58AF-8667-4BC8-917F-C8C580EE9D0D}"/>
    <cellStyle name="Calculation 3 5 4 2" xfId="12040" xr:uid="{45E92BE6-2BD2-483E-BE57-EADD9BEE2A6E}"/>
    <cellStyle name="Calculation 3 5 4 2 2" xfId="36253" xr:uid="{E88A5A8C-B09E-4B2E-92C1-59A4C58AB2A0}"/>
    <cellStyle name="Calculation 3 5 4 3" xfId="16957" xr:uid="{D8279F10-3DAB-45CF-AEA7-950502E0A840}"/>
    <cellStyle name="Calculation 3 5 4 3 2" xfId="40986" xr:uid="{55AF9305-D1BB-494D-9E10-33AAAE1D6962}"/>
    <cellStyle name="Calculation 3 5 4 4" xfId="22189" xr:uid="{81C3B610-F01D-4BF4-A119-9B20529AB557}"/>
    <cellStyle name="Calculation 3 5 4 4 2" xfId="46014" xr:uid="{7830AC28-0730-48F6-BA17-3BB9B52AE1BF}"/>
    <cellStyle name="Calculation 3 5 4 5" xfId="26824" xr:uid="{77FC276E-D90D-4846-897C-FD00CB812915}"/>
    <cellStyle name="Calculation 3 5 4 5 2" xfId="50589" xr:uid="{8FD58371-F576-4AB5-BD88-68748ADE866E}"/>
    <cellStyle name="Calculation 3 5 4 6" xfId="31417" xr:uid="{39877370-D0B8-4D95-B0B0-3BA9888A54DD}"/>
    <cellStyle name="Calculation 3 5 5" xfId="7765" xr:uid="{DF544B18-46C8-4491-839F-8F423BC1DE89}"/>
    <cellStyle name="Calculation 3 5 5 2" xfId="13144" xr:uid="{CE6F8C6D-51BB-404F-8B88-C8072575E167}"/>
    <cellStyle name="Calculation 3 5 5 2 2" xfId="37182" xr:uid="{E8FFA680-E183-4025-8B5E-49DBD5C33E7F}"/>
    <cellStyle name="Calculation 3 5 5 3" xfId="17887" xr:uid="{CADE84EE-5AB5-458C-9B2E-EA094F59AD67}"/>
    <cellStyle name="Calculation 3 5 5 3 2" xfId="41916" xr:uid="{B0E8F57B-8FDE-4911-8E55-7A41C7087C45}"/>
    <cellStyle name="Calculation 3 5 5 4" xfId="22935" xr:uid="{78A5B360-6DA0-4C42-B98B-E48C74D5421B}"/>
    <cellStyle name="Calculation 3 5 5 4 2" xfId="46749" xr:uid="{25C9976A-2642-4224-99FE-30A214C0A30F}"/>
    <cellStyle name="Calculation 3 5 5 5" xfId="27559" xr:uid="{2A3A8DDA-08B2-4926-A44D-14A19179F1C7}"/>
    <cellStyle name="Calculation 3 5 5 5 2" xfId="51324" xr:uid="{ABEB5283-AF78-4E0A-92E9-752270570C8C}"/>
    <cellStyle name="Calculation 3 5 5 6" xfId="32334" xr:uid="{4CFAF4BB-BBC9-4ECB-8B40-28E49D519F5B}"/>
    <cellStyle name="Calculation 3 5 6" xfId="8546" xr:uid="{0D976CD9-A7C9-49F7-B75A-B315586B04A7}"/>
    <cellStyle name="Calculation 3 5 6 2" xfId="13925" xr:uid="{220EEB3E-F46F-48FC-BD5F-AD117634CF47}"/>
    <cellStyle name="Calculation 3 5 6 2 2" xfId="37960" xr:uid="{CC64BF32-CDA8-4078-87BB-2BDC9D20D77A}"/>
    <cellStyle name="Calculation 3 5 6 3" xfId="18665" xr:uid="{A4D465D7-B230-497B-9800-3E933790464E}"/>
    <cellStyle name="Calculation 3 5 6 3 2" xfId="42694" xr:uid="{F204BAE7-2DF2-4566-B9CF-D7BD399856F4}"/>
    <cellStyle name="Calculation 3 5 6 4" xfId="23672" xr:uid="{B0ED75F9-F91F-4229-9495-43A88351ADE0}"/>
    <cellStyle name="Calculation 3 5 6 4 2" xfId="47477" xr:uid="{BCEDC36E-EB81-4994-A0B4-35DDABDDD319}"/>
    <cellStyle name="Calculation 3 5 6 5" xfId="28287" xr:uid="{600F20C8-0288-4D38-9197-2CA31B127F01}"/>
    <cellStyle name="Calculation 3 5 6 5 2" xfId="52052" xr:uid="{1E58CED9-E607-47D7-B1DD-2885E4B61432}"/>
    <cellStyle name="Calculation 3 5 6 6" xfId="33103" xr:uid="{34D8909A-B6D4-4F4F-A2D1-DCCB42624830}"/>
    <cellStyle name="Calculation 3 5 7" xfId="9286" xr:uid="{912587AF-DEAD-45D4-AF5D-C4BE4EBCAD88}"/>
    <cellStyle name="Calculation 3 5 7 2" xfId="14665" xr:uid="{F9B1F0E8-AC23-40BC-9DD8-940652E613F7}"/>
    <cellStyle name="Calculation 3 5 7 2 2" xfId="38698" xr:uid="{E02091DB-8F36-41DA-9F38-ADCDABC52366}"/>
    <cellStyle name="Calculation 3 5 7 3" xfId="19403" xr:uid="{493B5091-6628-4E9C-B9D2-CF785BE676CB}"/>
    <cellStyle name="Calculation 3 5 7 3 2" xfId="43432" xr:uid="{18D5AE9F-5B07-4DE0-BC8E-C2D86526A46C}"/>
    <cellStyle name="Calculation 3 5 7 4" xfId="24408" xr:uid="{476C4511-8D0D-4C89-8D73-6BA6AE020562}"/>
    <cellStyle name="Calculation 3 5 7 4 2" xfId="48204" xr:uid="{3DF857FC-6416-4D88-8A7C-660EDA89918F}"/>
    <cellStyle name="Calculation 3 5 7 5" xfId="29014" xr:uid="{28C012D6-F9C5-4EBE-AF74-DB99A1EDC10A}"/>
    <cellStyle name="Calculation 3 5 7 5 2" xfId="52779" xr:uid="{8E3D95E3-C578-4E53-A7D5-3E90537DAB05}"/>
    <cellStyle name="Calculation 3 5 7 6" xfId="33832" xr:uid="{93C99194-02EB-4D69-B295-4E7ED552524F}"/>
    <cellStyle name="Calculation 3 5 8" xfId="10019" xr:uid="{BEC22D1F-01EA-4687-8B38-C2A2378ED9EA}"/>
    <cellStyle name="Calculation 3 5 8 2" xfId="15398" xr:uid="{3DDA24E1-4463-4561-8567-99D984AEE954}"/>
    <cellStyle name="Calculation 3 5 8 2 2" xfId="39429" xr:uid="{402E9F2E-DF31-415C-8956-F72C0DC257A8}"/>
    <cellStyle name="Calculation 3 5 8 3" xfId="20134" xr:uid="{8D37D8EE-1916-45BD-91AB-7E2BAFDA37B6}"/>
    <cellStyle name="Calculation 3 5 8 3 2" xfId="44163" xr:uid="{2A56C84E-6D14-46C3-9474-8114FF141449}"/>
    <cellStyle name="Calculation 3 5 8 4" xfId="25139" xr:uid="{484FC76E-9C75-4F46-B1F8-BAB791B85842}"/>
    <cellStyle name="Calculation 3 5 8 4 2" xfId="48926" xr:uid="{B5E86180-345F-415F-9972-C7145ED4FF0D}"/>
    <cellStyle name="Calculation 3 5 8 5" xfId="29736" xr:uid="{27DEA9A0-5248-4E78-87A4-000A169281B6}"/>
    <cellStyle name="Calculation 3 5 8 5 2" xfId="53501" xr:uid="{A88C53F3-47EB-42D3-AD38-6C36C8A3F18F}"/>
    <cellStyle name="Calculation 3 5 8 6" xfId="34554" xr:uid="{524DC22D-80BB-4F10-9464-70069201AE25}"/>
    <cellStyle name="Calculation 3 5 9" xfId="11236" xr:uid="{11A5A99B-BF9F-4BA5-A93E-7EF9817FADB5}"/>
    <cellStyle name="Calculation 3 5 9 2" xfId="35451" xr:uid="{95BE516F-7BFD-4BD8-9E02-A951DC6CFCA5}"/>
    <cellStyle name="Calculation 3 6" xfId="490" xr:uid="{00000000-0005-0000-0000-0000E9010000}"/>
    <cellStyle name="Calculation 3 6 2" xfId="10926" xr:uid="{B734ACE7-5DE8-4503-854A-A80F97ECEC7B}"/>
    <cellStyle name="Calculation 3 6 2 2" xfId="35296" xr:uid="{5929F0DF-F55D-4ACE-99AE-B2E0DA6D9715}"/>
    <cellStyle name="Calculation 3 6 3" xfId="10960" xr:uid="{3FB3B8E3-9C5D-4ABE-94D1-A88B46620698}"/>
    <cellStyle name="Calculation 3 6 3 2" xfId="35311" xr:uid="{3370969A-54CD-4EEF-8FD2-16A60F5AC0BE}"/>
    <cellStyle name="Calculation 3 6 4" xfId="21857" xr:uid="{D9898D90-3C7A-4326-A276-546FEEF4462D}"/>
    <cellStyle name="Calculation 3 6 4 2" xfId="45687" xr:uid="{0B3C4789-5E1B-4BE9-BDBA-7B21A6A956CB}"/>
    <cellStyle name="Calculation 3 6 5" xfId="5714" xr:uid="{1EF5AB35-3518-4F7E-9B13-36C54B3B13AB}"/>
    <cellStyle name="Calculation 3 6 6" xfId="5446" xr:uid="{4A8D1EFE-4AF5-4A39-970B-A28EC921A74A}"/>
    <cellStyle name="Calculation 3 7" xfId="5409" xr:uid="{EDDD5426-AD0C-4983-83CA-79C0BF08C269}"/>
    <cellStyle name="Calculation 3 7 2" xfId="10920" xr:uid="{52982D43-7C71-4A61-8C11-E5FF511CE64D}"/>
    <cellStyle name="Calculation 3 7 2 2" xfId="35290" xr:uid="{A3DE4B6C-89A6-4690-A57C-DB93F8C4AEF0}"/>
    <cellStyle name="Calculation 3 7 3" xfId="11099" xr:uid="{1657343C-2472-4223-A585-715F4C91CF1B}"/>
    <cellStyle name="Calculation 3 7 3 2" xfId="35379" xr:uid="{B489193B-8EF1-4B3D-B9EE-CD32F685D6AF}"/>
    <cellStyle name="Calculation 3 7 4" xfId="22102" xr:uid="{01AEE373-E793-4DEB-B0BE-43630828307D}"/>
    <cellStyle name="Calculation 3 7 4 2" xfId="45929" xr:uid="{394D0DFC-C46F-46D7-8E2C-E185EFF59A54}"/>
    <cellStyle name="Calculation 3 7 5" xfId="26739" xr:uid="{EFA31B45-1CA2-4695-B685-932D2E1029DD}"/>
    <cellStyle name="Calculation 3 7 5 2" xfId="50504" xr:uid="{F57E55C7-56F2-43C1-9E60-E9C3487C5913}"/>
    <cellStyle name="Calculation 3 7 6" xfId="5408" xr:uid="{3E76025D-91E5-4E17-A5B1-8D93C2663840}"/>
    <cellStyle name="Calculation 3 8" xfId="7516" xr:uid="{D85A5454-3614-4062-8785-4BCC6C93C885}"/>
    <cellStyle name="Calculation 3 8 2" xfId="12895" xr:uid="{A701396C-A738-4A81-9693-DB91ACDD5D55}"/>
    <cellStyle name="Calculation 3 8 2 2" xfId="37046" xr:uid="{5E6FFA8F-6859-46C0-A882-888F2C5D0300}"/>
    <cellStyle name="Calculation 3 8 3" xfId="17751" xr:uid="{B227C5C7-7ABA-4E40-A66A-577380F7AB49}"/>
    <cellStyle name="Calculation 3 8 3 2" xfId="41780" xr:uid="{7ADF5902-4F3C-40D3-BEEC-A787DA6E85A0}"/>
    <cellStyle name="Calculation 3 8 4" xfId="21836" xr:uid="{5AF65680-ACB1-4CCC-9D5F-1A572D711A0D}"/>
    <cellStyle name="Calculation 3 8 4 2" xfId="45667" xr:uid="{65172523-3C44-4E8D-BE1C-62A2F7933F8A}"/>
    <cellStyle name="Calculation 3 8 5" xfId="26515" xr:uid="{B662DB0C-92C3-4EC2-9D41-B34B9BD08647}"/>
    <cellStyle name="Calculation 3 8 5 2" xfId="50280" xr:uid="{749AEE7D-CA98-481D-BDDA-DF0632BDD294}"/>
    <cellStyle name="Calculation 3 8 6" xfId="32203" xr:uid="{F31052CD-6E6C-416D-A4E0-ED4DC8F1759B}"/>
    <cellStyle name="Calculation 3 9" xfId="8471" xr:uid="{29DD105C-6BAD-4E0F-9BF2-4A3656C928CD}"/>
    <cellStyle name="Calculation 3 9 2" xfId="13850" xr:uid="{C9FA482A-587D-4938-85C6-FFFA4547BDF5}"/>
    <cellStyle name="Calculation 3 9 2 2" xfId="37886" xr:uid="{69BFD904-578B-4D3F-B960-C4FEBBB714AB}"/>
    <cellStyle name="Calculation 3 9 3" xfId="18591" xr:uid="{F3B63865-45E4-42DE-AF06-46AD1FA67CC2}"/>
    <cellStyle name="Calculation 3 9 3 2" xfId="42620" xr:uid="{49E44111-6EE2-4617-9262-09CF00AC1493}"/>
    <cellStyle name="Calculation 3 9 4" xfId="22374" xr:uid="{CC7891B1-B080-4078-ADFF-A1F99CC71A82}"/>
    <cellStyle name="Calculation 3 9 4 2" xfId="46198" xr:uid="{E30A53F0-8C34-4C02-8460-B2E56C332EEE}"/>
    <cellStyle name="Calculation 3 9 5" xfId="27008" xr:uid="{2F33E8E1-D557-42EC-90D3-2909D3FBFF10}"/>
    <cellStyle name="Calculation 3 9 5 2" xfId="50773" xr:uid="{B998E7CE-5C5B-43E4-8E37-C4A37BFD95B1}"/>
    <cellStyle name="Calculation 3 9 6" xfId="33031" xr:uid="{E7A9CCEA-F0ED-48AD-8098-D444F07AF1BA}"/>
    <cellStyle name="Calculation 4" xfId="3844" xr:uid="{55904AFC-BFBC-404C-A4A1-78385E3EB91C}"/>
    <cellStyle name="Calculation 4 2" xfId="3845" xr:uid="{69B11690-6C44-4A64-A9FD-A87A688AACE2}"/>
    <cellStyle name="Calculation 5" xfId="3846" xr:uid="{C1C52466-A49C-46BE-90C8-7641ADAE9ECE}"/>
    <cellStyle name="Calculation 5 2" xfId="3847" xr:uid="{405B774D-21D2-49FC-922E-47CC0275ECC6}"/>
    <cellStyle name="Calculation 5 2 2" xfId="4599" xr:uid="{08226EFE-FF1C-487F-8C69-4959354CA290}"/>
    <cellStyle name="Calculation 6" xfId="3848" xr:uid="{2378EF5A-D5A5-41C5-89A6-D24A3349764F}"/>
    <cellStyle name="Calculation 6 2" xfId="4598" xr:uid="{20810319-F285-4D34-A492-7BCBC1AB2874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069" xr:uid="{7D1427C6-6EC1-4145-884A-F577895CF271}"/>
    <cellStyle name="Change A&amp;ll 2 10 2" xfId="44924" xr:uid="{43E6EBBA-7EEE-419D-949C-5A58259DA004}"/>
    <cellStyle name="Change A&amp;ll 2 11" xfId="25842" xr:uid="{36D5BA2C-4CC7-4176-8CFC-E7FEB01DF2AE}"/>
    <cellStyle name="Change A&amp;ll 2 11 2" xfId="49610" xr:uid="{5E7C67AB-C271-4F5F-9652-4B8C7AD02205}"/>
    <cellStyle name="Change A&amp;ll 2 12" xfId="5299" xr:uid="{486CD665-B17E-431B-A422-6B896DCBEE99}"/>
    <cellStyle name="Change A&amp;ll 2 13" xfId="5209" xr:uid="{8AB45FC4-482C-4361-918D-4900E5A9E9F6}"/>
    <cellStyle name="Change A&amp;ll 2 14" xfId="5005" xr:uid="{C383FE02-4A03-49C8-814A-B006C22CBD40}"/>
    <cellStyle name="Change A&amp;ll 2 2" xfId="497" xr:uid="{00000000-0005-0000-0000-0000F0010000}"/>
    <cellStyle name="Change A&amp;ll 2 2 2" xfId="11175" xr:uid="{83F401B4-C101-415F-99E5-56F805D3CDB7}"/>
    <cellStyle name="Change A&amp;ll 2 2 2 2" xfId="35402" xr:uid="{BC33669C-82D5-446B-A47C-E8044AA93137}"/>
    <cellStyle name="Change A&amp;ll 2 2 3" xfId="16110" xr:uid="{06171BD5-79FE-4D06-BD6A-1458FAF2C228}"/>
    <cellStyle name="Change A&amp;ll 2 2 3 2" xfId="40139" xr:uid="{3224A0B0-6AD0-4B77-BE4B-762A0E27FBB8}"/>
    <cellStyle name="Change A&amp;ll 2 2 4" xfId="22135" xr:uid="{D5E89600-A5D8-4A8C-9AD4-9896BD88EB10}"/>
    <cellStyle name="Change A&amp;ll 2 2 4 2" xfId="45962" xr:uid="{83BA4B9A-1040-4D07-8C5E-2A483E8CDB56}"/>
    <cellStyle name="Change A&amp;ll 2 2 5" xfId="26772" xr:uid="{63AFD333-0C7E-4A27-968D-6FABCCC54A86}"/>
    <cellStyle name="Change A&amp;ll 2 2 5 2" xfId="50537" xr:uid="{604E0D4A-945F-4135-AE99-67978BBA1089}"/>
    <cellStyle name="Change A&amp;ll 2 2 6" xfId="5789" xr:uid="{ADB7D4F8-5C2C-4927-8B80-A750D0DC97AF}"/>
    <cellStyle name="Change A&amp;ll 2 2 7" xfId="30579" xr:uid="{CF8210CA-C0AE-491D-B2DF-418BFBEB8EE3}"/>
    <cellStyle name="Change A&amp;ll 2 2 8" xfId="5098" xr:uid="{B0D1C47F-8DE1-4C29-AAFC-1BE185453472}"/>
    <cellStyle name="Change A&amp;ll 2 3" xfId="498" xr:uid="{00000000-0005-0000-0000-0000F1010000}"/>
    <cellStyle name="Change A&amp;ll 2 3 2" xfId="11991" xr:uid="{A838922F-A44C-4715-A6F3-ACE30210877E}"/>
    <cellStyle name="Change A&amp;ll 2 3 2 2" xfId="36204" xr:uid="{25DD7323-F3C4-42B6-B112-85A1C0E3ED10}"/>
    <cellStyle name="Change A&amp;ll 2 3 3" xfId="16908" xr:uid="{5DA99A6F-BB9C-4A4D-BC6D-C3095017DC37}"/>
    <cellStyle name="Change A&amp;ll 2 3 3 2" xfId="40937" xr:uid="{A03AFE7D-DF4B-4031-B338-EAB21613A222}"/>
    <cellStyle name="Change A&amp;ll 2 3 4" xfId="22881" xr:uid="{CC1D8C8D-3E78-41B8-8A92-CDC772878EA7}"/>
    <cellStyle name="Change A&amp;ll 2 3 4 2" xfId="46697" xr:uid="{D14CBF78-7F08-487E-BF32-1D5CDBCCC3CD}"/>
    <cellStyle name="Change A&amp;ll 2 3 5" xfId="27507" xr:uid="{3D6EA18F-8348-4E9E-A327-DA147E579D89}"/>
    <cellStyle name="Change A&amp;ll 2 3 5 2" xfId="51272" xr:uid="{B3ADB313-91E8-4059-8556-59EA92202627}"/>
    <cellStyle name="Change A&amp;ll 2 3 6" xfId="31370" xr:uid="{C4B8F671-4916-447D-AC5F-C4F64E4A8708}"/>
    <cellStyle name="Change A&amp;ll 2 3 7" xfId="6611" xr:uid="{6DE96051-E403-4815-A934-1813896AD3F3}"/>
    <cellStyle name="Change A&amp;ll 2 4" xfId="7703" xr:uid="{AB504BC7-656F-4E57-8821-33A8DAED41EA}"/>
    <cellStyle name="Change A&amp;ll 2 4 2" xfId="13082" xr:uid="{11F401F1-7FCF-4A6B-8AF5-411BFBD5FE87}"/>
    <cellStyle name="Change A&amp;ll 2 4 2 2" xfId="37132" xr:uid="{E1FAB102-39A2-4B99-BA0C-429BEA4D895D}"/>
    <cellStyle name="Change A&amp;ll 2 4 3" xfId="17837" xr:uid="{8CE0FC21-1786-4F95-A37D-3CEF9A684BD6}"/>
    <cellStyle name="Change A&amp;ll 2 4 3 2" xfId="41866" xr:uid="{A0ABE006-A1D4-44CA-8DF5-3FD189C28082}"/>
    <cellStyle name="Change A&amp;ll 2 4 4" xfId="23620" xr:uid="{015E3F35-6E00-4B59-BDA0-2EC9F28593BF}"/>
    <cellStyle name="Change A&amp;ll 2 4 4 2" xfId="47427" xr:uid="{3F3CD078-E3E0-418A-B25F-77CAA3665C53}"/>
    <cellStyle name="Change A&amp;ll 2 4 5" xfId="28237" xr:uid="{7BBF1C1C-2475-47BB-81B8-4E03956EC7AF}"/>
    <cellStyle name="Change A&amp;ll 2 4 5 2" xfId="52002" xr:uid="{89A1C9BB-ACC0-466C-A777-D94FDCB6CAC1}"/>
    <cellStyle name="Change A&amp;ll 2 4 6" xfId="32286" xr:uid="{1F73DC68-9CFC-4649-98E4-2C6896E7461F}"/>
    <cellStyle name="Change A&amp;ll 2 5" xfId="8494" xr:uid="{D6615245-1EA5-4D1E-8B40-A710C8A94CDC}"/>
    <cellStyle name="Change A&amp;ll 2 5 2" xfId="13873" xr:uid="{03595AC9-6600-4D99-ACBB-846381AD0601}"/>
    <cellStyle name="Change A&amp;ll 2 5 2 2" xfId="37908" xr:uid="{635ABD0B-270C-4DDD-8324-10CF50188936}"/>
    <cellStyle name="Change A&amp;ll 2 5 3" xfId="18613" xr:uid="{EC4B59FF-ADAA-4474-AD9A-23002B75231E}"/>
    <cellStyle name="Change A&amp;ll 2 5 3 2" xfId="42642" xr:uid="{750D01C9-7D27-4F1D-AC6A-52C5DBF883EF}"/>
    <cellStyle name="Change A&amp;ll 2 5 4" xfId="24356" xr:uid="{85EE3037-9D7E-4FC1-9B86-051212E68BDC}"/>
    <cellStyle name="Change A&amp;ll 2 5 4 2" xfId="48154" xr:uid="{65CDE174-EF4D-4818-B910-750A8E3DF35C}"/>
    <cellStyle name="Change A&amp;ll 2 5 5" xfId="28964" xr:uid="{6B61E2F5-2C91-4B4F-B9E6-107AAB4122B8}"/>
    <cellStyle name="Change A&amp;ll 2 5 5 2" xfId="52729" xr:uid="{E7C8CC1E-27C3-4C6C-BDC6-436D5DBF4659}"/>
    <cellStyle name="Change A&amp;ll 2 5 6" xfId="33053" xr:uid="{88AB3FE5-B19F-42BB-A3BE-557CE6036EAA}"/>
    <cellStyle name="Change A&amp;ll 2 6" xfId="9235" xr:uid="{94887164-2F35-4373-A703-EB072EAAEFF3}"/>
    <cellStyle name="Change A&amp;ll 2 6 2" xfId="14614" xr:uid="{309D3035-DAC7-4A91-82D1-6FAD2C959988}"/>
    <cellStyle name="Change A&amp;ll 2 6 2 2" xfId="38647" xr:uid="{C6123E6D-2148-45C3-94B1-75DBD8BFF621}"/>
    <cellStyle name="Change A&amp;ll 2 6 3" xfId="19352" xr:uid="{A4B15D76-C532-4F7E-A272-5967E441C4C2}"/>
    <cellStyle name="Change A&amp;ll 2 6 3 2" xfId="43381" xr:uid="{81AAACBB-2F09-4D2A-9DB7-81644A7E7883}"/>
    <cellStyle name="Change A&amp;ll 2 6 4" xfId="25090" xr:uid="{9E64539E-9178-4BC9-8C5B-253276ED2224}"/>
    <cellStyle name="Change A&amp;ll 2 6 4 2" xfId="48879" xr:uid="{D75623FD-83C8-47C7-9E35-0039B65EDA81}"/>
    <cellStyle name="Change A&amp;ll 2 6 5" xfId="29689" xr:uid="{8226AE61-6536-4022-9D70-77AB3EE2DCEF}"/>
    <cellStyle name="Change A&amp;ll 2 6 5 2" xfId="53454" xr:uid="{5A90F869-1132-4228-9947-12E4033A0F57}"/>
    <cellStyle name="Change A&amp;ll 2 6 6" xfId="33783" xr:uid="{503E3FEB-C3C9-4F8A-AA09-54132D6A9BFE}"/>
    <cellStyle name="Change A&amp;ll 2 7" xfId="9970" xr:uid="{07BEA0CF-6BFD-4FFB-B4C7-7159036829D7}"/>
    <cellStyle name="Change A&amp;ll 2 7 2" xfId="15349" xr:uid="{D9EC0F81-B7A3-4AFD-8177-874EEE5A7DD9}"/>
    <cellStyle name="Change A&amp;ll 2 7 2 2" xfId="39380" xr:uid="{8AD45A32-26A9-418D-9E01-8D7F5CE352DD}"/>
    <cellStyle name="Change A&amp;ll 2 7 3" xfId="20085" xr:uid="{AC010CF1-A972-46AD-838E-0FAE3270C1BF}"/>
    <cellStyle name="Change A&amp;ll 2 7 3 2" xfId="44114" xr:uid="{0B293264-9ECD-4E24-B1ED-0C2556874CDA}"/>
    <cellStyle name="Change A&amp;ll 2 7 4" xfId="34507" xr:uid="{CEA97A89-5B5D-4DC6-A700-732FFF02464F}"/>
    <cellStyle name="Change A&amp;ll 2 8" xfId="10846" xr:uid="{5AD24285-7750-4286-9F84-AAF87AB3FB4B}"/>
    <cellStyle name="Change A&amp;ll 2 8 2" xfId="35256" xr:uid="{5A8729A3-3606-4D44-A53C-B4B025339A9C}"/>
    <cellStyle name="Change A&amp;ll 2 9" xfId="11003" xr:uid="{1D94FA3E-78E6-46D9-87BF-6A0467916406}"/>
    <cellStyle name="Change A&amp;ll 2 9 2" xfId="35347" xr:uid="{59301FAC-C887-459B-A38A-D24EEC30FDB3}"/>
    <cellStyle name="Change A&amp;ll 3" xfId="499" xr:uid="{00000000-0005-0000-0000-0000F2010000}"/>
    <cellStyle name="Change A&amp;ll 3 10" xfId="11094" xr:uid="{73129EAF-04CE-454E-9012-CC0773534ACE}"/>
    <cellStyle name="Change A&amp;ll 3 10 2" xfId="35374" xr:uid="{B8AADF03-9C9A-4928-A2EB-49E2BCF2E613}"/>
    <cellStyle name="Change A&amp;ll 3 11" xfId="16092" xr:uid="{BE260CB4-BDF9-4E38-9733-5017C8E452F6}"/>
    <cellStyle name="Change A&amp;ll 3 11 2" xfId="40121" xr:uid="{1DE47728-B5BF-4B83-B5BB-46266A616791}"/>
    <cellStyle name="Change A&amp;ll 3 12" xfId="20996" xr:uid="{8651E584-5268-459C-80E7-01FE2201F158}"/>
    <cellStyle name="Change A&amp;ll 3 12 2" xfId="44905" xr:uid="{C5EDEE46-28BD-4AEC-B636-399A6C72EA5F}"/>
    <cellStyle name="Change A&amp;ll 3 13" xfId="5713" xr:uid="{D96CB9E2-4C45-4005-86ED-76F6204F8901}"/>
    <cellStyle name="Change A&amp;ll 3 14" xfId="30561" xr:uid="{F29A179F-63E8-40AB-8F64-2984F102E71B}"/>
    <cellStyle name="Change A&amp;ll 3 15" xfId="4902" xr:uid="{AC8D414C-B0A7-40CC-BA8C-BF15259EE555}"/>
    <cellStyle name="Change A&amp;ll 3 2" xfId="5080" xr:uid="{6FCBDAC3-9E89-45B9-A77C-945CBB562815}"/>
    <cellStyle name="Change A&amp;ll 3 2 10" xfId="16254" xr:uid="{7628E7C0-C983-4A39-9273-ECCB88992607}"/>
    <cellStyle name="Change A&amp;ll 3 2 10 2" xfId="40283" xr:uid="{5FB2EBC0-6766-4DB9-BD21-ECA383C32266}"/>
    <cellStyle name="Change A&amp;ll 3 2 11" xfId="21226" xr:uid="{3C28FEC9-6F2B-4247-8D85-8568545E404B}"/>
    <cellStyle name="Change A&amp;ll 3 2 11 2" xfId="45066" xr:uid="{66792B67-C5AB-46DA-8F89-3D9CF9D39632}"/>
    <cellStyle name="Change A&amp;ll 3 2 12" xfId="25961" xr:uid="{8370737C-AC6B-4087-882D-F44266B2AFCD}"/>
    <cellStyle name="Change A&amp;ll 3 2 12 2" xfId="49729" xr:uid="{71990B3B-D3E2-4100-8FDB-D8522FE7555E}"/>
    <cellStyle name="Change A&amp;ll 3 2 13" xfId="5945" xr:uid="{6C52E542-4494-4939-BE8C-57480A9921D4}"/>
    <cellStyle name="Change A&amp;ll 3 2 14" xfId="30722" xr:uid="{81466D49-445B-494E-9F77-7096334CE4E4}"/>
    <cellStyle name="Change A&amp;ll 3 2 2" xfId="6228" xr:uid="{77AB1FE1-C45F-4C80-AEBE-4D0D1F5FA099}"/>
    <cellStyle name="Change A&amp;ll 3 2 2 10" xfId="26207" xr:uid="{56CD7934-68BD-48F7-9157-2E54607DD6BF}"/>
    <cellStyle name="Change A&amp;ll 3 2 2 10 2" xfId="49972" xr:uid="{41341A5E-38B7-42DF-B93C-B7FE1E1CB573}"/>
    <cellStyle name="Change A&amp;ll 3 2 2 11" xfId="30992" xr:uid="{2324C6B1-A215-48C7-BF65-C9C75D685DEA}"/>
    <cellStyle name="Change A&amp;ll 3 2 2 2" xfId="7031" xr:uid="{99955C70-507B-4C39-91E7-ED4A3068525B}"/>
    <cellStyle name="Change A&amp;ll 3 2 2 2 2" xfId="12411" xr:uid="{86BB6531-46C8-45DD-99EA-4712F137DB49}"/>
    <cellStyle name="Change A&amp;ll 3 2 2 2 2 2" xfId="36622" xr:uid="{47978301-3AEE-4D34-B2D2-371400B22BAE}"/>
    <cellStyle name="Change A&amp;ll 3 2 2 2 3" xfId="17326" xr:uid="{2DEEFCE1-C48D-4DB2-B8E4-E8437B330B0D}"/>
    <cellStyle name="Change A&amp;ll 3 2 2 2 3 2" xfId="41355" xr:uid="{EBC13F57-84A5-4290-966C-3827E302DFAF}"/>
    <cellStyle name="Change A&amp;ll 3 2 2 2 4" xfId="22560" xr:uid="{2184F520-EA31-4C2F-AFF1-CE1A85B6405B}"/>
    <cellStyle name="Change A&amp;ll 3 2 2 2 4 2" xfId="46381" xr:uid="{DAB05FE6-05E3-4ED1-B4FA-563F5376A021}"/>
    <cellStyle name="Change A&amp;ll 3 2 2 2 5" xfId="27191" xr:uid="{2498B1C1-231C-44AA-B85C-23F47195391E}"/>
    <cellStyle name="Change A&amp;ll 3 2 2 2 5 2" xfId="50956" xr:uid="{07EF4F59-082D-4BDF-9409-430390F70122}"/>
    <cellStyle name="Change A&amp;ll 3 2 2 2 6" xfId="31782" xr:uid="{9367375F-4036-464C-9FD6-08888FD799DD}"/>
    <cellStyle name="Change A&amp;ll 3 2 2 3" xfId="8137" xr:uid="{A5AF0C67-F8B8-4308-BF02-90E73512046D}"/>
    <cellStyle name="Change A&amp;ll 3 2 2 3 2" xfId="13516" xr:uid="{14451479-EA77-4B5D-8375-22B99EF7C7D2}"/>
    <cellStyle name="Change A&amp;ll 3 2 2 3 2 2" xfId="37552" xr:uid="{0CB502FA-1E85-4312-B376-C57E0A54BDD1}"/>
    <cellStyle name="Change A&amp;ll 3 2 2 3 3" xfId="18257" xr:uid="{F53F1EE6-BDF4-4D2B-B872-DF351C0486FE}"/>
    <cellStyle name="Change A&amp;ll 3 2 2 3 3 2" xfId="42286" xr:uid="{9CBF6F00-157B-4201-B7F3-897635D6F6D7}"/>
    <cellStyle name="Change A&amp;ll 3 2 2 3 4" xfId="23305" xr:uid="{CA3C36A6-F306-4BA6-8BD9-FB4C5EDFCEC6}"/>
    <cellStyle name="Change A&amp;ll 3 2 2 3 4 2" xfId="47115" xr:uid="{1EB907C9-9825-444F-877B-1F8C642B9393}"/>
    <cellStyle name="Change A&amp;ll 3 2 2 3 5" xfId="27925" xr:uid="{AD2692A1-36D0-4B63-B763-93DC9778653D}"/>
    <cellStyle name="Change A&amp;ll 3 2 2 3 5 2" xfId="51690" xr:uid="{ED99779E-AFE0-4EC1-BDE3-C51DD4903C3A}"/>
    <cellStyle name="Change A&amp;ll 3 2 2 3 6" xfId="32700" xr:uid="{51344A9B-E3D2-4CB2-A2B9-11352E08AA4A}"/>
    <cellStyle name="Change A&amp;ll 3 2 2 4" xfId="8918" xr:uid="{7B08421C-BAB6-455B-ABEC-B63D51A708D2}"/>
    <cellStyle name="Change A&amp;ll 3 2 2 4 2" xfId="14297" xr:uid="{8AEC609B-8EDD-4FE1-B86A-A5D2A79C0232}"/>
    <cellStyle name="Change A&amp;ll 3 2 2 4 2 2" xfId="38330" xr:uid="{2FD88AB9-E068-4AB1-9C0A-BD3B29F3F55C}"/>
    <cellStyle name="Change A&amp;ll 3 2 2 4 3" xfId="19035" xr:uid="{594D4FB6-E719-4EB6-9786-E29F22D31D69}"/>
    <cellStyle name="Change A&amp;ll 3 2 2 4 3 2" xfId="43064" xr:uid="{B6F0100A-3D89-4229-8719-3403E7D2DEF4}"/>
    <cellStyle name="Change A&amp;ll 3 2 2 4 4" xfId="24041" xr:uid="{916BF9AD-8112-4623-9B90-B6C527EACA0D}"/>
    <cellStyle name="Change A&amp;ll 3 2 2 4 4 2" xfId="47842" xr:uid="{41EDB662-9C4B-482B-95C4-CC6FC56E92F2}"/>
    <cellStyle name="Change A&amp;ll 3 2 2 4 5" xfId="28652" xr:uid="{D0BA2392-FE49-411D-995E-A4A64B2CDDEA}"/>
    <cellStyle name="Change A&amp;ll 3 2 2 4 5 2" xfId="52417" xr:uid="{E2EB2ED7-BA09-42E6-BF53-A0EE99C7A43A}"/>
    <cellStyle name="Change A&amp;ll 3 2 2 4 6" xfId="33469" xr:uid="{156763F0-EA8F-444D-A3E4-BEAC82FCA9D1}"/>
    <cellStyle name="Change A&amp;ll 3 2 2 5" xfId="9657" xr:uid="{CF99B87F-62D3-44F3-A72A-E490CA3BC30E}"/>
    <cellStyle name="Change A&amp;ll 3 2 2 5 2" xfId="15036" xr:uid="{1929AF3B-24D7-4045-A947-B09B8599528A}"/>
    <cellStyle name="Change A&amp;ll 3 2 2 5 2 2" xfId="39067" xr:uid="{52D8B2FE-285F-4338-A897-EC207D58F74E}"/>
    <cellStyle name="Change A&amp;ll 3 2 2 5 3" xfId="19772" xr:uid="{D0DB462A-C1FF-48F7-A154-23ECA3FB62B4}"/>
    <cellStyle name="Change A&amp;ll 3 2 2 5 3 2" xfId="43801" xr:uid="{F84A7890-8081-4F7F-A47E-92547A3C1920}"/>
    <cellStyle name="Change A&amp;ll 3 2 2 5 4" xfId="24777" xr:uid="{34C287A9-4EAA-482B-B4D5-790663114A8D}"/>
    <cellStyle name="Change A&amp;ll 3 2 2 5 4 2" xfId="48569" xr:uid="{00CAFE5B-5CED-4D4D-84BD-D029E533FD4E}"/>
    <cellStyle name="Change A&amp;ll 3 2 2 5 5" xfId="29379" xr:uid="{52009618-D150-497B-A5DF-9B9ACE7C5B56}"/>
    <cellStyle name="Change A&amp;ll 3 2 2 5 5 2" xfId="53144" xr:uid="{5C2F57D4-F715-4A08-8D92-05913B992349}"/>
    <cellStyle name="Change A&amp;ll 3 2 2 5 6" xfId="34197" xr:uid="{CDE038F5-3700-4BBE-A853-F3D59BFEEE6C}"/>
    <cellStyle name="Change A&amp;ll 3 2 2 6" xfId="10390" xr:uid="{E3E423E9-D9C2-4896-A6C5-F702903A1C86}"/>
    <cellStyle name="Change A&amp;ll 3 2 2 6 2" xfId="15769" xr:uid="{8FD3A013-0270-458F-BA5C-64FB677C877F}"/>
    <cellStyle name="Change A&amp;ll 3 2 2 6 2 2" xfId="39798" xr:uid="{A3C5E714-D671-4461-B67D-E23454C29576}"/>
    <cellStyle name="Change A&amp;ll 3 2 2 6 3" xfId="20503" xr:uid="{030BE3F5-B557-46FA-A26F-ACDC6760620C}"/>
    <cellStyle name="Change A&amp;ll 3 2 2 6 3 2" xfId="44532" xr:uid="{E4D6CF2B-C656-4440-AEDE-03E0421722B7}"/>
    <cellStyle name="Change A&amp;ll 3 2 2 6 4" xfId="25508" xr:uid="{B9255159-22FE-4B64-A7D6-23B9957C659F}"/>
    <cellStyle name="Change A&amp;ll 3 2 2 6 4 2" xfId="49291" xr:uid="{BD32FD39-6F80-451E-BB8E-47660DD5EDCA}"/>
    <cellStyle name="Change A&amp;ll 3 2 2 6 5" xfId="30101" xr:uid="{2626C8E4-48AE-4D85-B6F0-C9B92F7AB608}"/>
    <cellStyle name="Change A&amp;ll 3 2 2 6 5 2" xfId="53866" xr:uid="{80CFEC0F-A6C5-4D60-B614-A1A395D4E6EA}"/>
    <cellStyle name="Change A&amp;ll 3 2 2 6 6" xfId="34919" xr:uid="{2BADDBF4-4FD9-4900-96DB-4965413C23B2}"/>
    <cellStyle name="Change A&amp;ll 3 2 2 7" xfId="11610" xr:uid="{C3145588-89B2-4284-AE09-D7CBD129E5E0}"/>
    <cellStyle name="Change A&amp;ll 3 2 2 7 2" xfId="35823" xr:uid="{BD9547B5-CB41-457E-B92C-D445F7C5A029}"/>
    <cellStyle name="Change A&amp;ll 3 2 2 8" xfId="16527" xr:uid="{BCFD7B8E-01F4-4405-BE6B-37E1191AFD8D}"/>
    <cellStyle name="Change A&amp;ll 3 2 2 8 2" xfId="40556" xr:uid="{96B01749-A6A2-40BB-9C1D-7487B4B1C939}"/>
    <cellStyle name="Change A&amp;ll 3 2 2 9" xfId="21501" xr:uid="{8F70D1FC-DE63-4CB2-9526-2C6EF9A352A3}"/>
    <cellStyle name="Change A&amp;ll 3 2 2 9 2" xfId="45336" xr:uid="{2F28CCCD-10B2-400D-92AC-DABFCC29D000}"/>
    <cellStyle name="Change A&amp;ll 3 2 3" xfId="6452" xr:uid="{6D3B6428-11CD-4FC6-B237-0882B7EB4E47}"/>
    <cellStyle name="Change A&amp;ll 3 2 3 10" xfId="26405" xr:uid="{C0B56304-21F1-4243-8AA8-D653A316BAC5}"/>
    <cellStyle name="Change A&amp;ll 3 2 3 10 2" xfId="50170" xr:uid="{57D11AE0-685A-4719-9CC4-2644855755EC}"/>
    <cellStyle name="Change A&amp;ll 3 2 3 11" xfId="31213" xr:uid="{A4DDA151-503E-4E97-A972-D3A26C5C1342}"/>
    <cellStyle name="Change A&amp;ll 3 2 3 2" xfId="7255" xr:uid="{8EB1E5FF-971B-4650-9484-B0C0A2FF33E4}"/>
    <cellStyle name="Change A&amp;ll 3 2 3 2 2" xfId="12635" xr:uid="{D711B1AD-44C3-41E1-A40F-9F06EB2EC71C}"/>
    <cellStyle name="Change A&amp;ll 3 2 3 2 2 2" xfId="36846" xr:uid="{E3073B7B-007A-4D00-8F07-1A6AEDD168A0}"/>
    <cellStyle name="Change A&amp;ll 3 2 3 2 3" xfId="17550" xr:uid="{DDC705FB-0B60-4608-A263-31CD6AB71038}"/>
    <cellStyle name="Change A&amp;ll 3 2 3 2 3 2" xfId="41579" xr:uid="{BE7E2742-16A0-49EB-A98D-490EAEF7E9B7}"/>
    <cellStyle name="Change A&amp;ll 3 2 3 2 4" xfId="22784" xr:uid="{3AE8361A-0C77-4AD2-8A39-6C2080BD0C21}"/>
    <cellStyle name="Change A&amp;ll 3 2 3 2 4 2" xfId="46602" xr:uid="{68CFCD29-79DD-43C7-B8CE-D1B50C40F839}"/>
    <cellStyle name="Change A&amp;ll 3 2 3 2 5" xfId="27412" xr:uid="{60BF098E-E018-4940-AAC9-DF83D981BB61}"/>
    <cellStyle name="Change A&amp;ll 3 2 3 2 5 2" xfId="51177" xr:uid="{E8E11B9D-5A0B-4037-866E-1694A47F770C}"/>
    <cellStyle name="Change A&amp;ll 3 2 3 2 6" xfId="32003" xr:uid="{38FB287D-0F73-4AE9-A348-27328ACFC540}"/>
    <cellStyle name="Change A&amp;ll 3 2 3 3" xfId="8361" xr:uid="{F3028485-2228-4595-80A0-4DF6EFFF9E49}"/>
    <cellStyle name="Change A&amp;ll 3 2 3 3 2" xfId="13740" xr:uid="{85D8AF4F-C1ED-4E0F-B12E-AC25077F39A7}"/>
    <cellStyle name="Change A&amp;ll 3 2 3 3 2 2" xfId="37776" xr:uid="{9E3BC7C0-1CF3-4CEB-B880-93019536ABF8}"/>
    <cellStyle name="Change A&amp;ll 3 2 3 3 3" xfId="18481" xr:uid="{4F916542-2E15-4083-8416-1A8F6A0745C9}"/>
    <cellStyle name="Change A&amp;ll 3 2 3 3 3 2" xfId="42510" xr:uid="{F7C326D9-EEC1-46CA-B1B9-25489F7CFA4A}"/>
    <cellStyle name="Change A&amp;ll 3 2 3 3 4" xfId="23529" xr:uid="{A4647598-3B7E-465C-8B2C-2C9C992C3AB5}"/>
    <cellStyle name="Change A&amp;ll 3 2 3 3 4 2" xfId="47336" xr:uid="{F84DFE3D-FA48-497E-BA95-6CC3B6D40DA3}"/>
    <cellStyle name="Change A&amp;ll 3 2 3 3 5" xfId="28146" xr:uid="{373008C8-712C-414E-882D-0582216C0336}"/>
    <cellStyle name="Change A&amp;ll 3 2 3 3 5 2" xfId="51911" xr:uid="{0C24CB52-B48E-4191-914C-47CE6D4B8CB3}"/>
    <cellStyle name="Change A&amp;ll 3 2 3 3 6" xfId="32921" xr:uid="{1616C54C-6EC6-4BC2-B2A9-2F03DC4A89EA}"/>
    <cellStyle name="Change A&amp;ll 3 2 3 4" xfId="9142" xr:uid="{34F210DD-78F3-408A-A082-00CD40FC44EB}"/>
    <cellStyle name="Change A&amp;ll 3 2 3 4 2" xfId="14521" xr:uid="{B648442A-0F01-49E2-9220-1CEB0515A178}"/>
    <cellStyle name="Change A&amp;ll 3 2 3 4 2 2" xfId="38554" xr:uid="{46B2D58A-577E-4D06-8266-CF9560FF7307}"/>
    <cellStyle name="Change A&amp;ll 3 2 3 4 3" xfId="19259" xr:uid="{34D9D065-C2BD-472E-932A-15E780DB459C}"/>
    <cellStyle name="Change A&amp;ll 3 2 3 4 3 2" xfId="43288" xr:uid="{EE501589-E4BD-47B2-944B-93F14DA4F8EA}"/>
    <cellStyle name="Change A&amp;ll 3 2 3 4 4" xfId="24265" xr:uid="{63512885-57FE-4815-A271-E45E7A7F8401}"/>
    <cellStyle name="Change A&amp;ll 3 2 3 4 4 2" xfId="48063" xr:uid="{F05E73F5-FC7B-4F45-BA6A-C5ED75AB9E7F}"/>
    <cellStyle name="Change A&amp;ll 3 2 3 4 5" xfId="28873" xr:uid="{3EA2AEBE-7D9C-44DA-B329-CF9C93BF0D1C}"/>
    <cellStyle name="Change A&amp;ll 3 2 3 4 5 2" xfId="52638" xr:uid="{C040C98F-27A3-4633-97F5-A375B73B5834}"/>
    <cellStyle name="Change A&amp;ll 3 2 3 4 6" xfId="33690" xr:uid="{09DB3972-11A2-4157-AD19-5EDCC22B3CF8}"/>
    <cellStyle name="Change A&amp;ll 3 2 3 5" xfId="9881" xr:uid="{6B9BA82D-50B5-4EC4-921D-35F78322137A}"/>
    <cellStyle name="Change A&amp;ll 3 2 3 5 2" xfId="15260" xr:uid="{7E6449C8-A7F0-44BF-9B5A-2C1FC3259C5A}"/>
    <cellStyle name="Change A&amp;ll 3 2 3 5 2 2" xfId="39291" xr:uid="{54A57FC6-6318-4E1B-B827-7AE5640D205B}"/>
    <cellStyle name="Change A&amp;ll 3 2 3 5 3" xfId="19996" xr:uid="{B1F155AC-4DFA-488F-ADC5-76D8ECCAD6C3}"/>
    <cellStyle name="Change A&amp;ll 3 2 3 5 3 2" xfId="44025" xr:uid="{60C3492D-6C09-4C4E-8107-34FF4721FB5A}"/>
    <cellStyle name="Change A&amp;ll 3 2 3 5 4" xfId="25001" xr:uid="{4BDF6AC0-23EE-433B-BBF4-831B15BDE1EF}"/>
    <cellStyle name="Change A&amp;ll 3 2 3 5 4 2" xfId="48790" xr:uid="{8603B1A5-89F9-459C-9460-EEE461037FAB}"/>
    <cellStyle name="Change A&amp;ll 3 2 3 5 5" xfId="29600" xr:uid="{0DB59D42-397D-451D-9C95-29244F86B31A}"/>
    <cellStyle name="Change A&amp;ll 3 2 3 5 5 2" xfId="53365" xr:uid="{9F138173-2FF9-40A8-BE20-723C1836FA59}"/>
    <cellStyle name="Change A&amp;ll 3 2 3 5 6" xfId="34418" xr:uid="{16A5DEBB-3361-4C25-99E4-A7AE9F038CE2}"/>
    <cellStyle name="Change A&amp;ll 3 2 3 6" xfId="10614" xr:uid="{6150DB9A-F8B5-4B76-B9DD-F3995DBAF9EF}"/>
    <cellStyle name="Change A&amp;ll 3 2 3 6 2" xfId="15993" xr:uid="{AA180DF7-BB2D-42CB-B85E-66A2EBAB495A}"/>
    <cellStyle name="Change A&amp;ll 3 2 3 6 2 2" xfId="40022" xr:uid="{F3838C1E-42BB-452A-BA88-CE115BBEED2E}"/>
    <cellStyle name="Change A&amp;ll 3 2 3 6 3" xfId="20727" xr:uid="{961B61B6-7A75-4B67-A4D3-4FC51F544445}"/>
    <cellStyle name="Change A&amp;ll 3 2 3 6 3 2" xfId="44756" xr:uid="{F68384EC-82C2-4814-98F9-5AE176A0DBE0}"/>
    <cellStyle name="Change A&amp;ll 3 2 3 6 4" xfId="25732" xr:uid="{533132F2-F475-4180-A8C7-C5BDA25DFA65}"/>
    <cellStyle name="Change A&amp;ll 3 2 3 6 4 2" xfId="49512" xr:uid="{254FB202-EC45-46A7-AC4A-9BC96758CCEF}"/>
    <cellStyle name="Change A&amp;ll 3 2 3 6 5" xfId="30322" xr:uid="{2B93E604-A954-44E6-8249-779578398FE5}"/>
    <cellStyle name="Change A&amp;ll 3 2 3 6 5 2" xfId="54087" xr:uid="{86081219-82F1-4B09-9C1F-FCC89D376C1F}"/>
    <cellStyle name="Change A&amp;ll 3 2 3 6 6" xfId="35140" xr:uid="{EA9655EB-739A-4A45-9D3C-4EC6C418C4B9}"/>
    <cellStyle name="Change A&amp;ll 3 2 3 7" xfId="11834" xr:uid="{2E5CE43F-A0CD-439B-AD18-4C93D88437B2}"/>
    <cellStyle name="Change A&amp;ll 3 2 3 7 2" xfId="36047" xr:uid="{1C7EC41D-CC6D-4A96-89A3-EC3FE3FF7C9B}"/>
    <cellStyle name="Change A&amp;ll 3 2 3 8" xfId="16751" xr:uid="{E2D84020-D93B-4B77-94A1-EC6CD35CE8C0}"/>
    <cellStyle name="Change A&amp;ll 3 2 3 8 2" xfId="40780" xr:uid="{EA6A8B34-15C7-484B-AA6C-171EDABA74EA}"/>
    <cellStyle name="Change A&amp;ll 3 2 3 9" xfId="21725" xr:uid="{E1BD1DEE-828E-4A89-95DA-96C60C1F5552}"/>
    <cellStyle name="Change A&amp;ll 3 2 3 9 2" xfId="45557" xr:uid="{502E8BA1-B7AF-4398-8DB0-932589E6ECED}"/>
    <cellStyle name="Change A&amp;ll 3 2 4" xfId="6756" xr:uid="{84C086B4-9890-483A-A51B-E43827E671F9}"/>
    <cellStyle name="Change A&amp;ll 3 2 4 2" xfId="12136" xr:uid="{EBD20389-28C4-4879-883B-8A2E33E98E86}"/>
    <cellStyle name="Change A&amp;ll 3 2 4 2 2" xfId="36349" xr:uid="{EC8C3871-D6D8-42AB-96A1-9754B94D7AA2}"/>
    <cellStyle name="Change A&amp;ll 3 2 4 3" xfId="17053" xr:uid="{C98C7475-9F45-4090-A43B-FCE5E4C2FBF6}"/>
    <cellStyle name="Change A&amp;ll 3 2 4 3 2" xfId="41082" xr:uid="{5318B759-82F8-4EA5-9A78-8AC8030722FA}"/>
    <cellStyle name="Change A&amp;ll 3 2 4 4" xfId="22285" xr:uid="{879FDA26-4360-40FC-8694-541846FDE4F5}"/>
    <cellStyle name="Change A&amp;ll 3 2 4 4 2" xfId="46109" xr:uid="{9FD5BD5C-0932-488F-BFCB-032D8B07C784}"/>
    <cellStyle name="Change A&amp;ll 3 2 4 5" xfId="26919" xr:uid="{AFB0C15C-A823-4995-8CB4-13DCF11B174D}"/>
    <cellStyle name="Change A&amp;ll 3 2 4 5 2" xfId="50684" xr:uid="{22514D8C-328D-4F87-968D-8FD8DB5160B7}"/>
    <cellStyle name="Change A&amp;ll 3 2 4 6" xfId="31512" xr:uid="{6307BB72-E38E-4125-920C-6C491F333E86}"/>
    <cellStyle name="Change A&amp;ll 3 2 5" xfId="7861" xr:uid="{86A022F2-85B8-409B-8FF0-69AB49D53AB1}"/>
    <cellStyle name="Change A&amp;ll 3 2 5 2" xfId="13240" xr:uid="{2F842407-B4AF-4DF1-A46A-F3F674036654}"/>
    <cellStyle name="Change A&amp;ll 3 2 5 2 2" xfId="37278" xr:uid="{0360BB88-DC41-4734-AE44-5A02C73DF415}"/>
    <cellStyle name="Change A&amp;ll 3 2 5 3" xfId="17983" xr:uid="{F1F11982-B75B-4D7C-9746-16E2401C47DD}"/>
    <cellStyle name="Change A&amp;ll 3 2 5 3 2" xfId="42012" xr:uid="{7C3E7748-0B6C-4825-88A9-96DE17794B14}"/>
    <cellStyle name="Change A&amp;ll 3 2 5 4" xfId="23031" xr:uid="{F965AAEE-C2E3-40E9-A535-26C4E3E3178D}"/>
    <cellStyle name="Change A&amp;ll 3 2 5 4 2" xfId="46844" xr:uid="{00288D60-8386-45ED-8039-FE2161FF46B3}"/>
    <cellStyle name="Change A&amp;ll 3 2 5 5" xfId="27654" xr:uid="{B8F3E466-5299-4D7F-BFD8-55E9935624ED}"/>
    <cellStyle name="Change A&amp;ll 3 2 5 5 2" xfId="51419" xr:uid="{6E85EC7A-8B79-4D53-95F7-F14DACE2B4F9}"/>
    <cellStyle name="Change A&amp;ll 3 2 5 6" xfId="32429" xr:uid="{67CB6D7E-54B6-4C1D-9673-30805A681190}"/>
    <cellStyle name="Change A&amp;ll 3 2 6" xfId="8642" xr:uid="{65854AB8-E2AF-4D5F-8A8F-936E1F8B1048}"/>
    <cellStyle name="Change A&amp;ll 3 2 6 2" xfId="14021" xr:uid="{360D34BA-29FC-4860-BBBA-4E971A58188C}"/>
    <cellStyle name="Change A&amp;ll 3 2 6 2 2" xfId="38056" xr:uid="{308509C3-7823-4C32-9FE6-77AC1D767C66}"/>
    <cellStyle name="Change A&amp;ll 3 2 6 3" xfId="18761" xr:uid="{173F72F2-04EC-4626-91D0-C2E77E4EAA61}"/>
    <cellStyle name="Change A&amp;ll 3 2 6 3 2" xfId="42790" xr:uid="{EDD5AB57-0158-43AC-A207-59A313A71E81}"/>
    <cellStyle name="Change A&amp;ll 3 2 6 4" xfId="23768" xr:uid="{CD4E7608-F08C-4745-8214-1A74E7C1B3DD}"/>
    <cellStyle name="Change A&amp;ll 3 2 6 4 2" xfId="47572" xr:uid="{7ABC6E12-63ED-4EFD-A389-54F4DB09DC7C}"/>
    <cellStyle name="Change A&amp;ll 3 2 6 5" xfId="28382" xr:uid="{3994AF06-5AAB-402A-B78F-112E56AC6125}"/>
    <cellStyle name="Change A&amp;ll 3 2 6 5 2" xfId="52147" xr:uid="{3F256A32-2CBA-43D9-8D0E-2F4E6611D44C}"/>
    <cellStyle name="Change A&amp;ll 3 2 6 6" xfId="33198" xr:uid="{0C0527E1-C289-49DB-8B1B-674057E2CEAB}"/>
    <cellStyle name="Change A&amp;ll 3 2 7" xfId="9382" xr:uid="{23333E9B-5373-4634-882B-BD084E06CD59}"/>
    <cellStyle name="Change A&amp;ll 3 2 7 2" xfId="14761" xr:uid="{DC6A2E12-5A0F-47B8-99DE-30CF8DE524D6}"/>
    <cellStyle name="Change A&amp;ll 3 2 7 2 2" xfId="38794" xr:uid="{9A416CDC-DC7A-481F-BDB4-B6908E110AD8}"/>
    <cellStyle name="Change A&amp;ll 3 2 7 3" xfId="19499" xr:uid="{C9400170-BF10-40C9-B3ED-896645241EFD}"/>
    <cellStyle name="Change A&amp;ll 3 2 7 3 2" xfId="43528" xr:uid="{DC621849-12F6-4463-93D9-EFBD1FF9D702}"/>
    <cellStyle name="Change A&amp;ll 3 2 7 4" xfId="24504" xr:uid="{6AF77A5F-FAC0-48F6-8A45-B0C0243BDD0A}"/>
    <cellStyle name="Change A&amp;ll 3 2 7 4 2" xfId="48299" xr:uid="{A9170D45-8453-484B-BDA8-0B8E10AE84CA}"/>
    <cellStyle name="Change A&amp;ll 3 2 7 5" xfId="29109" xr:uid="{A0E6166C-2D16-469F-BC67-2FC7BEA073DD}"/>
    <cellStyle name="Change A&amp;ll 3 2 7 5 2" xfId="52874" xr:uid="{73251812-93C5-4667-8F6D-4668FDDEE270}"/>
    <cellStyle name="Change A&amp;ll 3 2 7 6" xfId="33927" xr:uid="{15E01FA5-2CED-4E07-AA8A-5E1299043B18}"/>
    <cellStyle name="Change A&amp;ll 3 2 8" xfId="10115" xr:uid="{5CEF3354-D2C0-4F70-A0E4-5E24F700CEE6}"/>
    <cellStyle name="Change A&amp;ll 3 2 8 2" xfId="15494" xr:uid="{B7D338FD-AFB6-459A-94A8-242BC6CF2999}"/>
    <cellStyle name="Change A&amp;ll 3 2 8 2 2" xfId="39525" xr:uid="{4F552C08-7F43-42F6-86ED-5D1A85A9190D}"/>
    <cellStyle name="Change A&amp;ll 3 2 8 3" xfId="20230" xr:uid="{32BBFCDD-E651-495F-9201-5BA063A4F8D1}"/>
    <cellStyle name="Change A&amp;ll 3 2 8 3 2" xfId="44259" xr:uid="{8A660EB5-BF43-4665-8E40-5CE98B158B15}"/>
    <cellStyle name="Change A&amp;ll 3 2 8 4" xfId="25235" xr:uid="{FEB04A6D-7553-4DBA-A610-0715D9F3DFFF}"/>
    <cellStyle name="Change A&amp;ll 3 2 8 4 2" xfId="49021" xr:uid="{F41C7186-BCD2-4601-A6FD-23A1EE0AACC7}"/>
    <cellStyle name="Change A&amp;ll 3 2 8 5" xfId="29831" xr:uid="{3590CBA7-F8AB-409D-9BBB-B3A40C6103D6}"/>
    <cellStyle name="Change A&amp;ll 3 2 8 5 2" xfId="53596" xr:uid="{698D443A-7C9C-4D51-A312-37B98B2DB826}"/>
    <cellStyle name="Change A&amp;ll 3 2 8 6" xfId="34649" xr:uid="{03017458-3284-4B63-8ABA-CB3A9883FB11}"/>
    <cellStyle name="Change A&amp;ll 3 2 9" xfId="11332" xr:uid="{C086E94B-0A9E-4EFB-BB03-7AF2819EA8C0}"/>
    <cellStyle name="Change A&amp;ll 3 2 9 2" xfId="35547" xr:uid="{DA1EF207-AE8E-415F-908E-DF4DF7E6646F}"/>
    <cellStyle name="Change A&amp;ll 3 3" xfId="5930" xr:uid="{C1CA35BA-5DB4-441A-BB3F-98A7D02065D2}"/>
    <cellStyle name="Change A&amp;ll 3 3 10" xfId="16239" xr:uid="{FE0EA17B-0755-4BB6-9F32-F63CC7651782}"/>
    <cellStyle name="Change A&amp;ll 3 3 10 2" xfId="40268" xr:uid="{B9C682E2-A8DA-4498-8148-A1A322189E9E}"/>
    <cellStyle name="Change A&amp;ll 3 3 11" xfId="21211" xr:uid="{D27DDFDF-0275-41C4-B7A6-4BE790A1C7C9}"/>
    <cellStyle name="Change A&amp;ll 3 3 11 2" xfId="45051" xr:uid="{E007EEB3-4E59-4339-ABF8-6DBC81F841C9}"/>
    <cellStyle name="Change A&amp;ll 3 3 12" xfId="30707" xr:uid="{4BCF5DD2-2943-4B85-8D85-FA978CB1692E}"/>
    <cellStyle name="Change A&amp;ll 3 3 2" xfId="6214" xr:uid="{5817FD63-0C8D-400E-8E81-274984A07857}"/>
    <cellStyle name="Change A&amp;ll 3 3 2 10" xfId="26195" xr:uid="{83F31512-C8A5-4C04-9673-9E4D45164438}"/>
    <cellStyle name="Change A&amp;ll 3 3 2 10 2" xfId="49960" xr:uid="{7B018076-3CB0-4EAE-AEBD-594E02E57529}"/>
    <cellStyle name="Change A&amp;ll 3 3 2 11" xfId="30978" xr:uid="{450A6E7A-EBCF-4786-8DDA-497916A8EB43}"/>
    <cellStyle name="Change A&amp;ll 3 3 2 2" xfId="7017" xr:uid="{9210A991-6547-4E78-83C1-957979DD5DB5}"/>
    <cellStyle name="Change A&amp;ll 3 3 2 2 2" xfId="12397" xr:uid="{F419ADF6-B4F1-46CC-BA6E-A4F8AD963D94}"/>
    <cellStyle name="Change A&amp;ll 3 3 2 2 2 2" xfId="36608" xr:uid="{B56D9778-E44C-44E4-89EC-4D1E14A03CB7}"/>
    <cellStyle name="Change A&amp;ll 3 3 2 2 3" xfId="17312" xr:uid="{68E8D976-BE1A-4B56-AE42-E6E8F705C0F0}"/>
    <cellStyle name="Change A&amp;ll 3 3 2 2 3 2" xfId="41341" xr:uid="{8A7A895A-34C0-4AE7-9E08-A111EF2E4673}"/>
    <cellStyle name="Change A&amp;ll 3 3 2 2 4" xfId="22546" xr:uid="{672C1605-5AE5-48BD-B481-45BB22BF1A12}"/>
    <cellStyle name="Change A&amp;ll 3 3 2 2 4 2" xfId="46367" xr:uid="{A69FE52A-33EC-4363-A884-7FDBFEA4B19D}"/>
    <cellStyle name="Change A&amp;ll 3 3 2 2 5" xfId="27177" xr:uid="{ECB7506A-19A2-40F0-814B-855547DE570E}"/>
    <cellStyle name="Change A&amp;ll 3 3 2 2 5 2" xfId="50942" xr:uid="{AEE6C216-8659-46DB-8F2F-BA39D7A2F037}"/>
    <cellStyle name="Change A&amp;ll 3 3 2 2 6" xfId="31768" xr:uid="{DA137F4B-A225-49E9-A381-A5F85127ECDB}"/>
    <cellStyle name="Change A&amp;ll 3 3 2 3" xfId="8123" xr:uid="{A3A49071-576D-41F1-918F-16D0D52A8D6C}"/>
    <cellStyle name="Change A&amp;ll 3 3 2 3 2" xfId="13502" xr:uid="{1B6CFFE6-65DF-4B61-B324-1895B18E8A1E}"/>
    <cellStyle name="Change A&amp;ll 3 3 2 3 2 2" xfId="37538" xr:uid="{701E3996-836A-46F8-AA83-81A53FA62A2A}"/>
    <cellStyle name="Change A&amp;ll 3 3 2 3 3" xfId="18243" xr:uid="{798A19A3-FD09-4E31-AF18-E6D5483A3EA0}"/>
    <cellStyle name="Change A&amp;ll 3 3 2 3 3 2" xfId="42272" xr:uid="{ECEF3404-325B-4533-92AE-003AB3F358A0}"/>
    <cellStyle name="Change A&amp;ll 3 3 2 3 4" xfId="23291" xr:uid="{2F244BBC-2011-4292-BCC8-E5F4E762B836}"/>
    <cellStyle name="Change A&amp;ll 3 3 2 3 4 2" xfId="47101" xr:uid="{1F8BAE27-F3E0-48AA-85A8-2189EC89DF3E}"/>
    <cellStyle name="Change A&amp;ll 3 3 2 3 5" xfId="27911" xr:uid="{279FBF6B-960A-441C-8026-944DE684B156}"/>
    <cellStyle name="Change A&amp;ll 3 3 2 3 5 2" xfId="51676" xr:uid="{EBE10A68-BC20-48BA-80AD-11EA1F374480}"/>
    <cellStyle name="Change A&amp;ll 3 3 2 3 6" xfId="32686" xr:uid="{794673EA-9B61-4000-832F-B3830CBE5F6C}"/>
    <cellStyle name="Change A&amp;ll 3 3 2 4" xfId="8904" xr:uid="{1718CF88-DEF7-448F-B1A9-8D268EBD734F}"/>
    <cellStyle name="Change A&amp;ll 3 3 2 4 2" xfId="14283" xr:uid="{41D85626-CA42-4589-AE51-4E7E639188DC}"/>
    <cellStyle name="Change A&amp;ll 3 3 2 4 2 2" xfId="38316" xr:uid="{0E45BE67-41AD-445B-81A2-227223EA1DB3}"/>
    <cellStyle name="Change A&amp;ll 3 3 2 4 3" xfId="19021" xr:uid="{A204100D-F9A2-42FF-AE6E-C3DE6B9025FF}"/>
    <cellStyle name="Change A&amp;ll 3 3 2 4 3 2" xfId="43050" xr:uid="{9A96EF62-212B-405C-9F8E-4DDDD9B6B1B0}"/>
    <cellStyle name="Change A&amp;ll 3 3 2 4 4" xfId="24027" xr:uid="{C9716B9D-2EE9-4323-ACF6-CA1E5D4F6860}"/>
    <cellStyle name="Change A&amp;ll 3 3 2 4 4 2" xfId="47828" xr:uid="{7A670675-AEE8-4F30-A63A-83DBD736CA82}"/>
    <cellStyle name="Change A&amp;ll 3 3 2 4 5" xfId="28638" xr:uid="{758717E6-929B-49E7-9E45-B7CBCEC1A4EE}"/>
    <cellStyle name="Change A&amp;ll 3 3 2 4 5 2" xfId="52403" xr:uid="{EE76FF4A-9038-4AC8-A861-89441920D9CE}"/>
    <cellStyle name="Change A&amp;ll 3 3 2 4 6" xfId="33455" xr:uid="{6CCA67E7-08C9-4302-855E-4668F0DB0A0C}"/>
    <cellStyle name="Change A&amp;ll 3 3 2 5" xfId="9643" xr:uid="{1AA3BFFC-4906-48F3-A74F-F6B4A537A853}"/>
    <cellStyle name="Change A&amp;ll 3 3 2 5 2" xfId="15022" xr:uid="{74A1AA08-93C6-499B-928B-A80C20C513B9}"/>
    <cellStyle name="Change A&amp;ll 3 3 2 5 2 2" xfId="39053" xr:uid="{87C83E81-5EDD-4D71-9264-6F8DBBE1D703}"/>
    <cellStyle name="Change A&amp;ll 3 3 2 5 3" xfId="19758" xr:uid="{3FDE84A2-9532-42FC-A96B-CF4D3F6FF775}"/>
    <cellStyle name="Change A&amp;ll 3 3 2 5 3 2" xfId="43787" xr:uid="{05F32B21-28D1-4C8E-BF00-F244ADD80D8D}"/>
    <cellStyle name="Change A&amp;ll 3 3 2 5 4" xfId="24763" xr:uid="{EE53CE23-1FD7-4F94-84D6-40D8CFE2DCA9}"/>
    <cellStyle name="Change A&amp;ll 3 3 2 5 4 2" xfId="48555" xr:uid="{E6FCB878-7453-4C33-BBCF-5104CF65ED3F}"/>
    <cellStyle name="Change A&amp;ll 3 3 2 5 5" xfId="29365" xr:uid="{923F8BAE-70E5-4F83-A08D-C65116E28A9D}"/>
    <cellStyle name="Change A&amp;ll 3 3 2 5 5 2" xfId="53130" xr:uid="{54A632AC-37DC-4754-B193-9B1F1A83BCA8}"/>
    <cellStyle name="Change A&amp;ll 3 3 2 5 6" xfId="34183" xr:uid="{79BE042F-08DA-4DA8-9CDB-5C829513F971}"/>
    <cellStyle name="Change A&amp;ll 3 3 2 6" xfId="10376" xr:uid="{B85783E4-8A54-4B1A-A3F8-54BC9878AB93}"/>
    <cellStyle name="Change A&amp;ll 3 3 2 6 2" xfId="15755" xr:uid="{EB5991DD-E71D-4B1B-AFC4-AC5E7E7427DB}"/>
    <cellStyle name="Change A&amp;ll 3 3 2 6 2 2" xfId="39784" xr:uid="{B5DFD763-8B51-481A-98EB-FF6895C5930C}"/>
    <cellStyle name="Change A&amp;ll 3 3 2 6 3" xfId="20489" xr:uid="{A574984C-0AED-48CC-BCC2-E4E3A40B4DBE}"/>
    <cellStyle name="Change A&amp;ll 3 3 2 6 3 2" xfId="44518" xr:uid="{495638C7-DAF1-43F1-84A6-8ED884EBED23}"/>
    <cellStyle name="Change A&amp;ll 3 3 2 6 4" xfId="25494" xr:uid="{BDB8E8FD-2AA2-4B21-BF7B-E83E9A3673AC}"/>
    <cellStyle name="Change A&amp;ll 3 3 2 6 4 2" xfId="49277" xr:uid="{A7537ADB-944F-4A58-849A-1053D2F68A83}"/>
    <cellStyle name="Change A&amp;ll 3 3 2 6 5" xfId="30087" xr:uid="{5C26A7AE-2E90-46C0-967D-9B79C22434DF}"/>
    <cellStyle name="Change A&amp;ll 3 3 2 6 5 2" xfId="53852" xr:uid="{D7F79B7C-F4CF-4B01-8CCD-46C0565EFB84}"/>
    <cellStyle name="Change A&amp;ll 3 3 2 6 6" xfId="34905" xr:uid="{F79D1B46-3FB5-475C-B345-FA8E090AAE96}"/>
    <cellStyle name="Change A&amp;ll 3 3 2 7" xfId="11596" xr:uid="{14762DF6-DBA3-43D8-821B-4FA4ACE3B3AC}"/>
    <cellStyle name="Change A&amp;ll 3 3 2 7 2" xfId="35809" xr:uid="{E857EE98-EA3F-4066-A1CF-2151896A8DC5}"/>
    <cellStyle name="Change A&amp;ll 3 3 2 8" xfId="16513" xr:uid="{DBF35ACE-5897-4A06-8683-4FB56AAF0EAD}"/>
    <cellStyle name="Change A&amp;ll 3 3 2 8 2" xfId="40542" xr:uid="{01354BD2-FA20-491B-97CC-25E04EB96CA1}"/>
    <cellStyle name="Change A&amp;ll 3 3 2 9" xfId="21487" xr:uid="{EBA44003-3A9E-4B22-8BB7-28F125386529}"/>
    <cellStyle name="Change A&amp;ll 3 3 2 9 2" xfId="45322" xr:uid="{76815983-17AD-48D1-860F-00282C9AE79C}"/>
    <cellStyle name="Change A&amp;ll 3 3 3" xfId="6438" xr:uid="{0C37659E-C4C7-4ACF-8EC5-5EA0DB7BF711}"/>
    <cellStyle name="Change A&amp;ll 3 3 3 10" xfId="31199" xr:uid="{AA0444C3-4DF1-42E4-9826-511FB393A7AB}"/>
    <cellStyle name="Change A&amp;ll 3 3 3 2" xfId="7241" xr:uid="{C7796A32-9228-4903-A2D6-913D7D371654}"/>
    <cellStyle name="Change A&amp;ll 3 3 3 2 2" xfId="12621" xr:uid="{DD7B418F-D135-426E-A465-8B1833306065}"/>
    <cellStyle name="Change A&amp;ll 3 3 3 2 2 2" xfId="36832" xr:uid="{F84BCC54-5770-49E1-932E-134D5676C7B5}"/>
    <cellStyle name="Change A&amp;ll 3 3 3 2 3" xfId="17536" xr:uid="{A62BADBB-3CE3-4803-9842-C9E07C8A0915}"/>
    <cellStyle name="Change A&amp;ll 3 3 3 2 3 2" xfId="41565" xr:uid="{18FB2E59-C924-4A2F-8966-E117E24ABEE4}"/>
    <cellStyle name="Change A&amp;ll 3 3 3 2 4" xfId="22770" xr:uid="{71B71BB7-0EEF-408E-AC3D-1C21352CF2A4}"/>
    <cellStyle name="Change A&amp;ll 3 3 3 2 4 2" xfId="46588" xr:uid="{E774AB3E-365F-4594-A670-CB2B36F24DE5}"/>
    <cellStyle name="Change A&amp;ll 3 3 3 2 5" xfId="27398" xr:uid="{4908CB42-A215-4E2D-8903-185CD29674B7}"/>
    <cellStyle name="Change A&amp;ll 3 3 3 2 5 2" xfId="51163" xr:uid="{90FB0B4E-0CC7-4EC8-8E5F-FB81912C39DB}"/>
    <cellStyle name="Change A&amp;ll 3 3 3 2 6" xfId="31989" xr:uid="{D190E891-9E07-4F7F-9F30-76C64B42B8DD}"/>
    <cellStyle name="Change A&amp;ll 3 3 3 3" xfId="8347" xr:uid="{EA97A6CC-D579-4D74-BD36-88C4234FFB7B}"/>
    <cellStyle name="Change A&amp;ll 3 3 3 3 2" xfId="13726" xr:uid="{B92516D3-DD27-4BD8-BD7B-64EE2849E71D}"/>
    <cellStyle name="Change A&amp;ll 3 3 3 3 2 2" xfId="37762" xr:uid="{4810CD85-663F-47A0-B083-8DEE3DB58E54}"/>
    <cellStyle name="Change A&amp;ll 3 3 3 3 3" xfId="18467" xr:uid="{BAA4897A-4057-4B02-8ABE-AC051B51202E}"/>
    <cellStyle name="Change A&amp;ll 3 3 3 3 3 2" xfId="42496" xr:uid="{4EC33A34-B67E-4571-8A9B-E6FD98446016}"/>
    <cellStyle name="Change A&amp;ll 3 3 3 3 4" xfId="23515" xr:uid="{D4748975-0191-44D0-ABD8-792C750B5F69}"/>
    <cellStyle name="Change A&amp;ll 3 3 3 3 4 2" xfId="47322" xr:uid="{A34179D8-A9AD-4D14-98A9-F15B2285E59D}"/>
    <cellStyle name="Change A&amp;ll 3 3 3 3 5" xfId="28132" xr:uid="{75211099-F4DD-48A3-9EC4-BD93ECE8C45B}"/>
    <cellStyle name="Change A&amp;ll 3 3 3 3 5 2" xfId="51897" xr:uid="{A058C445-6C4C-4C07-A2B4-8A4679353A0F}"/>
    <cellStyle name="Change A&amp;ll 3 3 3 3 6" xfId="32907" xr:uid="{60045210-B8CE-4462-9E92-F12BA87D17D0}"/>
    <cellStyle name="Change A&amp;ll 3 3 3 4" xfId="9128" xr:uid="{8B698CF3-0A10-4B9F-B307-9623F1028781}"/>
    <cellStyle name="Change A&amp;ll 3 3 3 4 2" xfId="14507" xr:uid="{976CF41D-DCB3-464F-89C6-291FBB2FD7F3}"/>
    <cellStyle name="Change A&amp;ll 3 3 3 4 2 2" xfId="38540" xr:uid="{DFFE5FCA-98CE-4EEC-BDAF-44B7840E3D8E}"/>
    <cellStyle name="Change A&amp;ll 3 3 3 4 3" xfId="19245" xr:uid="{C25E4F73-0B19-4A3F-AAC7-5AA746F3A3DC}"/>
    <cellStyle name="Change A&amp;ll 3 3 3 4 3 2" xfId="43274" xr:uid="{47393CF3-5421-444E-9A87-F9E458412338}"/>
    <cellStyle name="Change A&amp;ll 3 3 3 4 4" xfId="24251" xr:uid="{58B0C15C-028A-4F2F-8F97-208872845617}"/>
    <cellStyle name="Change A&amp;ll 3 3 3 4 4 2" xfId="48049" xr:uid="{1B557138-3FF8-4063-91B1-BA4F7085E378}"/>
    <cellStyle name="Change A&amp;ll 3 3 3 4 5" xfId="28859" xr:uid="{48301F94-0599-40C4-BF34-7558B5038A02}"/>
    <cellStyle name="Change A&amp;ll 3 3 3 4 5 2" xfId="52624" xr:uid="{054F53A1-7CE6-400D-B4A3-AE5CC336A689}"/>
    <cellStyle name="Change A&amp;ll 3 3 3 4 6" xfId="33676" xr:uid="{CCC9610C-EE4F-4B40-8023-440E6DB703B1}"/>
    <cellStyle name="Change A&amp;ll 3 3 3 5" xfId="9867" xr:uid="{4C7F3EB6-0BD8-4AAE-A07D-2F1D30795B8F}"/>
    <cellStyle name="Change A&amp;ll 3 3 3 5 2" xfId="15246" xr:uid="{FE65E6DC-759C-47F4-8925-BA424BC8C8FB}"/>
    <cellStyle name="Change A&amp;ll 3 3 3 5 2 2" xfId="39277" xr:uid="{E8149A5D-7506-43EB-A972-1F617359E492}"/>
    <cellStyle name="Change A&amp;ll 3 3 3 5 3" xfId="19982" xr:uid="{0B6CFD00-F3F8-4FCC-BF8A-6C034A72195E}"/>
    <cellStyle name="Change A&amp;ll 3 3 3 5 3 2" xfId="44011" xr:uid="{A75C2961-10B3-473F-857A-301FD62AA2EC}"/>
    <cellStyle name="Change A&amp;ll 3 3 3 5 4" xfId="24987" xr:uid="{7EA12DA9-4C91-47C1-89FD-DFA517C458CC}"/>
    <cellStyle name="Change A&amp;ll 3 3 3 5 4 2" xfId="48776" xr:uid="{DB4B8C3B-401F-4A30-96F7-A4DF8B799B00}"/>
    <cellStyle name="Change A&amp;ll 3 3 3 5 5" xfId="29586" xr:uid="{23E12FA0-8ADD-4BD0-95C1-820102120809}"/>
    <cellStyle name="Change A&amp;ll 3 3 3 5 5 2" xfId="53351" xr:uid="{6D6D7628-0D12-4234-B64F-DA5E5887F5B1}"/>
    <cellStyle name="Change A&amp;ll 3 3 3 5 6" xfId="34404" xr:uid="{3FA00379-F8D0-451E-969A-EAF0327A8C44}"/>
    <cellStyle name="Change A&amp;ll 3 3 3 6" xfId="10600" xr:uid="{E2C997C6-68E3-4AEB-A588-5E89F81601DC}"/>
    <cellStyle name="Change A&amp;ll 3 3 3 6 2" xfId="15979" xr:uid="{A2A74493-30A1-49AA-A55A-B2B70088CE49}"/>
    <cellStyle name="Change A&amp;ll 3 3 3 6 2 2" xfId="40008" xr:uid="{85FC0A63-89A1-40E1-A9B2-5009DD9FD225}"/>
    <cellStyle name="Change A&amp;ll 3 3 3 6 3" xfId="20713" xr:uid="{B173DCE2-0A37-444A-B8E2-6AA91156E9E8}"/>
    <cellStyle name="Change A&amp;ll 3 3 3 6 3 2" xfId="44742" xr:uid="{D94B03DE-6375-40E3-B5EE-36BE190D7A55}"/>
    <cellStyle name="Change A&amp;ll 3 3 3 6 4" xfId="25718" xr:uid="{61A0EF81-500E-4AF4-8E53-EF9BA0ECD550}"/>
    <cellStyle name="Change A&amp;ll 3 3 3 6 4 2" xfId="49498" xr:uid="{778A6530-301D-46B0-BF79-314691E4AB05}"/>
    <cellStyle name="Change A&amp;ll 3 3 3 6 5" xfId="30308" xr:uid="{FCFD42E2-EEAE-4245-9A38-D43A847F421E}"/>
    <cellStyle name="Change A&amp;ll 3 3 3 6 5 2" xfId="54073" xr:uid="{D7965612-2131-43B5-89E7-30E1B2AD48D1}"/>
    <cellStyle name="Change A&amp;ll 3 3 3 6 6" xfId="35126" xr:uid="{DC48F61D-2800-4B51-A99F-FF364CDBE3A9}"/>
    <cellStyle name="Change A&amp;ll 3 3 3 7" xfId="11820" xr:uid="{059E3A54-0F8E-4FF7-8B37-8BFAD29D6FE9}"/>
    <cellStyle name="Change A&amp;ll 3 3 3 7 2" xfId="36033" xr:uid="{7E01BB05-D6F5-44B5-B9C5-37881F986B17}"/>
    <cellStyle name="Change A&amp;ll 3 3 3 8" xfId="16737" xr:uid="{384E9CD6-A406-402A-A32E-E9316C9AF13F}"/>
    <cellStyle name="Change A&amp;ll 3 3 3 8 2" xfId="40766" xr:uid="{23CBA0EA-BFCC-4F45-AE42-261996212B9F}"/>
    <cellStyle name="Change A&amp;ll 3 3 3 9" xfId="21711" xr:uid="{B0E66548-BA10-4C26-8CC9-4F7F2429B541}"/>
    <cellStyle name="Change A&amp;ll 3 3 3 9 2" xfId="45543" xr:uid="{B72017D2-02E2-4C05-99F0-5274AA1A97A5}"/>
    <cellStyle name="Change A&amp;ll 3 3 4" xfId="6741" xr:uid="{01498C44-E12F-41CB-80F3-F9C1745F1B03}"/>
    <cellStyle name="Change A&amp;ll 3 3 4 2" xfId="12121" xr:uid="{5EC47E35-796A-4BE4-B4B5-A71C62F9E294}"/>
    <cellStyle name="Change A&amp;ll 3 3 4 2 2" xfId="36334" xr:uid="{8226D109-8259-4362-92B9-8F63CA51868E}"/>
    <cellStyle name="Change A&amp;ll 3 3 4 3" xfId="17038" xr:uid="{F760D8E6-7DBB-4C3A-9183-5C8085D39DBC}"/>
    <cellStyle name="Change A&amp;ll 3 3 4 3 2" xfId="41067" xr:uid="{4B142943-433A-46AC-A610-ABD73DA252E0}"/>
    <cellStyle name="Change A&amp;ll 3 3 4 4" xfId="22270" xr:uid="{3C136CAB-933A-48E3-A2CB-1DE9CE75B276}"/>
    <cellStyle name="Change A&amp;ll 3 3 4 4 2" xfId="46094" xr:uid="{71940A81-5A4F-4E1E-B795-07A779F100AB}"/>
    <cellStyle name="Change A&amp;ll 3 3 4 5" xfId="26904" xr:uid="{C88A4EB1-CE80-44B2-8C90-D935031C8B7A}"/>
    <cellStyle name="Change A&amp;ll 3 3 4 5 2" xfId="50669" xr:uid="{D0CCEC18-DA2C-4C59-BDD0-61D403EFD826}"/>
    <cellStyle name="Change A&amp;ll 3 3 4 6" xfId="31497" xr:uid="{8BD18B50-E1FA-4C72-99CC-B8ECCB115EA2}"/>
    <cellStyle name="Change A&amp;ll 3 3 5" xfId="7846" xr:uid="{00638C2A-FDD6-4098-8898-DCFC6F7872FE}"/>
    <cellStyle name="Change A&amp;ll 3 3 5 2" xfId="13225" xr:uid="{455B3431-6E83-4EC9-8081-2F7DFC48E950}"/>
    <cellStyle name="Change A&amp;ll 3 3 5 2 2" xfId="37263" xr:uid="{C0D9CAD0-F290-406E-9CE9-D51970F797D2}"/>
    <cellStyle name="Change A&amp;ll 3 3 5 3" xfId="17968" xr:uid="{4C31003D-6F58-48B6-9CC2-2F92E6E1F3E4}"/>
    <cellStyle name="Change A&amp;ll 3 3 5 3 2" xfId="41997" xr:uid="{C2E1C211-66DC-4849-A1C9-8E79058AB4D1}"/>
    <cellStyle name="Change A&amp;ll 3 3 5 4" xfId="23016" xr:uid="{BD5D78F1-1179-413A-8AC1-A5AF633FF9E1}"/>
    <cellStyle name="Change A&amp;ll 3 3 5 4 2" xfId="46829" xr:uid="{B7F0F41C-31C1-46C4-A886-3DDF72729F18}"/>
    <cellStyle name="Change A&amp;ll 3 3 5 5" xfId="27639" xr:uid="{F8E8E136-7C1E-483B-8076-BA4545F353E6}"/>
    <cellStyle name="Change A&amp;ll 3 3 5 5 2" xfId="51404" xr:uid="{20A06441-E047-4D11-B757-DD3B840C75FA}"/>
    <cellStyle name="Change A&amp;ll 3 3 5 6" xfId="32414" xr:uid="{1FFA9BA6-2096-4B7E-9008-78F38AA231FF}"/>
    <cellStyle name="Change A&amp;ll 3 3 6" xfId="8627" xr:uid="{B3115FB4-26A9-4EDA-B905-A830CB54D495}"/>
    <cellStyle name="Change A&amp;ll 3 3 6 2" xfId="14006" xr:uid="{5C6CC00F-A44C-41C8-B222-320DB11CF97B}"/>
    <cellStyle name="Change A&amp;ll 3 3 6 2 2" xfId="38041" xr:uid="{441070CC-C705-4DD2-B14C-20A8CDFC1F14}"/>
    <cellStyle name="Change A&amp;ll 3 3 6 3" xfId="18746" xr:uid="{1C53EC47-43BE-4D36-A74D-112C8C940D20}"/>
    <cellStyle name="Change A&amp;ll 3 3 6 3 2" xfId="42775" xr:uid="{10515BF7-93D2-4010-B3A5-4477031D905B}"/>
    <cellStyle name="Change A&amp;ll 3 3 6 4" xfId="23753" xr:uid="{DE1376E2-A3D2-4E5C-AF46-38AD0D2D2833}"/>
    <cellStyle name="Change A&amp;ll 3 3 6 4 2" xfId="47557" xr:uid="{4229DB52-E11C-41FF-8D31-BACA40D17FD7}"/>
    <cellStyle name="Change A&amp;ll 3 3 6 5" xfId="28367" xr:uid="{A16A840B-9155-4909-9521-58946D07C3A4}"/>
    <cellStyle name="Change A&amp;ll 3 3 6 5 2" xfId="52132" xr:uid="{8F3CEAB8-EFF6-46F6-B82B-43597033568B}"/>
    <cellStyle name="Change A&amp;ll 3 3 6 6" xfId="33183" xr:uid="{6634EF3D-0395-4E1B-B542-FEA89D2F98D5}"/>
    <cellStyle name="Change A&amp;ll 3 3 7" xfId="9367" xr:uid="{94948E5F-0110-4E74-AA16-057DEFA5718B}"/>
    <cellStyle name="Change A&amp;ll 3 3 7 2" xfId="14746" xr:uid="{5DBE8C18-0AF1-40A4-BC17-8ECFB3F596F5}"/>
    <cellStyle name="Change A&amp;ll 3 3 7 2 2" xfId="38779" xr:uid="{BC25C421-B39A-432B-817A-1AFC42B7CB2B}"/>
    <cellStyle name="Change A&amp;ll 3 3 7 3" xfId="19484" xr:uid="{43662EC1-4586-4DE5-A117-E73F1861A072}"/>
    <cellStyle name="Change A&amp;ll 3 3 7 3 2" xfId="43513" xr:uid="{99C9FAD3-1BB0-4B16-85BF-45657C1906AF}"/>
    <cellStyle name="Change A&amp;ll 3 3 7 4" xfId="24489" xr:uid="{BDC1E693-3D15-4AE3-976C-11EBEE3B34F4}"/>
    <cellStyle name="Change A&amp;ll 3 3 7 4 2" xfId="48284" xr:uid="{CCCEEE5D-F7D4-4655-967F-0851C6DA33E0}"/>
    <cellStyle name="Change A&amp;ll 3 3 7 5" xfId="29094" xr:uid="{426ED85D-C57A-41A7-A2FF-625DA62B96FB}"/>
    <cellStyle name="Change A&amp;ll 3 3 7 5 2" xfId="52859" xr:uid="{B858A1E8-92D4-42A7-88CA-DA178EF61DCE}"/>
    <cellStyle name="Change A&amp;ll 3 3 7 6" xfId="33912" xr:uid="{8260A758-69FA-4AB5-9F09-173C96B8079D}"/>
    <cellStyle name="Change A&amp;ll 3 3 8" xfId="10100" xr:uid="{832AE2F6-EA1D-44BE-88A7-DF658D976C67}"/>
    <cellStyle name="Change A&amp;ll 3 3 8 2" xfId="15479" xr:uid="{E2250D97-4D06-49A1-959C-C2509975C198}"/>
    <cellStyle name="Change A&amp;ll 3 3 8 2 2" xfId="39510" xr:uid="{5432B4E1-1822-437C-A33E-A807E48A7770}"/>
    <cellStyle name="Change A&amp;ll 3 3 8 3" xfId="20215" xr:uid="{F1949B2F-3C25-499E-A894-5810E82F0717}"/>
    <cellStyle name="Change A&amp;ll 3 3 8 3 2" xfId="44244" xr:uid="{2C19CAA9-3E1F-4B88-AA1E-317280186C20}"/>
    <cellStyle name="Change A&amp;ll 3 3 8 4" xfId="25220" xr:uid="{6A96C75B-A945-49A1-9C54-5072BC7CF38C}"/>
    <cellStyle name="Change A&amp;ll 3 3 8 4 2" xfId="49006" xr:uid="{494FD7D2-02FB-40EB-8CE2-069E03A29903}"/>
    <cellStyle name="Change A&amp;ll 3 3 8 5" xfId="29816" xr:uid="{77584B04-9B1A-4FFD-BC42-9E5C4876ACFB}"/>
    <cellStyle name="Change A&amp;ll 3 3 8 5 2" xfId="53581" xr:uid="{9B63AF1F-FE97-436D-AFCF-A22E4423AE49}"/>
    <cellStyle name="Change A&amp;ll 3 3 8 6" xfId="34634" xr:uid="{E6BC8CBF-9B4B-4A78-9B27-ED286E38B03D}"/>
    <cellStyle name="Change A&amp;ll 3 3 9" xfId="11317" xr:uid="{B8BCD714-D9CC-4EF2-8301-D01F0EA563A7}"/>
    <cellStyle name="Change A&amp;ll 3 3 9 2" xfId="35532" xr:uid="{5E81B57F-885A-4610-A927-76D4E3290DCE}"/>
    <cellStyle name="Change A&amp;ll 3 4" xfId="5914" xr:uid="{638FF3C4-373C-44F5-8592-541D90DDD4AD}"/>
    <cellStyle name="Change A&amp;ll 3 4 10" xfId="16223" xr:uid="{74A290B4-A04E-4945-8276-B92362C146C2}"/>
    <cellStyle name="Change A&amp;ll 3 4 10 2" xfId="40252" xr:uid="{3CEFD8DC-532F-4691-BD3A-5C2C889D245D}"/>
    <cellStyle name="Change A&amp;ll 3 4 11" xfId="21195" xr:uid="{8C8949D8-873E-4CCD-9481-9C2F11D734D6}"/>
    <cellStyle name="Change A&amp;ll 3 4 11 2" xfId="45035" xr:uid="{10CC7414-AF1E-4F99-A1FF-B38651153A33}"/>
    <cellStyle name="Change A&amp;ll 3 4 12" xfId="30691" xr:uid="{1AF7383C-E71F-4EB2-B58E-F60A15CFE6D8}"/>
    <cellStyle name="Change A&amp;ll 3 4 2" xfId="6198" xr:uid="{D711E58B-D42A-4713-990D-A1779FC8F6D5}"/>
    <cellStyle name="Change A&amp;ll 3 4 2 10" xfId="26180" xr:uid="{2471A431-8037-4198-978F-E3FB1BFFAD9A}"/>
    <cellStyle name="Change A&amp;ll 3 4 2 10 2" xfId="49945" xr:uid="{D12BDD11-7940-4A9B-8A10-129816184503}"/>
    <cellStyle name="Change A&amp;ll 3 4 2 11" xfId="30962" xr:uid="{CF97430D-44A3-4C85-AD6E-4FD81C2F6878}"/>
    <cellStyle name="Change A&amp;ll 3 4 2 2" xfId="7001" xr:uid="{50F5D7B0-A0AA-4E01-B78B-15558D6F0357}"/>
    <cellStyle name="Change A&amp;ll 3 4 2 2 2" xfId="12381" xr:uid="{9C4C84CB-3F25-4B86-924C-3B43B025EDB8}"/>
    <cellStyle name="Change A&amp;ll 3 4 2 2 2 2" xfId="36592" xr:uid="{C91BFD3E-E876-426B-9ECF-698FC6E6B067}"/>
    <cellStyle name="Change A&amp;ll 3 4 2 2 3" xfId="17296" xr:uid="{205917EE-3948-4B9C-A779-3BD8CD4BC5C4}"/>
    <cellStyle name="Change A&amp;ll 3 4 2 2 3 2" xfId="41325" xr:uid="{D187BE6C-B461-4902-AF67-091848E6024C}"/>
    <cellStyle name="Change A&amp;ll 3 4 2 2 4" xfId="22530" xr:uid="{1F57E67D-A340-408D-87F6-D7C869FE541F}"/>
    <cellStyle name="Change A&amp;ll 3 4 2 2 4 2" xfId="46351" xr:uid="{0903DF4C-267A-44F2-8EE1-1EA33BEA9E17}"/>
    <cellStyle name="Change A&amp;ll 3 4 2 2 5" xfId="27161" xr:uid="{14DA8FD7-2ECD-467E-A2EE-911E6BC00CB6}"/>
    <cellStyle name="Change A&amp;ll 3 4 2 2 5 2" xfId="50926" xr:uid="{A2E82C76-21A4-433B-8258-691468E11D9E}"/>
    <cellStyle name="Change A&amp;ll 3 4 2 2 6" xfId="31752" xr:uid="{8064BAFA-5B1B-4625-9D6A-6A38FD70EB10}"/>
    <cellStyle name="Change A&amp;ll 3 4 2 3" xfId="8107" xr:uid="{D10B8AD5-9F9D-4963-8631-283B26BF2393}"/>
    <cellStyle name="Change A&amp;ll 3 4 2 3 2" xfId="13486" xr:uid="{A00B03D1-CB0A-4795-A872-22D499995EFB}"/>
    <cellStyle name="Change A&amp;ll 3 4 2 3 2 2" xfId="37522" xr:uid="{052C518C-F8A2-4BFB-9EA7-E1DF8585CEBE}"/>
    <cellStyle name="Change A&amp;ll 3 4 2 3 3" xfId="18227" xr:uid="{06808394-7848-4C2A-8334-8952F6AA2FE4}"/>
    <cellStyle name="Change A&amp;ll 3 4 2 3 3 2" xfId="42256" xr:uid="{A4680EA9-04FC-475A-B592-8B218210DE80}"/>
    <cellStyle name="Change A&amp;ll 3 4 2 3 4" xfId="23275" xr:uid="{27C2919F-B5CF-40E0-98EB-EEDC810BB6C6}"/>
    <cellStyle name="Change A&amp;ll 3 4 2 3 4 2" xfId="47085" xr:uid="{446EBF54-A62F-4F56-BDEC-0B35547FBCD4}"/>
    <cellStyle name="Change A&amp;ll 3 4 2 3 5" xfId="27895" xr:uid="{AC5B9AF9-0D36-4474-ADA4-7B090ABF7BC0}"/>
    <cellStyle name="Change A&amp;ll 3 4 2 3 5 2" xfId="51660" xr:uid="{D8D164DB-7374-43EF-A3BD-77C15DAFD05D}"/>
    <cellStyle name="Change A&amp;ll 3 4 2 3 6" xfId="32670" xr:uid="{21B1CC7A-29ED-4907-8A8B-18C9945710FC}"/>
    <cellStyle name="Change A&amp;ll 3 4 2 4" xfId="8888" xr:uid="{BE99DEDC-1E61-4C6C-83E5-F0B5517C5DE2}"/>
    <cellStyle name="Change A&amp;ll 3 4 2 4 2" xfId="14267" xr:uid="{D21AD5A0-0357-4597-8C92-4B545D5E9BF8}"/>
    <cellStyle name="Change A&amp;ll 3 4 2 4 2 2" xfId="38300" xr:uid="{16C27460-35EE-4808-920F-ADACAC9E2861}"/>
    <cellStyle name="Change A&amp;ll 3 4 2 4 3" xfId="19005" xr:uid="{ABCB9A42-149B-47EB-9A31-FF65E4DFB5C0}"/>
    <cellStyle name="Change A&amp;ll 3 4 2 4 3 2" xfId="43034" xr:uid="{8C69DFAF-E297-4750-B1DF-6262F36CA946}"/>
    <cellStyle name="Change A&amp;ll 3 4 2 4 4" xfId="24011" xr:uid="{A8D1CFEF-8213-4318-9971-B2B9F588EF91}"/>
    <cellStyle name="Change A&amp;ll 3 4 2 4 4 2" xfId="47812" xr:uid="{16716018-95AE-416D-BB5D-0993DE65ECFB}"/>
    <cellStyle name="Change A&amp;ll 3 4 2 4 5" xfId="28622" xr:uid="{2656FDC8-B653-42D6-A747-546080A5B467}"/>
    <cellStyle name="Change A&amp;ll 3 4 2 4 5 2" xfId="52387" xr:uid="{2A658DF5-6292-4526-A97C-58943B257FAD}"/>
    <cellStyle name="Change A&amp;ll 3 4 2 4 6" xfId="33439" xr:uid="{59BB1679-03A1-4A99-A367-DBC967BD8D2C}"/>
    <cellStyle name="Change A&amp;ll 3 4 2 5" xfId="9627" xr:uid="{AFB5AD75-2B66-4B59-972E-3C75063D89BB}"/>
    <cellStyle name="Change A&amp;ll 3 4 2 5 2" xfId="15006" xr:uid="{76E81CA6-74DF-4934-AFBA-DA45795F1C53}"/>
    <cellStyle name="Change A&amp;ll 3 4 2 5 2 2" xfId="39037" xr:uid="{8138898A-C754-48EF-B041-87F3D9016589}"/>
    <cellStyle name="Change A&amp;ll 3 4 2 5 3" xfId="19742" xr:uid="{4B6D208E-9C79-4E3C-BFEE-ACA9AF3BCB52}"/>
    <cellStyle name="Change A&amp;ll 3 4 2 5 3 2" xfId="43771" xr:uid="{EBC93C9A-0A1F-4F9E-A25F-0ADD01CD4C6C}"/>
    <cellStyle name="Change A&amp;ll 3 4 2 5 4" xfId="24747" xr:uid="{7D67A4CA-EEC1-432E-9B6F-22AAEA7D532C}"/>
    <cellStyle name="Change A&amp;ll 3 4 2 5 4 2" xfId="48539" xr:uid="{3D7B1060-E044-4BE6-A8BE-3EB049B520D0}"/>
    <cellStyle name="Change A&amp;ll 3 4 2 5 5" xfId="29349" xr:uid="{31A887DB-1B13-4E45-AB8A-9679023E72CA}"/>
    <cellStyle name="Change A&amp;ll 3 4 2 5 5 2" xfId="53114" xr:uid="{CCFDC080-F3AD-4316-8C51-05D71B62A54E}"/>
    <cellStyle name="Change A&amp;ll 3 4 2 5 6" xfId="34167" xr:uid="{028BE4C2-AADC-4D22-8FA8-042BD1A022FC}"/>
    <cellStyle name="Change A&amp;ll 3 4 2 6" xfId="10360" xr:uid="{537925D9-319B-47E7-A7D4-4CB7CF93E010}"/>
    <cellStyle name="Change A&amp;ll 3 4 2 6 2" xfId="15739" xr:uid="{C0A20CF6-CF5F-44B6-9012-AB452FE011C5}"/>
    <cellStyle name="Change A&amp;ll 3 4 2 6 2 2" xfId="39768" xr:uid="{56D6A6CA-4036-4F35-B16B-482804E6AC49}"/>
    <cellStyle name="Change A&amp;ll 3 4 2 6 3" xfId="20473" xr:uid="{6D372B6E-8DBA-4A3F-9125-B6ADAA0BA140}"/>
    <cellStyle name="Change A&amp;ll 3 4 2 6 3 2" xfId="44502" xr:uid="{730CD73C-49DC-47FD-A768-E7240CD2C413}"/>
    <cellStyle name="Change A&amp;ll 3 4 2 6 4" xfId="25478" xr:uid="{5BDAB71B-6221-4889-82D4-3715F3ADCDF8}"/>
    <cellStyle name="Change A&amp;ll 3 4 2 6 4 2" xfId="49261" xr:uid="{6AFF53BA-AE97-47F1-9CB7-79382B9037BE}"/>
    <cellStyle name="Change A&amp;ll 3 4 2 6 5" xfId="30071" xr:uid="{9226C749-7967-4C43-9DD2-FC7C26683063}"/>
    <cellStyle name="Change A&amp;ll 3 4 2 6 5 2" xfId="53836" xr:uid="{8309602D-E037-4105-AF5F-1EAE4856F627}"/>
    <cellStyle name="Change A&amp;ll 3 4 2 6 6" xfId="34889" xr:uid="{C9CE7028-53C4-453F-B13F-60504AE137D6}"/>
    <cellStyle name="Change A&amp;ll 3 4 2 7" xfId="11580" xr:uid="{D3343CA6-ABF4-43D1-BB1B-2B4F0E2DAEA7}"/>
    <cellStyle name="Change A&amp;ll 3 4 2 7 2" xfId="35793" xr:uid="{09F3F8A8-EC80-4CC7-A4EF-6351FF16BDF4}"/>
    <cellStyle name="Change A&amp;ll 3 4 2 8" xfId="16497" xr:uid="{3AA30347-506F-4FD8-9170-E27FD71A2C60}"/>
    <cellStyle name="Change A&amp;ll 3 4 2 8 2" xfId="40526" xr:uid="{F6484DB1-AF70-445A-91A4-54230F7B6CD0}"/>
    <cellStyle name="Change A&amp;ll 3 4 2 9" xfId="21471" xr:uid="{F2CC70A2-6493-4D4F-B3E5-7AB5DFEECC87}"/>
    <cellStyle name="Change A&amp;ll 3 4 2 9 2" xfId="45306" xr:uid="{38C43AC9-01C7-4118-A122-4E9A7DE99A8C}"/>
    <cellStyle name="Change A&amp;ll 3 4 3" xfId="6422" xr:uid="{B999D423-FB00-4BAC-8EB7-9AEFA64113F8}"/>
    <cellStyle name="Change A&amp;ll 3 4 3 10" xfId="31183" xr:uid="{1A82C884-7F10-4248-A1EB-07E46D375835}"/>
    <cellStyle name="Change A&amp;ll 3 4 3 2" xfId="7225" xr:uid="{34054C52-08B2-4D93-8BA7-763400AA71A1}"/>
    <cellStyle name="Change A&amp;ll 3 4 3 2 2" xfId="12605" xr:uid="{CB10369A-9F60-4B49-B395-E4FAFA948BDE}"/>
    <cellStyle name="Change A&amp;ll 3 4 3 2 2 2" xfId="36816" xr:uid="{57E7D03E-C0E9-4B92-AFDE-39C9C1E24BB4}"/>
    <cellStyle name="Change A&amp;ll 3 4 3 2 3" xfId="17520" xr:uid="{F8533076-5E81-4E03-924F-578D26E79554}"/>
    <cellStyle name="Change A&amp;ll 3 4 3 2 3 2" xfId="41549" xr:uid="{433D8904-C028-486F-955C-8F5BDF960E6B}"/>
    <cellStyle name="Change A&amp;ll 3 4 3 2 4" xfId="22754" xr:uid="{AC6383E1-57B5-40BF-9754-F8DEB224F3C4}"/>
    <cellStyle name="Change A&amp;ll 3 4 3 2 4 2" xfId="46572" xr:uid="{89472C92-3762-491B-8FA0-2F3F39A9426F}"/>
    <cellStyle name="Change A&amp;ll 3 4 3 2 5" xfId="27382" xr:uid="{A9CA160E-CF5E-400E-B473-920077A78817}"/>
    <cellStyle name="Change A&amp;ll 3 4 3 2 5 2" xfId="51147" xr:uid="{9DB84779-31ED-43C6-81E5-B0BDD2FB9AFC}"/>
    <cellStyle name="Change A&amp;ll 3 4 3 2 6" xfId="31973" xr:uid="{A3DC0816-9062-4EB4-9151-CB1A6C85A23A}"/>
    <cellStyle name="Change A&amp;ll 3 4 3 3" xfId="8331" xr:uid="{EBDBA51C-1DE2-4325-8BDD-8F7131FC3C81}"/>
    <cellStyle name="Change A&amp;ll 3 4 3 3 2" xfId="13710" xr:uid="{66475AAA-23CD-44C5-AAB8-7484BF244258}"/>
    <cellStyle name="Change A&amp;ll 3 4 3 3 2 2" xfId="37746" xr:uid="{FD5FA90B-AA86-4BDE-9E8A-F211EEBE5CF4}"/>
    <cellStyle name="Change A&amp;ll 3 4 3 3 3" xfId="18451" xr:uid="{9E3AE423-E318-4943-9FBD-B64DCAA911D1}"/>
    <cellStyle name="Change A&amp;ll 3 4 3 3 3 2" xfId="42480" xr:uid="{1BBB94A0-9042-463A-862A-6E3C9E0D6068}"/>
    <cellStyle name="Change A&amp;ll 3 4 3 3 4" xfId="23499" xr:uid="{99C67850-6FEC-40BE-9A4A-7147E92324F6}"/>
    <cellStyle name="Change A&amp;ll 3 4 3 3 4 2" xfId="47306" xr:uid="{F27CEEAF-4023-435A-B64C-1D2B9454A7EA}"/>
    <cellStyle name="Change A&amp;ll 3 4 3 3 5" xfId="28116" xr:uid="{4006FA98-535B-4385-914B-775EE6237108}"/>
    <cellStyle name="Change A&amp;ll 3 4 3 3 5 2" xfId="51881" xr:uid="{B97BD654-5C17-4B64-82E6-502ADACE5467}"/>
    <cellStyle name="Change A&amp;ll 3 4 3 3 6" xfId="32891" xr:uid="{2BDB6336-AF71-46AA-93E9-E4F4C19D9531}"/>
    <cellStyle name="Change A&amp;ll 3 4 3 4" xfId="9112" xr:uid="{202EE1CD-15CA-4A49-A59C-96305C671C0B}"/>
    <cellStyle name="Change A&amp;ll 3 4 3 4 2" xfId="14491" xr:uid="{FCD81C8A-3F36-450D-9DB4-CFD5FBCFAD6A}"/>
    <cellStyle name="Change A&amp;ll 3 4 3 4 2 2" xfId="38524" xr:uid="{BAC204CD-55EA-4F6B-83D7-3010F16D43A0}"/>
    <cellStyle name="Change A&amp;ll 3 4 3 4 3" xfId="19229" xr:uid="{DA48F22C-0D49-4D35-B367-88C8E9A1B928}"/>
    <cellStyle name="Change A&amp;ll 3 4 3 4 3 2" xfId="43258" xr:uid="{738C0388-D443-4BB4-9C62-6FF4774DA5E3}"/>
    <cellStyle name="Change A&amp;ll 3 4 3 4 4" xfId="24235" xr:uid="{0B24D8BE-0B4D-4BFD-A0C3-72D0879B7B81}"/>
    <cellStyle name="Change A&amp;ll 3 4 3 4 4 2" xfId="48033" xr:uid="{F3242C3E-7854-4944-B775-8CCE2A2E250D}"/>
    <cellStyle name="Change A&amp;ll 3 4 3 4 5" xfId="28843" xr:uid="{684C2D02-2AE4-4981-88C2-2EC9107ECD9C}"/>
    <cellStyle name="Change A&amp;ll 3 4 3 4 5 2" xfId="52608" xr:uid="{B04A13B4-B23C-4864-9CBB-DFFA43EBA5D1}"/>
    <cellStyle name="Change A&amp;ll 3 4 3 4 6" xfId="33660" xr:uid="{3B3F4294-B809-48DC-9D1B-E3D3AAC94E5B}"/>
    <cellStyle name="Change A&amp;ll 3 4 3 5" xfId="9851" xr:uid="{182DD4A1-7CFC-4746-AC8B-ECFB7A09DEDB}"/>
    <cellStyle name="Change A&amp;ll 3 4 3 5 2" xfId="15230" xr:uid="{EC48CB41-2905-47FE-A1EA-CDE6CEDAAB1B}"/>
    <cellStyle name="Change A&amp;ll 3 4 3 5 2 2" xfId="39261" xr:uid="{03EC3CC2-6A97-4E3C-843A-9C97BE80E5FD}"/>
    <cellStyle name="Change A&amp;ll 3 4 3 5 3" xfId="19966" xr:uid="{4E8DCC82-2FDD-4607-89C1-55EC32810CDE}"/>
    <cellStyle name="Change A&amp;ll 3 4 3 5 3 2" xfId="43995" xr:uid="{405221A3-6C66-4D04-8F2F-9345674FD258}"/>
    <cellStyle name="Change A&amp;ll 3 4 3 5 4" xfId="24971" xr:uid="{B9FA5A4A-B61E-4824-8405-EADAB312A0E9}"/>
    <cellStyle name="Change A&amp;ll 3 4 3 5 4 2" xfId="48760" xr:uid="{EE22CA4C-BFEA-465E-9011-B67E9EBE3A02}"/>
    <cellStyle name="Change A&amp;ll 3 4 3 5 5" xfId="29570" xr:uid="{FA69B289-CDE0-471E-A3DE-86AE7AE5C139}"/>
    <cellStyle name="Change A&amp;ll 3 4 3 5 5 2" xfId="53335" xr:uid="{152BFC80-64DE-4D4B-883E-4C94951B86EC}"/>
    <cellStyle name="Change A&amp;ll 3 4 3 5 6" xfId="34388" xr:uid="{F617D475-14EA-41BB-B5E6-78D1CA9D862A}"/>
    <cellStyle name="Change A&amp;ll 3 4 3 6" xfId="10584" xr:uid="{9FC42EA6-ABA3-439F-A1AA-E4FF8D320AFC}"/>
    <cellStyle name="Change A&amp;ll 3 4 3 6 2" xfId="15963" xr:uid="{50FE8A4E-ADA2-42E2-881D-E65A44B82C76}"/>
    <cellStyle name="Change A&amp;ll 3 4 3 6 2 2" xfId="39992" xr:uid="{8072E745-6F74-44D1-B602-D063A1E4FAF5}"/>
    <cellStyle name="Change A&amp;ll 3 4 3 6 3" xfId="20697" xr:uid="{51C688D2-518D-467E-AFFA-EC2A927DC3F5}"/>
    <cellStyle name="Change A&amp;ll 3 4 3 6 3 2" xfId="44726" xr:uid="{2A9E0033-232B-43F6-8672-57E0F8796956}"/>
    <cellStyle name="Change A&amp;ll 3 4 3 6 4" xfId="25702" xr:uid="{8874A9DB-85DA-4F5E-BC55-120B3197D906}"/>
    <cellStyle name="Change A&amp;ll 3 4 3 6 4 2" xfId="49482" xr:uid="{8BBD2EC3-8FC0-4F19-B8C4-03A46F31CA0C}"/>
    <cellStyle name="Change A&amp;ll 3 4 3 6 5" xfId="30292" xr:uid="{58A9751A-54D8-4AC6-89F7-2AD6103C821B}"/>
    <cellStyle name="Change A&amp;ll 3 4 3 6 5 2" xfId="54057" xr:uid="{BB75388D-D97E-4301-A790-996D8AFE8CAF}"/>
    <cellStyle name="Change A&amp;ll 3 4 3 6 6" xfId="35110" xr:uid="{C391A3D4-F626-46FC-8F96-11E428D43AAB}"/>
    <cellStyle name="Change A&amp;ll 3 4 3 7" xfId="11804" xr:uid="{D29BADDD-995A-4BDF-AEC2-142DD33C11A9}"/>
    <cellStyle name="Change A&amp;ll 3 4 3 7 2" xfId="36017" xr:uid="{8717BFF5-A551-473D-83AB-A08A79C24DB6}"/>
    <cellStyle name="Change A&amp;ll 3 4 3 8" xfId="16721" xr:uid="{2101E6AA-7320-4781-86DF-BD0CD057F075}"/>
    <cellStyle name="Change A&amp;ll 3 4 3 8 2" xfId="40750" xr:uid="{A0D9CE50-A2AB-49D8-A959-F575F528932F}"/>
    <cellStyle name="Change A&amp;ll 3 4 3 9" xfId="21695" xr:uid="{EBD63772-C882-4620-80DE-5D5FB70A1A6D}"/>
    <cellStyle name="Change A&amp;ll 3 4 3 9 2" xfId="45527" xr:uid="{DC7AE677-DCFC-48C5-A8A0-542EDEF52209}"/>
    <cellStyle name="Change A&amp;ll 3 4 4" xfId="6725" xr:uid="{B43195A5-D72F-4CCF-A19C-0800B1E48657}"/>
    <cellStyle name="Change A&amp;ll 3 4 4 2" xfId="12105" xr:uid="{748918E2-6CDA-49BE-8C0E-78353C6CA358}"/>
    <cellStyle name="Change A&amp;ll 3 4 4 2 2" xfId="36318" xr:uid="{46AACFE8-326E-4BFC-B583-0642CAE40CCE}"/>
    <cellStyle name="Change A&amp;ll 3 4 4 3" xfId="17022" xr:uid="{21B47988-28BD-4554-B536-F470D53DFBDD}"/>
    <cellStyle name="Change A&amp;ll 3 4 4 3 2" xfId="41051" xr:uid="{D671B03F-44A2-477F-89EA-643AFB99D993}"/>
    <cellStyle name="Change A&amp;ll 3 4 4 4" xfId="22254" xr:uid="{1F4E4E2E-5871-4C9F-8D88-C1C6775B89F0}"/>
    <cellStyle name="Change A&amp;ll 3 4 4 4 2" xfId="46078" xr:uid="{BCAC188C-09D5-4E56-8F90-20C30F0E4AB9}"/>
    <cellStyle name="Change A&amp;ll 3 4 4 5" xfId="26888" xr:uid="{C5B0D278-726F-4C58-AFD4-009D2BA4E528}"/>
    <cellStyle name="Change A&amp;ll 3 4 4 5 2" xfId="50653" xr:uid="{DF2E0D12-054A-49BD-8AB7-323A8FC199B5}"/>
    <cellStyle name="Change A&amp;ll 3 4 4 6" xfId="31481" xr:uid="{53D1C16B-2B6A-4875-B215-C00992E893D6}"/>
    <cellStyle name="Change A&amp;ll 3 4 5" xfId="7830" xr:uid="{3046DE28-585E-46B2-828F-9F225E217694}"/>
    <cellStyle name="Change A&amp;ll 3 4 5 2" xfId="13209" xr:uid="{530C0CE6-AFB1-4BAE-9C50-1DC07A9496AF}"/>
    <cellStyle name="Change A&amp;ll 3 4 5 2 2" xfId="37247" xr:uid="{F378D0F5-B84F-4DFC-AE45-3435D66F3E9D}"/>
    <cellStyle name="Change A&amp;ll 3 4 5 3" xfId="17952" xr:uid="{A6DEC075-00ED-4B83-82D5-9E9F3BF95A12}"/>
    <cellStyle name="Change A&amp;ll 3 4 5 3 2" xfId="41981" xr:uid="{C1D0DB97-682B-4E02-A172-972497BBB231}"/>
    <cellStyle name="Change A&amp;ll 3 4 5 4" xfId="23000" xr:uid="{F098AB30-DA44-48F0-BCAE-B9E8F86FB630}"/>
    <cellStyle name="Change A&amp;ll 3 4 5 4 2" xfId="46813" xr:uid="{DA47BC76-25E0-4E00-A8FA-65E8E9FE78E8}"/>
    <cellStyle name="Change A&amp;ll 3 4 5 5" xfId="27623" xr:uid="{A44EFCF6-863B-498A-9981-B78161F5D5A0}"/>
    <cellStyle name="Change A&amp;ll 3 4 5 5 2" xfId="51388" xr:uid="{4A0A1D6A-6599-4A2C-84C7-AAB5AFF86B1B}"/>
    <cellStyle name="Change A&amp;ll 3 4 5 6" xfId="32398" xr:uid="{15BEB806-0E24-4FB5-9D46-7CC6A4ED8009}"/>
    <cellStyle name="Change A&amp;ll 3 4 6" xfId="8611" xr:uid="{E8684689-81AF-43DA-99E4-831E1FD3BB6F}"/>
    <cellStyle name="Change A&amp;ll 3 4 6 2" xfId="13990" xr:uid="{F68BAAAC-CB6F-4BCD-9D73-5C4F25994711}"/>
    <cellStyle name="Change A&amp;ll 3 4 6 2 2" xfId="38025" xr:uid="{43CDBA56-AF08-47B3-B966-1520E0E8BE3C}"/>
    <cellStyle name="Change A&amp;ll 3 4 6 3" xfId="18730" xr:uid="{1B4C6A3F-9A29-444B-8921-6551A535D53F}"/>
    <cellStyle name="Change A&amp;ll 3 4 6 3 2" xfId="42759" xr:uid="{8C3FFE5A-4D63-46D8-B110-909ECBF30610}"/>
    <cellStyle name="Change A&amp;ll 3 4 6 4" xfId="23737" xr:uid="{D5C28ED8-ADD2-4CEB-A1EF-9BBFCCAF4EDD}"/>
    <cellStyle name="Change A&amp;ll 3 4 6 4 2" xfId="47541" xr:uid="{0EF24C93-AD62-45FE-8C4A-872896C58BF1}"/>
    <cellStyle name="Change A&amp;ll 3 4 6 5" xfId="28351" xr:uid="{AB271B6E-165E-42F1-9C28-E834BCFB3E30}"/>
    <cellStyle name="Change A&amp;ll 3 4 6 5 2" xfId="52116" xr:uid="{4BD64219-52C9-4D51-AEF0-71FCDD68EFA2}"/>
    <cellStyle name="Change A&amp;ll 3 4 6 6" xfId="33167" xr:uid="{B426ECC8-B4C6-400F-A64E-41C2FD9A27AC}"/>
    <cellStyle name="Change A&amp;ll 3 4 7" xfId="9351" xr:uid="{9C52BF7B-6BE8-4786-9FE6-2BE7536ED138}"/>
    <cellStyle name="Change A&amp;ll 3 4 7 2" xfId="14730" xr:uid="{88E427D7-D229-4B50-BFAB-FBFD3BB62449}"/>
    <cellStyle name="Change A&amp;ll 3 4 7 2 2" xfId="38763" xr:uid="{A69029DA-20DE-4F47-A902-97C781FF421E}"/>
    <cellStyle name="Change A&amp;ll 3 4 7 3" xfId="19468" xr:uid="{5EC53C42-6EC5-4C47-AB73-3542BEEB4547}"/>
    <cellStyle name="Change A&amp;ll 3 4 7 3 2" xfId="43497" xr:uid="{5CE14896-34BF-4DC6-92A6-6C4B9760DB75}"/>
    <cellStyle name="Change A&amp;ll 3 4 7 4" xfId="24473" xr:uid="{6526433F-3CE5-4A26-8EE4-41F61214F8E3}"/>
    <cellStyle name="Change A&amp;ll 3 4 7 4 2" xfId="48268" xr:uid="{EECAACE1-0606-4540-B178-7127ECCC5799}"/>
    <cellStyle name="Change A&amp;ll 3 4 7 5" xfId="29078" xr:uid="{7F95159B-03A0-415C-A99C-7F5CFCB6A021}"/>
    <cellStyle name="Change A&amp;ll 3 4 7 5 2" xfId="52843" xr:uid="{5C99B00E-527C-46E6-9D61-2963E078FD30}"/>
    <cellStyle name="Change A&amp;ll 3 4 7 6" xfId="33896" xr:uid="{4D362BD7-9834-4168-A7BE-7EE68801DFBC}"/>
    <cellStyle name="Change A&amp;ll 3 4 8" xfId="10084" xr:uid="{71F3152F-B49B-4C84-9505-4F80B93E468A}"/>
    <cellStyle name="Change A&amp;ll 3 4 8 2" xfId="15463" xr:uid="{1780A742-31DC-43EA-A30E-C282DE1FE01F}"/>
    <cellStyle name="Change A&amp;ll 3 4 8 2 2" xfId="39494" xr:uid="{F74F0B6E-AC2A-46C1-9DDB-8021909FC674}"/>
    <cellStyle name="Change A&amp;ll 3 4 8 3" xfId="20199" xr:uid="{60BF3FE6-DC6A-4373-ADC1-7E423C94CB79}"/>
    <cellStyle name="Change A&amp;ll 3 4 8 3 2" xfId="44228" xr:uid="{00DDB1EF-15CF-4C96-BF31-81EF3D5D44AB}"/>
    <cellStyle name="Change A&amp;ll 3 4 8 4" xfId="25204" xr:uid="{C5309966-16D1-4F9B-89BA-300675031FCD}"/>
    <cellStyle name="Change A&amp;ll 3 4 8 4 2" xfId="48990" xr:uid="{8937A5CE-E2D4-40D8-80F5-0B495A602A9A}"/>
    <cellStyle name="Change A&amp;ll 3 4 8 5" xfId="29800" xr:uid="{9B8A6658-47BB-4970-A0AB-9950F5E9DFC5}"/>
    <cellStyle name="Change A&amp;ll 3 4 8 5 2" xfId="53565" xr:uid="{A1AB53E9-A6A8-48DD-96EE-10B8E8BC2A62}"/>
    <cellStyle name="Change A&amp;ll 3 4 8 6" xfId="34618" xr:uid="{8383FC1B-BA93-4B0E-9E46-784BBA704C1E}"/>
    <cellStyle name="Change A&amp;ll 3 4 9" xfId="11301" xr:uid="{6086D7A9-F4D1-40D6-8EC2-A3310B2210DA}"/>
    <cellStyle name="Change A&amp;ll 3 4 9 2" xfId="35516" xr:uid="{2B4DB31B-3D41-4D5C-B072-2CF2ECBB80AA}"/>
    <cellStyle name="Change A&amp;ll 3 5" xfId="6593" xr:uid="{0C4DD169-56A6-4402-B97D-F4D2959AD04B}"/>
    <cellStyle name="Change A&amp;ll 3 5 2" xfId="11973" xr:uid="{FA4AD631-7FD4-4F0C-A338-34CBD836FB49}"/>
    <cellStyle name="Change A&amp;ll 3 5 2 2" xfId="36186" xr:uid="{3441F3C7-A6E2-441E-A8C9-EE0E0DF326FD}"/>
    <cellStyle name="Change A&amp;ll 3 5 3" xfId="16890" xr:uid="{B3ACA2EA-AEA0-4F5A-AB21-8682DC2C4563}"/>
    <cellStyle name="Change A&amp;ll 3 5 3 2" xfId="40919" xr:uid="{0C2E55F1-B418-4AA8-8C55-46E56A736A6B}"/>
    <cellStyle name="Change A&amp;ll 3 5 4" xfId="22080" xr:uid="{704C6D95-5D6F-401A-9608-F0FCD8469EDA}"/>
    <cellStyle name="Change A&amp;ll 3 5 4 2" xfId="45907" xr:uid="{2F396C05-031B-47A8-9D88-CA86EA834AC2}"/>
    <cellStyle name="Change A&amp;ll 3 5 5" xfId="26717" xr:uid="{8ED40D93-A18C-4243-8309-BB0C44408621}"/>
    <cellStyle name="Change A&amp;ll 3 5 5 2" xfId="50482" xr:uid="{87B0B1D1-D086-4684-A6C6-F3F404261A91}"/>
    <cellStyle name="Change A&amp;ll 3 5 6" xfId="31352" xr:uid="{64A7455F-9FE5-49AD-B88C-5FB6FA9D7528}"/>
    <cellStyle name="Change A&amp;ll 3 6" xfId="7614" xr:uid="{9C6EE77C-DAC6-4E72-8BF2-44A79BEC4B72}"/>
    <cellStyle name="Change A&amp;ll 3 6 2" xfId="12993" xr:uid="{065C7140-AF15-423B-A73A-89A1DE22C12C}"/>
    <cellStyle name="Change A&amp;ll 3 6 2 2" xfId="37096" xr:uid="{FF17ACFA-DC06-4CA9-9B0B-E7D820D83CE3}"/>
    <cellStyle name="Change A&amp;ll 3 6 3" xfId="17801" xr:uid="{DA128450-3F57-4189-9F21-16EB7F121B49}"/>
    <cellStyle name="Change A&amp;ll 3 6 3 2" xfId="41830" xr:uid="{1BA45AF5-CE84-4C58-87A9-71DDAF5BB73E}"/>
    <cellStyle name="Change A&amp;ll 3 6 4" xfId="21848" xr:uid="{1D183AD9-D5E5-4563-A3E1-6AAE6B8C4E0B}"/>
    <cellStyle name="Change A&amp;ll 3 6 4 2" xfId="45679" xr:uid="{0C7C2CA6-E0F6-48C8-A511-F8B4BB0F6277}"/>
    <cellStyle name="Change A&amp;ll 3 6 5" xfId="26527" xr:uid="{7BBB81B5-C57C-45BB-AB73-C85B2145D84C}"/>
    <cellStyle name="Change A&amp;ll 3 6 5 2" xfId="50292" xr:uid="{5D181744-05A7-4D5B-AC4A-380F68A573AC}"/>
    <cellStyle name="Change A&amp;ll 3 6 6" xfId="32251" xr:uid="{DB83BF95-19EC-45AF-A4BB-789E5E4528F2}"/>
    <cellStyle name="Change A&amp;ll 3 7" xfId="8454" xr:uid="{457C8B4F-FFE9-480C-9D7A-08F6FFAE886F}"/>
    <cellStyle name="Change A&amp;ll 3 7 2" xfId="13833" xr:uid="{F2F95101-733F-4EFB-BB8D-74E5E24FF639}"/>
    <cellStyle name="Change A&amp;ll 3 7 2 2" xfId="37869" xr:uid="{D5B98E10-F71E-41B7-9DDD-D46538648073}"/>
    <cellStyle name="Change A&amp;ll 3 7 3" xfId="18574" xr:uid="{97ED5F7D-2D43-45C1-921E-1574A703666D}"/>
    <cellStyle name="Change A&amp;ll 3 7 3 2" xfId="42603" xr:uid="{BCC339AF-41EE-42C8-AAA0-5B8091C6E5EC}"/>
    <cellStyle name="Change A&amp;ll 3 7 4" xfId="22001" xr:uid="{5B71B624-E682-4A9D-AFCA-A6B5A1F0A8BB}"/>
    <cellStyle name="Change A&amp;ll 3 7 4 2" xfId="45829" xr:uid="{BFFCA919-4152-4660-913E-DBEE8CC79489}"/>
    <cellStyle name="Change A&amp;ll 3 7 5" xfId="26649" xr:uid="{1038511C-03BE-4E74-B151-444B14FA6987}"/>
    <cellStyle name="Change A&amp;ll 3 7 5 2" xfId="50414" xr:uid="{A105B75C-28F6-4512-AC48-342229AAF6A3}"/>
    <cellStyle name="Change A&amp;ll 3 7 6" xfId="33014" xr:uid="{632AD978-AB97-4926-AB91-B9E117F27B1F}"/>
    <cellStyle name="Change A&amp;ll 3 8" xfId="7522" xr:uid="{840D7097-3412-4237-877E-BC24EB75FAF6}"/>
    <cellStyle name="Change A&amp;ll 3 8 2" xfId="12901" xr:uid="{7022D34B-75B9-4526-9008-DB30C1A3DF47}"/>
    <cellStyle name="Change A&amp;ll 3 8 2 2" xfId="37052" xr:uid="{5B603FC6-18F3-4DDD-8A85-4158EF7F4D62}"/>
    <cellStyle name="Change A&amp;ll 3 8 3" xfId="17757" xr:uid="{1EFE7D93-6914-4E55-AEA4-97D1D9F11A1E}"/>
    <cellStyle name="Change A&amp;ll 3 8 3 2" xfId="41786" xr:uid="{D2370E74-9D66-43CA-B2DE-17AB157D629D}"/>
    <cellStyle name="Change A&amp;ll 3 8 4" xfId="21887" xr:uid="{66180B26-E6FC-4E69-B52C-88E7335B887E}"/>
    <cellStyle name="Change A&amp;ll 3 8 4 2" xfId="45716" xr:uid="{361A2ED1-D97C-45B1-BF57-155AE46507AF}"/>
    <cellStyle name="Change A&amp;ll 3 8 5" xfId="26562" xr:uid="{04E8C8EE-0F8F-4190-AC4F-5A99AC4BFD2A}"/>
    <cellStyle name="Change A&amp;ll 3 8 5 2" xfId="50327" xr:uid="{FCE19C27-8DF2-48FD-8E6A-C16711A2BA0B}"/>
    <cellStyle name="Change A&amp;ll 3 8 6" xfId="32208" xr:uid="{5FC7CE5E-C858-4E18-B46C-57A00ED256CF}"/>
    <cellStyle name="Change A&amp;ll 3 9" xfId="7407" xr:uid="{77F24DD5-FADC-4003-AE93-D7CF7322639D}"/>
    <cellStyle name="Change A&amp;ll 3 9 2" xfId="12787" xr:uid="{55F54D8B-B2AD-4B92-9D7D-BBE9328E2DF9}"/>
    <cellStyle name="Change A&amp;ll 3 9 2 2" xfId="36973" xr:uid="{71DB9988-C046-419D-B576-82D6B215296D}"/>
    <cellStyle name="Change A&amp;ll 3 9 3" xfId="17677" xr:uid="{05A4C56B-638D-49F6-908D-A365866AB515}"/>
    <cellStyle name="Change A&amp;ll 3 9 3 2" xfId="41706" xr:uid="{7DC383F5-A793-4A18-8E8F-A59AF8269B75}"/>
    <cellStyle name="Change A&amp;ll 3 9 4" xfId="21973" xr:uid="{CD8DA031-6CF3-4A30-8C50-B1AC3BAA3708}"/>
    <cellStyle name="Change A&amp;ll 3 9 4 2" xfId="45802" xr:uid="{36C652C0-63A7-4CC7-B4CD-183F33CFDA0D}"/>
    <cellStyle name="Change A&amp;ll 3 9 5" xfId="26624" xr:uid="{4684C7D7-C320-4F6C-B213-22993FE9651F}"/>
    <cellStyle name="Change A&amp;ll 3 9 5 2" xfId="50389" xr:uid="{CC61FD11-6F51-4D93-AEEA-181FBA31AE95}"/>
    <cellStyle name="Change A&amp;ll 3 9 6" xfId="32129" xr:uid="{6E64B3DB-E2B1-4627-BDD4-B37890327247}"/>
    <cellStyle name="Change A&amp;ll 4" xfId="7395" xr:uid="{995E8175-3D44-4BA9-BF81-82CA327008CC}"/>
    <cellStyle name="Change A&amp;ll 4 2" xfId="12775" xr:uid="{4A02FB62-53D0-4CDE-AE15-28AA924DC925}"/>
    <cellStyle name="Change A&amp;ll 4 2 2" xfId="36968" xr:uid="{524EBBD1-4DFD-4334-A1DA-0BFD19FC8E78}"/>
    <cellStyle name="Change A&amp;ll 4 3" xfId="17672" xr:uid="{341B0816-73D6-4F64-9506-2D02126A1590}"/>
    <cellStyle name="Change A&amp;ll 4 3 2" xfId="41701" xr:uid="{D0682052-2DC7-45EF-BDE7-201D58A795D6}"/>
    <cellStyle name="Change A&amp;ll 4 4" xfId="32124" xr:uid="{9CCDDE29-BB51-4DB5-B12C-0253BAD0943C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3850" xr:uid="{133292EC-32FF-4F71-8B31-43D6FF770384}"/>
    <cellStyle name="Check Cell 2 2 3" xfId="504" xr:uid="{00000000-0005-0000-0000-0000F7010000}"/>
    <cellStyle name="Check Cell 2 2 3 2" xfId="30463" xr:uid="{76954418-1D4E-4CC8-BAE3-2631EC46EAD3}"/>
    <cellStyle name="Check Cell 2 2 4" xfId="3849" xr:uid="{766B0B62-EF87-4A5F-992A-4690E2971302}"/>
    <cellStyle name="Check Cell 2 3" xfId="505" xr:uid="{00000000-0005-0000-0000-0000F8010000}"/>
    <cellStyle name="Check Cell 2 3 2" xfId="506" xr:uid="{00000000-0005-0000-0000-0000F9010000}"/>
    <cellStyle name="Check Cell 2 3 3" xfId="3851" xr:uid="{938454AA-3966-4622-A78E-BD519E9D9B9F}"/>
    <cellStyle name="Check Cell 2 4" xfId="507" xr:uid="{00000000-0005-0000-0000-0000FA010000}"/>
    <cellStyle name="Check Cell 2 4 2" xfId="3852" xr:uid="{5142FD06-F865-42AC-9084-D63C3E5F59C0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3853" xr:uid="{CF626239-8443-4B4C-B92C-E1A0C368DDD8}"/>
    <cellStyle name="Check Cell 3 3 2 2" xfId="5447" xr:uid="{0F096768-6B9C-4FA8-8850-2E2888D1FDF2}"/>
    <cellStyle name="Check Cell 3 4" xfId="514" xr:uid="{00000000-0005-0000-0000-000001020000}"/>
    <cellStyle name="Check Cell 4" xfId="3854" xr:uid="{8ED71CB8-01C1-485E-B2F9-6D9F071CE7FE}"/>
    <cellStyle name="Check Cell 4 2" xfId="3855" xr:uid="{A7C27643-9879-4A47-83C7-DC5D14EF40AF}"/>
    <cellStyle name="Check Cell 5" xfId="3856" xr:uid="{B04DD2AB-D49E-4D30-919D-4A9C3B0A88BC}"/>
    <cellStyle name="Check Cell 5 2" xfId="3857" xr:uid="{11DD29FF-3217-4066-82BC-F4790D642DF8}"/>
    <cellStyle name="Check Cell 6" xfId="3858" xr:uid="{76A9FA2B-2C4D-4E36-A52C-AA36F81D0987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4824" xr:uid="{3B889E2B-2B14-4B39-A565-6AEDE42A87B6}"/>
    <cellStyle name="Comma  - Style1 3" xfId="3859" xr:uid="{8921D1A5-6578-4751-A2B6-3B53EB361F95}"/>
    <cellStyle name="Comma  - Style2" xfId="519" xr:uid="{00000000-0005-0000-0000-000006020000}"/>
    <cellStyle name="Comma  - Style2 2" xfId="520" xr:uid="{00000000-0005-0000-0000-000007020000}"/>
    <cellStyle name="Comma  - Style2 2 2" xfId="4825" xr:uid="{80BC1733-3826-422B-A551-7ED704E5C487}"/>
    <cellStyle name="Comma  - Style2 3" xfId="3860" xr:uid="{71F34E07-8032-4BDE-A000-5B4C8662B87B}"/>
    <cellStyle name="Comma  - Style3" xfId="521" xr:uid="{00000000-0005-0000-0000-000008020000}"/>
    <cellStyle name="Comma  - Style3 2" xfId="522" xr:uid="{00000000-0005-0000-0000-000009020000}"/>
    <cellStyle name="Comma  - Style3 2 2" xfId="4826" xr:uid="{1113BBCC-1867-4681-B83B-7CF0EA2386FD}"/>
    <cellStyle name="Comma  - Style3 3" xfId="3861" xr:uid="{5972C4DB-90CB-4F71-BD6E-D83F928FAC49}"/>
    <cellStyle name="Comma  - Style4" xfId="523" xr:uid="{00000000-0005-0000-0000-00000A020000}"/>
    <cellStyle name="Comma  - Style4 2" xfId="524" xr:uid="{00000000-0005-0000-0000-00000B020000}"/>
    <cellStyle name="Comma  - Style4 2 2" xfId="4827" xr:uid="{C25447B9-6EF7-46DF-96AF-B8DFF08B18CE}"/>
    <cellStyle name="Comma  - Style4 3" xfId="3862" xr:uid="{349BBAA5-78AC-460F-9B64-1AEA240E387A}"/>
    <cellStyle name="Comma  - Style5" xfId="525" xr:uid="{00000000-0005-0000-0000-00000C020000}"/>
    <cellStyle name="Comma  - Style5 2" xfId="526" xr:uid="{00000000-0005-0000-0000-00000D020000}"/>
    <cellStyle name="Comma  - Style5 2 2" xfId="4828" xr:uid="{22D76DB2-ED38-4842-8992-B6BD80DCD13F}"/>
    <cellStyle name="Comma  - Style5 3" xfId="3863" xr:uid="{AF3A3A8F-98EB-49CB-B817-1B4ABA495B2B}"/>
    <cellStyle name="Comma  - Style6" xfId="527" xr:uid="{00000000-0005-0000-0000-00000E020000}"/>
    <cellStyle name="Comma  - Style6 2" xfId="528" xr:uid="{00000000-0005-0000-0000-00000F020000}"/>
    <cellStyle name="Comma  - Style6 2 2" xfId="4829" xr:uid="{DE4BF611-6606-48C4-9BA5-271006A80DB0}"/>
    <cellStyle name="Comma  - Style6 3" xfId="3864" xr:uid="{C9B58604-341D-4DB6-9B62-19EA72764626}"/>
    <cellStyle name="Comma  - Style7" xfId="529" xr:uid="{00000000-0005-0000-0000-000010020000}"/>
    <cellStyle name="Comma  - Style7 2" xfId="530" xr:uid="{00000000-0005-0000-0000-000011020000}"/>
    <cellStyle name="Comma  - Style7 2 2" xfId="3865" xr:uid="{BE43BB71-759E-453C-9963-7A06BF8D9C9F}"/>
    <cellStyle name="Comma  - Style7 2 2 2" xfId="5344" xr:uid="{EDAFEC66-59DA-422C-B408-BDBBA0C25FC0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3866" xr:uid="{5F8821A0-5852-4895-A2A1-9A0587016CBA}"/>
    <cellStyle name="Comma  - Style8 2 2 2" xfId="5345" xr:uid="{BEF261D6-91C3-4CFC-B4A5-B0E7510E019C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3867" xr:uid="{1C5A1A4A-54C1-43AE-9CFA-D9480F2316A2}"/>
    <cellStyle name="Comma [00] 3 2 2" xfId="4904" xr:uid="{0862ADC7-012C-46C6-889D-809F0C701833}"/>
    <cellStyle name="Comma [00] 4" xfId="538" xr:uid="{00000000-0005-0000-0000-000019020000}"/>
    <cellStyle name="Comma [00] 4 2" xfId="5448" xr:uid="{FFB4BD68-F12E-4F61-942F-7CB87333565A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3" xfId="543" xr:uid="{00000000-0005-0000-0000-00001E020000}"/>
    <cellStyle name="Comma 10 4" xfId="3868" xr:uid="{9B7D28AE-DBFA-4606-AEC1-2375B8CB0381}"/>
    <cellStyle name="Comma 10 4 2" xfId="30515" xr:uid="{490E3F55-61D4-4A67-984C-5F12B6AE0A24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2777" xr:uid="{B92A12C8-3B76-491A-8044-BA56F028E789}"/>
    <cellStyle name="Comma 100 2 2 3" xfId="4683" xr:uid="{E59F19C8-EE71-428B-B505-3881814F3C17}"/>
    <cellStyle name="Comma 100 2 3" xfId="3870" xr:uid="{F9C0510B-83F0-4756-B652-E2FD3E436EC7}"/>
    <cellStyle name="Comma 100 2 3 2" xfId="7397" xr:uid="{E952E2AD-FA62-4D7D-B39A-C8398BAA2EE7}"/>
    <cellStyle name="Comma 100 2 4" xfId="4349" xr:uid="{23C02C37-C07E-4980-AEB5-32098AF09EA9}"/>
    <cellStyle name="Comma 100 3" xfId="547" xr:uid="{00000000-0005-0000-0000-000022020000}"/>
    <cellStyle name="Comma 100 3 2" xfId="3871" xr:uid="{F1D91F06-69EC-4929-9149-10C64F62DE77}"/>
    <cellStyle name="Comma 100 3 2 2" xfId="4634" xr:uid="{095225BA-2B5A-41EF-B8A1-74D6AA26ED4F}"/>
    <cellStyle name="Comma 100 3 3" xfId="10932" xr:uid="{CD69B773-11C5-4B75-BF10-3A441E7C570C}"/>
    <cellStyle name="Comma 100 3 4" xfId="4350" xr:uid="{B7663541-1306-4749-AE29-64AE2BFB24AC}"/>
    <cellStyle name="Comma 100 4" xfId="3869" xr:uid="{FADB518F-08B2-42E2-AA39-D100C6F98E53}"/>
    <cellStyle name="Comma 100 4 2" xfId="20848" xr:uid="{2BA16D29-D1A1-4F65-B5AA-3C07F8DB7869}"/>
    <cellStyle name="Comma 100 4 3" xfId="4766" xr:uid="{FD1B2E0E-122A-4120-8E8E-0E5EB99028EF}"/>
    <cellStyle name="Comma 100 5" xfId="3377" xr:uid="{0C02884C-E57D-42C3-B195-624F2371AFCA}"/>
    <cellStyle name="Comma 100 5 2" xfId="4516" xr:uid="{DF9621DD-B8A6-4143-9E2B-4D564B89F0B1}"/>
    <cellStyle name="Comma 100 6" xfId="5449" xr:uid="{04FD589F-703F-4ADC-A5C9-3AF858866182}"/>
    <cellStyle name="Comma 100 7" xfId="4348" xr:uid="{6BBD96F0-A019-4A9C-AEF2-9BE47BD90DB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2778" xr:uid="{777466E4-265F-41C4-9BFB-E00FD36D247B}"/>
    <cellStyle name="Comma 101 2 2 3" xfId="4684" xr:uid="{4BD4986E-CD50-49D6-8187-A7157ADAF355}"/>
    <cellStyle name="Comma 101 2 3" xfId="3873" xr:uid="{C04D00EC-A6CF-4D11-B1AC-23E998B425B8}"/>
    <cellStyle name="Comma 101 2 3 2" xfId="7398" xr:uid="{6330F0A4-7930-4EC7-89EA-3F0284524FC9}"/>
    <cellStyle name="Comma 101 2 4" xfId="4352" xr:uid="{F7B66659-8E5E-4462-8351-8FE2AF94DB90}"/>
    <cellStyle name="Comma 101 3" xfId="551" xr:uid="{00000000-0005-0000-0000-000026020000}"/>
    <cellStyle name="Comma 101 3 2" xfId="3874" xr:uid="{0E7C350C-733B-447C-BBC6-42B605C0187F}"/>
    <cellStyle name="Comma 101 3 2 2" xfId="4635" xr:uid="{4C441B8C-2453-4336-812C-6B96404E0077}"/>
    <cellStyle name="Comma 101 3 3" xfId="10933" xr:uid="{B31020A9-7F81-413B-9299-4D00EB905716}"/>
    <cellStyle name="Comma 101 3 4" xfId="4353" xr:uid="{605199C8-0F55-4A3D-AFEA-2ACB3BF2B58E}"/>
    <cellStyle name="Comma 101 4" xfId="3872" xr:uid="{8DE3465E-704A-4333-95CA-24DC03ECA49F}"/>
    <cellStyle name="Comma 101 4 2" xfId="4739" xr:uid="{F40B03B4-E95F-47EC-9283-8B56D188E9A0}"/>
    <cellStyle name="Comma 101 4 3" xfId="20849" xr:uid="{210CAFD6-9A16-45FD-B955-467F4E52489A}"/>
    <cellStyle name="Comma 101 4 4" xfId="4737" xr:uid="{2E7D94F4-6A84-4D21-87AB-F964BA9CDF48}"/>
    <cellStyle name="Comma 101 5" xfId="3378" xr:uid="{7B80B183-9C2F-49F2-99B1-C85B0E0C7517}"/>
    <cellStyle name="Comma 101 5 2" xfId="4767" xr:uid="{8A7E6259-BB57-4B5A-9E61-BE9F8DCCF607}"/>
    <cellStyle name="Comma 101 6" xfId="4517" xr:uid="{056D62C2-1194-4679-AF2D-3E1161FDC7FF}"/>
    <cellStyle name="Comma 101 7" xfId="5450" xr:uid="{016A8300-F898-46C2-8F60-11D9E54AB602}"/>
    <cellStyle name="Comma 101 8" xfId="4351" xr:uid="{0C7B5AC4-2B59-48D6-B8A7-2C0D95BE27D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2937" xr:uid="{F42161F6-CBAB-4CEC-931B-3A07E91CEAEA}"/>
    <cellStyle name="Comma 107 2 3" xfId="7558" xr:uid="{A3019234-E694-4665-A60E-CCC58917ED93}"/>
    <cellStyle name="Comma 107 2 4" xfId="4844" xr:uid="{5016CA30-D9BF-4F21-885C-D9C706635B53}"/>
    <cellStyle name="Comma 107 3" xfId="560" xr:uid="{00000000-0005-0000-0000-00002F020000}"/>
    <cellStyle name="Comma 107 3 2" xfId="11044" xr:uid="{6BE414C0-BDC5-4804-AA3B-99D004DA55CB}"/>
    <cellStyle name="Comma 107 4" xfId="3875" xr:uid="{A3163370-5304-4053-9FC0-5945567A26CE}"/>
    <cellStyle name="Comma 107 4 2" xfId="20947" xr:uid="{FE316927-B693-4EF8-AB10-5213F9C383E5}"/>
    <cellStyle name="Comma 107 5" xfId="5660" xr:uid="{3E47B796-6DC1-4952-A241-3FBC0432B257}"/>
    <cellStyle name="Comma 108" xfId="561" xr:uid="{00000000-0005-0000-0000-000030020000}"/>
    <cellStyle name="Comma 108 2" xfId="4745" xr:uid="{05DA7BA3-09C8-44E1-BCE2-7771554F0F22}"/>
    <cellStyle name="Comma 108 2 2" xfId="5028" xr:uid="{E86E456C-DB66-4C54-84E7-1EECA7328E87}"/>
    <cellStyle name="Comma 108 2 2 2" xfId="13119" xr:uid="{53D5FC64-02E8-4B9C-8578-112A3D8127D7}"/>
    <cellStyle name="Comma 108 2 2 3" xfId="7740" xr:uid="{EFAB1AD5-8D20-49B2-AF0A-4616F83E0E76}"/>
    <cellStyle name="Comma 108 2 3" xfId="11211" xr:uid="{BA1340DA-29E0-44E7-B5A4-657693E0DBCD}"/>
    <cellStyle name="Comma 108 2 4" xfId="21105" xr:uid="{5F1D2C4C-3885-444B-9A37-BA1BCC86EC72}"/>
    <cellStyle name="Comma 108 2 5" xfId="5824" xr:uid="{94FB0D9D-F2ED-410F-8777-9B8722041435}"/>
    <cellStyle name="Comma 108 3" xfId="4846" xr:uid="{87427280-FF7E-49F3-9E70-C8B3D4E4D741}"/>
    <cellStyle name="Comma 108 4" xfId="4732" xr:uid="{B0567A86-8A43-4924-BD9D-B732FD5537A2}"/>
    <cellStyle name="Comma 109" xfId="562" xr:uid="{00000000-0005-0000-0000-000031020000}"/>
    <cellStyle name="Comma 109 2" xfId="6038" xr:uid="{8AE5DF30-FD63-4F58-BA82-2A5C56CD7385}"/>
    <cellStyle name="Comma 109 3" xfId="4735" xr:uid="{BDD619DC-3D72-4DD7-95DF-E941E00D390D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5388" xr:uid="{1CFB0151-94EA-4749-8857-CEB60C45392F}"/>
    <cellStyle name="Comma 11 3 3" xfId="3876" xr:uid="{3F57A4D0-52B7-49FE-A7DE-CC46EEC98CA3}"/>
    <cellStyle name="Comma 11 4" xfId="567" xr:uid="{00000000-0005-0000-0000-000036020000}"/>
    <cellStyle name="Comma 11 4 2" xfId="30517" xr:uid="{329E23B6-4D97-44C9-8A5A-AD8E2BDC7C4E}"/>
    <cellStyle name="Comma 11 5" xfId="568" xr:uid="{00000000-0005-0000-0000-000037020000}"/>
    <cellStyle name="Comma 110" xfId="569" xr:uid="{00000000-0005-0000-0000-000038020000}"/>
    <cellStyle name="Comma 110 2" xfId="6041" xr:uid="{0E23A0AE-857D-45EB-9702-AA0D4EA4CA9E}"/>
    <cellStyle name="Comma 110 3" xfId="4742" xr:uid="{62CF9491-3859-44BA-B2BA-E91830026501}"/>
    <cellStyle name="Comma 111" xfId="570" xr:uid="{00000000-0005-0000-0000-000039020000}"/>
    <cellStyle name="Comma 111 2" xfId="11420" xr:uid="{864CC138-9C6A-49C4-A83E-9E16E904EA11}"/>
    <cellStyle name="Comma 111 3" xfId="25818" xr:uid="{D84C04E5-1150-44FB-9A3B-5150C9E16C03}"/>
    <cellStyle name="Comma 111 4" xfId="6033" xr:uid="{19A6BF8C-425D-409E-BE59-5A6A8A668FB8}"/>
    <cellStyle name="Comma 111 5" xfId="4754" xr:uid="{CBBCA881-C68A-4AAD-B840-30BD04E99745}"/>
    <cellStyle name="Comma 112" xfId="6844" xr:uid="{B1637C4A-9C7D-4A3E-9B4F-37DE80540DB7}"/>
    <cellStyle name="Comma 112 2" xfId="12224" xr:uid="{4D82AF24-164F-4BCE-B407-FF1101C7E273}"/>
    <cellStyle name="Comma 113" xfId="7342" xr:uid="{F784B95A-FFCF-4C86-8226-13221802220D}"/>
    <cellStyle name="Comma 113 2" xfId="12722" xr:uid="{1AAEFCFC-CF75-4380-8C30-FD75C5931E08}"/>
    <cellStyle name="Comma 114" xfId="7949" xr:uid="{E9DBBAE7-DF87-4593-AB35-5F759F0F9341}"/>
    <cellStyle name="Comma 114 2" xfId="13328" xr:uid="{1F59C59B-DDC5-4549-8DBC-00A396618312}"/>
    <cellStyle name="Comma 115" xfId="8730" xr:uid="{4418582B-C607-436E-9436-E0339E160002}"/>
    <cellStyle name="Comma 115 2" xfId="14109" xr:uid="{69D06DA7-9039-4877-B8DC-A1EF97FBAACE}"/>
    <cellStyle name="Comma 116" xfId="9470" xr:uid="{B4BC3902-B3C8-41BA-9436-231DE9FCFFE8}"/>
    <cellStyle name="Comma 116 2" xfId="14849" xr:uid="{7A5C1D92-654E-40A5-87DE-FB6D709EF73C}"/>
    <cellStyle name="Comma 117" xfId="10203" xr:uid="{31E84EFF-FB20-4858-A068-F093AFB81D35}"/>
    <cellStyle name="Comma 117 2" xfId="15582" xr:uid="{5AD359FF-3F64-4F92-BFBE-5C0A7684B5A1}"/>
    <cellStyle name="Comma 118" xfId="20814" xr:uid="{60DD3D38-2AAF-4EA9-AF5B-879E43A330AD}"/>
    <cellStyle name="Comma 119" xfId="20816" xr:uid="{B1D14FD9-26A5-4C34-BC72-F616D58F6E28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4905" xr:uid="{236CA143-FFA6-4297-87C6-F7BF05698B88}"/>
    <cellStyle name="Comma 12 3" xfId="574" xr:uid="{00000000-0005-0000-0000-00003D020000}"/>
    <cellStyle name="Comma 12 3 2" xfId="5451" xr:uid="{801056F7-C284-40DF-BEB1-1B8CE5D61E1B}"/>
    <cellStyle name="Comma 12 4" xfId="575" xr:uid="{00000000-0005-0000-0000-00003E020000}"/>
    <cellStyle name="Comma 120" xfId="20820" xr:uid="{031C130F-7FFC-4663-ABCC-74940D82978A}"/>
    <cellStyle name="Comma 121" xfId="20822" xr:uid="{B32F2F3F-E470-4CE3-9DDE-28A83B75D742}"/>
    <cellStyle name="Comma 122" xfId="20824" xr:uid="{8B7A9EC5-15F5-4C24-8458-BF64B66054B4}"/>
    <cellStyle name="Comma 123" xfId="20826" xr:uid="{2B345A9A-338D-49B5-8B70-8186495A8627}"/>
    <cellStyle name="Comma 124" xfId="20827" xr:uid="{35F0D1EF-BDDB-430D-A909-457AE7514169}"/>
    <cellStyle name="Comma 125" xfId="21314" xr:uid="{3E82B24F-70AD-44AF-9988-D03DA3B486AD}"/>
    <cellStyle name="Comma 126" xfId="26031" xr:uid="{6193946A-32D9-493C-A2C5-FDAEBCA2E2B4}"/>
    <cellStyle name="Comma 127" xfId="30409" xr:uid="{E53CE22D-F049-4C25-AD62-BD21C1069A22}"/>
    <cellStyle name="Comma 128" xfId="30411" xr:uid="{1453EA57-12B8-4677-B1C3-60DF367E6943}"/>
    <cellStyle name="Comma 129" xfId="30413" xr:uid="{825E595A-F032-41F3-8A8C-829D87D3578A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3877" xr:uid="{947FF13E-611A-47E1-A22B-C2A138771A61}"/>
    <cellStyle name="Comma 13 3 2 2" xfId="4906" xr:uid="{CB958F82-65C7-4B0B-ACFD-E3CDCF40023A}"/>
    <cellStyle name="Comma 13 4" xfId="5389" xr:uid="{E1890F7F-6577-4003-9D65-59BE7A8F9276}"/>
    <cellStyle name="Comma 130" xfId="4845" xr:uid="{36D9F384-2CC2-459F-AB37-05229F8AEF8E}"/>
    <cellStyle name="Comma 131" xfId="30415" xr:uid="{BAAA272B-4AA8-4D95-8E02-CE7FECD02B20}"/>
    <cellStyle name="Comma 132" xfId="30422" xr:uid="{B018DB60-5F20-49EC-A36B-D6326C43991D}"/>
    <cellStyle name="Comma 133" xfId="30464" xr:uid="{D75CA113-AD3D-40E4-9B89-7715EA3D7867}"/>
    <cellStyle name="Comma 134" xfId="30489" xr:uid="{E8B9007B-B096-4BF8-B05E-4FE9285BAC6F}"/>
    <cellStyle name="Comma 135" xfId="30492" xr:uid="{D136F72C-BD3D-4CA0-96F3-B5C1AA92BCCE}"/>
    <cellStyle name="Comma 136" xfId="30494" xr:uid="{F9DF55CB-750C-4732-AE8C-07B1D2CAFAB8}"/>
    <cellStyle name="Comma 137" xfId="30518" xr:uid="{C2DC61CC-5224-4A07-B117-93290AF30DD5}"/>
    <cellStyle name="Comma 138" xfId="30539" xr:uid="{39343B65-94CF-49FE-AC9F-B05D4441B7E5}"/>
    <cellStyle name="Comma 14" xfId="580" xr:uid="{00000000-0005-0000-0000-000043020000}"/>
    <cellStyle name="Comma 14 2" xfId="581" xr:uid="{00000000-0005-0000-0000-000044020000}"/>
    <cellStyle name="Comma 14 2 2" xfId="3878" xr:uid="{D9757363-CCE1-4086-8D6A-92B4F6858B95}"/>
    <cellStyle name="Comma 14 2 2 2" xfId="4903" xr:uid="{F10E6823-3E34-4464-8BC5-D9D9C3166BF8}"/>
    <cellStyle name="Comma 14 2 3" xfId="5335" xr:uid="{CCD203C0-34BC-4F28-B8FA-ACE882B60A72}"/>
    <cellStyle name="Comma 14 3" xfId="582" xr:uid="{00000000-0005-0000-0000-000045020000}"/>
    <cellStyle name="Comma 14 3 2" xfId="5452" xr:uid="{5D555975-2A6B-450B-A2B3-1763EC84E574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172" xr:uid="{64F07934-B522-4290-91B2-F0059861545A}"/>
    <cellStyle name="Comma 15 2 2 3" xfId="5786" xr:uid="{7F64641B-C57E-42ED-98B5-7F651044FFB2}"/>
    <cellStyle name="Comma 15 2 2 4" xfId="5004" xr:uid="{F9BBF055-C880-4357-A439-39FDB7110809}"/>
    <cellStyle name="Comma 15 2 3" xfId="3879" xr:uid="{8B947887-FFF8-4E9F-9B2C-08ECD6259A1C}"/>
    <cellStyle name="Comma 15 2 3 2" xfId="13079" xr:uid="{C68BBD7E-ED3A-4190-A156-B9F1279C548E}"/>
    <cellStyle name="Comma 15 2 3 3" xfId="7700" xr:uid="{C7D8A821-2374-43AA-8AE8-6F2D1047C435}"/>
    <cellStyle name="Comma 15 2 4" xfId="10843" xr:uid="{3D0803FC-D0C8-4BA5-AA04-D83A7F21DD79}"/>
    <cellStyle name="Comma 15 2 5" xfId="21066" xr:uid="{100883E3-F22D-4705-ADAC-0E8F78971449}"/>
    <cellStyle name="Comma 15 2 6" xfId="5296" xr:uid="{D42AFE2E-16E8-45DF-BF58-52EE4B8C59AC}"/>
    <cellStyle name="Comma 15 3" xfId="586" xr:uid="{00000000-0005-0000-0000-000049020000}"/>
    <cellStyle name="Comma 15 3 2" xfId="3880" xr:uid="{652DF574-5490-4C15-B256-A78B461F4830}"/>
    <cellStyle name="Comma 15 3 2 2" xfId="11091" xr:uid="{79099383-DE7D-4F1A-8B2F-6DE365355053}"/>
    <cellStyle name="Comma 15 3 2 3" xfId="5705" xr:uid="{C7A33022-D172-456F-A705-64BA3E48D5BB}"/>
    <cellStyle name="Comma 15 3 2 4" xfId="4891" xr:uid="{8FF763C2-299B-49E2-96D1-180690E4F41A}"/>
    <cellStyle name="Comma 15 3 3" xfId="7604" xr:uid="{C1EB106A-7113-4E5F-AA2F-90200AD79283}"/>
    <cellStyle name="Comma 15 3 3 2" xfId="12983" xr:uid="{019B18D7-32D0-445E-A539-CCD92F3A5FAD}"/>
    <cellStyle name="Comma 15 3 4" xfId="20992" xr:uid="{8C5F37FD-E434-4ACD-9069-06C9EFC0B5BB}"/>
    <cellStyle name="Comma 15 3 5" xfId="5370" xr:uid="{2122B4BE-2382-4E44-BE8F-14CD4C072297}"/>
    <cellStyle name="Comma 15 4" xfId="587" xr:uid="{00000000-0005-0000-0000-00004A020000}"/>
    <cellStyle name="Comma 15 4 2" xfId="5453" xr:uid="{7DC668B1-7095-4E24-BFFC-3CC5F17C02AC}"/>
    <cellStyle name="Comma 15 5" xfId="10748" xr:uid="{ADFB592C-D82A-4375-AB31-9D55890C4DD3}"/>
    <cellStyle name="Comma 15 6" xfId="5173" xr:uid="{A80F677E-2DC5-467D-B034-403F38FB6879}"/>
    <cellStyle name="Comma 16" xfId="588" xr:uid="{00000000-0005-0000-0000-00004B020000}"/>
    <cellStyle name="Comma 16 10" xfId="4354" xr:uid="{D1797433-866F-4E2B-B203-0E9E4CBFBBC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0943" xr:uid="{95E4EE90-942E-4469-920C-BD4EF789775E}"/>
    <cellStyle name="Comma 16 2 2 3" xfId="3883" xr:uid="{EF8ED26A-C01D-418C-818B-747207C0CA0B}"/>
    <cellStyle name="Comma 16 2 2 3 2" xfId="5455" xr:uid="{291F009A-895F-4934-A8B0-DA0DDD53C3A9}"/>
    <cellStyle name="Comma 16 2 3" xfId="592" xr:uid="{00000000-0005-0000-0000-00004F020000}"/>
    <cellStyle name="Comma 16 2 3 2" xfId="3884" xr:uid="{E6FF3EF8-0680-4697-8FA0-256C50AB0BCB}"/>
    <cellStyle name="Comma 16 2 3 2 2" xfId="12782" xr:uid="{07BDF9A8-F983-4F0D-B8E9-A54AD533A052}"/>
    <cellStyle name="Comma 16 2 3 2 3" xfId="4686" xr:uid="{040B9E71-345D-48BE-83B7-4AD2A656D9A5}"/>
    <cellStyle name="Comma 16 2 3 3" xfId="7402" xr:uid="{06C4EFB7-DB46-4BD4-A122-B83701FAA0E6}"/>
    <cellStyle name="Comma 16 2 3 4" xfId="4356" xr:uid="{FEFB493B-792A-411E-819A-E896F6DD50C1}"/>
    <cellStyle name="Comma 16 2 4" xfId="593" xr:uid="{00000000-0005-0000-0000-000050020000}"/>
    <cellStyle name="Comma 16 2 4 2" xfId="3885" xr:uid="{63AFA2DC-A8D1-47B7-8DB3-95D5FC2D8976}"/>
    <cellStyle name="Comma 16 2 4 2 2" xfId="4637" xr:uid="{2DDC04F5-57DB-401D-8C33-55D09F31C3B5}"/>
    <cellStyle name="Comma 16 2 4 3" xfId="10869" xr:uid="{57D5DEAF-416E-40E5-92BC-6C3117CB605F}"/>
    <cellStyle name="Comma 16 2 4 4" xfId="4357" xr:uid="{112BCC60-EC09-40C9-AE87-DDFBDE2EB4A0}"/>
    <cellStyle name="Comma 16 2 5" xfId="3882" xr:uid="{EF6736A7-C415-4254-AD05-3EEA65AFD17F}"/>
    <cellStyle name="Comma 16 2 5 2" xfId="20851" xr:uid="{2A8AAB03-0BE4-42F4-B24B-56119D18DFE9}"/>
    <cellStyle name="Comma 16 2 5 3" xfId="4769" xr:uid="{523C9C3C-E3F6-492B-A286-971AD0BBFA00}"/>
    <cellStyle name="Comma 16 2 6" xfId="3380" xr:uid="{F91CF3FB-5162-4161-A25E-C67D5773EC72}"/>
    <cellStyle name="Comma 16 2 6 2" xfId="4519" xr:uid="{9F5D4957-8B7F-4A7A-90D6-985C7E083C26}"/>
    <cellStyle name="Comma 16 2 7" xfId="5322" xr:uid="{CE1FA1EA-334D-4AD4-8B54-7F577215B601}"/>
    <cellStyle name="Comma 16 2 8" xfId="4355" xr:uid="{D7850FA8-785D-4032-A691-576B91E8AA07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2783" xr:uid="{52A0B61E-DA27-42B7-9D47-B20D129E6B62}"/>
    <cellStyle name="Comma 16 3 2 2 3" xfId="4687" xr:uid="{011971BD-77CE-40B6-879B-78E9A0C4A0B0}"/>
    <cellStyle name="Comma 16 3 2 3" xfId="3887" xr:uid="{0732C6E0-34E1-499C-91AA-03F458A5CFEF}"/>
    <cellStyle name="Comma 16 3 2 3 2" xfId="7403" xr:uid="{3B610373-6B56-4BB2-A240-6242A327B272}"/>
    <cellStyle name="Comma 16 3 2 4" xfId="4359" xr:uid="{46004E87-7EDC-45DF-A1E3-09560CEABB5C}"/>
    <cellStyle name="Comma 16 3 3" xfId="597" xr:uid="{00000000-0005-0000-0000-000054020000}"/>
    <cellStyle name="Comma 16 3 3 2" xfId="3888" xr:uid="{E45B15F2-DC18-4A9C-A051-C87B778AAEF7}"/>
    <cellStyle name="Comma 16 3 3 2 2" xfId="4638" xr:uid="{2DC8A7DC-92DA-49C5-B48F-A9956BD53616}"/>
    <cellStyle name="Comma 16 3 3 3" xfId="10944" xr:uid="{68CF35F4-6581-4B27-8E13-7B3FA23D6A0C}"/>
    <cellStyle name="Comma 16 3 3 4" xfId="4360" xr:uid="{24E1F746-297C-4088-AB59-27AAFADED5EF}"/>
    <cellStyle name="Comma 16 3 4" xfId="3886" xr:uid="{6EC403C9-0377-44A6-B347-13D345F69B07}"/>
    <cellStyle name="Comma 16 3 4 2" xfId="20852" xr:uid="{89234949-FE93-45AF-9F5F-5A8A99947657}"/>
    <cellStyle name="Comma 16 3 4 3" xfId="4770" xr:uid="{85BC37C9-0528-4A24-8153-A4F08E47AC5C}"/>
    <cellStyle name="Comma 16 3 5" xfId="3381" xr:uid="{7BE2ECC9-9F23-49C8-9CF0-5DC5B0B57F63}"/>
    <cellStyle name="Comma 16 3 5 2" xfId="4520" xr:uid="{A91B031C-54AF-48B6-9D4C-E2CE913E696A}"/>
    <cellStyle name="Comma 16 3 6" xfId="5456" xr:uid="{A7780567-4704-44CD-9D5E-908D52830F96}"/>
    <cellStyle name="Comma 16 3 7" xfId="4358" xr:uid="{C1850719-B2AF-4202-AE45-5377BDBE5F72}"/>
    <cellStyle name="Comma 16 4" xfId="598" xr:uid="{00000000-0005-0000-0000-000055020000}"/>
    <cellStyle name="Comma 16 4 2" xfId="599" xr:uid="{00000000-0005-0000-0000-000056020000}"/>
    <cellStyle name="Comma 16 4 2 2" xfId="10942" xr:uid="{B13D6313-9F38-48A6-B50B-68F59EF21B80}"/>
    <cellStyle name="Comma 16 4 3" xfId="3889" xr:uid="{E7DEDF13-4646-470A-A3DE-AF536E04F69D}"/>
    <cellStyle name="Comma 16 4 3 2" xfId="5454" xr:uid="{94991D38-297F-468F-8B97-7A49571E3199}"/>
    <cellStyle name="Comma 16 5" xfId="600" xr:uid="{00000000-0005-0000-0000-000057020000}"/>
    <cellStyle name="Comma 16 5 2" xfId="601" xr:uid="{00000000-0005-0000-0000-000058020000}"/>
    <cellStyle name="Comma 16 5 2 2" xfId="12781" xr:uid="{8684E8F0-2F0F-44F5-9352-4F72D2C7FC37}"/>
    <cellStyle name="Comma 16 5 2 3" xfId="4685" xr:uid="{4155EE3F-012E-4BF3-B0C6-7FFD1FD20BC8}"/>
    <cellStyle name="Comma 16 5 3" xfId="3890" xr:uid="{7F971E1E-EE96-4C99-AC07-7727F6C0163C}"/>
    <cellStyle name="Comma 16 5 3 2" xfId="7401" xr:uid="{BCB66BF4-DF81-459F-8078-BC9903646177}"/>
    <cellStyle name="Comma 16 5 4" xfId="4361" xr:uid="{0103EBA5-B377-4709-9D9D-8205C07195A0}"/>
    <cellStyle name="Comma 16 6" xfId="602" xr:uid="{00000000-0005-0000-0000-000059020000}"/>
    <cellStyle name="Comma 16 6 2" xfId="3891" xr:uid="{DF79ACE9-E8B4-4F7F-B34F-F8BF9CC48E3E}"/>
    <cellStyle name="Comma 16 6 2 2" xfId="4636" xr:uid="{88D651DE-45BD-446C-87DF-F3F93C56D010}"/>
    <cellStyle name="Comma 16 6 3" xfId="10777" xr:uid="{3DCA7EBA-D205-4679-85FB-D657A19253A1}"/>
    <cellStyle name="Comma 16 6 4" xfId="4362" xr:uid="{55DD4285-F959-4DA0-BA41-470FB94EFE37}"/>
    <cellStyle name="Comma 16 7" xfId="603" xr:uid="{00000000-0005-0000-0000-00005A020000}"/>
    <cellStyle name="Comma 16 7 2" xfId="3881" xr:uid="{B59F948C-2610-498F-937B-CB1F5CB3EA83}"/>
    <cellStyle name="Comma 16 7 2 2" xfId="20850" xr:uid="{4A3CDF8C-C976-4689-9DC4-45F4D8B6EA70}"/>
    <cellStyle name="Comma 16 7 3" xfId="4768" xr:uid="{345B952E-1062-4A16-A187-096D784FD9FA}"/>
    <cellStyle name="Comma 16 8" xfId="3379" xr:uid="{0295DA16-DD5E-456B-89AD-87C10EE32F21}"/>
    <cellStyle name="Comma 16 8 2" xfId="4518" xr:uid="{7DEB6FE4-7FBC-4749-A33D-B0FA14C85639}"/>
    <cellStyle name="Comma 16 9" xfId="5225" xr:uid="{C8A17F4A-3BA5-451A-81A1-0B3A040815E7}"/>
    <cellStyle name="Comma 17" xfId="604" xr:uid="{00000000-0005-0000-0000-00005B020000}"/>
    <cellStyle name="Comma 17 2" xfId="605" xr:uid="{00000000-0005-0000-0000-00005C020000}"/>
    <cellStyle name="Comma 17 2 2" xfId="5811" xr:uid="{28A665DD-CD0A-441E-9942-CFCC44E6ACC3}"/>
    <cellStyle name="Comma 17 2 2 2" xfId="11197" xr:uid="{0DE72A87-0BAA-4248-B8FC-6C2B1FDC5505}"/>
    <cellStyle name="Comma 17 2 3" xfId="7726" xr:uid="{45299447-BFEB-45CD-B356-CF5B88AFFCF4}"/>
    <cellStyle name="Comma 17 2 3 2" xfId="13105" xr:uid="{734CEABE-8475-4D30-BE8C-8639C758E78A}"/>
    <cellStyle name="Comma 17 2 4" xfId="10870" xr:uid="{35290242-F59A-4A94-BD77-5F69D67B70D2}"/>
    <cellStyle name="Comma 17 2 5" xfId="21092" xr:uid="{CABAD8D9-273B-4535-906B-82D64535928E}"/>
    <cellStyle name="Comma 17 2 6" xfId="5323" xr:uid="{C14AFBB8-3BCF-45B0-85FE-4D76979FDB02}"/>
    <cellStyle name="Comma 17 2 7" xfId="5016" xr:uid="{EE22196C-4907-4A8E-B5BC-5AF2ACC27384}"/>
    <cellStyle name="Comma 17 3" xfId="606" xr:uid="{00000000-0005-0000-0000-00005D020000}"/>
    <cellStyle name="Comma 17 3 2" xfId="7648" xr:uid="{681564CC-8745-4264-B2AB-B2E3F51B90D1}"/>
    <cellStyle name="Comma 17 3 2 2" xfId="13027" xr:uid="{D0287A33-01AC-4899-9E61-DBC2C980E50E}"/>
    <cellStyle name="Comma 17 3 3" xfId="11122" xr:uid="{90915644-31B4-4009-B38A-9E431F67ABB8}"/>
    <cellStyle name="Comma 17 3 4" xfId="21016" xr:uid="{5A6FAFD5-98A4-4861-BD67-6E6623ACB76F}"/>
    <cellStyle name="Comma 17 3 5" xfId="5735" xr:uid="{F44214DF-2C3E-4163-B47D-DBD17A3889D5}"/>
    <cellStyle name="Comma 17 3 6" xfId="4952" xr:uid="{274FFA62-E62E-49EC-9B6E-2323090F1B6B}"/>
    <cellStyle name="Comma 17 4" xfId="607" xr:uid="{00000000-0005-0000-0000-00005E020000}"/>
    <cellStyle name="Comma 17 4 2" xfId="5457" xr:uid="{FEC25F68-AAB1-4F90-B34A-47018180FFC0}"/>
    <cellStyle name="Comma 17 5" xfId="10778" xr:uid="{2EF53747-7DBF-4F4C-A475-31D782CD5D27}"/>
    <cellStyle name="Comma 17 6" xfId="5226" xr:uid="{59505164-93C5-4889-BF66-718A9AD4B0EF}"/>
    <cellStyle name="Comma 18" xfId="608" xr:uid="{00000000-0005-0000-0000-00005F020000}"/>
    <cellStyle name="Comma 18 2" xfId="609" xr:uid="{00000000-0005-0000-0000-000060020000}"/>
    <cellStyle name="Comma 18 2 2" xfId="4954" xr:uid="{6FBAA670-A9AA-4D87-B008-82A4B5FBE300}"/>
    <cellStyle name="Comma 18 3" xfId="610" xr:uid="{00000000-0005-0000-0000-000061020000}"/>
    <cellStyle name="Comma 18 3 2" xfId="5458" xr:uid="{E723B3AF-2B78-47CB-99F6-1C24DBDD9E3E}"/>
    <cellStyle name="Comma 19" xfId="611" xr:uid="{00000000-0005-0000-0000-000062020000}"/>
    <cellStyle name="Comma 19 2" xfId="612" xr:uid="{00000000-0005-0000-0000-000063020000}"/>
    <cellStyle name="Comma 19 2 2" xfId="7734" xr:uid="{FF8E4E57-000F-491D-B718-D2DB7956F6EA}"/>
    <cellStyle name="Comma 19 2 2 2" xfId="13113" xr:uid="{A2E60718-DFEB-4C8D-AB3E-235DF6B75AEB}"/>
    <cellStyle name="Comma 19 2 3" xfId="11205" xr:uid="{57D9DF86-2753-4379-B18E-5BB727FBE1CB}"/>
    <cellStyle name="Comma 19 2 4" xfId="21100" xr:uid="{3B814592-EB09-46E0-99A2-FF228F2E8DC5}"/>
    <cellStyle name="Comma 19 2 5" xfId="5819" xr:uid="{3B604A4F-4FEC-406B-82C1-526EADB0D037}"/>
    <cellStyle name="Comma 19 2 6" xfId="5021" xr:uid="{37F1A26C-87A0-43F2-8B66-B8490306DD1B}"/>
    <cellStyle name="Comma 19 3" xfId="613" xr:uid="{00000000-0005-0000-0000-000064020000}"/>
    <cellStyle name="Comma 19 3 2" xfId="5459" xr:uid="{43A71248-0FB8-4EF0-8586-615C2B42A444}"/>
    <cellStyle name="Comma 19 4" xfId="10878" xr:uid="{572EE0AE-EDA9-43EC-8811-3129196FDFCA}"/>
    <cellStyle name="Comma 19 5" xfId="5331" xr:uid="{9700C7F7-B4BD-450D-9F61-806AE95FF207}"/>
    <cellStyle name="Comma 2" xfId="614" xr:uid="{00000000-0005-0000-0000-000065020000}"/>
    <cellStyle name="Comma 2 10" xfId="615" xr:uid="{00000000-0005-0000-0000-000066020000}"/>
    <cellStyle name="Comma 2 10 2" xfId="30417" xr:uid="{A0A38F18-1A91-4B6E-8DEA-EABD488CEBA3}"/>
    <cellStyle name="Comma 2 11" xfId="616" xr:uid="{00000000-0005-0000-0000-000067020000}"/>
    <cellStyle name="Comma 2 12" xfId="617" xr:uid="{00000000-0005-0000-0000-000068020000}"/>
    <cellStyle name="Comma 2 12 2" xfId="5125" xr:uid="{7CDAFCE2-E689-40FE-B27F-BCF7B6AB26B9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5827" xr:uid="{9B90981A-064C-4959-AEA2-376BF8F974C4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3892" xr:uid="{732ACB2C-1AD5-43E1-812F-2AF5C414E94C}"/>
    <cellStyle name="Comma 2 2 2 4" xfId="630" xr:uid="{00000000-0005-0000-0000-000075020000}"/>
    <cellStyle name="Comma 2 2 3" xfId="631" xr:uid="{00000000-0005-0000-0000-000076020000}"/>
    <cellStyle name="Comma 2 2 3 2" xfId="632" xr:uid="{00000000-0005-0000-0000-000077020000}"/>
    <cellStyle name="Comma 2 2 3 2 2" xfId="633" xr:uid="{00000000-0005-0000-0000-000078020000}"/>
    <cellStyle name="Comma 2 2 3 2 2 2" xfId="11202" xr:uid="{4EB8D851-9ABE-4616-9971-E0CCDF80B218}"/>
    <cellStyle name="Comma 2 2 3 2 2 3" xfId="5816" xr:uid="{86D79DBA-4D82-4492-B5C9-DC10E2C8049E}"/>
    <cellStyle name="Comma 2 2 3 2 2 4" xfId="5019" xr:uid="{0F04E9A5-2C7D-4080-A60F-CD967963D474}"/>
    <cellStyle name="Comma 2 2 3 2 3" xfId="634" xr:uid="{00000000-0005-0000-0000-000079020000}"/>
    <cellStyle name="Comma 2 2 3 2 3 2" xfId="13110" xr:uid="{4046B73E-3C1B-4A4E-9E64-486F0F5CCD0A}"/>
    <cellStyle name="Comma 2 2 3 2 3 3" xfId="7731" xr:uid="{93675CB6-157F-486B-928A-72150DFEDA01}"/>
    <cellStyle name="Comma 2 2 3 2 3 4" xfId="4688" xr:uid="{8915CCCD-757B-41DD-A6DE-0B8999CC9AF4}"/>
    <cellStyle name="Comma 2 2 3 2 4" xfId="3894" xr:uid="{E03B95B1-1056-4F67-A29A-04D3BFFEB673}"/>
    <cellStyle name="Comma 2 2 3 2 4 2" xfId="10875" xr:uid="{F8E3FD3A-EBB0-4DB4-A99F-44D5DD839E52}"/>
    <cellStyle name="Comma 2 2 3 2 5" xfId="21097" xr:uid="{4CDDD378-B4E5-4218-85BF-0F7199675C77}"/>
    <cellStyle name="Comma 2 2 3 2 6" xfId="5328" xr:uid="{6E44A46F-1403-4060-970F-5D701DC68AB8}"/>
    <cellStyle name="Comma 2 2 3 2 7" xfId="4364" xr:uid="{B20FD54F-55FD-459B-9A7E-63D341247954}"/>
    <cellStyle name="Comma 2 2 3 3" xfId="635" xr:uid="{00000000-0005-0000-0000-00007A020000}"/>
    <cellStyle name="Comma 2 2 3 3 2" xfId="3895" xr:uid="{0F4EE485-562E-4E35-8897-EFB457AAA678}"/>
    <cellStyle name="Comma 2 2 3 3 2 2" xfId="13032" xr:uid="{9A94A9A1-86B7-4738-B415-70EB51DD1872}"/>
    <cellStyle name="Comma 2 2 3 3 2 3" xfId="7653" xr:uid="{97C9B293-6214-4E27-A739-A8200F8E10AC}"/>
    <cellStyle name="Comma 2 2 3 3 2 4" xfId="4957" xr:uid="{DBDB6E99-69A4-4754-A164-A85F99CE623B}"/>
    <cellStyle name="Comma 2 2 3 3 3" xfId="4639" xr:uid="{BCA39ED7-682C-42B2-AF7E-AE58C4C488C7}"/>
    <cellStyle name="Comma 2 2 3 3 3 2" xfId="11125" xr:uid="{0104BDCA-14B0-476B-8513-B9C3665C4D59}"/>
    <cellStyle name="Comma 2 2 3 3 4" xfId="21019" xr:uid="{D3E81689-5536-4BA5-8A4D-97C22C9E6FC3}"/>
    <cellStyle name="Comma 2 2 3 3 5" xfId="5738" xr:uid="{AD605706-892A-4EEE-B3B1-039A8B72FC75}"/>
    <cellStyle name="Comma 2 2 3 3 6" xfId="4365" xr:uid="{B287E728-0E68-42BA-8F52-8FA41DFCC1ED}"/>
    <cellStyle name="Comma 2 2 3 4" xfId="636" xr:uid="{00000000-0005-0000-0000-00007B020000}"/>
    <cellStyle name="Comma 2 2 3 4 2" xfId="3893" xr:uid="{6FE589FF-FE3D-4FE1-B9A4-F36F09DFC946}"/>
    <cellStyle name="Comma 2 2 3 4 2 2" xfId="10945" xr:uid="{F9D7945D-FC9F-49EB-90EF-4EA50834EA8D}"/>
    <cellStyle name="Comma 2 2 3 4 3" xfId="5460" xr:uid="{567F61D4-60D8-4398-9AF7-FDA6F869A7E0}"/>
    <cellStyle name="Comma 2 2 3 4 4" xfId="4771" xr:uid="{EADB09AB-4FB5-4674-B86A-23D9035B1401}"/>
    <cellStyle name="Comma 2 2 3 5" xfId="637" xr:uid="{00000000-0005-0000-0000-00007C020000}"/>
    <cellStyle name="Comma 2 2 3 5 2" xfId="12784" xr:uid="{DAED67E5-DE52-42AD-ABDA-41E8FD03CA0E}"/>
    <cellStyle name="Comma 2 2 3 5 3" xfId="7404" xr:uid="{A39E3445-673B-4C41-BB15-1F7E9B483938}"/>
    <cellStyle name="Comma 2 2 3 5 4" xfId="4521" xr:uid="{617B12B4-7D08-434B-A232-05AF9CF8B596}"/>
    <cellStyle name="Comma 2 2 3 6" xfId="3382" xr:uid="{F9CE5270-33DC-44D9-83C7-CB61499EE40F}"/>
    <cellStyle name="Comma 2 2 3 6 2" xfId="10782" xr:uid="{C693F6DB-5308-441B-8D86-73F015E2FD52}"/>
    <cellStyle name="Comma 2 2 3 7" xfId="20853" xr:uid="{689A20CC-4131-45C5-B873-1DCB1790EA7D}"/>
    <cellStyle name="Comma 2 2 3 8" xfId="5230" xr:uid="{63064792-2901-473F-9F0E-1C3A8A067A19}"/>
    <cellStyle name="Comma 2 2 3 9" xfId="4363" xr:uid="{1AA32C05-DC9C-426C-B2B3-60AF4B32E1B7}"/>
    <cellStyle name="Comma 2 2 4" xfId="638" xr:uid="{00000000-0005-0000-0000-00007D020000}"/>
    <cellStyle name="Comma 2 2 5" xfId="3896" xr:uid="{A4326A9B-2E97-4D2D-8567-9796C60EC983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5768" xr:uid="{0312B48A-4BA9-4363-8581-A3640FD21297}"/>
    <cellStyle name="Comma 2 3 2 2 2 2" xfId="11154" xr:uid="{1585DE21-8E53-4FE4-B5AB-2EBA6E899B5C}"/>
    <cellStyle name="Comma 2 3 2 2 3" xfId="7682" xr:uid="{12B9EF98-3528-4AF9-A9F4-F7140B6F24B7}"/>
    <cellStyle name="Comma 2 3 2 2 3 2" xfId="13061" xr:uid="{E39BF422-C36F-48E1-9837-8529F75AF476}"/>
    <cellStyle name="Comma 2 3 2 2 4" xfId="10825" xr:uid="{F864519A-2C12-43CA-B8DA-1AE4F682E4F7}"/>
    <cellStyle name="Comma 2 3 2 2 5" xfId="21048" xr:uid="{0FC1EC57-04E3-45CF-83FB-06FF8152D832}"/>
    <cellStyle name="Comma 2 3 2 2 6" xfId="5278" xr:uid="{7E44C1D5-C2CC-4C05-B7B5-1ACF89DD55D9}"/>
    <cellStyle name="Comma 2 3 2 2 7" xfId="4987" xr:uid="{A00F7E38-6B56-40C9-BB47-10F0B16E9421}"/>
    <cellStyle name="Comma 2 3 2 3" xfId="653" xr:uid="{00000000-0005-0000-0000-00008C020000}"/>
    <cellStyle name="Comma 2 3 2 3 2" xfId="11074" xr:uid="{55280981-E005-485D-A0C0-DB9286EC906E}"/>
    <cellStyle name="Comma 2 3 2 3 3" xfId="5688" xr:uid="{96D4876C-8A8F-4665-A0A0-88872F98E9E7}"/>
    <cellStyle name="Comma 2 3 2 3 4" xfId="4872" xr:uid="{7B241326-9E12-446E-9199-2A9C2F8090BF}"/>
    <cellStyle name="Comma 2 3 2 4" xfId="3897" xr:uid="{5485417F-0453-412D-8CCA-3F4AB9B76D6F}"/>
    <cellStyle name="Comma 2 3 2 4 2" xfId="12966" xr:uid="{6286E03F-8400-48ED-B9EB-2FF88B0EFD96}"/>
    <cellStyle name="Comma 2 3 2 4 3" xfId="7587" xr:uid="{7D897808-844C-4C31-A06A-F1DEF4CCEE59}"/>
    <cellStyle name="Comma 2 3 2 5" xfId="10730" xr:uid="{38B461AB-DA00-4144-A479-AE9192A928E1}"/>
    <cellStyle name="Comma 2 3 2 6" xfId="20975" xr:uid="{B1814F79-E24F-4B7E-B38C-FD9150DB7A7D}"/>
    <cellStyle name="Comma 2 3 2 7" xfId="5156" xr:uid="{072C8EE9-0201-4EA4-ABD0-F57751C92EB4}"/>
    <cellStyle name="Comma 2 3 3" xfId="654" xr:uid="{00000000-0005-0000-0000-00008D020000}"/>
    <cellStyle name="Comma 2 3 3 2" xfId="3898" xr:uid="{B983524A-C350-4779-935C-5B0443605DCA}"/>
    <cellStyle name="Comma 2 3 3 2 2" xfId="4907" xr:uid="{C805903B-709A-4FC4-843F-FD9DF4DB42CF}"/>
    <cellStyle name="Comma 2 3 4" xfId="655" xr:uid="{00000000-0005-0000-0000-00008E020000}"/>
    <cellStyle name="Comma 2 3 4 2" xfId="5749" xr:uid="{9AF4EF68-316D-4E3B-AC17-F0CABE75C8DB}"/>
    <cellStyle name="Comma 2 3 4 2 2" xfId="11135" xr:uid="{1D135748-ED80-4192-83FC-2B39A7CD48B8}"/>
    <cellStyle name="Comma 2 3 4 3" xfId="7663" xr:uid="{32218B66-4219-4661-B9CC-4809DDB212D4}"/>
    <cellStyle name="Comma 2 3 4 3 2" xfId="13042" xr:uid="{93437F39-B2D4-441F-B776-74ACA15CD7D3}"/>
    <cellStyle name="Comma 2 3 4 4" xfId="10805" xr:uid="{28E56123-8FA9-47B1-B7CB-46BD2E31F6C4}"/>
    <cellStyle name="Comma 2 3 4 5" xfId="21029" xr:uid="{E3FA2CD7-257F-4521-A7CA-0162B32AD3F8}"/>
    <cellStyle name="Comma 2 3 4 6" xfId="5258" xr:uid="{F0542646-37C7-4CDD-B8FF-2A7D7B779DE0}"/>
    <cellStyle name="Comma 2 3 4 7" xfId="4968" xr:uid="{93272655-59A3-4A96-925D-08F7CD063045}"/>
    <cellStyle name="Comma 2 3 5" xfId="656" xr:uid="{00000000-0005-0000-0000-00008F020000}"/>
    <cellStyle name="Comma 2 3 5 2" xfId="7570" xr:uid="{2FA6BEC1-5A45-4FC7-9D18-B25D2D9F624C}"/>
    <cellStyle name="Comma 2 3 5 2 2" xfId="12949" xr:uid="{2519E250-AE7F-407E-A394-E608076E6A2C}"/>
    <cellStyle name="Comma 2 3 5 3" xfId="11057" xr:uid="{EE1BCDFC-7E10-4CD0-9314-70F968BCCCBF}"/>
    <cellStyle name="Comma 2 3 5 4" xfId="20958" xr:uid="{CB8FCE98-F882-4A77-9BB2-98D38E8C0F95}"/>
    <cellStyle name="Comma 2 3 5 5" xfId="5671" xr:uid="{6CBD1F13-6208-4C8D-9A41-6D2F0B515A89}"/>
    <cellStyle name="Comma 2 3 5 6" xfId="4854" xr:uid="{9FA97DB7-55A2-4152-8639-BC50A7AFF2A0}"/>
    <cellStyle name="Comma 2 3 6" xfId="5461" xr:uid="{B192823F-BEFE-411E-BF45-BFF84421DC99}"/>
    <cellStyle name="Comma 2 3 7" xfId="10710" xr:uid="{86DC4B8C-A165-494D-8107-4113FEBB81F4}"/>
    <cellStyle name="Comma 2 3 8" xfId="5135" xr:uid="{63313F7A-4E6F-49EB-9FB8-033B9556568A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5" xfId="662" xr:uid="{00000000-0005-0000-0000-000095020000}"/>
    <cellStyle name="Comma 2 36" xfId="663" xr:uid="{00000000-0005-0000-0000-000096020000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4908" xr:uid="{811ED06F-2F30-4E6A-B2E6-CC04D4BABD97}"/>
    <cellStyle name="Comma 2 4 2 3" xfId="3899" xr:uid="{66A65B4D-4DF6-410A-BB49-C00D42638681}"/>
    <cellStyle name="Comma 2 4 3" xfId="667" xr:uid="{00000000-0005-0000-0000-00009A020000}"/>
    <cellStyle name="Comma 2 4 3 2" xfId="3900" xr:uid="{59E88FC5-73AE-4189-83E2-EEA043AADAB4}"/>
    <cellStyle name="Comma 2 4 3 2 2" xfId="11145" xr:uid="{2EF7F304-0B13-4956-AC1D-7C51F40011D8}"/>
    <cellStyle name="Comma 2 4 3 2 3" xfId="5759" xr:uid="{F036955B-7D2A-454C-8A6F-E980FB000DA5}"/>
    <cellStyle name="Comma 2 4 3 2 4" xfId="4978" xr:uid="{59A6C9C5-73C4-416A-964F-4ECFDBFFAF24}"/>
    <cellStyle name="Comma 2 4 3 3" xfId="7673" xr:uid="{993743D0-45C2-40C6-A051-5A149F788D84}"/>
    <cellStyle name="Comma 2 4 3 3 2" xfId="13052" xr:uid="{AD789256-C12D-41C2-9DC0-B55C350479B1}"/>
    <cellStyle name="Comma 2 4 3 4" xfId="10815" xr:uid="{ECF18049-33E0-4986-86C0-4ADCC03B8E82}"/>
    <cellStyle name="Comma 2 4 3 5" xfId="21039" xr:uid="{ECA86AFF-E193-4E19-9BA3-FD5CEA9A63F8}"/>
    <cellStyle name="Comma 2 4 3 6" xfId="5268" xr:uid="{C0F8C993-7E49-4FBF-B32D-6A424C2D6A70}"/>
    <cellStyle name="Comma 2 4 4" xfId="668" xr:uid="{00000000-0005-0000-0000-00009B020000}"/>
    <cellStyle name="Comma 2 4 4 2" xfId="7579" xr:uid="{E2CCB12B-BA18-40AB-812E-39A6A6A6A399}"/>
    <cellStyle name="Comma 2 4 4 2 2" xfId="12958" xr:uid="{4A000AF8-F97A-4465-943D-F7E25C09F6A3}"/>
    <cellStyle name="Comma 2 4 4 3" xfId="11066" xr:uid="{5B3AD563-039B-4010-8842-09DB21D01AA7}"/>
    <cellStyle name="Comma 2 4 4 4" xfId="20967" xr:uid="{CA21A511-A497-4759-81C1-0C067F917BCD}"/>
    <cellStyle name="Comma 2 4 4 5" xfId="5680" xr:uid="{6E7AE6AE-E3ED-4926-818E-758CBEA72EB9}"/>
    <cellStyle name="Comma 2 4 4 6" xfId="4864" xr:uid="{2F48DA74-ABB4-41EE-8FAC-2A492FB17172}"/>
    <cellStyle name="Comma 2 4 5" xfId="10720" xr:uid="{93E6E570-A0E7-4F4F-B895-2FF8C8792B40}"/>
    <cellStyle name="Comma 2 4 6" xfId="5146" xr:uid="{2AF82AA3-2D77-4F8C-8801-EB7595C25DA5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4892" xr:uid="{290E71B9-87E9-44CC-9A81-90E5C0709783}"/>
    <cellStyle name="Comma 2 5 2 3" xfId="3901" xr:uid="{3394E2ED-F89A-49A9-9762-AD445F2B22F9}"/>
    <cellStyle name="Comma 2 5 3" xfId="672" xr:uid="{00000000-0005-0000-0000-00009F020000}"/>
    <cellStyle name="Comma 2 5 3 2" xfId="3902" xr:uid="{521C1157-C27F-498E-83FF-71C5090B989F}"/>
    <cellStyle name="Comma 2 5 3 2 2" xfId="5462" xr:uid="{54ABB3D5-49A1-41FC-A33B-5614B4007BA9}"/>
    <cellStyle name="Comma 2 6" xfId="673" xr:uid="{00000000-0005-0000-0000-0000A0020000}"/>
    <cellStyle name="Comma 2 6 2" xfId="674" xr:uid="{00000000-0005-0000-0000-0000A1020000}"/>
    <cellStyle name="Comma 2 6 2 2" xfId="675" xr:uid="{00000000-0005-0000-0000-0000A2020000}"/>
    <cellStyle name="Comma 2 6 2 2 2" xfId="13033" xr:uid="{DE8BD0D9-C7F6-40D9-A02D-C615960E0903}"/>
    <cellStyle name="Comma 2 6 2 2 3" xfId="7654" xr:uid="{5FEAD268-5DA3-454D-B586-6C5A2F8A757E}"/>
    <cellStyle name="Comma 2 6 2 2 4" xfId="4959" xr:uid="{7814EC79-A76C-4C4A-A249-37480E655E5E}"/>
    <cellStyle name="Comma 2 6 2 3" xfId="3904" xr:uid="{E22C767F-DF8B-462F-AAC9-D747EF4E463B}"/>
    <cellStyle name="Comma 2 6 2 3 2" xfId="11126" xr:uid="{4AB42ED4-3815-4C39-950D-EC76968C40B5}"/>
    <cellStyle name="Comma 2 6 2 4" xfId="21020" xr:uid="{D7969FCB-00FD-477A-9A7F-F1EA29525553}"/>
    <cellStyle name="Comma 2 6 2 5" xfId="5740" xr:uid="{4975E8F3-FAE3-40CF-88CF-8893E08615EE}"/>
    <cellStyle name="Comma 2 6 3" xfId="676" xr:uid="{00000000-0005-0000-0000-0000A3020000}"/>
    <cellStyle name="Comma 2 6 3 2" xfId="3905" xr:uid="{97CC3B83-EC90-4708-BD3C-8E2744E22A9B}"/>
    <cellStyle name="Comma 2 6 3 2 2" xfId="10946" xr:uid="{1357743C-4ED1-4141-95D4-5958BCB5756B}"/>
    <cellStyle name="Comma 2 6 3 3" xfId="5463" xr:uid="{5DCD592F-720B-4D1C-87A7-95163C4CF929}"/>
    <cellStyle name="Comma 2 6 4" xfId="677" xr:uid="{00000000-0005-0000-0000-0000A4020000}"/>
    <cellStyle name="Comma 2 6 4 2" xfId="3906" xr:uid="{2BC8413F-7FEE-4573-BED3-28212E9E3C6A}"/>
    <cellStyle name="Comma 2 6 4 2 2" xfId="12786" xr:uid="{50719230-D95B-4257-AC72-086C4BD0AE61}"/>
    <cellStyle name="Comma 2 6 4 2 3" xfId="4689" xr:uid="{F532BBD7-A2C3-441C-8591-6BE76B252EEB}"/>
    <cellStyle name="Comma 2 6 4 3" xfId="7406" xr:uid="{F1BB51FE-ABCE-4D97-BF68-EF0A08D83232}"/>
    <cellStyle name="Comma 2 6 4 4" xfId="4367" xr:uid="{19A66A82-BCDF-45BF-8D3D-39568754B540}"/>
    <cellStyle name="Comma 2 6 5" xfId="678" xr:uid="{00000000-0005-0000-0000-0000A5020000}"/>
    <cellStyle name="Comma 2 6 5 2" xfId="3907" xr:uid="{C01AAB83-7635-47F6-8B79-FE956AEA36DF}"/>
    <cellStyle name="Comma 2 6 5 2 2" xfId="4640" xr:uid="{1255144E-438E-4FC5-AFFD-639ADE12F281}"/>
    <cellStyle name="Comma 2 6 5 3" xfId="10795" xr:uid="{5F88A185-FC28-46EE-9CEA-32439779F523}"/>
    <cellStyle name="Comma 2 6 5 4" xfId="4368" xr:uid="{D4F2BB81-1604-4772-87CD-2821720CAAAF}"/>
    <cellStyle name="Comma 2 6 6" xfId="3903" xr:uid="{9FBF0191-D3D0-4021-AA67-5947D5A29977}"/>
    <cellStyle name="Comma 2 6 6 2" xfId="20854" xr:uid="{E78CEB66-E083-439E-85A9-C5A579CDF719}"/>
    <cellStyle name="Comma 2 6 6 3" xfId="4772" xr:uid="{7E7B4EC7-149A-4037-A878-F75BBB5C707E}"/>
    <cellStyle name="Comma 2 6 7" xfId="3383" xr:uid="{7AB9571E-5D1E-4849-B53D-31B9019A8A8D}"/>
    <cellStyle name="Comma 2 6 7 2" xfId="4522" xr:uid="{F5448180-0CB8-46F6-850E-621066F1DD36}"/>
    <cellStyle name="Comma 2 6 8" xfId="5248" xr:uid="{125628BF-9053-420B-A659-368DD5CE6A8A}"/>
    <cellStyle name="Comma 2 6 9" xfId="4366" xr:uid="{556FE723-5BAA-4685-93F4-F71708FAAC49}"/>
    <cellStyle name="Comma 2 7" xfId="679" xr:uid="{00000000-0005-0000-0000-0000A6020000}"/>
    <cellStyle name="Comma 2 7 2" xfId="3908" xr:uid="{43EC3F8D-ACB2-4FF0-9911-F3C99BD5EFF6}"/>
    <cellStyle name="Comma 2 7 2 2" xfId="4830" xr:uid="{F8C622DB-F7C8-4C2D-A2B9-856071E2AEA8}"/>
    <cellStyle name="Comma 2 7 3" xfId="5336" xr:uid="{0B7D1489-4F8B-4886-9084-F1C7EE6196FB}"/>
    <cellStyle name="Comma 2 8" xfId="680" xr:uid="{00000000-0005-0000-0000-0000A7020000}"/>
    <cellStyle name="Comma 2 8 2" xfId="681" xr:uid="{00000000-0005-0000-0000-0000A8020000}"/>
    <cellStyle name="Comma 2 8 2 2" xfId="11052" xr:uid="{A34CE8D7-BB9F-4FA6-8F0E-93CB687C0D71}"/>
    <cellStyle name="Comma 2 8 2 3" xfId="5666" xr:uid="{E8347D35-C301-4ACE-B57D-F27DE77A3150}"/>
    <cellStyle name="Comma 2 8 2 4" xfId="4847" xr:uid="{673308B6-F054-4DCB-A483-5C5032157C61}"/>
    <cellStyle name="Comma 2 8 3" xfId="3909" xr:uid="{90B91C9B-77AC-495C-8DCE-59A39139E36F}"/>
    <cellStyle name="Comma 2 8 3 2" xfId="12943" xr:uid="{290F5B5E-6469-4A1F-92A4-8DD622CF7DAD}"/>
    <cellStyle name="Comma 2 8 3 3" xfId="7564" xr:uid="{716A0725-C508-4377-83CA-571D24AE4CEA}"/>
    <cellStyle name="Comma 2 8 4" xfId="20953" xr:uid="{8C08F100-DFAF-4CA9-BEF5-48EED70E39C3}"/>
    <cellStyle name="Comma 2 8 5" xfId="5346" xr:uid="{4C35DDC6-1117-4F37-BB87-4BDC5DA354FD}"/>
    <cellStyle name="Comma 2 9" xfId="682" xr:uid="{00000000-0005-0000-0000-0000A9020000}"/>
    <cellStyle name="Comma 2 9 2" xfId="25829" xr:uid="{39AD95EC-F2A5-4E07-B8B1-89AB0D776A2C}"/>
    <cellStyle name="Comma 2 9 3" xfId="10700" xr:uid="{967BA6A7-A4F8-466E-B98A-63325D0915C6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5464" xr:uid="{CCB12273-90D7-4DCD-906A-D677E48B146B}"/>
    <cellStyle name="Comma 20 3" xfId="10883" xr:uid="{7A0D4A6B-0A61-4121-BE7D-259D41D2ABBA}"/>
    <cellStyle name="Comma 20 4" xfId="5338" xr:uid="{E1305F1E-5065-4BC4-9E68-7045961865DF}"/>
    <cellStyle name="Comma 21" xfId="686" xr:uid="{00000000-0005-0000-0000-0000AD020000}"/>
    <cellStyle name="Comma 21 2" xfId="687" xr:uid="{00000000-0005-0000-0000-0000AE020000}"/>
    <cellStyle name="Comma 21 2 2" xfId="5465" xr:uid="{4655FFDA-C22D-4B27-8283-A25380B0B54C}"/>
    <cellStyle name="Comma 21 3" xfId="688" xr:uid="{00000000-0005-0000-0000-0000AF020000}"/>
    <cellStyle name="Comma 21 3 2" xfId="10888" xr:uid="{4D0E81DC-EDD3-4115-9BFA-6E53DC7399CE}"/>
    <cellStyle name="Comma 21 4" xfId="5343" xr:uid="{E9E85B0C-13F1-46E6-BB43-DB0D05B2A670}"/>
    <cellStyle name="Comma 22" xfId="689" xr:uid="{00000000-0005-0000-0000-0000B0020000}"/>
    <cellStyle name="Comma 22 2" xfId="690" xr:uid="{00000000-0005-0000-0000-0000B1020000}"/>
    <cellStyle name="Comma 22 2 2" xfId="5466" xr:uid="{E466CC74-E697-4B7E-982F-E3897820981A}"/>
    <cellStyle name="Comma 22 3" xfId="10887" xr:uid="{01BBBE35-A933-4159-8FB7-7BDD7C95F288}"/>
    <cellStyle name="Comma 22 4" xfId="5342" xr:uid="{9979807C-98D5-437C-811E-76BA7EC2B444}"/>
    <cellStyle name="Comma 23" xfId="691" xr:uid="{00000000-0005-0000-0000-0000B2020000}"/>
    <cellStyle name="Comma 23 2" xfId="692" xr:uid="{00000000-0005-0000-0000-0000B3020000}"/>
    <cellStyle name="Comma 23 2 2" xfId="5467" xr:uid="{690D17B4-C5C6-4695-84D5-F77F96790D44}"/>
    <cellStyle name="Comma 23 3" xfId="5363" xr:uid="{CCA2EE98-3D41-4C12-86E9-7D5C8E5392CF}"/>
    <cellStyle name="Comma 24" xfId="693" xr:uid="{00000000-0005-0000-0000-0000B4020000}"/>
    <cellStyle name="Comma 24 2" xfId="694" xr:uid="{00000000-0005-0000-0000-0000B5020000}"/>
    <cellStyle name="Comma 24 2 2" xfId="5468" xr:uid="{C23930F6-3FF0-4BB7-BD61-219FEE4AB58A}"/>
    <cellStyle name="Comma 24 3" xfId="5368" xr:uid="{D647A3D1-B965-4920-AE46-DE8887E1BE68}"/>
    <cellStyle name="Comma 25" xfId="695" xr:uid="{00000000-0005-0000-0000-0000B6020000}"/>
    <cellStyle name="Comma 25 2" xfId="696" xr:uid="{00000000-0005-0000-0000-0000B7020000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5390" xr:uid="{11E1D661-3FC0-4422-88E6-AFCCAA235AA2}"/>
    <cellStyle name="Comma 3 11" xfId="10703" xr:uid="{5DD43C11-2386-401C-A125-383F6238AAA5}"/>
    <cellStyle name="Comma 3 12" xfId="706" xr:uid="{00000000-0005-0000-0000-0000C1020000}"/>
    <cellStyle name="Comma 3 12 2" xfId="30465" xr:uid="{01DC6939-31E4-4EF5-B3C3-237417E46043}"/>
    <cellStyle name="Comma 3 13" xfId="5128" xr:uid="{D5BB90A2-6365-4217-8678-1B7822DA5845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5771" xr:uid="{CC06A1A3-F95D-438C-BC94-05AC7911449D}"/>
    <cellStyle name="Comma 3 2 2 2 2 2" xfId="11157" xr:uid="{2DE0869F-94F6-4E0A-AFD5-95F3E8374796}"/>
    <cellStyle name="Comma 3 2 2 2 3" xfId="7685" xr:uid="{B56E305E-B676-4DB4-ACE2-C093D92B3CBD}"/>
    <cellStyle name="Comma 3 2 2 2 3 2" xfId="13064" xr:uid="{0FCD6163-10B6-42E3-B6D2-135DCF11E0FA}"/>
    <cellStyle name="Comma 3 2 2 2 4" xfId="10828" xr:uid="{AE71FF7E-E3F3-4135-8882-F2C6C99066C4}"/>
    <cellStyle name="Comma 3 2 2 2 5" xfId="21051" xr:uid="{33159956-EAEC-4F26-8447-C92B4BAC1CC3}"/>
    <cellStyle name="Comma 3 2 2 2 6" xfId="5281" xr:uid="{7C4D2DF6-5BD1-4F6F-9F37-BD9B537305E2}"/>
    <cellStyle name="Comma 3 2 2 2 7" xfId="4990" xr:uid="{74F6D97E-4F86-4B50-BE4D-4D7A443B0496}"/>
    <cellStyle name="Comma 3 2 2 3" xfId="710" xr:uid="{00000000-0005-0000-0000-0000C5020000}"/>
    <cellStyle name="Comma 3 2 2 3 2" xfId="11077" xr:uid="{7B4B320C-C7CB-404B-98AF-0F1670754D53}"/>
    <cellStyle name="Comma 3 2 2 3 3" xfId="5691" xr:uid="{2CBE1855-B8EE-4787-B51B-5148CC4A59DD}"/>
    <cellStyle name="Comma 3 2 2 3 4" xfId="4875" xr:uid="{2B091F2D-6B56-48EF-81A3-12C0EED1FD6B}"/>
    <cellStyle name="Comma 3 2 2 4" xfId="3910" xr:uid="{013A510A-2D2D-46F9-8A61-8D792A5EA4DB}"/>
    <cellStyle name="Comma 3 2 2 4 2" xfId="12969" xr:uid="{48D77A84-F492-419C-97CE-59B898AA160B}"/>
    <cellStyle name="Comma 3 2 2 4 3" xfId="7590" xr:uid="{EDB6D77E-22ED-4EEB-A552-CD492D5B692A}"/>
    <cellStyle name="Comma 3 2 2 5" xfId="10733" xr:uid="{D6E9CA75-D683-487B-87C9-5E72F5A027CF}"/>
    <cellStyle name="Comma 3 2 2 6" xfId="20978" xr:uid="{329C4DE9-7792-4837-9E7F-06EA1B9D8739}"/>
    <cellStyle name="Comma 3 2 2 7" xfId="5159" xr:uid="{AE5DB416-5E2A-4E94-B817-681ED5AB7909}"/>
    <cellStyle name="Comma 3 2 3" xfId="711" xr:uid="{00000000-0005-0000-0000-0000C6020000}"/>
    <cellStyle name="Comma 3 2 3 2" xfId="712" xr:uid="{00000000-0005-0000-0000-0000C7020000}"/>
    <cellStyle name="Comma 3 2 3 2 2" xfId="11138" xr:uid="{F79438B3-AD8E-4C85-9581-53B563ADF057}"/>
    <cellStyle name="Comma 3 2 3 2 3" xfId="5752" xr:uid="{4BDBE5A3-DF42-402D-85EB-7DDDA28D62AB}"/>
    <cellStyle name="Comma 3 2 3 2 4" xfId="4971" xr:uid="{DC7160B0-0FE1-4063-821D-2674217B3B74}"/>
    <cellStyle name="Comma 3 2 3 3" xfId="3911" xr:uid="{1B81A6E9-DB1A-4EA5-A114-846FB347FBCD}"/>
    <cellStyle name="Comma 3 2 3 3 2" xfId="13045" xr:uid="{C0B00E0D-2731-4A3E-9C7A-16F327A7D9CE}"/>
    <cellStyle name="Comma 3 2 3 3 3" xfId="7666" xr:uid="{E37FD5A8-1F64-479F-81DE-0CD6AD6D37AA}"/>
    <cellStyle name="Comma 3 2 3 4" xfId="10808" xr:uid="{250236DA-054E-404D-85C5-3EA7F4A7AA63}"/>
    <cellStyle name="Comma 3 2 3 5" xfId="21032" xr:uid="{88DA7591-84A2-402D-97DF-1E4F22388BB7}"/>
    <cellStyle name="Comma 3 2 3 6" xfId="5261" xr:uid="{A3685339-DF63-475C-83E2-8D087220F08B}"/>
    <cellStyle name="Comma 3 2 4" xfId="713" xr:uid="{00000000-0005-0000-0000-0000C8020000}"/>
    <cellStyle name="Comma 3 2 4 2" xfId="7572" xr:uid="{5151C3E6-841C-4751-A720-9D5ECA791E37}"/>
    <cellStyle name="Comma 3 2 4 2 2" xfId="12951" xr:uid="{C2F2119E-9E90-4630-A5B1-EE7B770C0F7D}"/>
    <cellStyle name="Comma 3 2 4 3" xfId="11059" xr:uid="{65F69D83-728E-4EA9-A6EC-05B4059F526D}"/>
    <cellStyle name="Comma 3 2 4 4" xfId="20960" xr:uid="{F9BC2EFD-F282-48E7-9851-933699105755}"/>
    <cellStyle name="Comma 3 2 4 5" xfId="5673" xr:uid="{8EAF00B5-851D-4A6F-8148-D53A4F6E13D6}"/>
    <cellStyle name="Comma 3 2 4 6" xfId="4856" xr:uid="{0A7CD2F7-3507-45BC-9DFA-E0EA0DC4E500}"/>
    <cellStyle name="Comma 3 2 5" xfId="714" xr:uid="{00000000-0005-0000-0000-0000C9020000}"/>
    <cellStyle name="Comma 3 2 5 2" xfId="5469" xr:uid="{A0854D27-CAA9-4641-8B42-0D5922AB201E}"/>
    <cellStyle name="Comma 3 2 6" xfId="715" xr:uid="{00000000-0005-0000-0000-0000CA020000}"/>
    <cellStyle name="Comma 3 2 6 2" xfId="10713" xr:uid="{4D727135-5091-44CF-B432-9BB2052BF82B}"/>
    <cellStyle name="Comma 3 2 7" xfId="30502" xr:uid="{5BB6397F-9E8F-4BE1-9A18-B3A336856214}"/>
    <cellStyle name="Comma 3 2 8" xfId="5138" xr:uid="{9D5F8538-DBE7-4003-A46D-E6CC52723B5E}"/>
    <cellStyle name="Comma 3 3" xfId="716" xr:uid="{00000000-0005-0000-0000-0000CB020000}"/>
    <cellStyle name="Comma 3 3 2" xfId="717" xr:uid="{00000000-0005-0000-0000-0000CC020000}"/>
    <cellStyle name="Comma 3 3 2 2" xfId="5761" xr:uid="{E0C34023-F874-406F-B6CA-BCA36D90D4B5}"/>
    <cellStyle name="Comma 3 3 2 2 2" xfId="11147" xr:uid="{35755BE9-7559-4CB6-B3F4-76ACE013B535}"/>
    <cellStyle name="Comma 3 3 2 3" xfId="7675" xr:uid="{4558119B-AEB7-413B-9D89-AA8748526E9B}"/>
    <cellStyle name="Comma 3 3 2 3 2" xfId="13054" xr:uid="{1BF611EC-5F8A-4068-AA8B-7124DC17F8F8}"/>
    <cellStyle name="Comma 3 3 2 4" xfId="10818" xr:uid="{82DB5ADE-1C4F-4892-A032-92386DA20CD9}"/>
    <cellStyle name="Comma 3 3 2 5" xfId="21041" xr:uid="{FA44F33F-C24A-4E0D-894A-D47697A441F4}"/>
    <cellStyle name="Comma 3 3 2 6" xfId="5271" xr:uid="{1BD8DD3C-5E4C-4D63-9C81-44E7DD571C78}"/>
    <cellStyle name="Comma 3 3 2 7" xfId="4980" xr:uid="{ABDD1097-C948-445A-A245-613182745ED3}"/>
    <cellStyle name="Comma 3 3 3" xfId="718" xr:uid="{00000000-0005-0000-0000-0000CD020000}"/>
    <cellStyle name="Comma 3 3 3 2" xfId="7581" xr:uid="{5C179109-58B7-47E3-B50D-A806D4C070A8}"/>
    <cellStyle name="Comma 3 3 3 2 2" xfId="12960" xr:uid="{AEB0CEC3-D12A-4C7E-B7E0-7DA2BA82B6A6}"/>
    <cellStyle name="Comma 3 3 3 3" xfId="11068" xr:uid="{F54F3E30-03D7-4AD6-B9A3-ADE7F61A4361}"/>
    <cellStyle name="Comma 3 3 3 4" xfId="20969" xr:uid="{0D1FCC1D-7276-4CA7-BF44-BFB52E3C6AC3}"/>
    <cellStyle name="Comma 3 3 3 5" xfId="5682" xr:uid="{BA94F5B4-1D0A-4265-8923-501EE902B002}"/>
    <cellStyle name="Comma 3 3 3 6" xfId="4866" xr:uid="{A2BBD727-584A-456D-8291-3D8C929ED50A}"/>
    <cellStyle name="Comma 3 3 4" xfId="719" xr:uid="{00000000-0005-0000-0000-0000CE020000}"/>
    <cellStyle name="Comma 3 3 4 2" xfId="5470" xr:uid="{E03548D8-FC3D-457B-AC08-A3CF7E913983}"/>
    <cellStyle name="Comma 3 3 5" xfId="10723" xr:uid="{4293F003-73A9-4724-8FE1-1423FFEB5AEB}"/>
    <cellStyle name="Comma 3 3 6" xfId="5149" xr:uid="{B0EB28C4-A43D-459D-8A64-DE5A835BE74E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5471" xr:uid="{EB5ABC03-8C7D-4D8F-BF54-FB88BE2D1042}"/>
    <cellStyle name="Comma 3 5" xfId="723" xr:uid="{00000000-0005-0000-0000-0000D2020000}"/>
    <cellStyle name="Comma 3 5 2" xfId="724" xr:uid="{00000000-0005-0000-0000-0000D3020000}"/>
    <cellStyle name="Comma 3 5 2 2" xfId="5810" xr:uid="{FBB98A71-7E20-4A90-B646-947BC398C1D9}"/>
    <cellStyle name="Comma 3 5 2 2 2" xfId="11196" xr:uid="{C3BB8064-DDDC-44A0-BEEF-82B3754BFEA5}"/>
    <cellStyle name="Comma 3 5 2 3" xfId="7725" xr:uid="{10980337-5BCF-442D-980B-F38F89625918}"/>
    <cellStyle name="Comma 3 5 2 3 2" xfId="13104" xr:uid="{3F7C52BA-C470-442C-9A81-476FDCB3A8DA}"/>
    <cellStyle name="Comma 3 5 2 4" xfId="10868" xr:uid="{CB97D1E3-298B-4203-9B89-8FDC4BB79EDC}"/>
    <cellStyle name="Comma 3 5 2 5" xfId="21091" xr:uid="{C2D12EBB-4FED-40E0-87FC-3A18CB60E650}"/>
    <cellStyle name="Comma 3 5 2 6" xfId="5321" xr:uid="{1252D590-683F-43B8-8D53-70EF8609DDAB}"/>
    <cellStyle name="Comma 3 5 2 7" xfId="5015" xr:uid="{BA25AA3F-EA4B-4B93-BF21-EF1D95087478}"/>
    <cellStyle name="Comma 3 5 3" xfId="725" xr:uid="{00000000-0005-0000-0000-0000D4020000}"/>
    <cellStyle name="Comma 3 5 3 2" xfId="7647" xr:uid="{25A4AA64-26E7-43E6-8456-A2CC7620082F}"/>
    <cellStyle name="Comma 3 5 3 2 2" xfId="13026" xr:uid="{65D914E8-2958-488D-A80E-077592071128}"/>
    <cellStyle name="Comma 3 5 3 3" xfId="11121" xr:uid="{537AF4B3-F048-4AAC-8C27-F7BC5F01FEB9}"/>
    <cellStyle name="Comma 3 5 3 4" xfId="21015" xr:uid="{6AA8655D-D1C0-411D-A133-3DA789BD75BA}"/>
    <cellStyle name="Comma 3 5 3 5" xfId="5734" xr:uid="{F740BF6B-A244-4DDF-913F-EE104F6F3215}"/>
    <cellStyle name="Comma 3 5 3 6" xfId="4951" xr:uid="{28B45F3F-9C7C-4F5A-8AD1-C267B0100769}"/>
    <cellStyle name="Comma 3 5 4" xfId="726" xr:uid="{00000000-0005-0000-0000-0000D5020000}"/>
    <cellStyle name="Comma 3 5 4 2" xfId="5472" xr:uid="{9F3CC4EB-B3CE-451D-BEAB-CA320BC8884E}"/>
    <cellStyle name="Comma 3 5 5" xfId="10776" xr:uid="{039551CF-97C2-47D8-A736-E8462714AE7F}"/>
    <cellStyle name="Comma 3 5 6" xfId="5224" xr:uid="{D45604E3-2A04-4903-8D24-D9CEEE79DF9B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201" xr:uid="{53180058-FD17-4B18-B598-084AA72C3CDC}"/>
    <cellStyle name="Comma 3 6 2 2 3" xfId="5815" xr:uid="{773CEAFC-82FC-450B-9C57-D40DAFAE0C8F}"/>
    <cellStyle name="Comma 3 6 2 3" xfId="730" xr:uid="{00000000-0005-0000-0000-0000D9020000}"/>
    <cellStyle name="Comma 3 6 2 3 2" xfId="13109" xr:uid="{EE0ADE83-7F9E-4E61-955F-33C0FB1254AA}"/>
    <cellStyle name="Comma 3 6 2 3 3" xfId="7730" xr:uid="{E18E7B73-D9DD-4F86-85F7-0BD47573AA64}"/>
    <cellStyle name="Comma 3 6 2 4" xfId="10874" xr:uid="{3AA86CA8-5568-4234-B795-E6E5506A085F}"/>
    <cellStyle name="Comma 3 6 2 5" xfId="21096" xr:uid="{10AD06B6-DFFF-4433-926C-30FF242F6C1E}"/>
    <cellStyle name="Comma 3 6 2 6" xfId="5327" xr:uid="{3EC1DFA6-612D-470A-A662-45348437FE41}"/>
    <cellStyle name="Comma 3 6 2 7" xfId="5018" xr:uid="{55CE5DFA-3CB7-419A-A1F9-7FD561937C7A}"/>
    <cellStyle name="Comma 3 6 3" xfId="731" xr:uid="{00000000-0005-0000-0000-0000DA020000}"/>
    <cellStyle name="Comma 3 6 3 2" xfId="732" xr:uid="{00000000-0005-0000-0000-0000DB020000}"/>
    <cellStyle name="Comma 3 6 3 2 2" xfId="13031" xr:uid="{B0F78A93-4FC7-438E-96AF-35944CE6C395}"/>
    <cellStyle name="Comma 3 6 3 2 3" xfId="7652" xr:uid="{2A1DE3EB-795C-497F-8693-9F7BDA54EC7C}"/>
    <cellStyle name="Comma 3 6 3 3" xfId="11124" xr:uid="{702156FD-9C39-4A81-9E0E-58B218BAA50D}"/>
    <cellStyle name="Comma 3 6 3 4" xfId="21018" xr:uid="{FF70F174-9CA2-420F-BE95-278CBB57DCC8}"/>
    <cellStyle name="Comma 3 6 3 5" xfId="5737" xr:uid="{9BE67CCB-E5CB-4DFD-A2DB-3EF7BB18D8E2}"/>
    <cellStyle name="Comma 3 6 3 6" xfId="4956" xr:uid="{D072F6DD-CF66-4B52-87BE-93E0A050FF63}"/>
    <cellStyle name="Comma 3 6 4" xfId="733" xr:uid="{00000000-0005-0000-0000-0000DC020000}"/>
    <cellStyle name="Comma 3 6 4 2" xfId="25821" xr:uid="{328791D5-DBD6-42CE-A3F1-DD6721011841}"/>
    <cellStyle name="Comma 3 6 4 3" xfId="4755" xr:uid="{5E7B4314-0C5B-474E-8572-BCFD7A480162}"/>
    <cellStyle name="Comma 3 6 5" xfId="3384" xr:uid="{6C9834F1-00A7-44A1-9CCD-095FC555E49D}"/>
    <cellStyle name="Comma 3 6 5 2" xfId="10781" xr:uid="{AB0C3B47-CF91-4DFC-A83D-65882F92361E}"/>
    <cellStyle name="Comma 3 6 6" xfId="5229" xr:uid="{F10A0F23-0A3E-495F-9D10-77D0C831ACBB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0947" xr:uid="{FFFB7069-C562-4A72-B209-79795CE8A92D}"/>
    <cellStyle name="Comma 3 7 2 2 3" xfId="4690" xr:uid="{916B57D1-2798-4693-8A25-6390E117651E}"/>
    <cellStyle name="Comma 3 7 2 3" xfId="3913" xr:uid="{18D09E76-B399-4E62-9DF1-EF8676859AFD}"/>
    <cellStyle name="Comma 3 7 2 3 2" xfId="5473" xr:uid="{84DAC52D-BD12-45B6-A9CC-084442F999EB}"/>
    <cellStyle name="Comma 3 7 2 4" xfId="4370" xr:uid="{37B0CCFB-E0F4-480B-B2F7-7A127FD0C654}"/>
    <cellStyle name="Comma 3 7 3" xfId="737" xr:uid="{00000000-0005-0000-0000-0000E0020000}"/>
    <cellStyle name="Comma 3 7 3 2" xfId="3914" xr:uid="{77384C32-1CDC-4BA0-8941-F3AA22AE6217}"/>
    <cellStyle name="Comma 3 7 3 2 2" xfId="12789" xr:uid="{9142D49A-8416-4B32-8565-4924F01DD9AA}"/>
    <cellStyle name="Comma 3 7 3 2 3" xfId="4679" xr:uid="{3A82AE03-A993-4C25-9543-A0EF22C117F7}"/>
    <cellStyle name="Comma 3 7 3 3" xfId="7409" xr:uid="{97A92E37-1FD8-4EF9-B5B9-B08AD0221A68}"/>
    <cellStyle name="Comma 3 7 3 4" xfId="4371" xr:uid="{80D10BDA-BC0B-40D1-AC9A-12C4A4BCB037}"/>
    <cellStyle name="Comma 3 7 4" xfId="738" xr:uid="{00000000-0005-0000-0000-0000E1020000}"/>
    <cellStyle name="Comma 3 7 4 2" xfId="3912" xr:uid="{E1F985AE-3BE1-426B-B020-05C4F8E282C8}"/>
    <cellStyle name="Comma 3 7 4 2 2" xfId="10798" xr:uid="{E2DF1CBF-274D-4213-AE7D-ADCACFD13366}"/>
    <cellStyle name="Comma 3 7 4 3" xfId="4773" xr:uid="{9032CA84-FB48-4549-8394-98DDF4245CB2}"/>
    <cellStyle name="Comma 3 7 5" xfId="739" xr:uid="{00000000-0005-0000-0000-0000E2020000}"/>
    <cellStyle name="Comma 3 7 5 2" xfId="20855" xr:uid="{3F010FB8-A929-4ECF-B57C-4634F6527915}"/>
    <cellStyle name="Comma 3 7 5 3" xfId="4583" xr:uid="{1FA67C41-23B3-4B4E-9781-112202A12105}"/>
    <cellStyle name="Comma 3 7 6" xfId="3385" xr:uid="{B4E62A5D-7F37-4E6C-9D0A-2B5AF6D9D1F4}"/>
    <cellStyle name="Comma 3 7 6 2" xfId="5251" xr:uid="{1EA3804D-D598-49A5-AA97-E3F28ADEEE1A}"/>
    <cellStyle name="Comma 3 7 7" xfId="4369" xr:uid="{7C7DD8E9-5582-4C0A-AB31-D524CA03ED72}"/>
    <cellStyle name="Comma 3 8" xfId="740" xr:uid="{00000000-0005-0000-0000-0000E3020000}"/>
    <cellStyle name="Comma 3 8 2" xfId="3915" xr:uid="{750AEA44-14BB-41A4-ABE1-30A12992AFAB}"/>
    <cellStyle name="Comma 3 8 2 2" xfId="10885" xr:uid="{98462379-FD14-40B6-AB43-ACEA47082C5B}"/>
    <cellStyle name="Comma 3 8 3" xfId="5340" xr:uid="{9103729A-1B0B-4F86-B4D5-2E3B6831857E}"/>
    <cellStyle name="Comma 3 9" xfId="741" xr:uid="{00000000-0005-0000-0000-0000E4020000}"/>
    <cellStyle name="Comma 3 9 2" xfId="5347" xr:uid="{4577FEB0-CB7E-44B6-A2DA-1F1E8D6A43EF}"/>
    <cellStyle name="Comma 30" xfId="742" xr:uid="{00000000-0005-0000-0000-0000E5020000}"/>
    <cellStyle name="Comma 30 2" xfId="743" xr:uid="{00000000-0005-0000-0000-0000E6020000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4" xfId="750" xr:uid="{00000000-0005-0000-0000-0000ED020000}"/>
    <cellStyle name="Comma 34 2" xfId="751" xr:uid="{00000000-0005-0000-0000-0000EE020000}"/>
    <cellStyle name="Comma 35" xfId="752" xr:uid="{00000000-0005-0000-0000-0000EF020000}"/>
    <cellStyle name="Comma 35 2" xfId="753" xr:uid="{00000000-0005-0000-0000-0000F0020000}"/>
    <cellStyle name="Comma 36" xfId="754" xr:uid="{00000000-0005-0000-0000-0000F1020000}"/>
    <cellStyle name="Comma 36 2" xfId="755" xr:uid="{00000000-0005-0000-0000-0000F2020000}"/>
    <cellStyle name="Comma 37" xfId="756" xr:uid="{00000000-0005-0000-0000-0000F3020000}"/>
    <cellStyle name="Comma 37 2" xfId="757" xr:uid="{00000000-0005-0000-0000-0000F4020000}"/>
    <cellStyle name="Comma 38" xfId="758" xr:uid="{00000000-0005-0000-0000-0000F5020000}"/>
    <cellStyle name="Comma 38 2" xfId="759" xr:uid="{00000000-0005-0000-0000-0000F6020000}"/>
    <cellStyle name="Comma 39" xfId="760" xr:uid="{00000000-0005-0000-0000-0000F7020000}"/>
    <cellStyle name="Comma 39 2" xfId="761" xr:uid="{00000000-0005-0000-0000-0000F8020000}"/>
    <cellStyle name="Comma 4" xfId="762" xr:uid="{00000000-0005-0000-0000-0000F9020000}"/>
    <cellStyle name="Comma 4 10" xfId="30466" xr:uid="{11811044-D20A-4214-A982-DF12DDAE389C}"/>
    <cellStyle name="Comma 4 11" xfId="5130" xr:uid="{0F6ED77D-1172-433C-85F5-3E94C7353943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4831" xr:uid="{8D2786DA-89AA-4CF8-92DD-0F3C25A4B3E4}"/>
    <cellStyle name="Comma 4 2 2 4" xfId="3916" xr:uid="{EE560B24-D568-4F88-B9A0-9F45F7274B79}"/>
    <cellStyle name="Comma 4 2 3" xfId="767" xr:uid="{00000000-0005-0000-0000-0000FE020000}"/>
    <cellStyle name="Comma 4 2 3 2" xfId="768" xr:uid="{00000000-0005-0000-0000-0000FF020000}"/>
    <cellStyle name="Comma 4 2 3 2 2" xfId="4852" xr:uid="{7B69FED8-95FE-4F67-BA20-A98480ACE855}"/>
    <cellStyle name="Comma 4 2 3 3" xfId="3917" xr:uid="{0C684890-8C82-4A44-BD95-CF4D2E9D9F60}"/>
    <cellStyle name="Comma 4 2 4" xfId="5392" xr:uid="{0ACBAC4F-279C-4C4F-8568-C4C398F497E6}"/>
    <cellStyle name="Comma 4 2 5" xfId="30503" xr:uid="{4966D37C-FD1B-4059-A4D3-1C623001B7FA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5773" xr:uid="{0DFBABAC-05C7-402A-9CFA-45761C22B48F}"/>
    <cellStyle name="Comma 4 3 2 2 2 2" xfId="11159" xr:uid="{C69B21FD-0B5E-4444-98B6-5EEE9E1E4F93}"/>
    <cellStyle name="Comma 4 3 2 2 3" xfId="7687" xr:uid="{BF4314DC-BDC9-4834-BA7B-5165405F5EB6}"/>
    <cellStyle name="Comma 4 3 2 2 3 2" xfId="13066" xr:uid="{7D56B338-96AA-45F5-BF2D-32C7BF1F3981}"/>
    <cellStyle name="Comma 4 3 2 2 4" xfId="10830" xr:uid="{8F716463-B668-4397-A309-A23F23D57A0D}"/>
    <cellStyle name="Comma 4 3 2 2 5" xfId="21053" xr:uid="{5C76F7A3-11C8-4861-AFC5-1FB26607CA40}"/>
    <cellStyle name="Comma 4 3 2 2 6" xfId="5283" xr:uid="{1CC3FEEE-778D-4B21-A762-F6FDF8B80B8A}"/>
    <cellStyle name="Comma 4 3 2 2 7" xfId="4992" xr:uid="{FD8F6E90-401C-472E-B3A5-D885D9F9D3EA}"/>
    <cellStyle name="Comma 4 3 2 3" xfId="772" xr:uid="{00000000-0005-0000-0000-000003030000}"/>
    <cellStyle name="Comma 4 3 2 3 2" xfId="11079" xr:uid="{F8FDC697-CA52-4155-B974-C48634F1DC28}"/>
    <cellStyle name="Comma 4 3 2 3 3" xfId="5693" xr:uid="{553D4E10-4D95-4EA2-8810-B752CB3DFFCC}"/>
    <cellStyle name="Comma 4 3 2 3 4" xfId="4877" xr:uid="{8FA67A73-4DEB-4607-B31E-E6C97D88C252}"/>
    <cellStyle name="Comma 4 3 2 4" xfId="3918" xr:uid="{24E31161-6423-4153-964B-BF6E959C3F03}"/>
    <cellStyle name="Comma 4 3 2 4 2" xfId="12971" xr:uid="{0078737C-032A-4B2D-9CD2-6FDA8354BB46}"/>
    <cellStyle name="Comma 4 3 2 4 3" xfId="7592" xr:uid="{EFCD34B7-15C7-4281-BC66-6B8F2BF311BC}"/>
    <cellStyle name="Comma 4 3 2 5" xfId="10735" xr:uid="{998D7BA7-BB47-4C4E-9F8B-95C44DB286DF}"/>
    <cellStyle name="Comma 4 3 2 6" xfId="20980" xr:uid="{B88A9790-D1CB-47C2-8059-858F38E89668}"/>
    <cellStyle name="Comma 4 3 2 7" xfId="5161" xr:uid="{4BA3685A-46B2-46F5-BF76-203C313FCDF9}"/>
    <cellStyle name="Comma 4 3 3" xfId="773" xr:uid="{00000000-0005-0000-0000-000004030000}"/>
    <cellStyle name="Comma 4 3 3 2" xfId="5754" xr:uid="{BEB84C3A-357E-470E-B524-62902DB55431}"/>
    <cellStyle name="Comma 4 3 3 2 2" xfId="11140" xr:uid="{B3F5C08F-E71A-4FEF-AA3D-487E89A6594F}"/>
    <cellStyle name="Comma 4 3 3 3" xfId="7668" xr:uid="{8AC6B21D-507D-458F-A72A-922E0FAB548F}"/>
    <cellStyle name="Comma 4 3 3 3 2" xfId="13047" xr:uid="{163B897F-EAA3-40E9-BDF4-C4E6AC568345}"/>
    <cellStyle name="Comma 4 3 3 4" xfId="10810" xr:uid="{ED713756-23EA-41CE-A4D9-74AF336C70E9}"/>
    <cellStyle name="Comma 4 3 3 5" xfId="21034" xr:uid="{2A153F3F-FB7D-4551-88C7-7D72DAC5FA97}"/>
    <cellStyle name="Comma 4 3 3 6" xfId="5263" xr:uid="{27C3AF68-C693-4255-9D08-1142A3DDE2B6}"/>
    <cellStyle name="Comma 4 3 3 7" xfId="4973" xr:uid="{DA46A6AC-34F2-4917-81DE-80FA27FC34F0}"/>
    <cellStyle name="Comma 4 3 4" xfId="774" xr:uid="{00000000-0005-0000-0000-000005030000}"/>
    <cellStyle name="Comma 4 3 4 2" xfId="7574" xr:uid="{42BF4F47-AC8F-4FFA-8E68-709237B03B7B}"/>
    <cellStyle name="Comma 4 3 4 2 2" xfId="12953" xr:uid="{0580E998-AB30-4A13-8E28-9E61E666906E}"/>
    <cellStyle name="Comma 4 3 4 3" xfId="11061" xr:uid="{736E6E78-E341-4E1E-825A-46925231B371}"/>
    <cellStyle name="Comma 4 3 4 4" xfId="20962" xr:uid="{F694ED4B-743C-400A-AA01-2243BE21123B}"/>
    <cellStyle name="Comma 4 3 4 5" xfId="5675" xr:uid="{7CCF6B2D-C78E-461C-950C-D4CCBC2C6BFC}"/>
    <cellStyle name="Comma 4 3 4 6" xfId="4858" xr:uid="{430DA776-80D0-4DBE-9F0D-9F73A07557D0}"/>
    <cellStyle name="Comma 4 3 5" xfId="775" xr:uid="{00000000-0005-0000-0000-000006030000}"/>
    <cellStyle name="Comma 4 3 5 2" xfId="5474" xr:uid="{A30D017B-34FB-45C5-9714-61B4DE1976FB}"/>
    <cellStyle name="Comma 4 3 6" xfId="10715" xr:uid="{464C7043-BCCD-4642-B62D-B7ED875941E5}"/>
    <cellStyle name="Comma 4 3 7" xfId="5140" xr:uid="{3E4FC62F-15BD-4F71-A4C4-2B5FBF5A6EE7}"/>
    <cellStyle name="Comma 4 4" xfId="776" xr:uid="{00000000-0005-0000-0000-000007030000}"/>
    <cellStyle name="Comma 4 4 2" xfId="777" xr:uid="{00000000-0005-0000-0000-000008030000}"/>
    <cellStyle name="Comma 4 4 2 2" xfId="5763" xr:uid="{40B9F918-733B-4261-8B30-64A6AA833A5E}"/>
    <cellStyle name="Comma 4 4 2 2 2" xfId="11149" xr:uid="{AFB0E6D8-5DFE-49EB-AB85-4E18227FA310}"/>
    <cellStyle name="Comma 4 4 2 3" xfId="7677" xr:uid="{5846C936-1C71-4F9B-92C0-9DC506D0C2E7}"/>
    <cellStyle name="Comma 4 4 2 3 2" xfId="13056" xr:uid="{B8EB85E7-9DA7-48C9-AF89-58DC1B740B3A}"/>
    <cellStyle name="Comma 4 4 2 4" xfId="10820" xr:uid="{212B9CBA-0113-4BDE-B527-B4228AAB7052}"/>
    <cellStyle name="Comma 4 4 2 5" xfId="21043" xr:uid="{D1E1180D-7777-496B-85E4-BF3636333931}"/>
    <cellStyle name="Comma 4 4 2 6" xfId="5273" xr:uid="{FDDF3F0E-26A2-4B3A-B174-4889748DEEA3}"/>
    <cellStyle name="Comma 4 4 2 7" xfId="4982" xr:uid="{8CE9EE70-C3EB-4983-960D-3309E638322A}"/>
    <cellStyle name="Comma 4 4 3" xfId="778" xr:uid="{00000000-0005-0000-0000-000009030000}"/>
    <cellStyle name="Comma 4 4 3 2" xfId="7583" xr:uid="{5F214EF6-4C78-4CF5-9309-8681062F6404}"/>
    <cellStyle name="Comma 4 4 3 2 2" xfId="12962" xr:uid="{2579C991-B5E4-4EF5-B1D9-042DCC8FCC16}"/>
    <cellStyle name="Comma 4 4 3 3" xfId="11070" xr:uid="{22AAF6E7-2A29-4958-93FC-4FBF20DA4BC7}"/>
    <cellStyle name="Comma 4 4 3 4" xfId="20971" xr:uid="{FD296AC8-8369-4BB3-A88C-F5DEEBCFD77A}"/>
    <cellStyle name="Comma 4 4 3 5" xfId="5684" xr:uid="{92155A53-31E7-4960-87C7-C72F08E4722C}"/>
    <cellStyle name="Comma 4 4 3 6" xfId="4868" xr:uid="{A14ACA53-DA28-4A01-A8D1-9CBA241C6BE4}"/>
    <cellStyle name="Comma 4 4 4" xfId="779" xr:uid="{00000000-0005-0000-0000-00000A030000}"/>
    <cellStyle name="Comma 4 4 4 2" xfId="5475" xr:uid="{E31FE3FA-1754-4BA2-98CF-DCCB64326226}"/>
    <cellStyle name="Comma 4 4 5" xfId="3386" xr:uid="{0009BB7B-F101-4704-9035-BA7889B20071}"/>
    <cellStyle name="Comma 4 4 5 2" xfId="10725" xr:uid="{EB02D507-1A93-47D7-9612-FA623412F7D9}"/>
    <cellStyle name="Comma 4 4 6" xfId="5151" xr:uid="{FAE3CC13-BFBA-41C7-BB31-683053A05416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5476" xr:uid="{36405565-5913-4717-B288-2BD4AFFA0868}"/>
    <cellStyle name="Comma 4 6" xfId="783" xr:uid="{00000000-0005-0000-0000-00000E030000}"/>
    <cellStyle name="Comma 4 6 2" xfId="784" xr:uid="{00000000-0005-0000-0000-00000F030000}"/>
    <cellStyle name="Comma 4 6 2 2" xfId="7658" xr:uid="{C6D53A6F-41EF-4599-8C30-6A3066286067}"/>
    <cellStyle name="Comma 4 6 2 2 2" xfId="13037" xr:uid="{EF97CA8D-5628-4CCC-8FC9-ADEDD0916992}"/>
    <cellStyle name="Comma 4 6 2 3" xfId="11130" xr:uid="{D91B8710-CCFA-4DA9-8D57-7C881FA9ECF4}"/>
    <cellStyle name="Comma 4 6 2 4" xfId="21024" xr:uid="{4A15CD43-8E28-4A88-8BA4-F526826E208C}"/>
    <cellStyle name="Comma 4 6 2 5" xfId="5744" xr:uid="{1AFDAEFE-470F-4174-B55F-070FDD4BBC38}"/>
    <cellStyle name="Comma 4 6 2 6" xfId="4963" xr:uid="{D69A345A-44CC-43D9-B770-BB57AC19C552}"/>
    <cellStyle name="Comma 4 6 3" xfId="785" xr:uid="{00000000-0005-0000-0000-000010030000}"/>
    <cellStyle name="Comma 4 6 4" xfId="3919" xr:uid="{8CC5B5DB-5DB6-4A51-AF13-CF0A9DFCE4F8}"/>
    <cellStyle name="Comma 4 6 4 2" xfId="10800" xr:uid="{9B461C73-3F05-4D24-A661-A324D9A4B540}"/>
    <cellStyle name="Comma 4 6 5" xfId="5253" xr:uid="{85F0CAAD-2F40-4B51-962E-F1C8D537A084}"/>
    <cellStyle name="Comma 4 7" xfId="786" xr:uid="{00000000-0005-0000-0000-000011030000}"/>
    <cellStyle name="Comma 4 7 2" xfId="787" xr:uid="{00000000-0005-0000-0000-000012030000}"/>
    <cellStyle name="Comma 4 7 2 2" xfId="11054" xr:uid="{91EE05D7-7B01-4596-9381-F7CB37D2CF99}"/>
    <cellStyle name="Comma 4 7 2 3" xfId="5668" xr:uid="{AA44CD5F-2200-4AE9-B906-203F62C24014}"/>
    <cellStyle name="Comma 4 7 3" xfId="7567" xr:uid="{A77AA59D-3ECE-4670-B2B0-5A14BFAB505E}"/>
    <cellStyle name="Comma 4 7 3 2" xfId="12946" xr:uid="{9A31BA8B-DD84-4315-85F7-F43D4E3CA529}"/>
    <cellStyle name="Comma 4 7 4" xfId="20955" xr:uid="{EE161A2F-F8EC-4868-A9C6-AFD02045E180}"/>
    <cellStyle name="Comma 4 7 5" xfId="5348" xr:uid="{166CB773-584A-45E7-BF86-1F2046948E71}"/>
    <cellStyle name="Comma 4 7 6" xfId="4850" xr:uid="{8A16028E-C455-4F5C-BCEF-40478BBDEB35}"/>
    <cellStyle name="Comma 4 8" xfId="788" xr:uid="{00000000-0005-0000-0000-000013030000}"/>
    <cellStyle name="Comma 4 8 2" xfId="5391" xr:uid="{A2E79730-3580-483A-9A8A-B0D683878AF4}"/>
    <cellStyle name="Comma 4 9" xfId="10705" xr:uid="{03803F86-2645-4003-BD4D-D5EE5251910B}"/>
    <cellStyle name="Comma 40" xfId="789" xr:uid="{00000000-0005-0000-0000-000014030000}"/>
    <cellStyle name="Comma 40 2" xfId="790" xr:uid="{00000000-0005-0000-0000-000015030000}"/>
    <cellStyle name="Comma 41" xfId="791" xr:uid="{00000000-0005-0000-0000-000016030000}"/>
    <cellStyle name="Comma 41 2" xfId="792" xr:uid="{00000000-0005-0000-0000-000017030000}"/>
    <cellStyle name="Comma 42" xfId="793" xr:uid="{00000000-0005-0000-0000-000018030000}"/>
    <cellStyle name="Comma 42 2" xfId="794" xr:uid="{00000000-0005-0000-0000-000019030000}"/>
    <cellStyle name="Comma 43" xfId="795" xr:uid="{00000000-0005-0000-0000-00001A030000}"/>
    <cellStyle name="Comma 43 2" xfId="796" xr:uid="{00000000-0005-0000-0000-00001B030000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0496" xr:uid="{3EFC3229-94CC-4167-B890-AB5FD322B896}"/>
    <cellStyle name="Comma 5 11" xfId="5132" xr:uid="{BBED3424-D807-43A5-8270-98B433676F9E}"/>
    <cellStyle name="Comma 5 2" xfId="805" xr:uid="{00000000-0005-0000-0000-000024030000}"/>
    <cellStyle name="Comma 5 2 2" xfId="806" xr:uid="{00000000-0005-0000-0000-000025030000}"/>
    <cellStyle name="Comma 5 2 2 2" xfId="807" xr:uid="{00000000-0005-0000-0000-000026030000}"/>
    <cellStyle name="Comma 5 2 2 2 2" xfId="5775" xr:uid="{5932382C-6C90-4044-B4EB-751DB3AD9A86}"/>
    <cellStyle name="Comma 5 2 2 2 2 2" xfId="11161" xr:uid="{319C6741-2711-403B-A781-9E512512DA82}"/>
    <cellStyle name="Comma 5 2 2 2 3" xfId="7689" xr:uid="{0E9B0BA9-DB41-41FB-B8E8-D1CF0F83BB32}"/>
    <cellStyle name="Comma 5 2 2 2 3 2" xfId="13068" xr:uid="{B25FCEB3-EFB6-4B06-8C51-C721D4D0200E}"/>
    <cellStyle name="Comma 5 2 2 2 4" xfId="10832" xr:uid="{8209BEE2-03B1-4044-A3F9-A5C5F7B42F90}"/>
    <cellStyle name="Comma 5 2 2 2 5" xfId="21055" xr:uid="{D0C29C87-55E2-4D95-A854-6DDC1ED9ED11}"/>
    <cellStyle name="Comma 5 2 2 2 6" xfId="5285" xr:uid="{78052D71-3E5D-43C9-A40D-CDFE16411942}"/>
    <cellStyle name="Comma 5 2 2 2 7" xfId="4994" xr:uid="{1751CCBA-C9D2-4FD4-86DA-5D932BDAA32E}"/>
    <cellStyle name="Comma 5 2 2 3" xfId="3920" xr:uid="{9CA10F06-316E-476E-8B06-ACEAD7797677}"/>
    <cellStyle name="Comma 5 2 2 3 2" xfId="11081" xr:uid="{941FD5BD-1D35-45E8-AB96-A851D70C8BA7}"/>
    <cellStyle name="Comma 5 2 2 3 3" xfId="5695" xr:uid="{7847CDC2-B34C-40D8-B8C3-8F964D80721B}"/>
    <cellStyle name="Comma 5 2 2 3 4" xfId="4879" xr:uid="{83BF21CA-93A3-4139-A3A8-F2D5D1F7D0D0}"/>
    <cellStyle name="Comma 5 2 2 4" xfId="7594" xr:uid="{DAB43D5E-62BD-486F-92BF-1E00A133425C}"/>
    <cellStyle name="Comma 5 2 2 4 2" xfId="12973" xr:uid="{FFF34C5E-E328-4854-BC2B-A4116E29B4ED}"/>
    <cellStyle name="Comma 5 2 2 5" xfId="10737" xr:uid="{C42CAD6F-1A24-4C33-9A1C-FA4AB100955B}"/>
    <cellStyle name="Comma 5 2 2 6" xfId="20982" xr:uid="{C93A9095-812C-4115-8AE7-380D974AD8E0}"/>
    <cellStyle name="Comma 5 2 2 7" xfId="5163" xr:uid="{CD8BBF05-7197-4E29-93AA-07408A311311}"/>
    <cellStyle name="Comma 5 2 3" xfId="808" xr:uid="{00000000-0005-0000-0000-000027030000}"/>
    <cellStyle name="Comma 5 2 4" xfId="809" xr:uid="{00000000-0005-0000-0000-000028030000}"/>
    <cellStyle name="Comma 5 2 4 2" xfId="5756" xr:uid="{F772A879-998C-4388-A77F-CF49505091E0}"/>
    <cellStyle name="Comma 5 2 4 2 2" xfId="11142" xr:uid="{089EB8B3-DB51-457C-8D46-1B26E084AF26}"/>
    <cellStyle name="Comma 5 2 4 3" xfId="7670" xr:uid="{46F3252B-E8C0-43F1-9EB9-1776201374A4}"/>
    <cellStyle name="Comma 5 2 4 3 2" xfId="13049" xr:uid="{0050A6AD-A35D-4EC0-B5B9-13A9DB85AEF4}"/>
    <cellStyle name="Comma 5 2 4 4" xfId="10812" xr:uid="{9AFA821D-58C7-418E-A1A6-DA4EEB6C3939}"/>
    <cellStyle name="Comma 5 2 4 5" xfId="21036" xr:uid="{732B4CFE-6767-4BB0-9838-0830A81BF5F5}"/>
    <cellStyle name="Comma 5 2 4 6" xfId="5265" xr:uid="{9EC7AE6E-08B5-42B0-9163-5FED2D9049A0}"/>
    <cellStyle name="Comma 5 2 4 7" xfId="4975" xr:uid="{E000A93E-E072-4AF3-9C9D-93E7A0B90FED}"/>
    <cellStyle name="Comma 5 2 5" xfId="810" xr:uid="{00000000-0005-0000-0000-000029030000}"/>
    <cellStyle name="Comma 5 2 5 2" xfId="7576" xr:uid="{C11718B1-DAE1-4930-B627-6AFDC4A2C21C}"/>
    <cellStyle name="Comma 5 2 5 2 2" xfId="12955" xr:uid="{9A69AB97-371E-4D3A-82AA-8441E3AA7C65}"/>
    <cellStyle name="Comma 5 2 5 3" xfId="11063" xr:uid="{8590D64E-5839-4FBC-A170-19DD8E2C44B4}"/>
    <cellStyle name="Comma 5 2 5 4" xfId="20964" xr:uid="{3B3CADA1-FE79-4478-A18D-FB0315F5DFEF}"/>
    <cellStyle name="Comma 5 2 5 5" xfId="5677" xr:uid="{651AE31E-EC57-4B78-87AA-A49FDB413B51}"/>
    <cellStyle name="Comma 5 2 5 6" xfId="4860" xr:uid="{39956826-8006-406B-9E27-6B912D115E70}"/>
    <cellStyle name="Comma 5 2 6" xfId="811" xr:uid="{00000000-0005-0000-0000-00002A030000}"/>
    <cellStyle name="Comma 5 2 6 2" xfId="5477" xr:uid="{958688F4-2C4A-4BB6-8972-7ABA2450CFA0}"/>
    <cellStyle name="Comma 5 2 7" xfId="3388" xr:uid="{4543FB54-64BB-4760-ABCD-29F8B0EC6C42}"/>
    <cellStyle name="Comma 5 2 7 2" xfId="10717" xr:uid="{E296D60A-FCCC-4F7D-9E17-6D0D052C93D5}"/>
    <cellStyle name="Comma 5 2 8" xfId="30507" xr:uid="{49745912-5069-42F9-8AC4-09C60C18993B}"/>
    <cellStyle name="Comma 5 2 9" xfId="5142" xr:uid="{DDDF65AC-8927-4AF1-981E-339F4DEB4BC4}"/>
    <cellStyle name="Comma 5 3" xfId="812" xr:uid="{00000000-0005-0000-0000-00002B030000}"/>
    <cellStyle name="Comma 5 3 2" xfId="813" xr:uid="{00000000-0005-0000-0000-00002C030000}"/>
    <cellStyle name="Comma 5 3 2 2" xfId="5765" xr:uid="{55DCB339-A52C-40E2-8A07-64709788A95D}"/>
    <cellStyle name="Comma 5 3 2 2 2" xfId="11151" xr:uid="{EBC34691-807A-4197-A2F4-0BD2773C1CCC}"/>
    <cellStyle name="Comma 5 3 2 3" xfId="7679" xr:uid="{BF8EF047-1659-4FB3-98EE-C2DF012AC7FF}"/>
    <cellStyle name="Comma 5 3 2 3 2" xfId="13058" xr:uid="{83AFEFF0-6628-4C93-BEF6-D4C66EEFF9D0}"/>
    <cellStyle name="Comma 5 3 2 4" xfId="10822" xr:uid="{0F638408-78C2-4EC8-BB86-E033F360B637}"/>
    <cellStyle name="Comma 5 3 2 5" xfId="21045" xr:uid="{ACD15C1B-2248-4EC9-8717-08A779658D8A}"/>
    <cellStyle name="Comma 5 3 2 6" xfId="5275" xr:uid="{1C3A091E-F0DE-47D2-A3F2-747E1451F18F}"/>
    <cellStyle name="Comma 5 3 2 7" xfId="4984" xr:uid="{6FB1A448-6C48-4FCD-AF8A-A9296444231B}"/>
    <cellStyle name="Comma 5 3 3" xfId="814" xr:uid="{00000000-0005-0000-0000-00002D030000}"/>
    <cellStyle name="Comma 5 3 3 2" xfId="7585" xr:uid="{71DA11D6-1CBC-409E-8555-8822984ECF93}"/>
    <cellStyle name="Comma 5 3 3 2 2" xfId="12964" xr:uid="{507D9965-9307-4F63-88D2-CF1E6FD80398}"/>
    <cellStyle name="Comma 5 3 3 3" xfId="11072" xr:uid="{72BF9D1D-F9A5-40A2-B56C-0D572FC7F53C}"/>
    <cellStyle name="Comma 5 3 3 4" xfId="20973" xr:uid="{E46DA415-DFE3-4937-BEAF-5E6E48739BFA}"/>
    <cellStyle name="Comma 5 3 3 5" xfId="5686" xr:uid="{B78B86AE-EAC9-4E5E-8AFE-7498D587B809}"/>
    <cellStyle name="Comma 5 3 3 6" xfId="4870" xr:uid="{64661E7D-D070-4F34-AA5C-81495ADDD51C}"/>
    <cellStyle name="Comma 5 3 4" xfId="815" xr:uid="{00000000-0005-0000-0000-00002E030000}"/>
    <cellStyle name="Comma 5 3 4 2" xfId="5478" xr:uid="{928FFECC-A4C5-4BB4-9BDB-E1B7D31C9A0C}"/>
    <cellStyle name="Comma 5 3 5" xfId="10727" xr:uid="{21B39F78-3B21-447F-936E-C803FBA5AF41}"/>
    <cellStyle name="Comma 5 3 6" xfId="5153" xr:uid="{47412E9F-2976-479B-8204-1370BFC2C571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4832" xr:uid="{807E5CBC-5CFF-4341-BF20-42EC80AD2126}"/>
    <cellStyle name="Comma 5 4 4" xfId="3921" xr:uid="{1CD70CC8-40AF-4BA9-A930-94A472D8FC74}"/>
    <cellStyle name="Comma 5 5" xfId="819" xr:uid="{00000000-0005-0000-0000-000032030000}"/>
    <cellStyle name="Comma 5 5 2" xfId="5746" xr:uid="{8781203F-2776-4742-A675-4DEC602C284C}"/>
    <cellStyle name="Comma 5 5 2 2" xfId="11132" xr:uid="{788C9453-DF47-46B1-901F-03143F3D61D7}"/>
    <cellStyle name="Comma 5 5 3" xfId="7660" xr:uid="{C287940D-41E9-4724-93E7-42683667D1B1}"/>
    <cellStyle name="Comma 5 5 3 2" xfId="13039" xr:uid="{3C763521-79AC-471B-A788-CA4C8EB81EF7}"/>
    <cellStyle name="Comma 5 5 4" xfId="10802" xr:uid="{00F2ED4E-9716-42AE-9362-DAD7C0F609D1}"/>
    <cellStyle name="Comma 5 5 5" xfId="21026" xr:uid="{8B26A9F7-6631-4FC4-9E83-E428C047B45A}"/>
    <cellStyle name="Comma 5 5 6" xfId="5255" xr:uid="{13516358-AE2E-4BF8-9FCA-343388BA18FE}"/>
    <cellStyle name="Comma 5 5 7" xfId="4965" xr:uid="{24D60C61-34E8-4E97-91BE-1FFE8FF4F071}"/>
    <cellStyle name="Comma 5 6" xfId="820" xr:uid="{00000000-0005-0000-0000-000033030000}"/>
    <cellStyle name="Comma 5 6 2" xfId="5670" xr:uid="{10C5E639-5D5E-4737-8C97-8007F70A3346}"/>
    <cellStyle name="Comma 5 6 2 2" xfId="11056" xr:uid="{F9B8C5C4-3BDF-4320-B034-A148A55FDA67}"/>
    <cellStyle name="Comma 5 6 3" xfId="7569" xr:uid="{F71A28A1-93D3-49AE-BE52-31626B3C3B09}"/>
    <cellStyle name="Comma 5 6 3 2" xfId="12948" xr:uid="{7E49D8F4-5CBA-440B-A18F-CC0664EC9311}"/>
    <cellStyle name="Comma 5 6 4" xfId="20957" xr:uid="{747C4DE5-3B85-4C0D-BE93-F3FE45B88BEC}"/>
    <cellStyle name="Comma 5 6 5" xfId="5349" xr:uid="{EDCC4DC9-DEB4-43ED-B3F9-906B14625DF4}"/>
    <cellStyle name="Comma 5 6 6" xfId="4853" xr:uid="{4168FF05-F223-4DDD-A29E-66BF049B5898}"/>
    <cellStyle name="Comma 5 7" xfId="821" xr:uid="{00000000-0005-0000-0000-000034030000}"/>
    <cellStyle name="Comma 5 7 2" xfId="4760" xr:uid="{152E5C74-7756-4C13-9E0E-433D3B444903}"/>
    <cellStyle name="Comma 5 8" xfId="822" xr:uid="{00000000-0005-0000-0000-000035030000}"/>
    <cellStyle name="Comma 5 8 2" xfId="10707" xr:uid="{192197D3-A5C7-48A9-8146-76A1337A7A1E}"/>
    <cellStyle name="Comma 5 9" xfId="823" xr:uid="{00000000-0005-0000-0000-000036030000}"/>
    <cellStyle name="Comma 5 9 2" xfId="30467" xr:uid="{290F96AC-8BFD-4B14-B2AB-DBD59B96D965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5480" xr:uid="{13727749-579F-49D3-8E06-3C6B3CE0672E}"/>
    <cellStyle name="Comma 6 3" xfId="839" xr:uid="{00000000-0005-0000-0000-000046030000}"/>
    <cellStyle name="Comma 6 3 2" xfId="840" xr:uid="{00000000-0005-0000-0000-000047030000}"/>
    <cellStyle name="Comma 6 3 2 2" xfId="11165" xr:uid="{02AF406F-E123-4515-AC08-B35E4A876AFA}"/>
    <cellStyle name="Comma 6 3 2 3" xfId="5779" xr:uid="{AB356E4B-6DA5-49C4-AE87-4263359F56B8}"/>
    <cellStyle name="Comma 6 3 2 4" xfId="4998" xr:uid="{4EC1A8B0-814A-4C2E-A5F0-A699744F7E6D}"/>
    <cellStyle name="Comma 6 3 3" xfId="3922" xr:uid="{E9B1DA4E-C3E7-4507-9F5D-D007662D0321}"/>
    <cellStyle name="Comma 6 3 3 2" xfId="13072" xr:uid="{B7961DAE-E607-4FA4-A7A2-8BAE76033727}"/>
    <cellStyle name="Comma 6 3 3 3" xfId="7693" xr:uid="{CE46B96E-56C2-4B38-97FB-971EC00653CB}"/>
    <cellStyle name="Comma 6 3 4" xfId="10836" xr:uid="{A854AD07-9D14-450A-A71D-F21D68CC99CD}"/>
    <cellStyle name="Comma 6 3 5" xfId="21059" xr:uid="{DC648D09-11AF-4425-A5FC-898099D28CDA}"/>
    <cellStyle name="Comma 6 3 6" xfId="5289" xr:uid="{D326202A-ED6A-4F23-909C-BD1C72A5F05A}"/>
    <cellStyle name="Comma 6 4" xfId="841" xr:uid="{00000000-0005-0000-0000-000048030000}"/>
    <cellStyle name="Comma 6 4 2" xfId="5699" xr:uid="{9A554DBB-D51D-49F6-86D6-FDDF0EA01F8D}"/>
    <cellStyle name="Comma 6 4 2 2" xfId="11085" xr:uid="{4D42D94E-1562-44E7-91EE-EC189716A3B4}"/>
    <cellStyle name="Comma 6 4 3" xfId="7598" xr:uid="{CC925100-E3C6-43B2-8C3E-34D81C073007}"/>
    <cellStyle name="Comma 6 4 3 2" xfId="12977" xr:uid="{0299613E-DB47-420B-83D6-B1C99B6D46CC}"/>
    <cellStyle name="Comma 6 4 4" xfId="20986" xr:uid="{343E7C8C-BC22-4A39-93AD-77EA15F2E823}"/>
    <cellStyle name="Comma 6 4 5" xfId="5350" xr:uid="{212EAC07-D099-48CE-A5A5-82539D91B8D8}"/>
    <cellStyle name="Comma 6 4 6" xfId="4883" xr:uid="{7D486AC0-DF70-431E-9B50-1098239701C4}"/>
    <cellStyle name="Comma 6 5" xfId="842" xr:uid="{00000000-0005-0000-0000-000049030000}"/>
    <cellStyle name="Comma 6 5 2" xfId="5479" xr:uid="{C6272CA4-87AA-49D9-9803-DAACB2260868}"/>
    <cellStyle name="Comma 6 6" xfId="843" xr:uid="{00000000-0005-0000-0000-00004A030000}"/>
    <cellStyle name="Comma 6 6 2" xfId="10741" xr:uid="{8FAE0328-BA06-4CFB-A773-4ACFB224D3C0}"/>
    <cellStyle name="Comma 6 7" xfId="30468" xr:uid="{C8E82B5C-C891-44B8-B866-F4A7E0ECEA92}"/>
    <cellStyle name="Comma 6 8" xfId="30498" xr:uid="{A0805241-7F94-4E47-80D4-A05F6E268C43}"/>
    <cellStyle name="Comma 6 9" xfId="5167" xr:uid="{5B001563-AB54-4E93-8010-CCD2B02C9FC4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5481" xr:uid="{10EBDBC3-C2D1-4DBD-83FD-7D37608EFE32}"/>
    <cellStyle name="Comma 7 3" xfId="858" xr:uid="{00000000-0005-0000-0000-000059030000}"/>
    <cellStyle name="Comma 7 3 2" xfId="859" xr:uid="{00000000-0005-0000-0000-00005A030000}"/>
    <cellStyle name="Comma 7 3 2 2" xfId="4886" xr:uid="{FFB3F381-EA35-4E69-9A0B-5A2E9F130DC2}"/>
    <cellStyle name="Comma 7 3 3" xfId="3923" xr:uid="{CDEF900D-4345-4F99-BE41-D1CAEE85A7D5}"/>
    <cellStyle name="Comma 7 4" xfId="5393" xr:uid="{EF1EBFA5-5DBD-4950-A142-8DFE3A0F08F9}"/>
    <cellStyle name="Comma 7 5" xfId="30501" xr:uid="{3B7822FB-E24A-41FF-93DC-F737B01CD40C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5483" xr:uid="{EBE236EF-15C5-42B9-AF7F-C44B3CA5CFEB}"/>
    <cellStyle name="Comma 8 3" xfId="874" xr:uid="{00000000-0005-0000-0000-000069030000}"/>
    <cellStyle name="Comma 8 3 2" xfId="3924" xr:uid="{49E9013A-8DC7-4825-8967-78EEFF80E0A1}"/>
    <cellStyle name="Comma 8 3 2 2" xfId="11169" xr:uid="{AB8DDEDE-C16E-44BB-86E2-8295F1BCAF41}"/>
    <cellStyle name="Comma 8 3 2 3" xfId="5783" xr:uid="{BE41A79C-8163-4242-AF19-C7C216E165A2}"/>
    <cellStyle name="Comma 8 3 2 4" xfId="5001" xr:uid="{48019853-0990-436F-92DF-0063833D3387}"/>
    <cellStyle name="Comma 8 3 3" xfId="7697" xr:uid="{651A2687-6FD3-440F-8F48-319A5F737123}"/>
    <cellStyle name="Comma 8 3 3 2" xfId="13076" xr:uid="{B471C908-FC55-46DE-AAF4-7F3BF519B5CB}"/>
    <cellStyle name="Comma 8 3 4" xfId="10840" xr:uid="{31465B9F-4C1D-41BC-A87F-8E294B627847}"/>
    <cellStyle name="Comma 8 3 5" xfId="21063" xr:uid="{67B5C892-D9D7-4546-BEC3-FB02BC4C7EE7}"/>
    <cellStyle name="Comma 8 3 6" xfId="5293" xr:uid="{5CD00B71-0AAE-4216-9C81-D23FDBCB7DEC}"/>
    <cellStyle name="Comma 8 4" xfId="875" xr:uid="{00000000-0005-0000-0000-00006A030000}"/>
    <cellStyle name="Comma 8 4 2" xfId="7601" xr:uid="{3DFDACD7-B373-42A7-8733-51401E07DA50}"/>
    <cellStyle name="Comma 8 4 2 2" xfId="12980" xr:uid="{266D17DB-57D3-4309-B2B4-BAB0ABB8203F}"/>
    <cellStyle name="Comma 8 4 3" xfId="11088" xr:uid="{3C14367F-315D-4D4D-9B78-78CD8B593860}"/>
    <cellStyle name="Comma 8 4 4" xfId="20989" xr:uid="{7C0DBA63-DB95-4FB4-B47B-DD73182A56A3}"/>
    <cellStyle name="Comma 8 4 5" xfId="5702" xr:uid="{769A65E6-44AB-4791-A176-157B0F2C3C83}"/>
    <cellStyle name="Comma 8 4 6" xfId="4888" xr:uid="{4C2400B3-51E5-4E45-8F8B-1A1023860422}"/>
    <cellStyle name="Comma 8 5" xfId="5482" xr:uid="{01A2785B-5BF4-4425-889F-5CE158864B23}"/>
    <cellStyle name="Comma 8 6" xfId="10744" xr:uid="{F5802579-9B64-412D-BA76-3232BFE9CC77}"/>
    <cellStyle name="Comma 8 7" xfId="30510" xr:uid="{EC1FB73F-3177-45BF-9D12-8D9103D704E1}"/>
    <cellStyle name="Comma 8 8" xfId="5170" xr:uid="{F821D675-B6CA-49DE-A4A7-686B3984715F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2799" xr:uid="{EBCA3ACD-148D-49CF-8347-C731E66C7013}"/>
    <cellStyle name="Comma 83 2 2 3" xfId="4691" xr:uid="{9CFE472C-2493-490E-A923-6D310873A77F}"/>
    <cellStyle name="Comma 83 2 3" xfId="3926" xr:uid="{2C3C2685-48E7-4DE2-8537-057776B9809D}"/>
    <cellStyle name="Comma 83 2 3 2" xfId="7420" xr:uid="{D0FC9BBB-3092-470C-9909-80A933416E78}"/>
    <cellStyle name="Comma 83 2 4" xfId="4373" xr:uid="{0ECD2EBA-B14A-4522-8DA1-5295DDB6AE8C}"/>
    <cellStyle name="Comma 83 3" xfId="882" xr:uid="{00000000-0005-0000-0000-000071030000}"/>
    <cellStyle name="Comma 83 3 2" xfId="3927" xr:uid="{3C861ACC-CFDC-4BF5-9AF2-AC1BF1F8EFAB}"/>
    <cellStyle name="Comma 83 3 2 2" xfId="4641" xr:uid="{A48A4754-1C4F-4654-A672-A7960843A51F}"/>
    <cellStyle name="Comma 83 3 3" xfId="10948" xr:uid="{40C2347E-7BA0-47F3-98D0-9EF51AA41027}"/>
    <cellStyle name="Comma 83 3 4" xfId="4374" xr:uid="{ECC49E86-EB66-4478-86E8-CA0617CE57F1}"/>
    <cellStyle name="Comma 83 4" xfId="3925" xr:uid="{EE06E991-A67F-4897-8B4E-683A8D70E5A4}"/>
    <cellStyle name="Comma 83 4 2" xfId="20856" xr:uid="{ED8C6602-2A09-4DB6-B2A8-C8481FB0EDE3}"/>
    <cellStyle name="Comma 83 4 3" xfId="4774" xr:uid="{9F880A8A-728D-4B86-8BC3-E112F6FB83C8}"/>
    <cellStyle name="Comma 83 5" xfId="3389" xr:uid="{A14D593F-4458-447A-831A-1B5EE1DCB1DC}"/>
    <cellStyle name="Comma 83 5 2" xfId="4523" xr:uid="{E996BF5C-0BE8-4133-9E1F-D46E7AC4B9C7}"/>
    <cellStyle name="Comma 83 6" xfId="5484" xr:uid="{4CAE335D-C8EE-4D91-B961-75B93BABD123}"/>
    <cellStyle name="Comma 83 7" xfId="4372" xr:uid="{CCF47214-2CA3-43C9-B40F-585427C181E7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2800" xr:uid="{38A6A943-02F9-4FF2-9AB3-CE5DF8F222E0}"/>
    <cellStyle name="Comma 84 2 2 3" xfId="4692" xr:uid="{7C3C8754-EC26-4CFE-8B29-E294377A8F22}"/>
    <cellStyle name="Comma 84 2 3" xfId="3929" xr:uid="{8A0E02C9-F866-4FC8-BC18-CCF860B4ADAD}"/>
    <cellStyle name="Comma 84 2 3 2" xfId="7421" xr:uid="{B065E9D8-702C-4C1E-8E05-42903B1AB466}"/>
    <cellStyle name="Comma 84 2 4" xfId="4376" xr:uid="{FA871E83-92CA-4509-AFFD-FD25BDC4C2FE}"/>
    <cellStyle name="Comma 84 3" xfId="886" xr:uid="{00000000-0005-0000-0000-000075030000}"/>
    <cellStyle name="Comma 84 3 2" xfId="3930" xr:uid="{CA84C0E9-2716-4C75-9467-AEE029394304}"/>
    <cellStyle name="Comma 84 3 2 2" xfId="4642" xr:uid="{B2926D4E-BB42-4A47-A3BD-33AA2C8710F6}"/>
    <cellStyle name="Comma 84 3 3" xfId="10949" xr:uid="{0FB88819-C66C-4EB9-9CE2-5F5E48198AFD}"/>
    <cellStyle name="Comma 84 3 4" xfId="4377" xr:uid="{4864ABBB-AC69-4883-AA92-D0B18E9685DE}"/>
    <cellStyle name="Comma 84 4" xfId="3928" xr:uid="{05ECB75A-F3A7-42A1-8F77-3E0FEBE9E29B}"/>
    <cellStyle name="Comma 84 4 2" xfId="20857" xr:uid="{AAD0D0F5-FD78-494A-8E89-08EB974432E5}"/>
    <cellStyle name="Comma 84 4 3" xfId="4775" xr:uid="{6289F369-BE47-4ACE-9595-8164B6AA204B}"/>
    <cellStyle name="Comma 84 5" xfId="3390" xr:uid="{DE25999F-8139-4779-AD8D-0D6B9C433D23}"/>
    <cellStyle name="Comma 84 5 2" xfId="4524" xr:uid="{F0B8BAC9-FCCA-4072-A979-EB4E29258DB9}"/>
    <cellStyle name="Comma 84 6" xfId="5485" xr:uid="{958F39F4-7166-4C3D-ABB6-88D7CDF48E14}"/>
    <cellStyle name="Comma 84 7" xfId="4375" xr:uid="{CEFC8111-1214-4C48-A046-891B9A1DD5DB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2801" xr:uid="{28D9AA19-E25C-437D-B8FC-AC9257898F73}"/>
    <cellStyle name="Comma 85 2 2 3" xfId="4693" xr:uid="{1F900BEA-8906-4E0C-9051-ABAC6CBF4FF9}"/>
    <cellStyle name="Comma 85 2 3" xfId="3932" xr:uid="{8889A8E7-BE85-4B8C-9FEA-F0CBB540AEE6}"/>
    <cellStyle name="Comma 85 2 3 2" xfId="7422" xr:uid="{ECF7C1D7-AB14-471A-AFA9-5556472FEE4C}"/>
    <cellStyle name="Comma 85 2 4" xfId="4379" xr:uid="{13CDEECE-0FEC-4C24-8CB7-D25F3FF82A63}"/>
    <cellStyle name="Comma 85 3" xfId="890" xr:uid="{00000000-0005-0000-0000-000079030000}"/>
    <cellStyle name="Comma 85 3 2" xfId="3933" xr:uid="{443B06EC-7731-47D4-9398-D6E4E9FE73E0}"/>
    <cellStyle name="Comma 85 3 2 2" xfId="4643" xr:uid="{BF8D2CCA-B7BD-417A-9F5C-283B6C24683B}"/>
    <cellStyle name="Comma 85 3 3" xfId="10950" xr:uid="{A9D45840-1302-41DF-857E-F1C1B360EB33}"/>
    <cellStyle name="Comma 85 3 4" xfId="4380" xr:uid="{5AC1452B-36FC-4CF9-B268-B69168399D35}"/>
    <cellStyle name="Comma 85 4" xfId="3931" xr:uid="{F1CE98BF-6583-4422-951C-890E6681FF49}"/>
    <cellStyle name="Comma 85 4 2" xfId="20858" xr:uid="{30071E0A-BBD7-49AB-9584-2986807A1921}"/>
    <cellStyle name="Comma 85 4 3" xfId="4776" xr:uid="{CB15CF5C-6052-4C3D-87BA-455BB2C2DAE9}"/>
    <cellStyle name="Comma 85 5" xfId="3391" xr:uid="{84E91A26-7E06-4B52-8A51-851B1BDBEDFB}"/>
    <cellStyle name="Comma 85 5 2" xfId="4525" xr:uid="{A11656C6-D570-496E-8F93-9B7DCE540A4F}"/>
    <cellStyle name="Comma 85 6" xfId="5486" xr:uid="{66D0130A-C587-4713-B540-5AB052427921}"/>
    <cellStyle name="Comma 85 7" xfId="4378" xr:uid="{1B51D698-796C-40CF-95C2-1F3E24198160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2802" xr:uid="{B6F8948D-5E4C-450B-90CB-36E41899A408}"/>
    <cellStyle name="Comma 86 2 2 3" xfId="4694" xr:uid="{CA01CB61-EA12-4EE6-A241-C97243048276}"/>
    <cellStyle name="Comma 86 2 3" xfId="3935" xr:uid="{054A693D-F12B-4573-8DB5-C6A3A3F51842}"/>
    <cellStyle name="Comma 86 2 3 2" xfId="7423" xr:uid="{52F64CBB-945F-4F73-943A-C3004AC93547}"/>
    <cellStyle name="Comma 86 2 4" xfId="4382" xr:uid="{C3FB05FC-ED04-4F1D-A8F9-554B3A18712A}"/>
    <cellStyle name="Comma 86 3" xfId="894" xr:uid="{00000000-0005-0000-0000-00007D030000}"/>
    <cellStyle name="Comma 86 3 2" xfId="3936" xr:uid="{42F8940F-E4EB-4642-9445-A4F099D4D5A6}"/>
    <cellStyle name="Comma 86 3 2 2" xfId="4644" xr:uid="{F5680F5D-99A4-4A78-881C-AE2E805C1F0C}"/>
    <cellStyle name="Comma 86 3 3" xfId="10951" xr:uid="{40B1459C-2DBE-4DE2-906C-4212A1EA02D7}"/>
    <cellStyle name="Comma 86 3 4" xfId="4383" xr:uid="{784FF785-FFB0-40D5-9323-42F30D4A9E29}"/>
    <cellStyle name="Comma 86 4" xfId="3934" xr:uid="{DFCADDC2-37CE-49E7-9DC9-ED98194EFE8E}"/>
    <cellStyle name="Comma 86 4 2" xfId="20859" xr:uid="{E16F4DD2-A643-4D9C-92B3-24BDE0DFEB56}"/>
    <cellStyle name="Comma 86 4 3" xfId="4777" xr:uid="{516F1D71-491C-4AD7-9409-6D3D86E30B0B}"/>
    <cellStyle name="Comma 86 5" xfId="3392" xr:uid="{FBA47CE8-1613-429F-AE92-E629C53636D5}"/>
    <cellStyle name="Comma 86 5 2" xfId="4526" xr:uid="{9CADE4A4-2E72-44B8-8A56-6B6149747CD0}"/>
    <cellStyle name="Comma 86 6" xfId="5487" xr:uid="{8B7AEBC2-878A-4D3B-948C-5DE9CDA207C5}"/>
    <cellStyle name="Comma 86 7" xfId="4381" xr:uid="{7FA8C8A8-CC4F-4F76-8C98-1434117FE40A}"/>
    <cellStyle name="Comma 87" xfId="895" xr:uid="{00000000-0005-0000-0000-00007E030000}"/>
    <cellStyle name="Comma 87 2" xfId="3393" xr:uid="{810C9C4F-F42A-4D25-A762-F1805F05D6E5}"/>
    <cellStyle name="Comma 88" xfId="896" xr:uid="{00000000-0005-0000-0000-00007F030000}"/>
    <cellStyle name="Comma 88 2" xfId="3394" xr:uid="{C3B1AEA4-B620-4FF7-B31C-5C4F0100EF57}"/>
    <cellStyle name="Comma 89" xfId="897" xr:uid="{00000000-0005-0000-0000-000080030000}"/>
    <cellStyle name="Comma 89 2" xfId="3395" xr:uid="{26C10036-BAB4-4283-8DB3-401D37C4D30F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5489" xr:uid="{27A0C7F9-4E46-4309-8558-3DE5AF77F3C7}"/>
    <cellStyle name="Comma 9 3" xfId="902" xr:uid="{00000000-0005-0000-0000-000085030000}"/>
    <cellStyle name="Comma 9 3 2" xfId="903" xr:uid="{00000000-0005-0000-0000-000086030000}"/>
    <cellStyle name="Comma 9 3 2 2" xfId="4848" xr:uid="{5523A7B7-2F31-4779-BDF8-B773BBA1B89D}"/>
    <cellStyle name="Comma 9 3 3" xfId="3937" xr:uid="{D5F435E0-1797-4A7C-A97B-7BBCFED9B451}"/>
    <cellStyle name="Comma 9 4" xfId="904" xr:uid="{00000000-0005-0000-0000-000087030000}"/>
    <cellStyle name="Comma 9 4 2" xfId="5488" xr:uid="{B20991A0-3CCB-4390-8185-EC37046D49D1}"/>
    <cellStyle name="Comma 9 5" xfId="905" xr:uid="{00000000-0005-0000-0000-000088030000}"/>
    <cellStyle name="Comma 9 5 2" xfId="30512" xr:uid="{2B2E0D63-C3E7-4E2C-8F0F-20F0DB46F1D5}"/>
    <cellStyle name="Comma 90" xfId="906" xr:uid="{00000000-0005-0000-0000-000089030000}"/>
    <cellStyle name="Comma 90 2" xfId="3396" xr:uid="{35532242-400B-4F61-94E6-72011E16B8AE}"/>
    <cellStyle name="Comma 91" xfId="907" xr:uid="{00000000-0005-0000-0000-00008A030000}"/>
    <cellStyle name="Comma 91 2" xfId="3397" xr:uid="{F3FB6985-2CC0-4342-B519-6F8523BFA517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2806" xr:uid="{EE66D469-B84C-4DBF-8079-EB26919D25A5}"/>
    <cellStyle name="Comma 93 2 2 3" xfId="4695" xr:uid="{99C782BD-C4F8-42F5-80C9-3E9E383E9888}"/>
    <cellStyle name="Comma 93 2 3" xfId="3939" xr:uid="{48129942-7573-4A90-87AC-2C14B7FF4972}"/>
    <cellStyle name="Comma 93 2 3 2" xfId="7427" xr:uid="{9E5550CC-7DB2-4518-8E1E-D60FCA93A9F6}"/>
    <cellStyle name="Comma 93 2 4" xfId="4385" xr:uid="{FE0AC070-7EA4-432D-B23A-281A4CD09539}"/>
    <cellStyle name="Comma 93 3" xfId="912" xr:uid="{00000000-0005-0000-0000-00008F030000}"/>
    <cellStyle name="Comma 93 3 2" xfId="3940" xr:uid="{95FE2B57-034B-4F8F-9641-4E80C967EE7A}"/>
    <cellStyle name="Comma 93 3 2 2" xfId="4645" xr:uid="{014C283E-2FC2-4894-8D5D-302F0FFF33AF}"/>
    <cellStyle name="Comma 93 3 3" xfId="10952" xr:uid="{A9B7737D-9830-46E9-A27B-94893290F345}"/>
    <cellStyle name="Comma 93 3 4" xfId="4386" xr:uid="{9ED4C0CC-DB63-4F73-AD01-793676E401FF}"/>
    <cellStyle name="Comma 93 4" xfId="3938" xr:uid="{D19842C9-EB4E-4558-AC11-1A41F7298EB6}"/>
    <cellStyle name="Comma 93 4 2" xfId="20860" xr:uid="{956465F2-9181-414E-8D83-898B4D65BAB3}"/>
    <cellStyle name="Comma 93 4 3" xfId="4778" xr:uid="{6DB3C21B-64BA-47A6-BFCF-5B388DF58FEA}"/>
    <cellStyle name="Comma 93 5" xfId="3398" xr:uid="{8405BCED-5A04-42CA-B8AA-896E5F346BF5}"/>
    <cellStyle name="Comma 93 5 2" xfId="4527" xr:uid="{F371680B-9B72-4E21-8825-0C8A504C080A}"/>
    <cellStyle name="Comma 93 6" xfId="5490" xr:uid="{E0F4FB45-844E-4A1E-A6CE-36CF6A31B730}"/>
    <cellStyle name="Comma 93 7" xfId="4384" xr:uid="{4D94042D-CA03-4457-A878-FE8F5376731B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2807" xr:uid="{CCDDBA0B-7B07-4B49-BE7D-50C392D644C0}"/>
    <cellStyle name="Comma 94 2 2 3" xfId="4696" xr:uid="{B6EF7475-58E6-4FA8-B039-9A681F07E4BE}"/>
    <cellStyle name="Comma 94 2 3" xfId="3942" xr:uid="{FD1CE180-0C82-4478-B332-AA800ACCDA64}"/>
    <cellStyle name="Comma 94 2 3 2" xfId="7428" xr:uid="{FA7A1E51-195B-42B8-A1CA-405D2046BFA1}"/>
    <cellStyle name="Comma 94 2 4" xfId="4388" xr:uid="{21E74653-2182-4DB1-8F16-AC15D5B5FFF3}"/>
    <cellStyle name="Comma 94 3" xfId="916" xr:uid="{00000000-0005-0000-0000-000093030000}"/>
    <cellStyle name="Comma 94 3 2" xfId="3943" xr:uid="{AE1E7FEE-D963-4A68-8DD7-023BE3EF7C42}"/>
    <cellStyle name="Comma 94 3 2 2" xfId="4646" xr:uid="{6EAB40C6-13BF-4914-8BF0-C92CF87429B5}"/>
    <cellStyle name="Comma 94 3 3" xfId="10953" xr:uid="{454A0B0C-2EA0-49B9-B4B5-460F6B7BC449}"/>
    <cellStyle name="Comma 94 3 4" xfId="4389" xr:uid="{CB9FF647-9103-40D0-ADB2-5DE315824CB8}"/>
    <cellStyle name="Comma 94 4" xfId="3941" xr:uid="{D177FDCF-6C63-41C0-B4F5-2A316E39C215}"/>
    <cellStyle name="Comma 94 4 2" xfId="20861" xr:uid="{73463B62-4642-4B1C-8070-2D52288E2795}"/>
    <cellStyle name="Comma 94 4 3" xfId="4779" xr:uid="{9F7C99DC-3C1C-4765-9752-FFBB3722BEEA}"/>
    <cellStyle name="Comma 94 5" xfId="3399" xr:uid="{D4528244-315D-43AA-BF65-9DCF892D884B}"/>
    <cellStyle name="Comma 94 5 2" xfId="4528" xr:uid="{43C4B9ED-83C5-495E-BC45-61AB5316A86B}"/>
    <cellStyle name="Comma 94 6" xfId="5491" xr:uid="{FC59CB75-66AD-4A01-8306-C74CF7CDF442}"/>
    <cellStyle name="Comma 94 7" xfId="4387" xr:uid="{562E0DD7-EFE9-4801-9AA0-DB1D4FB4E06D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2808" xr:uid="{789610D5-5C19-4CD3-9BA4-9EA14DED667D}"/>
    <cellStyle name="Comma 95 2 2 3" xfId="4697" xr:uid="{481A439E-CA95-4BD6-BC48-548E027BBBCD}"/>
    <cellStyle name="Comma 95 2 3" xfId="3945" xr:uid="{92C93813-D05D-46AC-BC73-B049F986A50F}"/>
    <cellStyle name="Comma 95 2 3 2" xfId="7429" xr:uid="{2B9F1362-E1DE-4711-89CC-9DF6835B5735}"/>
    <cellStyle name="Comma 95 2 4" xfId="4391" xr:uid="{CB748592-A174-47F7-9907-E6835715DF48}"/>
    <cellStyle name="Comma 95 3" xfId="920" xr:uid="{00000000-0005-0000-0000-000097030000}"/>
    <cellStyle name="Comma 95 3 2" xfId="3946" xr:uid="{BC31F068-2237-474E-81C6-9213E8BA09FC}"/>
    <cellStyle name="Comma 95 3 2 2" xfId="4647" xr:uid="{2DFC6407-FAD9-4A95-A3DC-429915643788}"/>
    <cellStyle name="Comma 95 3 3" xfId="10954" xr:uid="{DF9F0C4B-84CD-4EE7-B2A5-052F403A1721}"/>
    <cellStyle name="Comma 95 3 4" xfId="4392" xr:uid="{A20D350B-E13E-4C0C-9F38-82BACBE09E92}"/>
    <cellStyle name="Comma 95 4" xfId="3944" xr:uid="{FC28C582-5246-4C8B-BFD1-ED725517DF32}"/>
    <cellStyle name="Comma 95 4 2" xfId="20862" xr:uid="{5BE7AD7F-AD3F-4A6A-8B2C-E2E466BC4B23}"/>
    <cellStyle name="Comma 95 4 3" xfId="4780" xr:uid="{5A5143A3-F9C0-4DB3-8F21-42BDA5791000}"/>
    <cellStyle name="Comma 95 5" xfId="3400" xr:uid="{2852FD16-0461-4104-B4F6-744DCFD5C1FC}"/>
    <cellStyle name="Comma 95 5 2" xfId="4529" xr:uid="{E5AA4CD6-503E-4420-9F01-3B1F1D78AE08}"/>
    <cellStyle name="Comma 95 6" xfId="5492" xr:uid="{9E764A62-D9F3-4906-A8D1-E9065D4D97CA}"/>
    <cellStyle name="Comma 95 7" xfId="4390" xr:uid="{5E1FD836-52D5-4C4D-8ED2-4511F66ACD3C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2809" xr:uid="{6D916983-3D6A-4E0F-BC7F-BD0D4A9B629E}"/>
    <cellStyle name="Comma 96 2 2 3" xfId="4698" xr:uid="{86C7AE6D-5900-4A85-BC58-AE1D203A3FF5}"/>
    <cellStyle name="Comma 96 2 3" xfId="3948" xr:uid="{E2DBF7A8-C1B3-4C77-B63C-5EEEBB762066}"/>
    <cellStyle name="Comma 96 2 3 2" xfId="7430" xr:uid="{6EC2FE50-401C-4C0A-9007-B4DDC3A3034B}"/>
    <cellStyle name="Comma 96 2 4" xfId="4394" xr:uid="{C6A3D5A7-9411-4D92-8BAB-C52B1D4EFF27}"/>
    <cellStyle name="Comma 96 3" xfId="924" xr:uid="{00000000-0005-0000-0000-00009B030000}"/>
    <cellStyle name="Comma 96 3 2" xfId="3949" xr:uid="{34FCC474-2226-45A8-925B-FB42BFAB44E6}"/>
    <cellStyle name="Comma 96 3 2 2" xfId="4648" xr:uid="{6180026D-44BA-4797-B732-1590F2B16D4B}"/>
    <cellStyle name="Comma 96 3 3" xfId="10955" xr:uid="{832EB9A3-0478-46AD-A84F-D5461D92D808}"/>
    <cellStyle name="Comma 96 3 4" xfId="4395" xr:uid="{98BDC8F8-E4CE-46A6-AB99-071B98A00326}"/>
    <cellStyle name="Comma 96 4" xfId="3947" xr:uid="{283BA44B-C42E-4FC0-AB4C-47AA9D570934}"/>
    <cellStyle name="Comma 96 4 2" xfId="20863" xr:uid="{A29218EF-9609-4F17-91B7-7F0EB898CE08}"/>
    <cellStyle name="Comma 96 4 3" xfId="4781" xr:uid="{FE76FEC6-6535-4735-8544-42F02FB1E085}"/>
    <cellStyle name="Comma 96 5" xfId="3401" xr:uid="{7A6F872C-AABF-4DB0-A126-160D43F86061}"/>
    <cellStyle name="Comma 96 5 2" xfId="4530" xr:uid="{EA7070C5-54CE-4E4E-BC25-6252C8152917}"/>
    <cellStyle name="Comma 96 6" xfId="5493" xr:uid="{55571699-507F-4FC1-9ACF-097F061F16F5}"/>
    <cellStyle name="Comma 96 7" xfId="4393" xr:uid="{1BED260B-1456-4428-91EE-50BB924F7280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2810" xr:uid="{E7CD2A09-1C34-4294-9E4E-39D0A66CC062}"/>
    <cellStyle name="Comma 97 2 2 3" xfId="4699" xr:uid="{1022AD4B-613D-49DA-9A9B-73E48503F384}"/>
    <cellStyle name="Comma 97 2 3" xfId="3951" xr:uid="{450F9734-8F59-46BB-9371-8A985933D619}"/>
    <cellStyle name="Comma 97 2 3 2" xfId="7431" xr:uid="{3F875560-A434-49C0-B9F7-F3CEC8686229}"/>
    <cellStyle name="Comma 97 2 4" xfId="4397" xr:uid="{EBA499F7-EFE2-4291-A08F-DF3DEE3280F1}"/>
    <cellStyle name="Comma 97 3" xfId="928" xr:uid="{00000000-0005-0000-0000-00009F030000}"/>
    <cellStyle name="Comma 97 3 2" xfId="3952" xr:uid="{05D5A18C-8B3E-4833-B0E9-2DEBFFC99CCF}"/>
    <cellStyle name="Comma 97 3 2 2" xfId="4649" xr:uid="{4970DAA3-7AC3-48B8-97AF-8201AD650BE9}"/>
    <cellStyle name="Comma 97 3 3" xfId="10956" xr:uid="{5D17E191-90FB-457A-91DB-7D5602C62CAC}"/>
    <cellStyle name="Comma 97 3 4" xfId="4398" xr:uid="{0813FAB5-9439-4A73-8191-1371D8CB202F}"/>
    <cellStyle name="Comma 97 4" xfId="3950" xr:uid="{8DEC80F0-BDAB-423C-BAF0-626105067B56}"/>
    <cellStyle name="Comma 97 4 2" xfId="20864" xr:uid="{64BF3D73-C881-4CDB-95C0-36106F6AC470}"/>
    <cellStyle name="Comma 97 4 3" xfId="4782" xr:uid="{080B22BE-3668-4B10-8247-4A0D48E83471}"/>
    <cellStyle name="Comma 97 5" xfId="3402" xr:uid="{80BB072E-621D-4AF3-A65A-FA0BC8E36036}"/>
    <cellStyle name="Comma 97 5 2" xfId="4531" xr:uid="{207A0394-4BA3-4B2D-A0EF-6A48669B413F}"/>
    <cellStyle name="Comma 97 6" xfId="5494" xr:uid="{F8455F22-0116-4B5E-9277-D33A113772F3}"/>
    <cellStyle name="Comma 97 7" xfId="4396" xr:uid="{B09120B2-4B7D-4A5E-9065-D94CA98D9832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2811" xr:uid="{F82FA630-DD2E-4071-B4AC-E21E46409F1B}"/>
    <cellStyle name="Comma 98 2 2 3" xfId="4700" xr:uid="{199C55F2-3DD5-4FF2-B614-6D96992A2CDF}"/>
    <cellStyle name="Comma 98 2 3" xfId="3954" xr:uid="{D6502E51-6802-45C1-BB91-2533C0B0C8D2}"/>
    <cellStyle name="Comma 98 2 3 2" xfId="7432" xr:uid="{4A1FBF32-CADC-4B63-BBFC-42DB62C5FDB5}"/>
    <cellStyle name="Comma 98 2 4" xfId="4400" xr:uid="{D2D8168E-F6D8-4311-BAD6-8507AF2B6987}"/>
    <cellStyle name="Comma 98 3" xfId="932" xr:uid="{00000000-0005-0000-0000-0000A3030000}"/>
    <cellStyle name="Comma 98 3 2" xfId="3955" xr:uid="{89A0E1B0-024F-4B03-BC0A-22A34E93539F}"/>
    <cellStyle name="Comma 98 3 2 2" xfId="4650" xr:uid="{4B769E1F-D596-4853-A0F7-9A241AAAA83A}"/>
    <cellStyle name="Comma 98 3 3" xfId="10957" xr:uid="{FB1C8E22-B0E5-45E9-8965-49817BB1C217}"/>
    <cellStyle name="Comma 98 3 4" xfId="4401" xr:uid="{CBB7C2E8-6A3C-4D18-884D-5A368F74F170}"/>
    <cellStyle name="Comma 98 4" xfId="3953" xr:uid="{13EB6820-9F8D-4FD7-B15E-0D084968F565}"/>
    <cellStyle name="Comma 98 4 2" xfId="20865" xr:uid="{BE1F7996-9A1C-4D1C-BB14-27AE1D44C8E3}"/>
    <cellStyle name="Comma 98 4 3" xfId="4783" xr:uid="{3553B4B1-2C62-447A-87CC-2261595CFD81}"/>
    <cellStyle name="Comma 98 5" xfId="3403" xr:uid="{ECF5B3E9-7092-4EE7-83B3-B3D11EFB1133}"/>
    <cellStyle name="Comma 98 5 2" xfId="4532" xr:uid="{24CFEC02-E200-40F0-8D5B-145FEDA340B7}"/>
    <cellStyle name="Comma 98 6" xfId="5495" xr:uid="{9FF8B906-FA04-4D70-8B2D-8EF3E5C55986}"/>
    <cellStyle name="Comma 98 7" xfId="4399" xr:uid="{9566E26C-80DD-4544-8528-493FDC2F7C0F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2812" xr:uid="{16092DF8-44EB-4934-959E-8C67F5D462B0}"/>
    <cellStyle name="Comma 99 2 2 3" xfId="4701" xr:uid="{7625667F-7E8D-4F0F-A368-B11CB0BCCDCD}"/>
    <cellStyle name="Comma 99 2 3" xfId="3957" xr:uid="{C58AA681-9E52-4AB5-885B-80D3CA112402}"/>
    <cellStyle name="Comma 99 2 3 2" xfId="7433" xr:uid="{592ECCEB-12C0-41D2-8654-1821D5DACABC}"/>
    <cellStyle name="Comma 99 2 4" xfId="4403" xr:uid="{6712F7F8-AEB6-4F00-867F-C5F1B232AA92}"/>
    <cellStyle name="Comma 99 3" xfId="936" xr:uid="{00000000-0005-0000-0000-0000A7030000}"/>
    <cellStyle name="Comma 99 3 2" xfId="3958" xr:uid="{2A7322F5-B904-4A60-A964-CD3DCBE35CAF}"/>
    <cellStyle name="Comma 99 3 2 2" xfId="4651" xr:uid="{134627AE-9EBF-4AAC-9D9B-0EB8617FE537}"/>
    <cellStyle name="Comma 99 3 3" xfId="10958" xr:uid="{3A19B092-734D-499A-9BD5-3C4B1F81D5BB}"/>
    <cellStyle name="Comma 99 3 4" xfId="4404" xr:uid="{E6C8EAB0-280A-44CF-9003-C6E957FE667F}"/>
    <cellStyle name="Comma 99 4" xfId="3956" xr:uid="{0041B053-56F9-467E-9265-0184ED744FDC}"/>
    <cellStyle name="Comma 99 4 2" xfId="20866" xr:uid="{1280A89E-A43C-4436-B58A-F68AEFE0C6ED}"/>
    <cellStyle name="Comma 99 4 3" xfId="4784" xr:uid="{A920C3B9-DB34-467B-AD37-7CE08B839710}"/>
    <cellStyle name="Comma 99 5" xfId="3404" xr:uid="{4861DE28-3BEA-4F9A-92ED-AD63D5559DE1}"/>
    <cellStyle name="Comma 99 5 2" xfId="4533" xr:uid="{07B9DB11-9839-4374-99E0-29C9093E6CC3}"/>
    <cellStyle name="Comma 99 6" xfId="5496" xr:uid="{198E7F70-8678-4122-8249-D3F5904C5C88}"/>
    <cellStyle name="Comma 99 7" xfId="4402" xr:uid="{6FB555AE-2D24-45B2-9194-AFBEB4E3B11C}"/>
    <cellStyle name="comma zerodec" xfId="937" xr:uid="{00000000-0005-0000-0000-0000A8030000}"/>
    <cellStyle name="comma zerodec 2" xfId="938" xr:uid="{00000000-0005-0000-0000-0000A9030000}"/>
    <cellStyle name="comma zerodec 3" xfId="3959" xr:uid="{409F2E53-C15E-43FB-A38C-57010405E2D2}"/>
    <cellStyle name="comma zerodec 3 2" xfId="5394" xr:uid="{8936FF5A-60FC-4D63-9FBA-178C8591475D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 (0.00)" xfId="944" xr:uid="{00000000-0005-0000-0000-0000AF030000}"/>
    <cellStyle name="Currency (0.00) 10" xfId="20867" xr:uid="{29512106-3C1F-4281-86C4-CBFCAE543B9F}"/>
    <cellStyle name="Currency (0.00) 10 2" xfId="44847" xr:uid="{6407408E-CC94-45C5-B0A4-9866383435B2}"/>
    <cellStyle name="Currency (0.00) 11" xfId="20906" xr:uid="{58DFCE18-89EA-4BE3-876A-86ED074C2594}"/>
    <cellStyle name="Currency (0.00) 11 2" xfId="44876" xr:uid="{5481C1C8-DF7C-40D6-B391-1716756E4EDD}"/>
    <cellStyle name="Currency (0.00) 2" xfId="945" xr:uid="{00000000-0005-0000-0000-0000B0030000}"/>
    <cellStyle name="Currency (0.00) 2 10" xfId="21072" xr:uid="{E77938F9-EB60-443E-B5E5-CA5A54D23DBF}"/>
    <cellStyle name="Currency (0.00) 2 10 2" xfId="44927" xr:uid="{316CAEFA-DC5C-42B9-B64D-C46F741C55BF}"/>
    <cellStyle name="Currency (0.00) 2 11" xfId="25844" xr:uid="{441F6592-4567-4AD4-8E71-C46CB677E02D}"/>
    <cellStyle name="Currency (0.00) 2 11 2" xfId="49612" xr:uid="{926F0DFD-664A-431B-8EC7-94A69DA70EFB}"/>
    <cellStyle name="Currency (0.00) 2 12" xfId="5302" xr:uid="{B8FCC13A-2BC7-4C86-AECB-4B207EFF56A5}"/>
    <cellStyle name="Currency (0.00) 2 13" xfId="5207" xr:uid="{613C523A-BC42-4DF8-81F8-AEEB885E7877}"/>
    <cellStyle name="Currency (0.00) 2 14" xfId="5006" xr:uid="{E11C089E-9044-4E40-9A4E-5A8D118EB1B9}"/>
    <cellStyle name="Currency (0.00) 2 2" xfId="946" xr:uid="{00000000-0005-0000-0000-0000B1030000}"/>
    <cellStyle name="Currency (0.00) 2 2 2" xfId="11177" xr:uid="{74B9686D-BFFC-4775-AC6E-A11165C2B5D7}"/>
    <cellStyle name="Currency (0.00) 2 2 2 2" xfId="35404" xr:uid="{3C3C1198-8565-4FFE-BE7C-0627E8E4DF84}"/>
    <cellStyle name="Currency (0.00) 2 2 3" xfId="16112" xr:uid="{D5097232-41AA-4FAA-B838-08A738FA5565}"/>
    <cellStyle name="Currency (0.00) 2 2 3 2" xfId="40141" xr:uid="{963834CA-ADB6-48AB-8EF2-3209801C0765}"/>
    <cellStyle name="Currency (0.00) 2 2 4" xfId="22138" xr:uid="{A33A9223-F10F-4BAD-9C73-8868A0FC419D}"/>
    <cellStyle name="Currency (0.00) 2 2 4 2" xfId="45965" xr:uid="{DB663145-D8AE-41EB-8DDC-7605066E6838}"/>
    <cellStyle name="Currency (0.00) 2 2 5" xfId="26775" xr:uid="{69B6620A-F2EB-4A6E-9291-744F3D114340}"/>
    <cellStyle name="Currency (0.00) 2 2 5 2" xfId="50540" xr:uid="{5429CE37-6663-4220-A5D2-37876123887B}"/>
    <cellStyle name="Currency (0.00) 2 2 6" xfId="5791" xr:uid="{D648C8D5-0A2E-44FB-985D-F23BE0FA1C06}"/>
    <cellStyle name="Currency (0.00) 2 2 7" xfId="30581" xr:uid="{2AFFFE12-8892-479F-9C2C-A8ED9F2C3DE6}"/>
    <cellStyle name="Currency (0.00) 2 2 8" xfId="5101" xr:uid="{3D2AC19A-F515-4141-B99A-9F70CBCCC92D}"/>
    <cellStyle name="Currency (0.00) 2 3" xfId="947" xr:uid="{00000000-0005-0000-0000-0000B2030000}"/>
    <cellStyle name="Currency (0.00) 2 3 2" xfId="11994" xr:uid="{8C7301A1-3C96-4330-8DDF-707D7C115AFE}"/>
    <cellStyle name="Currency (0.00) 2 3 2 2" xfId="36207" xr:uid="{5F8C90E9-90E6-4209-B94B-E32D960654D0}"/>
    <cellStyle name="Currency (0.00) 2 3 3" xfId="16911" xr:uid="{DE81C005-1D2E-4E9B-888B-703393206641}"/>
    <cellStyle name="Currency (0.00) 2 3 3 2" xfId="40940" xr:uid="{E72D2F7C-C75F-4F14-ABB2-7D07B78C3EC4}"/>
    <cellStyle name="Currency (0.00) 2 3 4" xfId="22884" xr:uid="{E1C9FD8B-6F2D-44D1-A865-DFE91FDB6534}"/>
    <cellStyle name="Currency (0.00) 2 3 4 2" xfId="46700" xr:uid="{1D83AEE7-6798-45A4-A606-82275A17B2DA}"/>
    <cellStyle name="Currency (0.00) 2 3 5" xfId="27510" xr:uid="{929A6A57-EA2B-4EA6-8F14-79D26C023D71}"/>
    <cellStyle name="Currency (0.00) 2 3 5 2" xfId="51275" xr:uid="{0A772C30-1896-4735-8CAE-01D9E2FE3D2A}"/>
    <cellStyle name="Currency (0.00) 2 3 6" xfId="31373" xr:uid="{95370B9D-41E6-4FE7-A13A-344681B7AA63}"/>
    <cellStyle name="Currency (0.00) 2 3 7" xfId="6614" xr:uid="{D96E3F27-4824-4F0E-8347-E166BA25BC03}"/>
    <cellStyle name="Currency (0.00) 2 4" xfId="7706" xr:uid="{CE9D9866-BA6D-4376-9CA1-9F3568C1D549}"/>
    <cellStyle name="Currency (0.00) 2 4 2" xfId="13085" xr:uid="{FC903642-31AA-4690-822E-B7C700CEEC5F}"/>
    <cellStyle name="Currency (0.00) 2 4 2 2" xfId="37135" xr:uid="{79F9290A-A24C-4894-A39A-7B175B785158}"/>
    <cellStyle name="Currency (0.00) 2 4 3" xfId="17840" xr:uid="{561D5FF6-253E-465C-BB25-8178DD290E46}"/>
    <cellStyle name="Currency (0.00) 2 4 3 2" xfId="41869" xr:uid="{DABC46F1-63C1-4913-8279-3720AC86AE7F}"/>
    <cellStyle name="Currency (0.00) 2 4 4" xfId="23623" xr:uid="{CDF465DA-33B9-4059-A2B2-07EB0AA5EDF9}"/>
    <cellStyle name="Currency (0.00) 2 4 4 2" xfId="47430" xr:uid="{CC504CFE-E616-42D5-ADD8-9B40A2AFBA57}"/>
    <cellStyle name="Currency (0.00) 2 4 5" xfId="28240" xr:uid="{9D07C41B-1FBF-4AC1-B57F-B66C7D7963CE}"/>
    <cellStyle name="Currency (0.00) 2 4 5 2" xfId="52005" xr:uid="{3746F126-DAB1-4AED-81B5-4CEF88F3919F}"/>
    <cellStyle name="Currency (0.00) 2 4 6" xfId="32289" xr:uid="{C659A668-D048-4C0D-9359-6C4192D11A3A}"/>
    <cellStyle name="Currency (0.00) 2 5" xfId="8497" xr:uid="{E1E912C0-892E-468A-B094-203B1D014291}"/>
    <cellStyle name="Currency (0.00) 2 5 2" xfId="13876" xr:uid="{B5B83198-BA85-4252-A312-990063185F87}"/>
    <cellStyle name="Currency (0.00) 2 5 2 2" xfId="37911" xr:uid="{A7402A50-A69F-4416-89B5-A83D0B83626E}"/>
    <cellStyle name="Currency (0.00) 2 5 3" xfId="18616" xr:uid="{C5BF2470-9D9F-4AB4-92A7-97BC51E1B58D}"/>
    <cellStyle name="Currency (0.00) 2 5 3 2" xfId="42645" xr:uid="{EAA59EC4-B88E-4E57-AFC9-E4097EEE6737}"/>
    <cellStyle name="Currency (0.00) 2 5 4" xfId="24359" xr:uid="{EB6C9BA8-BC3E-4682-A7D3-8927BAB189AD}"/>
    <cellStyle name="Currency (0.00) 2 5 4 2" xfId="48157" xr:uid="{1F7EBB68-8A3A-44F8-84E4-3672DF37CE16}"/>
    <cellStyle name="Currency (0.00) 2 5 5" xfId="28967" xr:uid="{B03558AB-731B-4588-B001-064A3FD67035}"/>
    <cellStyle name="Currency (0.00) 2 5 5 2" xfId="52732" xr:uid="{7484E8AC-80B2-4B45-8A3C-E8A13EE21962}"/>
    <cellStyle name="Currency (0.00) 2 5 6" xfId="33056" xr:uid="{0B28A640-D673-41CA-9EE4-C65D35E8711F}"/>
    <cellStyle name="Currency (0.00) 2 6" xfId="9238" xr:uid="{CBEC5C99-436A-40EB-9CFB-295988910CCE}"/>
    <cellStyle name="Currency (0.00) 2 6 2" xfId="14617" xr:uid="{4F211E93-43B1-433E-924E-E47C1FBDCE9F}"/>
    <cellStyle name="Currency (0.00) 2 6 2 2" xfId="38650" xr:uid="{BB3EE33D-A65D-4901-B53F-0912DAB49DB2}"/>
    <cellStyle name="Currency (0.00) 2 6 3" xfId="19355" xr:uid="{50288210-7424-427E-9530-D036AA070CCB}"/>
    <cellStyle name="Currency (0.00) 2 6 3 2" xfId="43384" xr:uid="{E933DF4F-C8D5-4326-A4BC-BB5309D0B799}"/>
    <cellStyle name="Currency (0.00) 2 6 4" xfId="25093" xr:uid="{20472183-47C5-4EE5-AE57-4CC384203182}"/>
    <cellStyle name="Currency (0.00) 2 6 4 2" xfId="48882" xr:uid="{C08A77D0-8220-4CD7-A9FB-9C4796DB6AD9}"/>
    <cellStyle name="Currency (0.00) 2 6 5" xfId="29692" xr:uid="{4AC6CA6A-DAE8-4DBB-8116-1F4EBD5E4B29}"/>
    <cellStyle name="Currency (0.00) 2 6 5 2" xfId="53457" xr:uid="{FB5166AD-8EC9-4C90-995E-5B584BA562FC}"/>
    <cellStyle name="Currency (0.00) 2 6 6" xfId="33786" xr:uid="{982AAD3A-0B6A-445A-9C68-78D349D56C04}"/>
    <cellStyle name="Currency (0.00) 2 7" xfId="9973" xr:uid="{6FF9E31B-2483-4228-95A1-13E9E07FAC48}"/>
    <cellStyle name="Currency (0.00) 2 7 2" xfId="15352" xr:uid="{1AE9C88D-A5A1-4A00-B7ED-70E00F1E3E69}"/>
    <cellStyle name="Currency (0.00) 2 7 2 2" xfId="39383" xr:uid="{5F5EE584-D978-44D9-B8AB-8864A10AFF95}"/>
    <cellStyle name="Currency (0.00) 2 7 3" xfId="20088" xr:uid="{CA3D0631-75EB-4903-85DF-DD4AF23894AB}"/>
    <cellStyle name="Currency (0.00) 2 7 3 2" xfId="44117" xr:uid="{6A8338CA-0674-4F2E-8AFD-98543914B3F4}"/>
    <cellStyle name="Currency (0.00) 2 7 4" xfId="34510" xr:uid="{116CC73F-5FA6-47ED-B168-351F7BF00E54}"/>
    <cellStyle name="Currency (0.00) 2 8" xfId="10849" xr:uid="{F6C6B5EC-8CB6-442F-B396-7A80C805B283}"/>
    <cellStyle name="Currency (0.00) 2 8 2" xfId="35259" xr:uid="{6C379E4F-FE47-4F6D-85D0-D74431939BCD}"/>
    <cellStyle name="Currency (0.00) 2 9" xfId="11000" xr:uid="{28320B13-0F73-4708-AD75-3E2FE3C89EEB}"/>
    <cellStyle name="Currency (0.00) 2 9 2" xfId="35344" xr:uid="{D0E29921-2EFC-4E27-85FC-DD6788007108}"/>
    <cellStyle name="Currency (0.00) 3" xfId="948" xr:uid="{00000000-0005-0000-0000-0000B3030000}"/>
    <cellStyle name="Currency (0.00) 3 10" xfId="11098" xr:uid="{92C9B6F0-488C-4276-BA08-00917794C848}"/>
    <cellStyle name="Currency (0.00) 3 10 2" xfId="35378" xr:uid="{4F619D5D-CFEB-40BE-919E-F2792E1F6F39}"/>
    <cellStyle name="Currency (0.00) 3 11" xfId="16093" xr:uid="{9148DA19-5D6E-490F-8CC7-3C39234AD949}"/>
    <cellStyle name="Currency (0.00) 3 11 2" xfId="40122" xr:uid="{BE112C59-1E0A-406B-A306-6EC8ED1E2548}"/>
    <cellStyle name="Currency (0.00) 3 12" xfId="20998" xr:uid="{24A44696-1AB9-47D8-A326-3C83C21178E9}"/>
    <cellStyle name="Currency (0.00) 3 12 2" xfId="44907" xr:uid="{439F3785-E2FC-4E2D-803A-D9831B43D4E8}"/>
    <cellStyle name="Currency (0.00) 3 13" xfId="5715" xr:uid="{98F1392D-F367-46CF-BAAB-784F3564368F}"/>
    <cellStyle name="Currency (0.00) 3 14" xfId="30562" xr:uid="{ED6B86DD-7C38-46B7-BC7B-5E4F614905C5}"/>
    <cellStyle name="Currency (0.00) 3 15" xfId="4909" xr:uid="{F0EEF241-0AC2-4776-A941-BF187BD04508}"/>
    <cellStyle name="Currency (0.00) 3 2" xfId="5081" xr:uid="{E3DB21ED-3698-4EF6-A8C8-F96CFDFA6D66}"/>
    <cellStyle name="Currency (0.00) 3 2 10" xfId="16255" xr:uid="{370A04DD-ACDF-4B91-87DA-BB6742639889}"/>
    <cellStyle name="Currency (0.00) 3 2 10 2" xfId="40284" xr:uid="{409C6D1B-0BC9-4AA4-95B4-5A763568BE07}"/>
    <cellStyle name="Currency (0.00) 3 2 11" xfId="21227" xr:uid="{B204841E-AEB0-41C5-AF3A-D459641DC9AA}"/>
    <cellStyle name="Currency (0.00) 3 2 11 2" xfId="45067" xr:uid="{B5CEF987-DCCF-413B-B7B6-00C32DBC3C32}"/>
    <cellStyle name="Currency (0.00) 3 2 12" xfId="25962" xr:uid="{8D8336F6-2B03-47F9-BFF6-5A3461947151}"/>
    <cellStyle name="Currency (0.00) 3 2 12 2" xfId="49730" xr:uid="{0177343D-D991-4AF1-BB20-B982FDB1F304}"/>
    <cellStyle name="Currency (0.00) 3 2 13" xfId="5946" xr:uid="{B56C7C59-DB4A-4F25-AD2A-B00F4DDF9ECB}"/>
    <cellStyle name="Currency (0.00) 3 2 14" xfId="30723" xr:uid="{A2A88420-A64A-440A-85A3-38A451114182}"/>
    <cellStyle name="Currency (0.00) 3 2 2" xfId="6229" xr:uid="{84A4719F-763D-46DE-B54A-90C0E78E4B95}"/>
    <cellStyle name="Currency (0.00) 3 2 2 10" xfId="26208" xr:uid="{66A238F0-B011-4902-AE1B-156AAA1A6B35}"/>
    <cellStyle name="Currency (0.00) 3 2 2 10 2" xfId="49973" xr:uid="{BC7FA152-1648-452A-AA13-4D1EE19CC040}"/>
    <cellStyle name="Currency (0.00) 3 2 2 11" xfId="30993" xr:uid="{CFB4A892-7D32-4279-A196-79ABA2950DAE}"/>
    <cellStyle name="Currency (0.00) 3 2 2 2" xfId="7032" xr:uid="{F0BA6E1A-04C9-4DB6-B036-2CF64F478D30}"/>
    <cellStyle name="Currency (0.00) 3 2 2 2 2" xfId="12412" xr:uid="{E5CEE343-E327-4037-92EA-1C2150433D19}"/>
    <cellStyle name="Currency (0.00) 3 2 2 2 2 2" xfId="36623" xr:uid="{0EA4AB32-B894-4160-8A6E-5735F88EB867}"/>
    <cellStyle name="Currency (0.00) 3 2 2 2 3" xfId="17327" xr:uid="{7491E2E4-89BC-49C4-BC81-E9E295E6483A}"/>
    <cellStyle name="Currency (0.00) 3 2 2 2 3 2" xfId="41356" xr:uid="{6AD29E4E-6488-4356-ADDA-4321E182A126}"/>
    <cellStyle name="Currency (0.00) 3 2 2 2 4" xfId="22561" xr:uid="{503B0AF5-6880-432E-8586-97DD632341FB}"/>
    <cellStyle name="Currency (0.00) 3 2 2 2 4 2" xfId="46382" xr:uid="{C9647DE5-CFBB-49FD-B59F-E93ED8A4B5D7}"/>
    <cellStyle name="Currency (0.00) 3 2 2 2 5" xfId="27192" xr:uid="{6454C527-6E02-4C03-9F48-93F6BEE45FD9}"/>
    <cellStyle name="Currency (0.00) 3 2 2 2 5 2" xfId="50957" xr:uid="{AFE41018-4EED-443D-9439-D6C32136FFA5}"/>
    <cellStyle name="Currency (0.00) 3 2 2 2 6" xfId="31783" xr:uid="{16981146-20E1-4203-A606-7265627B35DF}"/>
    <cellStyle name="Currency (0.00) 3 2 2 3" xfId="8138" xr:uid="{1C60B38D-BF5F-49A0-9443-06F16BBB2CB9}"/>
    <cellStyle name="Currency (0.00) 3 2 2 3 2" xfId="13517" xr:uid="{4BD7D9AA-1BF8-4F88-B3C9-DA23B0F2B13A}"/>
    <cellStyle name="Currency (0.00) 3 2 2 3 2 2" xfId="37553" xr:uid="{D01F2BA0-1D22-4736-AF09-567F9D412935}"/>
    <cellStyle name="Currency (0.00) 3 2 2 3 3" xfId="18258" xr:uid="{838B9106-EB4E-40C1-8A23-3828FFD7179A}"/>
    <cellStyle name="Currency (0.00) 3 2 2 3 3 2" xfId="42287" xr:uid="{A8392F11-93F7-437A-B9F2-A3A025B425D1}"/>
    <cellStyle name="Currency (0.00) 3 2 2 3 4" xfId="23306" xr:uid="{6E4D5C5A-162D-494D-B650-7FFD9C462F6E}"/>
    <cellStyle name="Currency (0.00) 3 2 2 3 4 2" xfId="47116" xr:uid="{71498527-1CD0-4D6D-90B1-13DCDD54CDC3}"/>
    <cellStyle name="Currency (0.00) 3 2 2 3 5" xfId="27926" xr:uid="{FFEAEF82-4F71-4834-94C2-35DF32E79E3B}"/>
    <cellStyle name="Currency (0.00) 3 2 2 3 5 2" xfId="51691" xr:uid="{82B14E61-9684-459F-A023-B72E55C6F76D}"/>
    <cellStyle name="Currency (0.00) 3 2 2 3 6" xfId="32701" xr:uid="{50193E46-DEF9-42C5-81A3-AD669ACEF08A}"/>
    <cellStyle name="Currency (0.00) 3 2 2 4" xfId="8919" xr:uid="{33E33AE2-86EA-4653-9F25-6D410B73A254}"/>
    <cellStyle name="Currency (0.00) 3 2 2 4 2" xfId="14298" xr:uid="{4E0313C5-D19D-4331-9EEC-4AC4718F0472}"/>
    <cellStyle name="Currency (0.00) 3 2 2 4 2 2" xfId="38331" xr:uid="{DCF6FEA1-989F-4E1D-A3A5-EE2E993CAC01}"/>
    <cellStyle name="Currency (0.00) 3 2 2 4 3" xfId="19036" xr:uid="{A0344DDB-A579-43DE-8A7E-69FB02DD3A3D}"/>
    <cellStyle name="Currency (0.00) 3 2 2 4 3 2" xfId="43065" xr:uid="{8F7194C0-31D9-4B82-AE07-B6D59543C03B}"/>
    <cellStyle name="Currency (0.00) 3 2 2 4 4" xfId="24042" xr:uid="{BDDCD662-C872-4373-9F83-5F87FE520DD4}"/>
    <cellStyle name="Currency (0.00) 3 2 2 4 4 2" xfId="47843" xr:uid="{7012B5E5-8940-48FA-BBBB-CC23D043CECB}"/>
    <cellStyle name="Currency (0.00) 3 2 2 4 5" xfId="28653" xr:uid="{850A2A8A-8005-4E52-B4B6-CC43124A3C6E}"/>
    <cellStyle name="Currency (0.00) 3 2 2 4 5 2" xfId="52418" xr:uid="{771EAC30-E93A-477D-8630-D92DB105BCE4}"/>
    <cellStyle name="Currency (0.00) 3 2 2 4 6" xfId="33470" xr:uid="{0E4C079C-43CF-4BCE-B8FA-80F5ABF4668D}"/>
    <cellStyle name="Currency (0.00) 3 2 2 5" xfId="9658" xr:uid="{359C2C89-B6C2-4AA2-9F7C-C29227A41E5F}"/>
    <cellStyle name="Currency (0.00) 3 2 2 5 2" xfId="15037" xr:uid="{B242305C-35B6-445C-97E0-5941011CFFFE}"/>
    <cellStyle name="Currency (0.00) 3 2 2 5 2 2" xfId="39068" xr:uid="{57AEC166-E9AD-49D6-88A6-BFA0870C6DF7}"/>
    <cellStyle name="Currency (0.00) 3 2 2 5 3" xfId="19773" xr:uid="{448C0C6C-89A2-48B1-AB0F-70A305849F05}"/>
    <cellStyle name="Currency (0.00) 3 2 2 5 3 2" xfId="43802" xr:uid="{4C427F22-4517-4E6A-A91D-202AD24D55B7}"/>
    <cellStyle name="Currency (0.00) 3 2 2 5 4" xfId="24778" xr:uid="{6C2F8428-C8EF-41BC-8492-15ECB73D7651}"/>
    <cellStyle name="Currency (0.00) 3 2 2 5 4 2" xfId="48570" xr:uid="{22E47C8A-99F8-434E-B4C0-8B0698274B7E}"/>
    <cellStyle name="Currency (0.00) 3 2 2 5 5" xfId="29380" xr:uid="{D828CA17-891E-4FDA-97A9-B862EB9FBE48}"/>
    <cellStyle name="Currency (0.00) 3 2 2 5 5 2" xfId="53145" xr:uid="{AD83E285-B2D2-43ED-BC8D-BFD08BE133A7}"/>
    <cellStyle name="Currency (0.00) 3 2 2 5 6" xfId="34198" xr:uid="{E2EC7FCE-C213-455D-9121-4654AC251B45}"/>
    <cellStyle name="Currency (0.00) 3 2 2 6" xfId="10391" xr:uid="{32D0EEE7-2793-48C3-BB05-76EA77B9B2B4}"/>
    <cellStyle name="Currency (0.00) 3 2 2 6 2" xfId="15770" xr:uid="{376FE022-9A5E-4728-A55A-8B22FD235C4B}"/>
    <cellStyle name="Currency (0.00) 3 2 2 6 2 2" xfId="39799" xr:uid="{BCFF20AA-9C84-4200-B67C-865009A3F6FA}"/>
    <cellStyle name="Currency (0.00) 3 2 2 6 3" xfId="20504" xr:uid="{B6452AD2-5FC2-4AC1-B922-B9B66DB619A0}"/>
    <cellStyle name="Currency (0.00) 3 2 2 6 3 2" xfId="44533" xr:uid="{C178921A-EF35-4D09-B971-BEB2F85A5943}"/>
    <cellStyle name="Currency (0.00) 3 2 2 6 4" xfId="25509" xr:uid="{89052CA5-9CDD-444E-895B-95AD2DCC315B}"/>
    <cellStyle name="Currency (0.00) 3 2 2 6 4 2" xfId="49292" xr:uid="{0AAC2778-9071-4E65-BE56-E6B07BEEA7B7}"/>
    <cellStyle name="Currency (0.00) 3 2 2 6 5" xfId="30102" xr:uid="{F87D7580-F9A4-4B9D-9320-112B3302EB9F}"/>
    <cellStyle name="Currency (0.00) 3 2 2 6 5 2" xfId="53867" xr:uid="{DBB5AC42-0E27-4D89-AD38-CB12BF444E01}"/>
    <cellStyle name="Currency (0.00) 3 2 2 6 6" xfId="34920" xr:uid="{A1C211AC-946B-4EAE-B227-CECC3E07CE60}"/>
    <cellStyle name="Currency (0.00) 3 2 2 7" xfId="11611" xr:uid="{F6BF8AE0-F005-45E6-86F2-A6C4E000E05E}"/>
    <cellStyle name="Currency (0.00) 3 2 2 7 2" xfId="35824" xr:uid="{070B7B44-B043-4CB9-B4F1-6E38FDF85CE7}"/>
    <cellStyle name="Currency (0.00) 3 2 2 8" xfId="16528" xr:uid="{80442A88-F930-4BE0-A29D-7EFE41665643}"/>
    <cellStyle name="Currency (0.00) 3 2 2 8 2" xfId="40557" xr:uid="{8C33947D-A080-4F35-B543-33ABF983E675}"/>
    <cellStyle name="Currency (0.00) 3 2 2 9" xfId="21502" xr:uid="{FE618365-0B8F-4AE7-948A-158FB28498B1}"/>
    <cellStyle name="Currency (0.00) 3 2 2 9 2" xfId="45337" xr:uid="{21DD9C50-585C-4AA6-B6F9-007D394FFBCB}"/>
    <cellStyle name="Currency (0.00) 3 2 3" xfId="6453" xr:uid="{61D2598C-E325-4A86-BDC1-784A208110B5}"/>
    <cellStyle name="Currency (0.00) 3 2 3 10" xfId="26406" xr:uid="{30544A36-DC0F-4416-99CD-34A8B64682F0}"/>
    <cellStyle name="Currency (0.00) 3 2 3 10 2" xfId="50171" xr:uid="{1412226B-7C54-4F85-ADDC-4EF0E83DF578}"/>
    <cellStyle name="Currency (0.00) 3 2 3 11" xfId="31214" xr:uid="{0D607025-11B9-466E-9B90-A312F01028C0}"/>
    <cellStyle name="Currency (0.00) 3 2 3 2" xfId="7256" xr:uid="{6F548934-D068-4AD7-B506-FA219B9D7EB8}"/>
    <cellStyle name="Currency (0.00) 3 2 3 2 2" xfId="12636" xr:uid="{2CCC3CA5-1F02-4F64-A20E-1BBB349F5B6F}"/>
    <cellStyle name="Currency (0.00) 3 2 3 2 2 2" xfId="36847" xr:uid="{5D27C00C-E395-4355-BAE8-307CD2EAE9C0}"/>
    <cellStyle name="Currency (0.00) 3 2 3 2 3" xfId="17551" xr:uid="{B5EFC6BA-1C93-4045-A757-071801A6BF3F}"/>
    <cellStyle name="Currency (0.00) 3 2 3 2 3 2" xfId="41580" xr:uid="{9B08E6DC-EE56-43B3-B80F-87FE1D1AA7C3}"/>
    <cellStyle name="Currency (0.00) 3 2 3 2 4" xfId="22785" xr:uid="{469F55D4-4F7C-487F-9B2D-B15C502E25D1}"/>
    <cellStyle name="Currency (0.00) 3 2 3 2 4 2" xfId="46603" xr:uid="{103A285E-E503-4DB6-BFC9-0F1CC644B83D}"/>
    <cellStyle name="Currency (0.00) 3 2 3 2 5" xfId="27413" xr:uid="{C018D85F-BB00-4FC9-8F58-755DEA319034}"/>
    <cellStyle name="Currency (0.00) 3 2 3 2 5 2" xfId="51178" xr:uid="{00EA4E51-2248-47FF-B2BD-3E7A2D90191B}"/>
    <cellStyle name="Currency (0.00) 3 2 3 2 6" xfId="32004" xr:uid="{574FCD4D-45E6-4F34-830C-2D9021F24C26}"/>
    <cellStyle name="Currency (0.00) 3 2 3 3" xfId="8362" xr:uid="{EA6065A5-D3F1-4788-9E99-A83D619198F3}"/>
    <cellStyle name="Currency (0.00) 3 2 3 3 2" xfId="13741" xr:uid="{71912B60-3142-4754-9992-5F2633A0EC16}"/>
    <cellStyle name="Currency (0.00) 3 2 3 3 2 2" xfId="37777" xr:uid="{BAF8C231-DDBE-44E0-AD36-7D9EF9B53188}"/>
    <cellStyle name="Currency (0.00) 3 2 3 3 3" xfId="18482" xr:uid="{8B546B11-F689-459B-85E1-54B5285DBE4A}"/>
    <cellStyle name="Currency (0.00) 3 2 3 3 3 2" xfId="42511" xr:uid="{5396F839-45A9-4601-887D-CF487BCDA9B6}"/>
    <cellStyle name="Currency (0.00) 3 2 3 3 4" xfId="23530" xr:uid="{E06EC41A-7DF3-4BE9-992C-69546B84976C}"/>
    <cellStyle name="Currency (0.00) 3 2 3 3 4 2" xfId="47337" xr:uid="{B2AF6DD6-86FF-4B56-BBB5-0FC7AD2C04FA}"/>
    <cellStyle name="Currency (0.00) 3 2 3 3 5" xfId="28147" xr:uid="{455FC643-E6BF-4FB6-84CD-9CCE2FD271DA}"/>
    <cellStyle name="Currency (0.00) 3 2 3 3 5 2" xfId="51912" xr:uid="{CF2550EC-B8CF-4148-8E94-580BA26F25E5}"/>
    <cellStyle name="Currency (0.00) 3 2 3 3 6" xfId="32922" xr:uid="{09A6B3E4-B875-4FED-8FD8-25B6BD036348}"/>
    <cellStyle name="Currency (0.00) 3 2 3 4" xfId="9143" xr:uid="{C5454DAA-7B8E-4BA8-AE31-A214FBEBFB55}"/>
    <cellStyle name="Currency (0.00) 3 2 3 4 2" xfId="14522" xr:uid="{541BADE7-BB57-4AEE-81CA-905B32623C45}"/>
    <cellStyle name="Currency (0.00) 3 2 3 4 2 2" xfId="38555" xr:uid="{F193086C-5B68-4CBE-AEEC-901A994AD807}"/>
    <cellStyle name="Currency (0.00) 3 2 3 4 3" xfId="19260" xr:uid="{BF484E30-7537-47A7-87F1-CBE5448B3DEC}"/>
    <cellStyle name="Currency (0.00) 3 2 3 4 3 2" xfId="43289" xr:uid="{70397DA6-2EF8-4AC8-84E8-88629AD95FC8}"/>
    <cellStyle name="Currency (0.00) 3 2 3 4 4" xfId="24266" xr:uid="{058A4C77-CE4C-491D-8586-F40CB9074716}"/>
    <cellStyle name="Currency (0.00) 3 2 3 4 4 2" xfId="48064" xr:uid="{99FFDB6E-72CC-4958-B1C6-1CCD62483688}"/>
    <cellStyle name="Currency (0.00) 3 2 3 4 5" xfId="28874" xr:uid="{695BC358-3C2A-40A8-8742-038FABBC73DB}"/>
    <cellStyle name="Currency (0.00) 3 2 3 4 5 2" xfId="52639" xr:uid="{1BBC548A-9BF9-4674-87FE-446E6975154B}"/>
    <cellStyle name="Currency (0.00) 3 2 3 4 6" xfId="33691" xr:uid="{7A9F42A3-72ED-4E66-B8B8-31BF604EA7C3}"/>
    <cellStyle name="Currency (0.00) 3 2 3 5" xfId="9882" xr:uid="{97C6E6E4-66EE-4C3B-9778-628484CD8D0C}"/>
    <cellStyle name="Currency (0.00) 3 2 3 5 2" xfId="15261" xr:uid="{0949CF77-71E3-4DF5-BFD7-D1498FC84A1F}"/>
    <cellStyle name="Currency (0.00) 3 2 3 5 2 2" xfId="39292" xr:uid="{B60236FC-FA51-4EAE-9F08-1331148567D0}"/>
    <cellStyle name="Currency (0.00) 3 2 3 5 3" xfId="19997" xr:uid="{2AE636D4-D32E-4004-A904-9C4D8A50E6A5}"/>
    <cellStyle name="Currency (0.00) 3 2 3 5 3 2" xfId="44026" xr:uid="{A84F2DC1-9144-4DB6-87A1-FDA5D1A5A336}"/>
    <cellStyle name="Currency (0.00) 3 2 3 5 4" xfId="25002" xr:uid="{458E973A-FCDC-4234-898E-52CC9F9EADF2}"/>
    <cellStyle name="Currency (0.00) 3 2 3 5 4 2" xfId="48791" xr:uid="{58D11524-2569-49A1-8C87-1DAB0599990F}"/>
    <cellStyle name="Currency (0.00) 3 2 3 5 5" xfId="29601" xr:uid="{FE91EFAC-B0BC-43CA-AEBE-2FEDA0FDB055}"/>
    <cellStyle name="Currency (0.00) 3 2 3 5 5 2" xfId="53366" xr:uid="{2613BF3D-4668-4C30-9126-7DC53E8D0E64}"/>
    <cellStyle name="Currency (0.00) 3 2 3 5 6" xfId="34419" xr:uid="{F98FC56A-C0C7-4AD8-8534-CBB39A2440F6}"/>
    <cellStyle name="Currency (0.00) 3 2 3 6" xfId="10615" xr:uid="{3CF48E17-C8CF-47BD-BB96-79A7A2C0CB2B}"/>
    <cellStyle name="Currency (0.00) 3 2 3 6 2" xfId="15994" xr:uid="{8C11B8EB-F29C-4686-8D28-DD138D476D3D}"/>
    <cellStyle name="Currency (0.00) 3 2 3 6 2 2" xfId="40023" xr:uid="{147887D1-9292-4E7D-8A43-5F0D74E5BDE8}"/>
    <cellStyle name="Currency (0.00) 3 2 3 6 3" xfId="20728" xr:uid="{0AC2506A-9B8A-46C3-AD8B-76AA4769B161}"/>
    <cellStyle name="Currency (0.00) 3 2 3 6 3 2" xfId="44757" xr:uid="{240E856E-86A4-4419-9931-9D5C8F93BD72}"/>
    <cellStyle name="Currency (0.00) 3 2 3 6 4" xfId="25733" xr:uid="{12D1E0A5-72B8-4909-BA1D-D04D7A05A4B5}"/>
    <cellStyle name="Currency (0.00) 3 2 3 6 4 2" xfId="49513" xr:uid="{3B873EEB-10AE-4D61-BAB1-70C1371BF4DB}"/>
    <cellStyle name="Currency (0.00) 3 2 3 6 5" xfId="30323" xr:uid="{CFC68EBC-4D1B-460B-A3C1-B1F56CD0C0F4}"/>
    <cellStyle name="Currency (0.00) 3 2 3 6 5 2" xfId="54088" xr:uid="{EC81357A-A20B-4489-84A4-B7739EA13D6F}"/>
    <cellStyle name="Currency (0.00) 3 2 3 6 6" xfId="35141" xr:uid="{9015C1A6-0976-4348-9CF4-DFD21FE01D79}"/>
    <cellStyle name="Currency (0.00) 3 2 3 7" xfId="11835" xr:uid="{6B888B1A-5F4A-46AD-8131-4EFBEA91DFD2}"/>
    <cellStyle name="Currency (0.00) 3 2 3 7 2" xfId="36048" xr:uid="{A06AB573-F865-4626-AA0F-E0A343CC5DDD}"/>
    <cellStyle name="Currency (0.00) 3 2 3 8" xfId="16752" xr:uid="{87A05320-2087-4B6E-8908-1CF68CC9F2D4}"/>
    <cellStyle name="Currency (0.00) 3 2 3 8 2" xfId="40781" xr:uid="{B88CD57C-B2E5-4634-894C-2B9710CC5122}"/>
    <cellStyle name="Currency (0.00) 3 2 3 9" xfId="21726" xr:uid="{13F98457-C69B-4649-A5CA-744BF1AA5F15}"/>
    <cellStyle name="Currency (0.00) 3 2 3 9 2" xfId="45558" xr:uid="{12E6747F-BBEF-4398-BEE2-ABF790C305FC}"/>
    <cellStyle name="Currency (0.00) 3 2 4" xfId="6757" xr:uid="{F2FF1FE9-B52D-437E-8F76-6A91CD16BD10}"/>
    <cellStyle name="Currency (0.00) 3 2 4 2" xfId="12137" xr:uid="{2B1C2B22-78FF-4E32-9249-C246E6EF4022}"/>
    <cellStyle name="Currency (0.00) 3 2 4 2 2" xfId="36350" xr:uid="{4FD7CE66-6C01-443E-B537-EFDCB1CA109E}"/>
    <cellStyle name="Currency (0.00) 3 2 4 3" xfId="17054" xr:uid="{082F8087-F7E2-45F3-8951-061ECD07317D}"/>
    <cellStyle name="Currency (0.00) 3 2 4 3 2" xfId="41083" xr:uid="{9B7D31E5-9AD6-4C5E-BEE9-1C9AEFE89541}"/>
    <cellStyle name="Currency (0.00) 3 2 4 4" xfId="22286" xr:uid="{A2C40D79-F240-451F-93EC-B945439D1044}"/>
    <cellStyle name="Currency (0.00) 3 2 4 4 2" xfId="46110" xr:uid="{687577B7-51B2-409B-825B-F2B1CF78F9AB}"/>
    <cellStyle name="Currency (0.00) 3 2 4 5" xfId="26920" xr:uid="{6A43F985-103C-437D-8333-9436789A7E7A}"/>
    <cellStyle name="Currency (0.00) 3 2 4 5 2" xfId="50685" xr:uid="{E6EFA26C-CCA7-4D91-A17B-FCB3883731D4}"/>
    <cellStyle name="Currency (0.00) 3 2 4 6" xfId="31513" xr:uid="{A2AA7A54-4A2E-403B-9A54-2ACC864003B0}"/>
    <cellStyle name="Currency (0.00) 3 2 5" xfId="7862" xr:uid="{A73A29EC-3AF1-4806-877E-B2DD06AB91BC}"/>
    <cellStyle name="Currency (0.00) 3 2 5 2" xfId="13241" xr:uid="{72175DF8-F661-465A-AE33-6D5528F469D6}"/>
    <cellStyle name="Currency (0.00) 3 2 5 2 2" xfId="37279" xr:uid="{0B02BFB2-890B-4A86-873D-51F8F500ECC4}"/>
    <cellStyle name="Currency (0.00) 3 2 5 3" xfId="17984" xr:uid="{B81D32B2-01A3-4057-92DD-DFBDE271344D}"/>
    <cellStyle name="Currency (0.00) 3 2 5 3 2" xfId="42013" xr:uid="{17C3C476-C766-465E-B9AC-E15C6609EC2A}"/>
    <cellStyle name="Currency (0.00) 3 2 5 4" xfId="23032" xr:uid="{00F70F25-C93C-4FA1-8A70-833C33673BAA}"/>
    <cellStyle name="Currency (0.00) 3 2 5 4 2" xfId="46845" xr:uid="{D8A42070-6009-4446-BE16-C19511B1BA61}"/>
    <cellStyle name="Currency (0.00) 3 2 5 5" xfId="27655" xr:uid="{28B4DEE5-7F75-4F20-A2E8-C5AA4DFFF106}"/>
    <cellStyle name="Currency (0.00) 3 2 5 5 2" xfId="51420" xr:uid="{0675840A-6A95-44F5-A379-6E5A0E5A9D1B}"/>
    <cellStyle name="Currency (0.00) 3 2 5 6" xfId="32430" xr:uid="{B4F688A7-76E7-40D0-88B9-1C5AF068B0EF}"/>
    <cellStyle name="Currency (0.00) 3 2 6" xfId="8643" xr:uid="{3D1B08B3-8FCF-4281-9E78-49974AE859FD}"/>
    <cellStyle name="Currency (0.00) 3 2 6 2" xfId="14022" xr:uid="{FC35A6D7-BEE5-466A-ABA0-16E2D047B0AB}"/>
    <cellStyle name="Currency (0.00) 3 2 6 2 2" xfId="38057" xr:uid="{E9F57FF5-1949-4130-BCC3-FAA3B2F720EF}"/>
    <cellStyle name="Currency (0.00) 3 2 6 3" xfId="18762" xr:uid="{1F0DBBDE-90B1-4E28-8F3B-F834354AFA35}"/>
    <cellStyle name="Currency (0.00) 3 2 6 3 2" xfId="42791" xr:uid="{CCDF26E4-9CF8-4456-ABD0-33E57E97D215}"/>
    <cellStyle name="Currency (0.00) 3 2 6 4" xfId="23769" xr:uid="{1CFC97A1-5859-4B7C-BA81-0D41C4A0F559}"/>
    <cellStyle name="Currency (0.00) 3 2 6 4 2" xfId="47573" xr:uid="{2891DDF4-7F55-41F2-8521-AECEF1D15709}"/>
    <cellStyle name="Currency (0.00) 3 2 6 5" xfId="28383" xr:uid="{37A1CA14-B728-4B31-81F9-84F9DDDBACC4}"/>
    <cellStyle name="Currency (0.00) 3 2 6 5 2" xfId="52148" xr:uid="{4CEC24FE-9871-4577-8515-1651134AE485}"/>
    <cellStyle name="Currency (0.00) 3 2 6 6" xfId="33199" xr:uid="{D0E3C773-15E3-4EEA-938B-6360CAFF3328}"/>
    <cellStyle name="Currency (0.00) 3 2 7" xfId="9383" xr:uid="{D36AE55C-94A6-47EB-969C-76B93AE4AED8}"/>
    <cellStyle name="Currency (0.00) 3 2 7 2" xfId="14762" xr:uid="{086FE9A8-F702-4C19-99F8-96FCBC75A6E9}"/>
    <cellStyle name="Currency (0.00) 3 2 7 2 2" xfId="38795" xr:uid="{F1D2AF5E-A309-4403-B3F9-0919D109D92D}"/>
    <cellStyle name="Currency (0.00) 3 2 7 3" xfId="19500" xr:uid="{EFA32DE8-2273-4019-B5E3-702F5686E427}"/>
    <cellStyle name="Currency (0.00) 3 2 7 3 2" xfId="43529" xr:uid="{1E8D894A-E86B-4780-A078-47D139B368B3}"/>
    <cellStyle name="Currency (0.00) 3 2 7 4" xfId="24505" xr:uid="{2DE9B474-2970-427E-B26C-3B7E788FFED3}"/>
    <cellStyle name="Currency (0.00) 3 2 7 4 2" xfId="48300" xr:uid="{5C1E3738-9ECC-42AA-AE73-C1DD819FA46F}"/>
    <cellStyle name="Currency (0.00) 3 2 7 5" xfId="29110" xr:uid="{1C046C86-8560-4EB5-95C5-7C67F2BE4FA0}"/>
    <cellStyle name="Currency (0.00) 3 2 7 5 2" xfId="52875" xr:uid="{777F0530-E003-4978-81ED-04338D1BD468}"/>
    <cellStyle name="Currency (0.00) 3 2 7 6" xfId="33928" xr:uid="{AF221DEF-93E3-4DB7-B478-AB77AC38D1CB}"/>
    <cellStyle name="Currency (0.00) 3 2 8" xfId="10116" xr:uid="{11D98379-2325-4419-AB1F-4A724C43B1A5}"/>
    <cellStyle name="Currency (0.00) 3 2 8 2" xfId="15495" xr:uid="{53ED9AB6-7057-4278-B565-B61927FE1C3F}"/>
    <cellStyle name="Currency (0.00) 3 2 8 2 2" xfId="39526" xr:uid="{33E2F735-1F48-4569-AA42-4E0576AE2DF0}"/>
    <cellStyle name="Currency (0.00) 3 2 8 3" xfId="20231" xr:uid="{CEE0EF52-EEEE-44B9-A507-CB104A9E06F8}"/>
    <cellStyle name="Currency (0.00) 3 2 8 3 2" xfId="44260" xr:uid="{FD8611FC-9A48-4983-AA2F-BB33AB4F55B1}"/>
    <cellStyle name="Currency (0.00) 3 2 8 4" xfId="25236" xr:uid="{0329EC35-FB47-46B1-B606-09383BFDA36B}"/>
    <cellStyle name="Currency (0.00) 3 2 8 4 2" xfId="49022" xr:uid="{B178CD1A-08C5-461E-8AE0-39330F738632}"/>
    <cellStyle name="Currency (0.00) 3 2 8 5" xfId="29832" xr:uid="{B3E57F23-60EE-46B8-93A8-6288DA5B1451}"/>
    <cellStyle name="Currency (0.00) 3 2 8 5 2" xfId="53597" xr:uid="{937549A0-F9DE-431F-9FC7-1AE96437B05A}"/>
    <cellStyle name="Currency (0.00) 3 2 8 6" xfId="34650" xr:uid="{04E69B98-1ACF-45B2-B051-B7DA3B0288D6}"/>
    <cellStyle name="Currency (0.00) 3 2 9" xfId="11333" xr:uid="{9CC7EA08-4B8F-40FA-BBB2-C174804D2FAE}"/>
    <cellStyle name="Currency (0.00) 3 2 9 2" xfId="35548" xr:uid="{0713C664-402A-46E2-B597-911CC4D8CE07}"/>
    <cellStyle name="Currency (0.00) 3 3" xfId="5833" xr:uid="{0EC13E73-7E9C-4637-ACD0-C9A47E49204D}"/>
    <cellStyle name="Currency (0.00) 3 3 10" xfId="16142" xr:uid="{BF36BF1C-8CBA-4A92-A2F4-4EC905D74E10}"/>
    <cellStyle name="Currency (0.00) 3 3 10 2" xfId="40171" xr:uid="{F3F4EAAF-12AB-40E8-BDAE-2E1F08C00458}"/>
    <cellStyle name="Currency (0.00) 3 3 11" xfId="21114" xr:uid="{BF64C812-E4AF-41F2-B792-7CD2CF0A9CF6}"/>
    <cellStyle name="Currency (0.00) 3 3 11 2" xfId="44957" xr:uid="{B99E4E97-750F-4CE8-92EF-F699859D6733}"/>
    <cellStyle name="Currency (0.00) 3 3 12" xfId="30611" xr:uid="{B7936CDD-B9EA-4F72-8F20-6648E46A982C}"/>
    <cellStyle name="Currency (0.00) 3 3 2" xfId="6117" xr:uid="{BCCA5FBF-B416-40CD-BAC5-AEDE42263873}"/>
    <cellStyle name="Currency (0.00) 3 3 2 10" xfId="26106" xr:uid="{4BCE9D32-40D1-454E-9D56-C3805400B85A}"/>
    <cellStyle name="Currency (0.00) 3 3 2 10 2" xfId="49872" xr:uid="{5D444F18-2A19-456D-9FE7-335718B061F1}"/>
    <cellStyle name="Currency (0.00) 3 3 2 11" xfId="30884" xr:uid="{E3895431-FB4C-42CC-9A70-B6CFD3CC6CB0}"/>
    <cellStyle name="Currency (0.00) 3 3 2 2" xfId="6920" xr:uid="{171BEAFE-3420-47A8-816F-FDEFA41FFE9F}"/>
    <cellStyle name="Currency (0.00) 3 3 2 2 2" xfId="12300" xr:uid="{BBA1F5EF-49CD-4D08-B4FA-4CB447C5F104}"/>
    <cellStyle name="Currency (0.00) 3 3 2 2 2 2" xfId="36511" xr:uid="{969D935E-9A5A-4ECA-AB38-5A19DBB59F98}"/>
    <cellStyle name="Currency (0.00) 3 3 2 2 3" xfId="17215" xr:uid="{91C07462-64E9-4A6E-BD88-A4911A1FDFB7}"/>
    <cellStyle name="Currency (0.00) 3 3 2 2 3 2" xfId="41244" xr:uid="{EE2C71AF-BB2A-4A4F-A677-E724A76C17B6}"/>
    <cellStyle name="Currency (0.00) 3 3 2 2 4" xfId="22449" xr:uid="{E0648B6B-4879-45E4-BB4A-551F2C9F981A}"/>
    <cellStyle name="Currency (0.00) 3 3 2 2 4 2" xfId="46273" xr:uid="{06EAC78B-34B7-4500-AC63-04BCF480F04B}"/>
    <cellStyle name="Currency (0.00) 3 3 2 2 5" xfId="27083" xr:uid="{34D13EBC-4A49-4562-9A86-813F74DDB845}"/>
    <cellStyle name="Currency (0.00) 3 3 2 2 5 2" xfId="50848" xr:uid="{8B955A1F-9064-45BC-8C19-F519E5DF5476}"/>
    <cellStyle name="Currency (0.00) 3 3 2 2 6" xfId="31674" xr:uid="{F21A2727-49D9-4F1D-B52B-9BDF95753742}"/>
    <cellStyle name="Currency (0.00) 3 3 2 3" xfId="8026" xr:uid="{FCFD122C-23C1-414B-9226-89D0D539956E}"/>
    <cellStyle name="Currency (0.00) 3 3 2 3 2" xfId="13405" xr:uid="{BC9ED757-F21A-470F-8483-7779823D0A18}"/>
    <cellStyle name="Currency (0.00) 3 3 2 3 2 2" xfId="37441" xr:uid="{3756FB49-57B3-4262-BB1F-ABBDD85A4E2F}"/>
    <cellStyle name="Currency (0.00) 3 3 2 3 3" xfId="18146" xr:uid="{26911BAC-497C-429B-8B6F-60033B875120}"/>
    <cellStyle name="Currency (0.00) 3 3 2 3 3 2" xfId="42175" xr:uid="{666A566F-D7D5-4276-8495-6F319B118B91}"/>
    <cellStyle name="Currency (0.00) 3 3 2 3 4" xfId="23194" xr:uid="{DF6641BA-BA08-48C9-9562-91D83E7D7D0D}"/>
    <cellStyle name="Currency (0.00) 3 3 2 3 4 2" xfId="47007" xr:uid="{2B54AE4B-7599-4409-AEA1-6CF7938F092D}"/>
    <cellStyle name="Currency (0.00) 3 3 2 3 5" xfId="27817" xr:uid="{1F1BBBF9-BA67-4E13-B949-803635FB1055}"/>
    <cellStyle name="Currency (0.00) 3 3 2 3 5 2" xfId="51582" xr:uid="{91458B57-892A-4A7F-B88E-340001616CFD}"/>
    <cellStyle name="Currency (0.00) 3 3 2 3 6" xfId="32592" xr:uid="{CFDC24DB-AB6D-4D8D-9407-0C8FBDD6284A}"/>
    <cellStyle name="Currency (0.00) 3 3 2 4" xfId="8807" xr:uid="{B48C4781-E8B9-44CF-83AC-727FD5A4B9C6}"/>
    <cellStyle name="Currency (0.00) 3 3 2 4 2" xfId="14186" xr:uid="{A536228C-91CB-4B03-B100-78A5F4FF04FD}"/>
    <cellStyle name="Currency (0.00) 3 3 2 4 2 2" xfId="38219" xr:uid="{94280693-3B5E-4750-91F7-3C838EF396D3}"/>
    <cellStyle name="Currency (0.00) 3 3 2 4 3" xfId="18924" xr:uid="{36484D16-5CAA-45EA-B30E-BDD6D310CC9E}"/>
    <cellStyle name="Currency (0.00) 3 3 2 4 3 2" xfId="42953" xr:uid="{85E7316B-9905-41ED-BDC4-32917F199076}"/>
    <cellStyle name="Currency (0.00) 3 3 2 4 4" xfId="23930" xr:uid="{7D364978-2372-4DCD-A1D5-02007F4A04E1}"/>
    <cellStyle name="Currency (0.00) 3 3 2 4 4 2" xfId="47734" xr:uid="{E77807F4-856A-4256-A559-69662B8ACC7A}"/>
    <cellStyle name="Currency (0.00) 3 3 2 4 5" xfId="28544" xr:uid="{3BFD52DA-3A10-4D25-8DCB-0B8BFC465611}"/>
    <cellStyle name="Currency (0.00) 3 3 2 4 5 2" xfId="52309" xr:uid="{EFD7D924-8561-45A6-B9C4-811898FCDA3C}"/>
    <cellStyle name="Currency (0.00) 3 3 2 4 6" xfId="33361" xr:uid="{348E2674-CFDF-4E71-A1E3-00CE4CDEFEBA}"/>
    <cellStyle name="Currency (0.00) 3 3 2 5" xfId="9546" xr:uid="{FF45D5EC-62FC-4D19-8534-7F95489ABF42}"/>
    <cellStyle name="Currency (0.00) 3 3 2 5 2" xfId="14925" xr:uid="{061F0E54-26FA-4E5A-9097-BCC141BFC111}"/>
    <cellStyle name="Currency (0.00) 3 3 2 5 2 2" xfId="38956" xr:uid="{0F3E202D-E535-4007-AF86-C5FBB81EFCCE}"/>
    <cellStyle name="Currency (0.00) 3 3 2 5 3" xfId="19661" xr:uid="{E61B1FEF-CB5C-407F-8F04-CDF1EB56B369}"/>
    <cellStyle name="Currency (0.00) 3 3 2 5 3 2" xfId="43690" xr:uid="{ABB42476-1BDF-43DB-BB53-04BCE1850719}"/>
    <cellStyle name="Currency (0.00) 3 3 2 5 4" xfId="24666" xr:uid="{6AC22BFF-B143-4ADD-8D00-82B5B937704B}"/>
    <cellStyle name="Currency (0.00) 3 3 2 5 4 2" xfId="48461" xr:uid="{2A1A682B-C30B-4320-BAFB-0FC315BEB994}"/>
    <cellStyle name="Currency (0.00) 3 3 2 5 5" xfId="29271" xr:uid="{4841FDF1-9E39-42C5-ABC8-24FA8073B357}"/>
    <cellStyle name="Currency (0.00) 3 3 2 5 5 2" xfId="53036" xr:uid="{7E498B2D-2677-413E-91E7-F669E1D3BC1F}"/>
    <cellStyle name="Currency (0.00) 3 3 2 5 6" xfId="34089" xr:uid="{424849EA-35B8-4E2E-81B5-B12E20220B71}"/>
    <cellStyle name="Currency (0.00) 3 3 2 6" xfId="10279" xr:uid="{AAE46120-442D-446C-A17B-EF846414DC08}"/>
    <cellStyle name="Currency (0.00) 3 3 2 6 2" xfId="15658" xr:uid="{0205488F-181E-4480-828F-F0931A175298}"/>
    <cellStyle name="Currency (0.00) 3 3 2 6 2 2" xfId="39687" xr:uid="{1750F957-3CB3-41CF-BCA7-8A31D9565405}"/>
    <cellStyle name="Currency (0.00) 3 3 2 6 3" xfId="20392" xr:uid="{55B083ED-DD46-452C-B0CB-700EF73943D8}"/>
    <cellStyle name="Currency (0.00) 3 3 2 6 3 2" xfId="44421" xr:uid="{4E644C5A-08F6-40F3-90E4-57632A0C59C9}"/>
    <cellStyle name="Currency (0.00) 3 3 2 6 4" xfId="25397" xr:uid="{123D948D-47C8-413A-9D2A-43C48AC274A0}"/>
    <cellStyle name="Currency (0.00) 3 3 2 6 4 2" xfId="49183" xr:uid="{6B90E854-3A59-454E-B259-6C5A1D638441}"/>
    <cellStyle name="Currency (0.00) 3 3 2 6 5" xfId="29993" xr:uid="{584A6E9D-C975-4DE3-9F51-109FAB4AE4C4}"/>
    <cellStyle name="Currency (0.00) 3 3 2 6 5 2" xfId="53758" xr:uid="{B9CC4830-320D-4973-AD27-8326FB34867F}"/>
    <cellStyle name="Currency (0.00) 3 3 2 6 6" xfId="34811" xr:uid="{C9DA5D36-4ED6-4F61-91F0-3CB5FE57BC76}"/>
    <cellStyle name="Currency (0.00) 3 3 2 7" xfId="11499" xr:uid="{A614ACC7-6468-4507-A4A2-2872131A5BE6}"/>
    <cellStyle name="Currency (0.00) 3 3 2 7 2" xfId="35712" xr:uid="{18BAC149-717A-459F-8236-991F5FA81B45}"/>
    <cellStyle name="Currency (0.00) 3 3 2 8" xfId="16416" xr:uid="{C77A8303-D4F9-4160-9594-95571AAAC56A}"/>
    <cellStyle name="Currency (0.00) 3 3 2 8 2" xfId="40445" xr:uid="{2997FA14-8716-4B4E-939E-F62E1CF2F1AA}"/>
    <cellStyle name="Currency (0.00) 3 3 2 9" xfId="21390" xr:uid="{EA5F4563-6B50-4071-AB54-21EFECE6A8DF}"/>
    <cellStyle name="Currency (0.00) 3 3 2 9 2" xfId="45228" xr:uid="{A7D7D748-0393-482F-9314-C669B2FA3BA1}"/>
    <cellStyle name="Currency (0.00) 3 3 3" xfId="6341" xr:uid="{1E7D499E-B569-4454-938D-9621AE426E4C}"/>
    <cellStyle name="Currency (0.00) 3 3 3 10" xfId="31105" xr:uid="{53A088A1-B6B6-4BC0-A8AA-10D13DF5F62C}"/>
    <cellStyle name="Currency (0.00) 3 3 3 2" xfId="7144" xr:uid="{21CC89ED-083B-42C9-859F-25BAABE0FE9A}"/>
    <cellStyle name="Currency (0.00) 3 3 3 2 2" xfId="12524" xr:uid="{D354F27E-0E21-4B5C-9F89-DD4D22CC985E}"/>
    <cellStyle name="Currency (0.00) 3 3 3 2 2 2" xfId="36735" xr:uid="{82FACA62-FB3E-48F2-A6EB-9AAE2596E7C3}"/>
    <cellStyle name="Currency (0.00) 3 3 3 2 3" xfId="17439" xr:uid="{6A390C1F-79B1-47D2-9C0A-A695078AFF08}"/>
    <cellStyle name="Currency (0.00) 3 3 3 2 3 2" xfId="41468" xr:uid="{53CF1D5A-6AD4-4F96-AD86-E5503AB1421F}"/>
    <cellStyle name="Currency (0.00) 3 3 3 2 4" xfId="22673" xr:uid="{21646B60-009D-4789-9D90-1A1441338388}"/>
    <cellStyle name="Currency (0.00) 3 3 3 2 4 2" xfId="46494" xr:uid="{5A605F00-6F48-45E6-946F-EFA8498C6B9E}"/>
    <cellStyle name="Currency (0.00) 3 3 3 2 5" xfId="27304" xr:uid="{59A90A63-920F-453B-9E53-259A65B801B5}"/>
    <cellStyle name="Currency (0.00) 3 3 3 2 5 2" xfId="51069" xr:uid="{D4884593-B6CD-4B18-B43C-83DA25F675FB}"/>
    <cellStyle name="Currency (0.00) 3 3 3 2 6" xfId="31895" xr:uid="{0BC6CEA1-2FFE-4B11-BDBE-DA01200FF30B}"/>
    <cellStyle name="Currency (0.00) 3 3 3 3" xfId="8250" xr:uid="{772CCECD-0487-4F76-9022-3CAE4B560255}"/>
    <cellStyle name="Currency (0.00) 3 3 3 3 2" xfId="13629" xr:uid="{F7BCB084-67E2-42EC-A9B2-5C4FC895E18B}"/>
    <cellStyle name="Currency (0.00) 3 3 3 3 2 2" xfId="37665" xr:uid="{6D07404E-810E-4D0D-B38E-B676653555CA}"/>
    <cellStyle name="Currency (0.00) 3 3 3 3 3" xfId="18370" xr:uid="{503CD79D-4C64-46B8-99F9-2AC12EEFA82C}"/>
    <cellStyle name="Currency (0.00) 3 3 3 3 3 2" xfId="42399" xr:uid="{DDBC4683-D622-4F25-AB82-33B1E1B118F1}"/>
    <cellStyle name="Currency (0.00) 3 3 3 3 4" xfId="23418" xr:uid="{A2C98612-7C65-4D3A-A67E-8F8BCF36F454}"/>
    <cellStyle name="Currency (0.00) 3 3 3 3 4 2" xfId="47228" xr:uid="{38836873-DD5F-4369-8A82-7E37DF4A5E9D}"/>
    <cellStyle name="Currency (0.00) 3 3 3 3 5" xfId="28038" xr:uid="{1751A6C7-D461-4B06-8C99-6F2325067B13}"/>
    <cellStyle name="Currency (0.00) 3 3 3 3 5 2" xfId="51803" xr:uid="{1291C737-E2CC-406E-BBD0-E31ACDDB4A17}"/>
    <cellStyle name="Currency (0.00) 3 3 3 3 6" xfId="32813" xr:uid="{9DDCABCC-49DA-4C2B-8C86-C4606847687C}"/>
    <cellStyle name="Currency (0.00) 3 3 3 4" xfId="9031" xr:uid="{83A3ED0A-565B-47E6-A947-CB6D36C53B46}"/>
    <cellStyle name="Currency (0.00) 3 3 3 4 2" xfId="14410" xr:uid="{8FF0868C-C99B-426A-9590-0FA76B848009}"/>
    <cellStyle name="Currency (0.00) 3 3 3 4 2 2" xfId="38443" xr:uid="{68D9B1EF-1BCE-4FE3-A9FF-2A31A53B9461}"/>
    <cellStyle name="Currency (0.00) 3 3 3 4 3" xfId="19148" xr:uid="{D1B624A6-1101-482D-925A-4C9E42CA247C}"/>
    <cellStyle name="Currency (0.00) 3 3 3 4 3 2" xfId="43177" xr:uid="{A5C5F7FE-B9FA-4188-A308-14DF8294C14A}"/>
    <cellStyle name="Currency (0.00) 3 3 3 4 4" xfId="24154" xr:uid="{3B857903-9563-4B4F-9216-AA1945D6FE5E}"/>
    <cellStyle name="Currency (0.00) 3 3 3 4 4 2" xfId="47955" xr:uid="{73797E93-A5C4-4B45-9758-ADE43501C026}"/>
    <cellStyle name="Currency (0.00) 3 3 3 4 5" xfId="28765" xr:uid="{3914B32F-ADB5-4FF1-8056-BD65BFD474CA}"/>
    <cellStyle name="Currency (0.00) 3 3 3 4 5 2" xfId="52530" xr:uid="{DEB3C56E-263E-4CB7-87DA-41A817B6BC83}"/>
    <cellStyle name="Currency (0.00) 3 3 3 4 6" xfId="33582" xr:uid="{13DBAD2D-B226-4798-BE71-BB7484607430}"/>
    <cellStyle name="Currency (0.00) 3 3 3 5" xfId="9770" xr:uid="{67886CE8-A3C7-4736-9275-37E4774F8659}"/>
    <cellStyle name="Currency (0.00) 3 3 3 5 2" xfId="15149" xr:uid="{982E85FD-7639-412B-8BEB-8F586FCA83E6}"/>
    <cellStyle name="Currency (0.00) 3 3 3 5 2 2" xfId="39180" xr:uid="{3388670A-CC9A-48B8-B361-84214B69A9F0}"/>
    <cellStyle name="Currency (0.00) 3 3 3 5 3" xfId="19885" xr:uid="{3A1D2D3E-01D5-49EF-8541-DF1E172E914E}"/>
    <cellStyle name="Currency (0.00) 3 3 3 5 3 2" xfId="43914" xr:uid="{0DFED524-A36A-4D97-8892-76BE99E7D42A}"/>
    <cellStyle name="Currency (0.00) 3 3 3 5 4" xfId="24890" xr:uid="{E2A22E4B-F4A2-4BC3-98A6-664010845984}"/>
    <cellStyle name="Currency (0.00) 3 3 3 5 4 2" xfId="48682" xr:uid="{8357BFA9-A914-43B8-AA59-8C675297D3A0}"/>
    <cellStyle name="Currency (0.00) 3 3 3 5 5" xfId="29492" xr:uid="{F4CD527C-70B7-436E-B3DA-78DD2D3DD887}"/>
    <cellStyle name="Currency (0.00) 3 3 3 5 5 2" xfId="53257" xr:uid="{E9153D99-1990-4CC8-BCB6-1E3F4C1F8103}"/>
    <cellStyle name="Currency (0.00) 3 3 3 5 6" xfId="34310" xr:uid="{10B1F7A1-AC84-4E11-9587-BD990E17299B}"/>
    <cellStyle name="Currency (0.00) 3 3 3 6" xfId="10503" xr:uid="{F81EF87C-2A6E-4264-9C9C-8E4F11130912}"/>
    <cellStyle name="Currency (0.00) 3 3 3 6 2" xfId="15882" xr:uid="{7DFD9252-7D8F-40D1-A869-A00F3019CC73}"/>
    <cellStyle name="Currency (0.00) 3 3 3 6 2 2" xfId="39911" xr:uid="{20A00DFB-2B67-4805-9B08-95B235CCAC25}"/>
    <cellStyle name="Currency (0.00) 3 3 3 6 3" xfId="20616" xr:uid="{8E5EC066-E48D-4280-9242-231FE8CAC7F1}"/>
    <cellStyle name="Currency (0.00) 3 3 3 6 3 2" xfId="44645" xr:uid="{C2CFEA56-041C-4B03-B237-27A2027E2FB6}"/>
    <cellStyle name="Currency (0.00) 3 3 3 6 4" xfId="25621" xr:uid="{C4ABF66A-4C1C-473E-8CB4-8DBEB885BC26}"/>
    <cellStyle name="Currency (0.00) 3 3 3 6 4 2" xfId="49404" xr:uid="{E96C7D48-619E-497D-B7F4-0E2BF07650FA}"/>
    <cellStyle name="Currency (0.00) 3 3 3 6 5" xfId="30214" xr:uid="{E7724157-9B04-4D67-BA1D-D88DDBA52F7D}"/>
    <cellStyle name="Currency (0.00) 3 3 3 6 5 2" xfId="53979" xr:uid="{A5569D23-3C8A-4258-AA82-B4ED33DFE966}"/>
    <cellStyle name="Currency (0.00) 3 3 3 6 6" xfId="35032" xr:uid="{EBC4B74E-0354-4C2C-A5FA-35FA7D68B501}"/>
    <cellStyle name="Currency (0.00) 3 3 3 7" xfId="11723" xr:uid="{C9896F8F-C120-4EDE-AA7D-4CD868EED348}"/>
    <cellStyle name="Currency (0.00) 3 3 3 7 2" xfId="35936" xr:uid="{EEFE2A23-1811-4D1F-8024-C14504FEB9BD}"/>
    <cellStyle name="Currency (0.00) 3 3 3 8" xfId="16640" xr:uid="{93AF8506-CFAB-40D4-8E5D-F7D5AABA06FA}"/>
    <cellStyle name="Currency (0.00) 3 3 3 8 2" xfId="40669" xr:uid="{3DB05C9C-7BB7-4C9A-A049-5D6314B90549}"/>
    <cellStyle name="Currency (0.00) 3 3 3 9" xfId="21614" xr:uid="{F2F59DF7-3454-4D63-B501-DBD85FAC19D7}"/>
    <cellStyle name="Currency (0.00) 3 3 3 9 2" xfId="45449" xr:uid="{504BB1C0-85E7-443A-A968-8B541A207E9E}"/>
    <cellStyle name="Currency (0.00) 3 3 4" xfId="6644" xr:uid="{BFFDA9D7-F398-4348-8BA5-C0994CDF1C2F}"/>
    <cellStyle name="Currency (0.00) 3 3 4 2" xfId="12024" xr:uid="{BAF11CA9-5B95-4503-8D65-FADB2ECF132C}"/>
    <cellStyle name="Currency (0.00) 3 3 4 2 2" xfId="36237" xr:uid="{D804A52F-1509-45ED-AEFB-DAA3777BCC6D}"/>
    <cellStyle name="Currency (0.00) 3 3 4 3" xfId="16941" xr:uid="{EA91974E-D58B-48A6-AE27-EE8EA659A9E4}"/>
    <cellStyle name="Currency (0.00) 3 3 4 3 2" xfId="40970" xr:uid="{B0549DED-D296-4977-85E5-25CFB394FB2A}"/>
    <cellStyle name="Currency (0.00) 3 3 4 4" xfId="22173" xr:uid="{E0CFDFEE-CAE3-4A08-9BD2-FBA26DB5FF02}"/>
    <cellStyle name="Currency (0.00) 3 3 4 4 2" xfId="46000" xr:uid="{02C1891E-8C7F-479A-B0E5-010FE69BA5ED}"/>
    <cellStyle name="Currency (0.00) 3 3 4 5" xfId="26810" xr:uid="{EB242536-BE27-4D93-9110-41366EE15178}"/>
    <cellStyle name="Currency (0.00) 3 3 4 5 2" xfId="50575" xr:uid="{060BAD5E-FE5A-4738-B186-EF41FDAC4F2B}"/>
    <cellStyle name="Currency (0.00) 3 3 4 6" xfId="31403" xr:uid="{764EB1A1-C97A-411A-8CD9-E303BA6563DF}"/>
    <cellStyle name="Currency (0.00) 3 3 5" xfId="7749" xr:uid="{7DA90F2C-52D1-4E52-B1D2-65C6AE2B9F20}"/>
    <cellStyle name="Currency (0.00) 3 3 5 2" xfId="13128" xr:uid="{770DBCC1-3059-4A09-98F7-F7056C6A0199}"/>
    <cellStyle name="Currency (0.00) 3 3 5 2 2" xfId="37166" xr:uid="{717FC2B3-6A8A-430D-9D6A-20A57D6DF72A}"/>
    <cellStyle name="Currency (0.00) 3 3 5 3" xfId="17871" xr:uid="{336C0138-695B-452A-A1AB-423F59CA09C1}"/>
    <cellStyle name="Currency (0.00) 3 3 5 3 2" xfId="41900" xr:uid="{87B8B8A5-BED0-4AFB-8C66-1E821F04CBCC}"/>
    <cellStyle name="Currency (0.00) 3 3 5 4" xfId="22919" xr:uid="{C0D5D8EB-7513-4D48-A84D-42B81D25494D}"/>
    <cellStyle name="Currency (0.00) 3 3 5 4 2" xfId="46735" xr:uid="{9BA7C2A1-01F5-45CD-BBEF-4C95A31197FB}"/>
    <cellStyle name="Currency (0.00) 3 3 5 5" xfId="27545" xr:uid="{659EAA43-684F-4C99-A54E-B94AFC04509C}"/>
    <cellStyle name="Currency (0.00) 3 3 5 5 2" xfId="51310" xr:uid="{20AFCE3E-3C8F-4A67-B2F2-5F812C2B0133}"/>
    <cellStyle name="Currency (0.00) 3 3 5 6" xfId="32320" xr:uid="{2A9A4344-3589-4D3A-A44E-A818AB5F4A2D}"/>
    <cellStyle name="Currency (0.00) 3 3 6" xfId="8530" xr:uid="{23AF89EE-D123-4327-A7E4-036DD47499BB}"/>
    <cellStyle name="Currency (0.00) 3 3 6 2" xfId="13909" xr:uid="{12323554-E370-4C71-93C4-464DAAC4A99C}"/>
    <cellStyle name="Currency (0.00) 3 3 6 2 2" xfId="37944" xr:uid="{CE99185F-D217-48F1-B698-DC1543166F66}"/>
    <cellStyle name="Currency (0.00) 3 3 6 3" xfId="18649" xr:uid="{A932592D-A527-43AE-A3F5-11A3D07775BA}"/>
    <cellStyle name="Currency (0.00) 3 3 6 3 2" xfId="42678" xr:uid="{E93EC540-6668-4B87-8E60-4D2E73179A59}"/>
    <cellStyle name="Currency (0.00) 3 3 6 4" xfId="23656" xr:uid="{C0383543-BA19-4087-B10B-D46C930FBBDD}"/>
    <cellStyle name="Currency (0.00) 3 3 6 4 2" xfId="47463" xr:uid="{B49A35CE-3B87-423D-8EC3-881894AFA6E0}"/>
    <cellStyle name="Currency (0.00) 3 3 6 5" xfId="28273" xr:uid="{AB805158-749C-4B68-88B9-C7935957856C}"/>
    <cellStyle name="Currency (0.00) 3 3 6 5 2" xfId="52038" xr:uid="{D3415E68-5146-4D0E-9CB6-4B1AA267EFB0}"/>
    <cellStyle name="Currency (0.00) 3 3 6 6" xfId="33089" xr:uid="{8A37E22A-F82B-4B8D-9F17-48ECF0C6BD57}"/>
    <cellStyle name="Currency (0.00) 3 3 7" xfId="9270" xr:uid="{0C911FF5-8D11-4F2E-AC12-FB8271AD675B}"/>
    <cellStyle name="Currency (0.00) 3 3 7 2" xfId="14649" xr:uid="{44A8F45E-9BFD-416E-AFB2-5C09B6C93812}"/>
    <cellStyle name="Currency (0.00) 3 3 7 2 2" xfId="38682" xr:uid="{29E7F787-EED3-4C0E-AEDC-7817700AD81B}"/>
    <cellStyle name="Currency (0.00) 3 3 7 3" xfId="19387" xr:uid="{DF9902F7-06D4-4F64-B1B3-C8DDE189697E}"/>
    <cellStyle name="Currency (0.00) 3 3 7 3 2" xfId="43416" xr:uid="{8CCF1990-FD63-4326-9AF8-AEBFB80621C5}"/>
    <cellStyle name="Currency (0.00) 3 3 7 4" xfId="24392" xr:uid="{D797813F-F394-447E-986B-69965C985BCF}"/>
    <cellStyle name="Currency (0.00) 3 3 7 4 2" xfId="48190" xr:uid="{2B2AC944-B5ED-4ECB-A8DD-FDDB83855809}"/>
    <cellStyle name="Currency (0.00) 3 3 7 5" xfId="29000" xr:uid="{EF5F0183-DF0E-4C00-B217-BF6B2BB60D00}"/>
    <cellStyle name="Currency (0.00) 3 3 7 5 2" xfId="52765" xr:uid="{60702EB4-81AF-4F20-AAB3-9E7DCD313C24}"/>
    <cellStyle name="Currency (0.00) 3 3 7 6" xfId="33818" xr:uid="{64316554-4DC6-490B-823B-0D7CDAA0D8CC}"/>
    <cellStyle name="Currency (0.00) 3 3 8" xfId="10003" xr:uid="{DEC61F6F-29C4-439E-BE8D-B10A08745572}"/>
    <cellStyle name="Currency (0.00) 3 3 8 2" xfId="15382" xr:uid="{ED293A3C-4AA3-4EEB-AF76-3B9F37190D6D}"/>
    <cellStyle name="Currency (0.00) 3 3 8 2 2" xfId="39413" xr:uid="{7D5B425B-5561-4E5E-A7F6-F2C45E949CAA}"/>
    <cellStyle name="Currency (0.00) 3 3 8 3" xfId="20118" xr:uid="{AC0B07A9-90B6-4C4B-BDFD-CEEF05E67434}"/>
    <cellStyle name="Currency (0.00) 3 3 8 3 2" xfId="44147" xr:uid="{F689BC1F-3638-4A67-8F03-573538BA41F4}"/>
    <cellStyle name="Currency (0.00) 3 3 8 4" xfId="25123" xr:uid="{BEDA6B83-74A7-4777-BCE3-A24D8F7E37FF}"/>
    <cellStyle name="Currency (0.00) 3 3 8 4 2" xfId="48912" xr:uid="{8BA40BD2-5F7B-4E74-B5E7-358314D1A81A}"/>
    <cellStyle name="Currency (0.00) 3 3 8 5" xfId="29722" xr:uid="{A67817BF-F0BF-4BA3-BABF-21E95284EF28}"/>
    <cellStyle name="Currency (0.00) 3 3 8 5 2" xfId="53487" xr:uid="{03B37D53-F4A8-4AD4-9CA8-8C02375606F3}"/>
    <cellStyle name="Currency (0.00) 3 3 8 6" xfId="34540" xr:uid="{D9EFCB3D-1B91-463C-9D8B-2B3552BE1927}"/>
    <cellStyle name="Currency (0.00) 3 3 9" xfId="11220" xr:uid="{AB68A144-9394-427E-9E0E-08D76461961D}"/>
    <cellStyle name="Currency (0.00) 3 3 9 2" xfId="35435" xr:uid="{88FFEEAF-42DB-4253-AABF-AEC75930A1D3}"/>
    <cellStyle name="Currency (0.00) 3 4" xfId="5940" xr:uid="{C0D23F6D-1AFD-494E-B7DD-A67BF1A997B5}"/>
    <cellStyle name="Currency (0.00) 3 4 10" xfId="16249" xr:uid="{B635C460-0EA2-4B3C-B9BE-C7BA323A9551}"/>
    <cellStyle name="Currency (0.00) 3 4 10 2" xfId="40278" xr:uid="{BD6E02CC-29B5-43DF-9E0C-D40C33966490}"/>
    <cellStyle name="Currency (0.00) 3 4 11" xfId="21221" xr:uid="{E9A920D3-C631-4F96-ADE6-FA62FAA5EC69}"/>
    <cellStyle name="Currency (0.00) 3 4 11 2" xfId="45061" xr:uid="{C53FC99E-B5C5-4851-A0C2-C0F1E550B397}"/>
    <cellStyle name="Currency (0.00) 3 4 12" xfId="30717" xr:uid="{CE51A4DB-A819-4A8C-86E1-BB166BF57298}"/>
    <cellStyle name="Currency (0.00) 3 4 2" xfId="6223" xr:uid="{EC426EEC-0C3E-49AD-9E93-F22A1D23E35E}"/>
    <cellStyle name="Currency (0.00) 3 4 2 10" xfId="26202" xr:uid="{63171DA7-8AA5-4612-B204-91BD1E970A9C}"/>
    <cellStyle name="Currency (0.00) 3 4 2 10 2" xfId="49967" xr:uid="{70826354-317A-4AA3-B172-C7D747191AA0}"/>
    <cellStyle name="Currency (0.00) 3 4 2 11" xfId="30987" xr:uid="{9AB57DF9-445E-4585-8371-EBC2B9C1876E}"/>
    <cellStyle name="Currency (0.00) 3 4 2 2" xfId="7026" xr:uid="{EFEF6FA1-C583-4AA2-BC4A-FBBF74327657}"/>
    <cellStyle name="Currency (0.00) 3 4 2 2 2" xfId="12406" xr:uid="{46191780-4716-40D4-8A02-17EA845C5331}"/>
    <cellStyle name="Currency (0.00) 3 4 2 2 2 2" xfId="36617" xr:uid="{930A6AFC-1E0E-479E-96ED-8C351E4FAF94}"/>
    <cellStyle name="Currency (0.00) 3 4 2 2 3" xfId="17321" xr:uid="{14B0BA4C-D1BD-4496-8C8E-D8C0936B13E5}"/>
    <cellStyle name="Currency (0.00) 3 4 2 2 3 2" xfId="41350" xr:uid="{59124CF2-27B1-4C7C-AF5E-97656A59DD47}"/>
    <cellStyle name="Currency (0.00) 3 4 2 2 4" xfId="22555" xr:uid="{5051ACBE-B881-4371-A147-E3AFD8949225}"/>
    <cellStyle name="Currency (0.00) 3 4 2 2 4 2" xfId="46376" xr:uid="{F9485061-AA85-487B-8E9C-FF6865C8DCFB}"/>
    <cellStyle name="Currency (0.00) 3 4 2 2 5" xfId="27186" xr:uid="{D2B961E7-080C-4753-B09B-157577922905}"/>
    <cellStyle name="Currency (0.00) 3 4 2 2 5 2" xfId="50951" xr:uid="{D5B370C0-610A-4378-9805-C50A17FC7C69}"/>
    <cellStyle name="Currency (0.00) 3 4 2 2 6" xfId="31777" xr:uid="{7B082F55-5333-42AA-B11A-E4FEB7053C01}"/>
    <cellStyle name="Currency (0.00) 3 4 2 3" xfId="8132" xr:uid="{A51D69E3-62F8-4D1E-90F5-31D81F1B4E59}"/>
    <cellStyle name="Currency (0.00) 3 4 2 3 2" xfId="13511" xr:uid="{545B3E1E-909B-495F-B5BC-8EC5BBA88C78}"/>
    <cellStyle name="Currency (0.00) 3 4 2 3 2 2" xfId="37547" xr:uid="{4D3B0183-99CD-4A41-8305-83BDA09C4B67}"/>
    <cellStyle name="Currency (0.00) 3 4 2 3 3" xfId="18252" xr:uid="{C88F418D-B22D-4753-91B7-90A78A27951E}"/>
    <cellStyle name="Currency (0.00) 3 4 2 3 3 2" xfId="42281" xr:uid="{CC5375F9-AE9C-424F-B220-DED350DCBEB5}"/>
    <cellStyle name="Currency (0.00) 3 4 2 3 4" xfId="23300" xr:uid="{ACFDD42E-A7D1-4993-AB22-4E9374635941}"/>
    <cellStyle name="Currency (0.00) 3 4 2 3 4 2" xfId="47110" xr:uid="{BCBCE4A5-8101-4114-8336-945E23A1BD11}"/>
    <cellStyle name="Currency (0.00) 3 4 2 3 5" xfId="27920" xr:uid="{A1AB9B09-D48A-4F1D-ADC3-A7C5844D09A8}"/>
    <cellStyle name="Currency (0.00) 3 4 2 3 5 2" xfId="51685" xr:uid="{F28AD8E2-A684-4D1A-9275-2579E23D7952}"/>
    <cellStyle name="Currency (0.00) 3 4 2 3 6" xfId="32695" xr:uid="{F2944ADD-E711-4A3F-9BAE-44BE3827A241}"/>
    <cellStyle name="Currency (0.00) 3 4 2 4" xfId="8913" xr:uid="{D0E06A83-10FC-4290-B24B-89BCD8851D34}"/>
    <cellStyle name="Currency (0.00) 3 4 2 4 2" xfId="14292" xr:uid="{23CB683A-1D83-437B-9CF0-01E3A31AF8F9}"/>
    <cellStyle name="Currency (0.00) 3 4 2 4 2 2" xfId="38325" xr:uid="{A106DB0E-C38D-499F-B100-1BCF01A2E226}"/>
    <cellStyle name="Currency (0.00) 3 4 2 4 3" xfId="19030" xr:uid="{4A9CDCD8-C0AF-407C-BD2E-12F8388908B6}"/>
    <cellStyle name="Currency (0.00) 3 4 2 4 3 2" xfId="43059" xr:uid="{88585FCA-18E3-40A9-B2C9-0E3C929BD339}"/>
    <cellStyle name="Currency (0.00) 3 4 2 4 4" xfId="24036" xr:uid="{C9E12A16-A068-4617-A823-8AB47B7AEFB4}"/>
    <cellStyle name="Currency (0.00) 3 4 2 4 4 2" xfId="47837" xr:uid="{46710A9B-6ADD-4347-8B50-979E6E0668C5}"/>
    <cellStyle name="Currency (0.00) 3 4 2 4 5" xfId="28647" xr:uid="{C70972AC-411D-427D-BD0D-78FF29A95D9D}"/>
    <cellStyle name="Currency (0.00) 3 4 2 4 5 2" xfId="52412" xr:uid="{172D14AD-5927-40FD-8919-626A192D1621}"/>
    <cellStyle name="Currency (0.00) 3 4 2 4 6" xfId="33464" xr:uid="{EA56EFFF-BAF0-4819-A5D3-EA250A7A6CAB}"/>
    <cellStyle name="Currency (0.00) 3 4 2 5" xfId="9652" xr:uid="{5306E703-6B7F-41C0-B3A0-17D2EB69DC9C}"/>
    <cellStyle name="Currency (0.00) 3 4 2 5 2" xfId="15031" xr:uid="{71113998-2D36-48E4-A288-38C78AF82DE4}"/>
    <cellStyle name="Currency (0.00) 3 4 2 5 2 2" xfId="39062" xr:uid="{6C52BF6E-C52A-4F40-BE64-C5747D2044BD}"/>
    <cellStyle name="Currency (0.00) 3 4 2 5 3" xfId="19767" xr:uid="{6E8FBD5B-BF4F-4DA3-83D2-CE382CDCF1D1}"/>
    <cellStyle name="Currency (0.00) 3 4 2 5 3 2" xfId="43796" xr:uid="{FFEDB736-6239-4067-805A-9D9D8271AF18}"/>
    <cellStyle name="Currency (0.00) 3 4 2 5 4" xfId="24772" xr:uid="{A3AFEAFB-4C4A-4CFA-BACF-9545E30A1D56}"/>
    <cellStyle name="Currency (0.00) 3 4 2 5 4 2" xfId="48564" xr:uid="{AAAD7604-DD6A-456B-967C-AB3E7F262C27}"/>
    <cellStyle name="Currency (0.00) 3 4 2 5 5" xfId="29374" xr:uid="{46E1A0D3-EADF-4729-8277-ED951899E91D}"/>
    <cellStyle name="Currency (0.00) 3 4 2 5 5 2" xfId="53139" xr:uid="{D19306CD-D362-4ED3-9F92-57E616089DBE}"/>
    <cellStyle name="Currency (0.00) 3 4 2 5 6" xfId="34192" xr:uid="{770A8369-8D90-4760-90C0-913BE197DC0F}"/>
    <cellStyle name="Currency (0.00) 3 4 2 6" xfId="10385" xr:uid="{691A27D9-AE15-4D82-BDC8-90C641AB8031}"/>
    <cellStyle name="Currency (0.00) 3 4 2 6 2" xfId="15764" xr:uid="{6C1B681E-B0B3-42DE-A48D-189068A875BB}"/>
    <cellStyle name="Currency (0.00) 3 4 2 6 2 2" xfId="39793" xr:uid="{D343381F-0D9C-494F-B2A8-B8AEF740AC3D}"/>
    <cellStyle name="Currency (0.00) 3 4 2 6 3" xfId="20498" xr:uid="{5C5C1E89-1189-4FE3-ADBE-526B7D7041A9}"/>
    <cellStyle name="Currency (0.00) 3 4 2 6 3 2" xfId="44527" xr:uid="{8D92C230-22E6-4697-B182-0ECADD989C87}"/>
    <cellStyle name="Currency (0.00) 3 4 2 6 4" xfId="25503" xr:uid="{93D3B59A-B76C-4DC1-8484-060E15D0BF9B}"/>
    <cellStyle name="Currency (0.00) 3 4 2 6 4 2" xfId="49286" xr:uid="{17662E56-2B2A-44EE-8963-7F9F60FBEF70}"/>
    <cellStyle name="Currency (0.00) 3 4 2 6 5" xfId="30096" xr:uid="{5B9385B4-3687-41C9-AEC5-4C24DDEA98FD}"/>
    <cellStyle name="Currency (0.00) 3 4 2 6 5 2" xfId="53861" xr:uid="{8C6F303E-671B-4A06-BFF8-F6E42BCAD394}"/>
    <cellStyle name="Currency (0.00) 3 4 2 6 6" xfId="34914" xr:uid="{8646649D-141C-4558-9F37-85FD18110FFB}"/>
    <cellStyle name="Currency (0.00) 3 4 2 7" xfId="11605" xr:uid="{CD62828D-315F-4815-9DD7-4366F0502E40}"/>
    <cellStyle name="Currency (0.00) 3 4 2 7 2" xfId="35818" xr:uid="{D1EB396D-BFBB-464B-9FD2-4070883C2E97}"/>
    <cellStyle name="Currency (0.00) 3 4 2 8" xfId="16522" xr:uid="{A3C229C9-993D-427B-BA97-DF2CDC8278CA}"/>
    <cellStyle name="Currency (0.00) 3 4 2 8 2" xfId="40551" xr:uid="{E1E276DA-2638-45E8-B687-91EAED13C292}"/>
    <cellStyle name="Currency (0.00) 3 4 2 9" xfId="21496" xr:uid="{56AC5581-12ED-429E-9197-61BB892602C8}"/>
    <cellStyle name="Currency (0.00) 3 4 2 9 2" xfId="45331" xr:uid="{FF86E0FC-7BD5-45B9-9EBF-1BEF1E39384E}"/>
    <cellStyle name="Currency (0.00) 3 4 3" xfId="6447" xr:uid="{21283951-B861-4BE4-8683-819C28DEDDE7}"/>
    <cellStyle name="Currency (0.00) 3 4 3 10" xfId="31208" xr:uid="{9FE8FA07-360E-4F17-AFAA-59C1E017C9E5}"/>
    <cellStyle name="Currency (0.00) 3 4 3 2" xfId="7250" xr:uid="{780288E1-AD07-416A-A6C5-CC7FB4BAACE6}"/>
    <cellStyle name="Currency (0.00) 3 4 3 2 2" xfId="12630" xr:uid="{59C34210-513C-45C5-98D4-E40F19E84B7E}"/>
    <cellStyle name="Currency (0.00) 3 4 3 2 2 2" xfId="36841" xr:uid="{96DA3A37-9EC3-4F41-97F1-FD4FBEF27F9B}"/>
    <cellStyle name="Currency (0.00) 3 4 3 2 3" xfId="17545" xr:uid="{F87B0C3B-1AFD-4CD4-A135-52190C8DE571}"/>
    <cellStyle name="Currency (0.00) 3 4 3 2 3 2" xfId="41574" xr:uid="{3A53EBA1-C0EF-499C-9D49-C3D28573FD0C}"/>
    <cellStyle name="Currency (0.00) 3 4 3 2 4" xfId="22779" xr:uid="{6A034A1B-D9F1-4482-A35A-3FFE5B125A5E}"/>
    <cellStyle name="Currency (0.00) 3 4 3 2 4 2" xfId="46597" xr:uid="{A2DCFABA-F271-4002-ABE5-EC99EC33EB6A}"/>
    <cellStyle name="Currency (0.00) 3 4 3 2 5" xfId="27407" xr:uid="{E55F1043-5D21-4290-8673-D39A587A69E0}"/>
    <cellStyle name="Currency (0.00) 3 4 3 2 5 2" xfId="51172" xr:uid="{EF2160C1-1A29-4D3A-BAA3-025736774B7B}"/>
    <cellStyle name="Currency (0.00) 3 4 3 2 6" xfId="31998" xr:uid="{BE6B4A9C-FE74-4121-A5CE-77FCEB3F84B4}"/>
    <cellStyle name="Currency (0.00) 3 4 3 3" xfId="8356" xr:uid="{48CFEABD-375B-4123-8202-6FAA400F6308}"/>
    <cellStyle name="Currency (0.00) 3 4 3 3 2" xfId="13735" xr:uid="{0A54BDE5-2DEC-4F0F-B35C-E86D601B8981}"/>
    <cellStyle name="Currency (0.00) 3 4 3 3 2 2" xfId="37771" xr:uid="{290B13B0-930C-4CB2-A2EC-BDEE5F688214}"/>
    <cellStyle name="Currency (0.00) 3 4 3 3 3" xfId="18476" xr:uid="{91BC63E0-FB9F-4867-8043-2DE002B29CDF}"/>
    <cellStyle name="Currency (0.00) 3 4 3 3 3 2" xfId="42505" xr:uid="{A3755213-47CA-4D29-B9B6-870236CFDCDD}"/>
    <cellStyle name="Currency (0.00) 3 4 3 3 4" xfId="23524" xr:uid="{0AFEAA98-37E6-49D2-9CD7-BAA09784ED69}"/>
    <cellStyle name="Currency (0.00) 3 4 3 3 4 2" xfId="47331" xr:uid="{A19242A1-F68A-43DE-AFD3-F8D4CEBDC234}"/>
    <cellStyle name="Currency (0.00) 3 4 3 3 5" xfId="28141" xr:uid="{EA412018-50DE-45B8-8298-F47B9423E5DE}"/>
    <cellStyle name="Currency (0.00) 3 4 3 3 5 2" xfId="51906" xr:uid="{071EB889-EE61-48FB-8436-CB6661065A7E}"/>
    <cellStyle name="Currency (0.00) 3 4 3 3 6" xfId="32916" xr:uid="{3C67E833-DCE3-4399-B9B8-51B0CE1A30C5}"/>
    <cellStyle name="Currency (0.00) 3 4 3 4" xfId="9137" xr:uid="{37CEBAC4-FB56-4AF6-A253-C69708CE350F}"/>
    <cellStyle name="Currency (0.00) 3 4 3 4 2" xfId="14516" xr:uid="{0205B521-F5F0-46FA-A284-CCE76EF87414}"/>
    <cellStyle name="Currency (0.00) 3 4 3 4 2 2" xfId="38549" xr:uid="{4DEA7A8E-FC29-46C8-8178-2F4207813B35}"/>
    <cellStyle name="Currency (0.00) 3 4 3 4 3" xfId="19254" xr:uid="{32B6816C-64A5-40C1-8CCE-81BB636CF327}"/>
    <cellStyle name="Currency (0.00) 3 4 3 4 3 2" xfId="43283" xr:uid="{FF573883-F927-4BF3-BFBA-3FEF623AA536}"/>
    <cellStyle name="Currency (0.00) 3 4 3 4 4" xfId="24260" xr:uid="{691B5D31-E0A1-4253-BB19-C01F57D17088}"/>
    <cellStyle name="Currency (0.00) 3 4 3 4 4 2" xfId="48058" xr:uid="{F021EBD4-1C86-41F6-9471-234E6B9455B7}"/>
    <cellStyle name="Currency (0.00) 3 4 3 4 5" xfId="28868" xr:uid="{C0296862-2DB7-46D9-BB67-6C2EB0E54973}"/>
    <cellStyle name="Currency (0.00) 3 4 3 4 5 2" xfId="52633" xr:uid="{362D1730-3167-4D84-B5E1-8BAAB87A1CD0}"/>
    <cellStyle name="Currency (0.00) 3 4 3 4 6" xfId="33685" xr:uid="{93168DBB-A843-42C4-833A-4729D41CBF22}"/>
    <cellStyle name="Currency (0.00) 3 4 3 5" xfId="9876" xr:uid="{2925340C-8CE9-4024-9982-0C83716F2DD9}"/>
    <cellStyle name="Currency (0.00) 3 4 3 5 2" xfId="15255" xr:uid="{1DDD70F6-AFAD-45B9-A447-F30B7EFF2333}"/>
    <cellStyle name="Currency (0.00) 3 4 3 5 2 2" xfId="39286" xr:uid="{90A33421-8F0C-4643-823A-F7C33CDCCE1C}"/>
    <cellStyle name="Currency (0.00) 3 4 3 5 3" xfId="19991" xr:uid="{0DB9202C-73A0-4506-95CD-63C8D251A0B8}"/>
    <cellStyle name="Currency (0.00) 3 4 3 5 3 2" xfId="44020" xr:uid="{CD554617-D7F8-4BD5-8329-73C3025F6ED1}"/>
    <cellStyle name="Currency (0.00) 3 4 3 5 4" xfId="24996" xr:uid="{6529BA0A-C071-41A6-A1C9-7CA724F0064E}"/>
    <cellStyle name="Currency (0.00) 3 4 3 5 4 2" xfId="48785" xr:uid="{80D16BEB-F06D-4C3E-8359-4C0910A353FB}"/>
    <cellStyle name="Currency (0.00) 3 4 3 5 5" xfId="29595" xr:uid="{B0BCFF1E-37F6-4937-9F72-EDBE0D84710C}"/>
    <cellStyle name="Currency (0.00) 3 4 3 5 5 2" xfId="53360" xr:uid="{E11F4FD3-4D91-4B2E-A4AE-3946F45D52F9}"/>
    <cellStyle name="Currency (0.00) 3 4 3 5 6" xfId="34413" xr:uid="{8100250D-A6F9-4327-A0D6-D5F8A1EE4B92}"/>
    <cellStyle name="Currency (0.00) 3 4 3 6" xfId="10609" xr:uid="{E95EBB19-F1CC-4E6D-AEA6-146187680136}"/>
    <cellStyle name="Currency (0.00) 3 4 3 6 2" xfId="15988" xr:uid="{C8561A96-5007-4913-AEEC-B5698F21CE42}"/>
    <cellStyle name="Currency (0.00) 3 4 3 6 2 2" xfId="40017" xr:uid="{FC5374AD-9414-4792-847A-C1959716BB28}"/>
    <cellStyle name="Currency (0.00) 3 4 3 6 3" xfId="20722" xr:uid="{CF786CB9-3F74-4763-AB9C-612931227359}"/>
    <cellStyle name="Currency (0.00) 3 4 3 6 3 2" xfId="44751" xr:uid="{36808CB2-208A-4C87-8635-0C0C22E5BE6A}"/>
    <cellStyle name="Currency (0.00) 3 4 3 6 4" xfId="25727" xr:uid="{78487C95-DF40-4FFD-A607-781A85941CA4}"/>
    <cellStyle name="Currency (0.00) 3 4 3 6 4 2" xfId="49507" xr:uid="{8E392288-3589-4C1F-A8E8-3542AC463444}"/>
    <cellStyle name="Currency (0.00) 3 4 3 6 5" xfId="30317" xr:uid="{BDE85FC0-3127-400B-A0A9-46230318B04D}"/>
    <cellStyle name="Currency (0.00) 3 4 3 6 5 2" xfId="54082" xr:uid="{EB19CA44-22AC-4006-86ED-EAD49F4F723F}"/>
    <cellStyle name="Currency (0.00) 3 4 3 6 6" xfId="35135" xr:uid="{DE41566A-4E29-4203-88D8-1EE125097458}"/>
    <cellStyle name="Currency (0.00) 3 4 3 7" xfId="11829" xr:uid="{9DDBB204-1F16-4CAF-979D-87E1BC08DC55}"/>
    <cellStyle name="Currency (0.00) 3 4 3 7 2" xfId="36042" xr:uid="{21A83547-5C54-4A99-AD92-91B313956B46}"/>
    <cellStyle name="Currency (0.00) 3 4 3 8" xfId="16746" xr:uid="{161E0723-5F3F-49EC-9464-F4B216626CE3}"/>
    <cellStyle name="Currency (0.00) 3 4 3 8 2" xfId="40775" xr:uid="{06196AB7-ECF9-4D81-8EE0-1AD1562FAD8F}"/>
    <cellStyle name="Currency (0.00) 3 4 3 9" xfId="21720" xr:uid="{AE5187BE-A4FA-41DD-891F-B3A64623FFC0}"/>
    <cellStyle name="Currency (0.00) 3 4 3 9 2" xfId="45552" xr:uid="{7EFCAF3A-5F91-4A75-A23F-1B7346FEB6BB}"/>
    <cellStyle name="Currency (0.00) 3 4 4" xfId="6751" xr:uid="{FC4FA755-3986-430F-9934-1D015DB106BD}"/>
    <cellStyle name="Currency (0.00) 3 4 4 2" xfId="12131" xr:uid="{5C72C539-E1C0-4DC4-8C0C-20F64CF804AE}"/>
    <cellStyle name="Currency (0.00) 3 4 4 2 2" xfId="36344" xr:uid="{5F172F21-269E-473C-90D9-D367A4B82C1B}"/>
    <cellStyle name="Currency (0.00) 3 4 4 3" xfId="17048" xr:uid="{1D5BBBDF-6B53-4E40-8C40-62CAD7833605}"/>
    <cellStyle name="Currency (0.00) 3 4 4 3 2" xfId="41077" xr:uid="{F2A532D0-1992-474B-A698-0B9816CF7603}"/>
    <cellStyle name="Currency (0.00) 3 4 4 4" xfId="22280" xr:uid="{2C8AF74C-8C6C-452B-928C-1CCF14513DBF}"/>
    <cellStyle name="Currency (0.00) 3 4 4 4 2" xfId="46104" xr:uid="{324E13F1-1F7D-42E8-AA1A-4892377CC47D}"/>
    <cellStyle name="Currency (0.00) 3 4 4 5" xfId="26914" xr:uid="{4AF260DB-109E-42E3-9028-8B3ADC0EC70F}"/>
    <cellStyle name="Currency (0.00) 3 4 4 5 2" xfId="50679" xr:uid="{B089E48F-5750-4979-94D1-E25CEEA45637}"/>
    <cellStyle name="Currency (0.00) 3 4 4 6" xfId="31507" xr:uid="{AB4BDB73-9B4B-4516-8949-2F9FA776495D}"/>
    <cellStyle name="Currency (0.00) 3 4 5" xfId="7856" xr:uid="{6FC741F5-C0B2-4CC3-B53B-680BA0AF026F}"/>
    <cellStyle name="Currency (0.00) 3 4 5 2" xfId="13235" xr:uid="{5496C049-30A8-402C-A4A5-F058F92E110B}"/>
    <cellStyle name="Currency (0.00) 3 4 5 2 2" xfId="37273" xr:uid="{50D518AD-E17F-4B45-86DA-5675CF4D0EC8}"/>
    <cellStyle name="Currency (0.00) 3 4 5 3" xfId="17978" xr:uid="{7529C8FA-C11E-44AC-982D-FF240D862DDA}"/>
    <cellStyle name="Currency (0.00) 3 4 5 3 2" xfId="42007" xr:uid="{571F1356-6A24-4A57-9C5F-4BF80DC9EF54}"/>
    <cellStyle name="Currency (0.00) 3 4 5 4" xfId="23026" xr:uid="{71456CC0-EB65-4CFD-9E60-7C3EB7E995FA}"/>
    <cellStyle name="Currency (0.00) 3 4 5 4 2" xfId="46839" xr:uid="{660B0579-B602-42B2-805E-F3DCF109839B}"/>
    <cellStyle name="Currency (0.00) 3 4 5 5" xfId="27649" xr:uid="{9C54D488-9A1B-4A67-823F-6FA318D13F3E}"/>
    <cellStyle name="Currency (0.00) 3 4 5 5 2" xfId="51414" xr:uid="{BE443907-2E53-47D8-914F-5E59513C2D06}"/>
    <cellStyle name="Currency (0.00) 3 4 5 6" xfId="32424" xr:uid="{377B9FE7-4481-4FDD-A80C-2AFF9B73250B}"/>
    <cellStyle name="Currency (0.00) 3 4 6" xfId="8637" xr:uid="{D76737FC-E002-42F9-83EC-99FD43BA9B12}"/>
    <cellStyle name="Currency (0.00) 3 4 6 2" xfId="14016" xr:uid="{4128BE01-F3C2-498C-A782-3D0497E2DBF4}"/>
    <cellStyle name="Currency (0.00) 3 4 6 2 2" xfId="38051" xr:uid="{B3D187CA-2EF3-420A-9E51-9CB211277260}"/>
    <cellStyle name="Currency (0.00) 3 4 6 3" xfId="18756" xr:uid="{264E42DC-6B6F-46CC-92AB-BDDB26EF7F47}"/>
    <cellStyle name="Currency (0.00) 3 4 6 3 2" xfId="42785" xr:uid="{79BBBDBD-614A-4FE1-B95A-10FD53D394D9}"/>
    <cellStyle name="Currency (0.00) 3 4 6 4" xfId="23763" xr:uid="{CFB3A719-437F-401E-8D86-C14ABD8F57CC}"/>
    <cellStyle name="Currency (0.00) 3 4 6 4 2" xfId="47567" xr:uid="{1A7F5369-981B-4EF7-BA87-E74BCC16BE9C}"/>
    <cellStyle name="Currency (0.00) 3 4 6 5" xfId="28377" xr:uid="{3A74AFB6-9F67-478D-B313-9769A8E07890}"/>
    <cellStyle name="Currency (0.00) 3 4 6 5 2" xfId="52142" xr:uid="{68048219-0B49-4E83-B510-0B002C14E808}"/>
    <cellStyle name="Currency (0.00) 3 4 6 6" xfId="33193" xr:uid="{668D1637-DE38-44A3-8E1E-7B535B2EE56E}"/>
    <cellStyle name="Currency (0.00) 3 4 7" xfId="9377" xr:uid="{942C3023-9B9A-4370-A661-11737BD924D1}"/>
    <cellStyle name="Currency (0.00) 3 4 7 2" xfId="14756" xr:uid="{219A07A6-8951-4392-81CD-60BB87FAB0E3}"/>
    <cellStyle name="Currency (0.00) 3 4 7 2 2" xfId="38789" xr:uid="{4BE5779C-3286-4C4D-8EBB-B211D4098AA9}"/>
    <cellStyle name="Currency (0.00) 3 4 7 3" xfId="19494" xr:uid="{1B99154E-6403-4686-8895-A6EED13159BE}"/>
    <cellStyle name="Currency (0.00) 3 4 7 3 2" xfId="43523" xr:uid="{9E5EF1EA-0175-4B20-9A3B-4DC562688105}"/>
    <cellStyle name="Currency (0.00) 3 4 7 4" xfId="24499" xr:uid="{C4077806-AB3A-4ECC-B2CC-114E9C866501}"/>
    <cellStyle name="Currency (0.00) 3 4 7 4 2" xfId="48294" xr:uid="{A3DE2353-9E18-4018-8B77-5BFBA9192404}"/>
    <cellStyle name="Currency (0.00) 3 4 7 5" xfId="29104" xr:uid="{4FC7033C-0A9F-47F9-8EFE-436A6E88F062}"/>
    <cellStyle name="Currency (0.00) 3 4 7 5 2" xfId="52869" xr:uid="{B37D47FF-EFD9-4F90-BABE-9B90E696FB50}"/>
    <cellStyle name="Currency (0.00) 3 4 7 6" xfId="33922" xr:uid="{00D0EC4D-4B07-4AC5-A5FE-F90B8908A605}"/>
    <cellStyle name="Currency (0.00) 3 4 8" xfId="10110" xr:uid="{9577FB7C-91A8-4C69-B994-720C374A3D93}"/>
    <cellStyle name="Currency (0.00) 3 4 8 2" xfId="15489" xr:uid="{C34D0088-323B-44D4-B71F-7247A0FB7812}"/>
    <cellStyle name="Currency (0.00) 3 4 8 2 2" xfId="39520" xr:uid="{1E30314C-1A1A-4BC8-8649-37A34DA780AB}"/>
    <cellStyle name="Currency (0.00) 3 4 8 3" xfId="20225" xr:uid="{47F54EF0-5D9B-4A31-87A9-05ED0A700A3D}"/>
    <cellStyle name="Currency (0.00) 3 4 8 3 2" xfId="44254" xr:uid="{BC7C8373-5E6A-4315-A279-1DA76A9AFD33}"/>
    <cellStyle name="Currency (0.00) 3 4 8 4" xfId="25230" xr:uid="{81012348-21C8-4748-8259-8A6A158DB5C9}"/>
    <cellStyle name="Currency (0.00) 3 4 8 4 2" xfId="49016" xr:uid="{052C50A6-6351-4BFC-BFA1-8899257367B6}"/>
    <cellStyle name="Currency (0.00) 3 4 8 5" xfId="29826" xr:uid="{DB76317F-0AAC-4022-9DAE-65CE864F6A17}"/>
    <cellStyle name="Currency (0.00) 3 4 8 5 2" xfId="53591" xr:uid="{A7D30F2B-E9AE-4846-AE03-A59A56CC9318}"/>
    <cellStyle name="Currency (0.00) 3 4 8 6" xfId="34644" xr:uid="{7D5F735B-4D2E-4C30-8626-5044996EF0D2}"/>
    <cellStyle name="Currency (0.00) 3 4 9" xfId="11327" xr:uid="{718C7222-B582-43D3-860B-E8D88589EA28}"/>
    <cellStyle name="Currency (0.00) 3 4 9 2" xfId="35542" xr:uid="{2B8593EB-A4F7-4050-817E-AA7E79EEB45F}"/>
    <cellStyle name="Currency (0.00) 3 5" xfId="6594" xr:uid="{FF5A5D2B-D618-43BB-BBA2-A2F40D51F623}"/>
    <cellStyle name="Currency (0.00) 3 5 2" xfId="11974" xr:uid="{4BEFD4EF-C990-438E-9DF2-CDF78588355F}"/>
    <cellStyle name="Currency (0.00) 3 5 2 2" xfId="36187" xr:uid="{377310A3-C85E-4C20-A282-69A5FF0E3883}"/>
    <cellStyle name="Currency (0.00) 3 5 3" xfId="16891" xr:uid="{7E58AC8D-B3F5-4047-9B1B-627596FC27B9}"/>
    <cellStyle name="Currency (0.00) 3 5 3 2" xfId="40920" xr:uid="{A4855818-FCC3-4DC5-92BC-462AF689C8D7}"/>
    <cellStyle name="Currency (0.00) 3 5 4" xfId="22082" xr:uid="{420DEF19-A5F3-45BF-AF7F-1DF8CC32F3EF}"/>
    <cellStyle name="Currency (0.00) 3 5 4 2" xfId="45909" xr:uid="{3326E472-DE35-4A84-B0E2-D07CD2F11A2F}"/>
    <cellStyle name="Currency (0.00) 3 5 5" xfId="26719" xr:uid="{D90F33BD-53D4-4B9F-BB31-A18C4047A710}"/>
    <cellStyle name="Currency (0.00) 3 5 5 2" xfId="50484" xr:uid="{74B62AD6-4DC2-4C5B-B393-117A53B4B3FB}"/>
    <cellStyle name="Currency (0.00) 3 5 6" xfId="31353" xr:uid="{712B9A22-7651-4AE8-9D9A-6679B9F4FD33}"/>
    <cellStyle name="Currency (0.00) 3 6" xfId="7617" xr:uid="{B0762BC9-B13B-4EB7-8D59-9B4EC0371EC6}"/>
    <cellStyle name="Currency (0.00) 3 6 2" xfId="12996" xr:uid="{BE070737-3F01-4CD8-81C2-D4F116C4ED0B}"/>
    <cellStyle name="Currency (0.00) 3 6 2 2" xfId="37099" xr:uid="{EB6F06DB-16F3-447D-B7EC-E22C2AFAFDF9}"/>
    <cellStyle name="Currency (0.00) 3 6 3" xfId="17804" xr:uid="{5A9ACB9E-2F3B-4ACA-B6FB-A3B578486CFA}"/>
    <cellStyle name="Currency (0.00) 3 6 3 2" xfId="41833" xr:uid="{79D51A8D-51E0-4B2E-8213-723EF06619D9}"/>
    <cellStyle name="Currency (0.00) 3 6 4" xfId="21847" xr:uid="{DC882467-503C-4D60-9C84-75698D0EC611}"/>
    <cellStyle name="Currency (0.00) 3 6 4 2" xfId="45678" xr:uid="{7201FB73-1B7A-4729-9916-35ED28F5FFC9}"/>
    <cellStyle name="Currency (0.00) 3 6 5" xfId="26526" xr:uid="{973E7B26-C613-4CD2-A818-F4F35D8F91F3}"/>
    <cellStyle name="Currency (0.00) 3 6 5 2" xfId="50291" xr:uid="{DFC7202A-6983-43CE-821D-5D04ADF2FED2}"/>
    <cellStyle name="Currency (0.00) 3 6 6" xfId="32254" xr:uid="{502EC894-3CCC-4009-9C3E-7936B0CA5F23}"/>
    <cellStyle name="Currency (0.00) 3 7" xfId="8456" xr:uid="{623C088D-A80B-4F35-ABDE-DBC308842AE8}"/>
    <cellStyle name="Currency (0.00) 3 7 2" xfId="13835" xr:uid="{C0347A3B-14C3-4ACE-B7BC-EE0878F25205}"/>
    <cellStyle name="Currency (0.00) 3 7 2 2" xfId="37871" xr:uid="{F15ACF37-BA48-45E9-9E02-35D622565D28}"/>
    <cellStyle name="Currency (0.00) 3 7 3" xfId="18576" xr:uid="{6DBAF55C-C443-4467-8E64-C2E1464EBC4A}"/>
    <cellStyle name="Currency (0.00) 3 7 3 2" xfId="42605" xr:uid="{AC7F1C10-385C-4A33-9874-BE09FDF23488}"/>
    <cellStyle name="Currency (0.00) 3 7 4" xfId="21818" xr:uid="{3C5BB511-414D-4825-BD2A-389F7E94C978}"/>
    <cellStyle name="Currency (0.00) 3 7 4 2" xfId="45650" xr:uid="{26ED0519-310F-4D54-B90C-38A810FBA201}"/>
    <cellStyle name="Currency (0.00) 3 7 5" xfId="26498" xr:uid="{F11848C9-905C-44A8-879C-B251E00AEE04}"/>
    <cellStyle name="Currency (0.00) 3 7 5 2" xfId="50263" xr:uid="{7EB663FE-7D39-4E12-890A-02953BE06E85}"/>
    <cellStyle name="Currency (0.00) 3 7 6" xfId="33016" xr:uid="{072306A9-351B-44F1-82F5-D86F7CB1362C}"/>
    <cellStyle name="Currency (0.00) 3 8" xfId="8451" xr:uid="{063674ED-A56C-43FD-8EDE-509E3AE227D0}"/>
    <cellStyle name="Currency (0.00) 3 8 2" xfId="13830" xr:uid="{AA038C0A-D16F-41DF-8BFE-14882647F611}"/>
    <cellStyle name="Currency (0.00) 3 8 2 2" xfId="37866" xr:uid="{341DC184-7396-40C3-989D-FA31991B85FF}"/>
    <cellStyle name="Currency (0.00) 3 8 3" xfId="18571" xr:uid="{5C4C1326-B864-45CA-AB55-B5309AF181E5}"/>
    <cellStyle name="Currency (0.00) 3 8 3 2" xfId="42600" xr:uid="{B46EE800-E7AA-43EA-BE0C-C7B37885DA48}"/>
    <cellStyle name="Currency (0.00) 3 8 4" xfId="21998" xr:uid="{AEC9D2D4-DB00-4BD0-A774-03F803B8ECFC}"/>
    <cellStyle name="Currency (0.00) 3 8 4 2" xfId="45826" xr:uid="{15B03EB3-572E-48F4-A152-74B7E419B47E}"/>
    <cellStyle name="Currency (0.00) 3 8 5" xfId="26646" xr:uid="{BDA1F8B1-81F2-45F6-8EDD-915A3D799EEE}"/>
    <cellStyle name="Currency (0.00) 3 8 5 2" xfId="50411" xr:uid="{E3895BC5-FD59-4B28-BDD2-3F381749DAD6}"/>
    <cellStyle name="Currency (0.00) 3 8 6" xfId="33011" xr:uid="{C69A1852-ACDE-4A3E-8CA8-8955E94A98EE}"/>
    <cellStyle name="Currency (0.00) 3 9" xfId="8478" xr:uid="{1EE3A1F0-96EE-4C25-861C-E9B3061585B6}"/>
    <cellStyle name="Currency (0.00) 3 9 2" xfId="13857" xr:uid="{CBF9AD7F-284B-4A6F-A1DB-6AE6CAF4911C}"/>
    <cellStyle name="Currency (0.00) 3 9 2 2" xfId="37893" xr:uid="{5D929F85-A243-4593-834E-547FB51382CD}"/>
    <cellStyle name="Currency (0.00) 3 9 3" xfId="18598" xr:uid="{D9B89C5A-FE56-45E3-97D3-BBD164550E48}"/>
    <cellStyle name="Currency (0.00) 3 9 3 2" xfId="42627" xr:uid="{CD051B19-09E2-421E-BC17-EED900227C49}"/>
    <cellStyle name="Currency (0.00) 3 9 4" xfId="21889" xr:uid="{8DEBA43B-A870-47F7-9D89-C13D4B600519}"/>
    <cellStyle name="Currency (0.00) 3 9 4 2" xfId="45718" xr:uid="{0FD7CEA7-A8ED-46D9-A747-5DE7F6A0FE22}"/>
    <cellStyle name="Currency (0.00) 3 9 5" xfId="26564" xr:uid="{A281B32A-DE73-43BA-9A9E-98A20C4768BD}"/>
    <cellStyle name="Currency (0.00) 3 9 5 2" xfId="50329" xr:uid="{901032D1-C024-42A5-A516-F60D65C8B95B}"/>
    <cellStyle name="Currency (0.00) 3 9 6" xfId="33038" xr:uid="{7F61D557-FF38-444C-BABD-86F4F7F54355}"/>
    <cellStyle name="Currency (0.00) 4" xfId="949" xr:uid="{00000000-0005-0000-0000-0000B4030000}"/>
    <cellStyle name="Currency (0.00) 4 2" xfId="10959" xr:uid="{E3963AE4-D78D-488E-BC05-5993040773DD}"/>
    <cellStyle name="Currency (0.00) 4 2 2" xfId="35310" xr:uid="{7596E51F-390A-4386-8F3E-CDA716C632D1}"/>
    <cellStyle name="Currency (0.00) 4 3" xfId="10894" xr:uid="{6157E9F7-9E89-482A-A151-1C29A9608C28}"/>
    <cellStyle name="Currency (0.00) 4 3 2" xfId="35283" xr:uid="{DB71BA0C-3288-4E58-9558-49106BADABD7}"/>
    <cellStyle name="Currency (0.00) 4 4" xfId="21894" xr:uid="{391934C8-66BC-49E8-B5E1-8BCF8E54E145}"/>
    <cellStyle name="Currency (0.00) 4 4 2" xfId="45723" xr:uid="{E7410FC1-75FD-43C4-81A7-2174F54D7BA0}"/>
    <cellStyle name="Currency (0.00) 4 5" xfId="26569" xr:uid="{AEC1AE48-9152-406F-BC1C-6AD99E8DEF4A}"/>
    <cellStyle name="Currency (0.00) 4 5 2" xfId="50334" xr:uid="{9A39EF9E-2456-4633-97C5-C83442190D29}"/>
    <cellStyle name="Currency (0.00) 4 6" xfId="5193" xr:uid="{1EC47AE8-7015-43E5-AD5A-E987E0B132DE}"/>
    <cellStyle name="Currency (0.00) 4 7" xfId="4576" xr:uid="{F24D555E-A8F9-4A03-9518-B98F1A7E1DCE}"/>
    <cellStyle name="Currency (0.00) 5" xfId="6540" xr:uid="{99B4F99F-6825-4633-9FB4-CD200593D3C4}"/>
    <cellStyle name="Currency (0.00) 5 2" xfId="11920" xr:uid="{D67C49C7-13CC-4992-B7DE-B94C6B9C422F}"/>
    <cellStyle name="Currency (0.00) 5 2 2" xfId="36133" xr:uid="{241449F4-950C-4E95-BC3A-F394F52718D2}"/>
    <cellStyle name="Currency (0.00) 5 3" xfId="16837" xr:uid="{2A67046F-E3DF-437D-81D7-10E0FCC3F435}"/>
    <cellStyle name="Currency (0.00) 5 3 2" xfId="40866" xr:uid="{7AC9A46B-158C-4285-9327-25334B4C97CE}"/>
    <cellStyle name="Currency (0.00) 5 4" xfId="21970" xr:uid="{36EE91BF-3592-43EF-A7ED-495FA2C7C9DE}"/>
    <cellStyle name="Currency (0.00) 5 4 2" xfId="45799" xr:uid="{0EA17138-4C1C-44C9-9134-281E7423F041}"/>
    <cellStyle name="Currency (0.00) 5 5" xfId="26621" xr:uid="{A1D8E0FC-1DAC-4CF1-A648-30BE5068CB03}"/>
    <cellStyle name="Currency (0.00) 5 5 2" xfId="50386" xr:uid="{2A991F32-24A4-4C65-996C-D752EA358332}"/>
    <cellStyle name="Currency (0.00) 5 6" xfId="31299" xr:uid="{2FFEEA1E-5720-4E03-A405-A29C4A479EE5}"/>
    <cellStyle name="Currency (0.00) 6" xfId="7434" xr:uid="{D088E967-B9B5-4C2C-949F-E4A4C99A2E58}"/>
    <cellStyle name="Currency (0.00) 6 2" xfId="12813" xr:uid="{8BB0BF2F-6ECE-4C97-A24E-3DD7454AB775}"/>
    <cellStyle name="Currency (0.00) 6 2 2" xfId="36987" xr:uid="{EA342FF3-24BC-4B7E-ACC2-C2E1BD12E7B7}"/>
    <cellStyle name="Currency (0.00) 6 3" xfId="17692" xr:uid="{D3B1F77E-C70E-46A7-AB86-DB0377900FC1}"/>
    <cellStyle name="Currency (0.00) 6 3 2" xfId="41721" xr:uid="{F03674CC-AF16-4A9D-8D1E-B7BD803078C1}"/>
    <cellStyle name="Currency (0.00) 6 4" xfId="22087" xr:uid="{9C9C355E-6527-4BEC-B7DB-EADC0ECB7184}"/>
    <cellStyle name="Currency (0.00) 6 4 2" xfId="45914" xr:uid="{A2DB024A-5956-46CF-98B1-EE3E424806BF}"/>
    <cellStyle name="Currency (0.00) 6 5" xfId="26724" xr:uid="{A00936A3-4D48-4A9F-BA18-DDCAC4697278}"/>
    <cellStyle name="Currency (0.00) 6 5 2" xfId="50489" xr:uid="{8D111785-22B1-48A3-8FBF-22F5F8DDF28E}"/>
    <cellStyle name="Currency (0.00) 6 6" xfId="32144" xr:uid="{C9AEA141-3E85-416A-9566-A2E13357D531}"/>
    <cellStyle name="Currency (0.00) 7" xfId="7492" xr:uid="{122A6DB0-4AFD-4E07-884D-3C6B49AFA876}"/>
    <cellStyle name="Currency (0.00) 7 2" xfId="12871" xr:uid="{7A8B3B88-0E9C-4819-9628-E198D3002190}"/>
    <cellStyle name="Currency (0.00) 7 2 2" xfId="37035" xr:uid="{1E940B13-62D7-4F7F-A82C-C54B2F87227D}"/>
    <cellStyle name="Currency (0.00) 7 3" xfId="17740" xr:uid="{AB63076B-DF4A-422E-91DE-B6FCB92D484D}"/>
    <cellStyle name="Currency (0.00) 7 3 2" xfId="41769" xr:uid="{65F58632-422B-4E8B-A634-388A49E27987}"/>
    <cellStyle name="Currency (0.00) 7 4" xfId="21948" xr:uid="{396B05A5-CAB1-4ADC-B0E1-D9A3A6C1DE75}"/>
    <cellStyle name="Currency (0.00) 7 4 2" xfId="45777" xr:uid="{D3CC7133-695D-4F83-94A0-F8D523BA8C17}"/>
    <cellStyle name="Currency (0.00) 7 5" xfId="26599" xr:uid="{DF659EBF-8363-4248-AB84-4D824A39E0C1}"/>
    <cellStyle name="Currency (0.00) 7 5 2" xfId="50364" xr:uid="{9B0765C7-86BF-4699-9838-378E20FC0324}"/>
    <cellStyle name="Currency (0.00) 7 6" xfId="32192" xr:uid="{38256A6C-B03F-4172-A05C-104E7818A0EA}"/>
    <cellStyle name="Currency (0.00) 8" xfId="7435" xr:uid="{F89AF402-D22C-4A3E-9154-C961A12F8682}"/>
    <cellStyle name="Currency (0.00) 8 2" xfId="12814" xr:uid="{93950FD5-B656-4C2E-AB00-EE39BA6F27F0}"/>
    <cellStyle name="Currency (0.00) 8 2 2" xfId="36988" xr:uid="{9A54567A-5C56-4A5E-911C-0BA4EE53779A}"/>
    <cellStyle name="Currency (0.00) 8 3" xfId="17693" xr:uid="{505FAAFF-3EB0-48E2-8651-702839152973}"/>
    <cellStyle name="Currency (0.00) 8 3 2" xfId="41722" xr:uid="{1AEF8310-BB61-475F-85F6-388E5B830DF9}"/>
    <cellStyle name="Currency (0.00) 8 4" xfId="22907" xr:uid="{95A7964A-4D83-47F7-9039-AE9CDE8E1B9D}"/>
    <cellStyle name="Currency (0.00) 8 4 2" xfId="46723" xr:uid="{B9C3A36A-38CC-4CDF-A2E7-FE81E865CF29}"/>
    <cellStyle name="Currency (0.00) 8 5" xfId="27533" xr:uid="{17343FA7-AE57-413F-8D6C-BC2E66386479}"/>
    <cellStyle name="Currency (0.00) 8 5 2" xfId="51298" xr:uid="{D2526B64-A914-4697-A177-9BA1BE3C5C17}"/>
    <cellStyle name="Currency (0.00) 8 6" xfId="32145" xr:uid="{DA193FA4-B867-49A5-8E1B-2C179C03BF62}"/>
    <cellStyle name="Currency (0.00) 9" xfId="8460" xr:uid="{40DB81C2-AA3A-488B-BE9E-A68DDD674679}"/>
    <cellStyle name="Currency (0.00) 9 2" xfId="13839" xr:uid="{02310571-B63E-4BF5-AF64-7509ED20B9FC}"/>
    <cellStyle name="Currency (0.00) 9 2 2" xfId="37875" xr:uid="{7A04B040-4EEF-407E-9044-4297FA427A9F}"/>
    <cellStyle name="Currency (0.00) 9 3" xfId="18580" xr:uid="{007D18D4-5C3D-45FE-A012-CABBA2C847B1}"/>
    <cellStyle name="Currency (0.00) 9 3 2" xfId="42609" xr:uid="{19F5F04B-28D1-42D7-A7AE-AA79F16997CC}"/>
    <cellStyle name="Currency (0.00) 9 4" xfId="33020" xr:uid="{C78415B9-6B87-4FDF-881A-A59D0A6DD1F7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3960" xr:uid="{E87A4BF3-744A-481B-B94F-050BA42176A0}"/>
    <cellStyle name="Currency [00] 3 2 2" xfId="4910" xr:uid="{21EFB67D-7726-48F2-A8BD-BF9DF82EE75F}"/>
    <cellStyle name="Currency [00] 4" xfId="954" xr:uid="{00000000-0005-0000-0000-0000B9030000}"/>
    <cellStyle name="Currency [00] 4 2" xfId="5497" xr:uid="{242DF1DE-638A-41E1-9EE1-27793A4994D9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3961" xr:uid="{8DE75CE7-DBFB-4A60-99AA-27DCB4E93DD2}"/>
    <cellStyle name="Currency1" xfId="965" xr:uid="{00000000-0005-0000-0000-0000C4030000}"/>
    <cellStyle name="Currency1 2" xfId="966" xr:uid="{00000000-0005-0000-0000-0000C5030000}"/>
    <cellStyle name="Currency1 3" xfId="3962" xr:uid="{1A7C08C4-5D32-4D6F-A113-90AE136B2B2C}"/>
    <cellStyle name="Currency1 3 2" xfId="5395" xr:uid="{E4D66D5E-F1A5-4BFF-832F-2FC412660D03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5351" xr:uid="{679F92A6-D122-411D-85C3-BC669358A647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3963" xr:uid="{CDB4C638-37D6-431C-A23E-88156DC1D668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3964" xr:uid="{D0C64EF3-06F8-4B20-817B-AF1AEF3004FE}"/>
    <cellStyle name="Deviant" xfId="978" xr:uid="{00000000-0005-0000-0000-0000D1030000}"/>
    <cellStyle name="Deviant 2" xfId="979" xr:uid="{00000000-0005-0000-0000-0000D2030000}"/>
    <cellStyle name="Deviant 3" xfId="980" xr:uid="{00000000-0005-0000-0000-0000D3030000}"/>
    <cellStyle name="Deviant 3 2" xfId="981" xr:uid="{00000000-0005-0000-0000-0000D4030000}"/>
    <cellStyle name="Deviant 4" xfId="982" xr:uid="{00000000-0005-0000-0000-0000D5030000}"/>
    <cellStyle name="Deviant 5" xfId="983" xr:uid="{00000000-0005-0000-0000-0000D6030000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3965" xr:uid="{32820920-5DB5-4D3B-8927-B90486266E46}"/>
    <cellStyle name="Dollar (zero dec) 3 2" xfId="5396" xr:uid="{D631541F-304C-46B9-973B-283AF7E6CE5C}"/>
    <cellStyle name="Dollars" xfId="989" xr:uid="{00000000-0005-0000-0000-0000DC030000}"/>
    <cellStyle name="Dollars 2" xfId="990" xr:uid="{00000000-0005-0000-0000-0000DD030000}"/>
    <cellStyle name="Draw lines around data in range" xfId="3966" xr:uid="{1ED26B41-ABD7-42E7-B3E7-4B7557C2923A}"/>
    <cellStyle name="Draw lines around data in range 2" xfId="4514" xr:uid="{901F4C9F-DB8C-444C-B26B-B4FDB505AFF6}"/>
    <cellStyle name="Draw shadow and lines within range" xfId="3967" xr:uid="{F776CEC3-B495-4480-9706-D831AA77EC04}"/>
    <cellStyle name="Draw shadow and lines within range 2" xfId="4513" xr:uid="{7C816C4E-FD33-4680-BC92-DCA216677CA0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ncy [0]_laroux" xfId="3968" xr:uid="{4441C172-920C-4481-A2A5-AAEB6DC57349}"/>
    <cellStyle name="Enlarge title text, yellow on blue" xfId="3969" xr:uid="{E9968D52-1796-4976-AADD-4ADE237FF038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3970" xr:uid="{74EC6506-0B3C-42FD-A6F7-ECAB12147B6F}"/>
    <cellStyle name="Enter Currency (0) 3 2 2" xfId="4911" xr:uid="{932799F2-F250-4D64-8C9B-F417AC3EF38E}"/>
    <cellStyle name="Enter Currency (0) 4" xfId="997" xr:uid="{00000000-0005-0000-0000-0000E4030000}"/>
    <cellStyle name="Enter Currency (0) 4 2" xfId="5498" xr:uid="{210D25A6-DD67-457A-A8A1-B0251042C1BF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3971" xr:uid="{751EA1BE-0D63-494D-ACCE-073CF4335904}"/>
    <cellStyle name="Enter Currency (2) 3 2 2" xfId="4912" xr:uid="{473D5B88-85F2-4FB2-B601-7D167CAFB249}"/>
    <cellStyle name="Enter Currency (2) 4" xfId="1001" xr:uid="{00000000-0005-0000-0000-0000E8030000}"/>
    <cellStyle name="Enter Currency (2) 4 2" xfId="5499" xr:uid="{C219E767-46FE-45B4-97F0-2F2DCBD4BEF4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3972" xr:uid="{B12D09B3-0455-4AF3-BF6A-357AEA172874}"/>
    <cellStyle name="Enter Units (0) 3 2 2" xfId="4913" xr:uid="{57BE1C7B-3145-4EB5-811A-0565A07435DB}"/>
    <cellStyle name="Enter Units (0) 4" xfId="1005" xr:uid="{00000000-0005-0000-0000-0000EC030000}"/>
    <cellStyle name="Enter Units (0) 4 2" xfId="5500" xr:uid="{410D6213-13A2-443F-98DF-6491ACB59B43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3973" xr:uid="{8C995CE7-6A14-477A-9150-067595BA78EF}"/>
    <cellStyle name="Enter Units (1) 3 2 2" xfId="4914" xr:uid="{40A78567-7C72-40BD-8B9E-4356F51EB743}"/>
    <cellStyle name="Enter Units (1) 4" xfId="1009" xr:uid="{00000000-0005-0000-0000-0000F0030000}"/>
    <cellStyle name="Enter Units (1) 4 2" xfId="5501" xr:uid="{26CE085A-B6C8-4FA3-8051-704012C8FACA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3974" xr:uid="{39542072-8F7F-4D59-A2F8-490A4EB069AA}"/>
    <cellStyle name="Enter Units (2) 3 2 2" xfId="4915" xr:uid="{23EB9778-EDA6-41DC-AD5C-0D118B17B2BE}"/>
    <cellStyle name="Enter Units (2) 4" xfId="1013" xr:uid="{00000000-0005-0000-0000-0000F4030000}"/>
    <cellStyle name="Enter Units (2) 4 2" xfId="5502" xr:uid="{A101F07B-BE95-4193-828C-14BF7D6B09A1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klärender Text" xfId="1018" xr:uid="{00000000-0005-0000-0000-0000F9030000}"/>
    <cellStyle name="Euro" xfId="1019" xr:uid="{00000000-0005-0000-0000-0000FA030000}"/>
    <cellStyle name="Euro 2" xfId="3975" xr:uid="{F284399C-84A6-4035-A1A9-D37CD0F27CB2}"/>
    <cellStyle name="Euro 3" xfId="3976" xr:uid="{F999C52A-040A-4F4E-B742-9CFA9523054A}"/>
    <cellStyle name="Euro 4" xfId="3977" xr:uid="{85DE4160-20E9-4D8D-9E06-DAF45737BD4D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3979" xr:uid="{8507DBB4-F002-4326-B9DB-E22FDB701D6C}"/>
    <cellStyle name="Explanatory Text 2 2 3" xfId="3978" xr:uid="{0694F35E-4E6A-4BA1-B1BC-61C9820BEC64}"/>
    <cellStyle name="Explanatory Text 2 2 3 2" xfId="30469" xr:uid="{810971CA-AD5E-469C-A28E-FE1996F10811}"/>
    <cellStyle name="Explanatory Text 2 3" xfId="1024" xr:uid="{00000000-0005-0000-0000-0000FF030000}"/>
    <cellStyle name="Explanatory Text 2 3 2" xfId="3980" xr:uid="{3082112F-8605-4CD9-B29F-946DE95CFC65}"/>
    <cellStyle name="Explanatory Text 2 4" xfId="1025" xr:uid="{00000000-0005-0000-0000-000000040000}"/>
    <cellStyle name="Explanatory Text 2 5" xfId="3981" xr:uid="{2F47A20B-9E72-4B89-880B-64387E1AEA23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3982" xr:uid="{9281C5C7-8037-401B-A0F7-6B56B3CBAEE2}"/>
    <cellStyle name="Explanatory Text 3 3 2 2" xfId="5503" xr:uid="{3EDB362D-AF30-49E1-9D35-8818B4C21444}"/>
    <cellStyle name="Explanatory Text 4" xfId="3983" xr:uid="{06275822-1576-4AAB-9E53-787C3A88BD39}"/>
    <cellStyle name="Explanatory Text 4 2" xfId="3984" xr:uid="{A836F4C1-15AF-43B4-B82A-C68A61BAE9A6}"/>
    <cellStyle name="Explanatory Text 5" xfId="3985" xr:uid="{7DE179C7-4CE9-4634-A3B3-466014780304}"/>
    <cellStyle name="Explanatory Text 5 2" xfId="3986" xr:uid="{4D03009E-AC7C-4809-AC72-2ECFB41CC52E}"/>
    <cellStyle name="Explanatory Text 6" xfId="3987" xr:uid="{5B627AD3-A01D-4B34-A38B-482FED54AF66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3" xfId="1038" xr:uid="{00000000-0005-0000-0000-00000D040000}"/>
    <cellStyle name="Factor 3 2" xfId="1039" xr:uid="{00000000-0005-0000-0000-00000E040000}"/>
    <cellStyle name="Factor 4" xfId="1040" xr:uid="{00000000-0005-0000-0000-00000F040000}"/>
    <cellStyle name="Factor 5" xfId="1041" xr:uid="{00000000-0005-0000-0000-000010040000}"/>
    <cellStyle name="Fixed" xfId="1042" xr:uid="{00000000-0005-0000-0000-000011040000}"/>
    <cellStyle name="Fixed 2" xfId="1043" xr:uid="{00000000-0005-0000-0000-000012040000}"/>
    <cellStyle name="Fixed 2 2" xfId="5352" xr:uid="{8EBE10CB-0BBD-4133-9FB2-8F00A3D255D5}"/>
    <cellStyle name="Fixed 3" xfId="1044" xr:uid="{00000000-0005-0000-0000-000013040000}"/>
    <cellStyle name="Format a column of totals" xfId="3988" xr:uid="{A40E3CE8-5829-4B21-B6F4-8D18684132A1}"/>
    <cellStyle name="Format a row of totals" xfId="3989" xr:uid="{203159C5-92BA-42F1-BD30-702875541EBE}"/>
    <cellStyle name="Format a row of totals 2" xfId="4597" xr:uid="{3CF75432-E31E-496D-AD60-E98C69C6E86F}"/>
    <cellStyle name="Format Number Column" xfId="1045" xr:uid="{00000000-0005-0000-0000-000014040000}"/>
    <cellStyle name="Format text as bold, black on yello" xfId="3990" xr:uid="{58CE87B2-64DC-4938-9F35-7A80418F41A5}"/>
    <cellStyle name="Format text as bold, black on yello 2" xfId="4596" xr:uid="{5110D87F-EC74-4509-ADF9-CD3C030227B3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3992" xr:uid="{FE1E3A0D-CF2C-4D49-881D-0F1088FD7FDF}"/>
    <cellStyle name="Good 2 2 3" xfId="3991" xr:uid="{9454C2AF-33BE-4946-B217-997DB1D98177}"/>
    <cellStyle name="Good 2 2 3 2" xfId="30470" xr:uid="{37CAE647-13BD-4B57-8BE8-EF3595B6BF3A}"/>
    <cellStyle name="Good 2 3" xfId="1051" xr:uid="{00000000-0005-0000-0000-00001A040000}"/>
    <cellStyle name="Good 2 3 2" xfId="3993" xr:uid="{001CE493-2ACB-42AC-8D14-28F9A0FDA3FC}"/>
    <cellStyle name="Good 2 4" xfId="1052" xr:uid="{00000000-0005-0000-0000-00001B040000}"/>
    <cellStyle name="Good 2 5" xfId="3994" xr:uid="{95FA4DDE-CC55-45F7-BC0C-8DFE2AA6135B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3995" xr:uid="{86B6CB89-5409-4811-BD4F-6739B9091DA1}"/>
    <cellStyle name="Good 3 3 2 2" xfId="5504" xr:uid="{FAA7E6C8-0A4A-4FAA-B621-ECFDC044428C}"/>
    <cellStyle name="Good 4" xfId="3996" xr:uid="{7C63C1A2-345C-4774-9E7B-94425C62D6D5}"/>
    <cellStyle name="Good 4 2" xfId="3997" xr:uid="{85E189CD-EF94-4108-90EB-BD91C7127629}"/>
    <cellStyle name="Good 5" xfId="3998" xr:uid="{6D8B71B1-7E96-4219-9ED3-2F502E24518F}"/>
    <cellStyle name="Good 5 2" xfId="3999" xr:uid="{8EFF2095-92E3-45EB-8595-256E112AD79C}"/>
    <cellStyle name="Good 6" xfId="4000" xr:uid="{AE5A043B-BCD5-470F-BEEE-22C254CFB569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001" xr:uid="{130C158C-EA68-4EE3-B789-60D26812CED0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002" xr:uid="{5ACAFEC5-24F5-4C1A-B87E-3DFC745D4F37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235" xr:uid="{F5EE9E0B-6F24-46F4-963E-E49A27F71E02}"/>
    <cellStyle name="Header2 10 3" xfId="10757" xr:uid="{9A9FE646-4DCA-45C8-9621-5E9ED1DCCBD7}"/>
    <cellStyle name="Header2 11" xfId="11111" xr:uid="{CED29C98-6E03-48FF-B6E3-7683D6AE8C1E}"/>
    <cellStyle name="Header2 11 2" xfId="35390" xr:uid="{D0E3CA68-EBFC-45F6-90F8-97ED152726C5}"/>
    <cellStyle name="Header2 12" xfId="20868" xr:uid="{B376AC3B-18EF-4B1E-B375-AE867EA8596C}"/>
    <cellStyle name="Header2 12 2" xfId="44848" xr:uid="{F7D01FD5-DE9A-40D7-9F10-959F6FE3DD7B}"/>
    <cellStyle name="Header2 13" xfId="20902" xr:uid="{1C5DB81F-C247-472E-9A35-0085F380651C}"/>
    <cellStyle name="Header2 13 2" xfId="44875" xr:uid="{4D56FD76-E427-4862-904A-778C99873FBC}"/>
    <cellStyle name="Header2 14" xfId="5617" xr:uid="{0B4F0B35-144B-4C4D-8D35-2CD7F9943A78}"/>
    <cellStyle name="Header2 2" xfId="1072" xr:uid="{00000000-0005-0000-0000-00002F040000}"/>
    <cellStyle name="Header2 2 10" xfId="1073" xr:uid="{00000000-0005-0000-0000-000030040000}"/>
    <cellStyle name="Header2 2 10 2" xfId="14619" xr:uid="{D0CFA97D-3728-4E61-848A-6100DF2A2226}"/>
    <cellStyle name="Header2 2 10 2 2" xfId="38652" xr:uid="{91742467-004B-4A31-B30D-82E2B027DC58}"/>
    <cellStyle name="Header2 2 10 3" xfId="19357" xr:uid="{761E4E9E-D13A-4A67-9246-62C93A13CA08}"/>
    <cellStyle name="Header2 2 10 3 2" xfId="43386" xr:uid="{5FA6E70E-919B-47DD-9336-9F4C6F9433C7}"/>
    <cellStyle name="Header2 2 10 4" xfId="25095" xr:uid="{3C9443B7-CE32-40C6-9AE6-65BA6467C11C}"/>
    <cellStyle name="Header2 2 10 4 2" xfId="48884" xr:uid="{EC42AE6B-D425-4D0D-BA01-565BE2122BBF}"/>
    <cellStyle name="Header2 2 10 5" xfId="29694" xr:uid="{E12C5330-FFC6-4A64-AF29-BD1999DF0332}"/>
    <cellStyle name="Header2 2 10 5 2" xfId="53459" xr:uid="{739ECB8C-5564-4B9C-9CCE-CDFB87148F5B}"/>
    <cellStyle name="Header2 2 10 6" xfId="33788" xr:uid="{AC517FBD-54FA-4CBC-9C91-586DC8FCA395}"/>
    <cellStyle name="Header2 2 10 7" xfId="9240" xr:uid="{9779954A-5690-4EBD-9A52-65C199AB408C}"/>
    <cellStyle name="Header2 2 11" xfId="4003" xr:uid="{C8E0D539-8352-4E91-9012-85C8B18DC714}"/>
    <cellStyle name="Header2 2 11 2" xfId="15354" xr:uid="{3810D1FC-DDE7-43F2-9A8C-65C4AE686517}"/>
    <cellStyle name="Header2 2 11 2 2" xfId="39385" xr:uid="{518F0DF2-4A6D-4A41-BC30-506E2CBBB8E4}"/>
    <cellStyle name="Header2 2 11 3" xfId="20090" xr:uid="{CC30D2C0-F0B1-4C70-92E5-D524A34CB76B}"/>
    <cellStyle name="Header2 2 11 3 2" xfId="44119" xr:uid="{5114476B-7C09-4CF9-AF57-5BBB99AE53CB}"/>
    <cellStyle name="Header2 2 11 4" xfId="34512" xr:uid="{10190516-83E1-4C8B-8196-E62D12F8B248}"/>
    <cellStyle name="Header2 2 11 5" xfId="9975" xr:uid="{280B16C1-B7D9-4BCD-AA09-ECABAB6F3448}"/>
    <cellStyle name="Header2 2 12" xfId="10851" xr:uid="{12C9329A-EDEE-4A79-80EC-1306CF91EC62}"/>
    <cellStyle name="Header2 2 12 2" xfId="35261" xr:uid="{4040CCA9-C024-4F9A-94F2-EFF97BD4A1AB}"/>
    <cellStyle name="Header2 2 13" xfId="10890" xr:uid="{171788A8-66AA-4F95-A0E4-0FBABABA4380}"/>
    <cellStyle name="Header2 2 13 2" xfId="35282" xr:uid="{409ECE36-A854-4A47-8893-BF335E8AABBB}"/>
    <cellStyle name="Header2 2 14" xfId="21074" xr:uid="{16DC2FC0-1CBC-47B7-8E2F-5A49D3CA5CE1}"/>
    <cellStyle name="Header2 2 14 2" xfId="44929" xr:uid="{BE4EB4B9-B780-4834-854E-07EF4D6C6647}"/>
    <cellStyle name="Header2 2 15" xfId="25846" xr:uid="{BA515194-127D-4885-8D31-0301D9F06641}"/>
    <cellStyle name="Header2 2 15 2" xfId="49614" xr:uid="{F5796BD2-2246-4F04-B7BC-03A14F2E7630}"/>
    <cellStyle name="Header2 2 16" xfId="5304" xr:uid="{275C9C96-3D0F-487D-AA8F-48565718738D}"/>
    <cellStyle name="Header2 2 17" xfId="5227" xr:uid="{956E514E-CAA4-4ADE-AEF5-3D2BDEDCA3AA}"/>
    <cellStyle name="Header2 2 2" xfId="1074" xr:uid="{00000000-0005-0000-0000-000031040000}"/>
    <cellStyle name="Header2 2 2 10" xfId="1075" xr:uid="{00000000-0005-0000-0000-000032040000}"/>
    <cellStyle name="Header2 2 2 10 2" xfId="40310" xr:uid="{91957584-F6C8-4740-B643-EC859068E0D3}"/>
    <cellStyle name="Header2 2 2 10 3" xfId="16281" xr:uid="{4D238ECF-EC86-4342-9CBD-CF11E0DE7D64}"/>
    <cellStyle name="Header2 2 2 11" xfId="21253" xr:uid="{783A171F-ABEB-48E5-8210-9066FE4DAC81}"/>
    <cellStyle name="Header2 2 2 11 2" xfId="45093" xr:uid="{1E2CA768-7C97-42E0-B2A0-6AEAD89EFA30}"/>
    <cellStyle name="Header2 2 2 12" xfId="25983" xr:uid="{45D18649-B0B7-4080-BE27-870EBF703882}"/>
    <cellStyle name="Header2 2 2 12 2" xfId="49751" xr:uid="{80E07639-06B0-4544-BFF1-40D63B18FFAD}"/>
    <cellStyle name="Header2 2 2 13" xfId="5972" xr:uid="{71704FF3-E1CC-459C-8C16-CE13352DEDD5}"/>
    <cellStyle name="Header2 2 2 14" xfId="30749" xr:uid="{178FBF88-21FB-482D-B76E-091AFC9C0FC9}"/>
    <cellStyle name="Header2 2 2 2" xfId="1076" xr:uid="{00000000-0005-0000-0000-000033040000}"/>
    <cellStyle name="Header2 2 2 2 10" xfId="26230" xr:uid="{F14805DA-3651-45A0-A45D-C88ECB9C07F7}"/>
    <cellStyle name="Header2 2 2 2 10 2" xfId="49995" xr:uid="{1EC3AE69-5C13-43A1-BEF1-67003850E07F}"/>
    <cellStyle name="Header2 2 2 2 11" xfId="6255" xr:uid="{E22D2156-219C-4098-B273-7A77D0AAD7C3}"/>
    <cellStyle name="Header2 2 2 2 12" xfId="31019" xr:uid="{E71651F4-FBEA-4AD8-A33E-DAB9E77C0E61}"/>
    <cellStyle name="Header2 2 2 2 13" xfId="5103" xr:uid="{2C2BE4A3-B57F-403E-A7AA-006CFCF63BE7}"/>
    <cellStyle name="Header2 2 2 2 2" xfId="1077" xr:uid="{00000000-0005-0000-0000-000034040000}"/>
    <cellStyle name="Header2 2 2 2 2 2" xfId="12438" xr:uid="{3ABA3225-D9F7-4F49-881B-FA4C2F05A921}"/>
    <cellStyle name="Header2 2 2 2 2 2 2" xfId="36649" xr:uid="{7D2DFE5E-FBF0-4538-8CC5-7DC3B184439D}"/>
    <cellStyle name="Header2 2 2 2 2 3" xfId="17353" xr:uid="{D94619B3-D754-43E8-AC68-EB9DB6796D71}"/>
    <cellStyle name="Header2 2 2 2 2 3 2" xfId="41382" xr:uid="{0B8DB510-60DC-48A9-AA57-12774831AFEE}"/>
    <cellStyle name="Header2 2 2 2 2 4" xfId="22587" xr:uid="{F5EEA9D8-E550-4C48-BB80-E4DA68A2875E}"/>
    <cellStyle name="Header2 2 2 2 2 4 2" xfId="46408" xr:uid="{994C3965-62B8-4B31-8689-DE72924EE1E7}"/>
    <cellStyle name="Header2 2 2 2 2 5" xfId="27218" xr:uid="{443CC79D-E303-497B-B035-8554E300B0B8}"/>
    <cellStyle name="Header2 2 2 2 2 5 2" xfId="50983" xr:uid="{DC14C109-07DC-440B-B645-32A2EB77E47E}"/>
    <cellStyle name="Header2 2 2 2 2 6" xfId="31809" xr:uid="{B6C33BAF-BF7C-4148-8528-BB2B36215972}"/>
    <cellStyle name="Header2 2 2 2 2 7" xfId="7058" xr:uid="{3549EB8B-A748-4D47-8C47-B70DE540A5F4}"/>
    <cellStyle name="Header2 2 2 2 3" xfId="1078" xr:uid="{00000000-0005-0000-0000-000035040000}"/>
    <cellStyle name="Header2 2 2 2 3 2" xfId="13543" xr:uid="{05A90428-A11A-48AB-9100-0EFF4D28497C}"/>
    <cellStyle name="Header2 2 2 2 3 2 2" xfId="37579" xr:uid="{1F681068-447F-4F98-BD79-C0A4433FF9F7}"/>
    <cellStyle name="Header2 2 2 2 3 3" xfId="18284" xr:uid="{2EAB712A-7921-4186-BEDB-2547C5F0618B}"/>
    <cellStyle name="Header2 2 2 2 3 3 2" xfId="42313" xr:uid="{AA271A75-F642-4659-995C-AA3AAF10D8FC}"/>
    <cellStyle name="Header2 2 2 2 3 4" xfId="23332" xr:uid="{2FEF9090-396A-4B31-A742-9FCED56D6662}"/>
    <cellStyle name="Header2 2 2 2 3 4 2" xfId="47142" xr:uid="{5D317C81-0CBD-4857-BDF9-3820FF918710}"/>
    <cellStyle name="Header2 2 2 2 3 5" xfId="27952" xr:uid="{FE47B90A-83E8-4457-9551-7FEA3F7C657D}"/>
    <cellStyle name="Header2 2 2 2 3 5 2" xfId="51717" xr:uid="{BC9D4C9E-113E-41D5-AC7B-8FE0868D6CD3}"/>
    <cellStyle name="Header2 2 2 2 3 6" xfId="32727" xr:uid="{7AF487B8-663B-4D5C-BAA8-C0C0EB401A9A}"/>
    <cellStyle name="Header2 2 2 2 3 7" xfId="8164" xr:uid="{13176228-FEB3-4F0F-9974-563AE4E7CCF9}"/>
    <cellStyle name="Header2 2 2 2 4" xfId="1079" xr:uid="{00000000-0005-0000-0000-000036040000}"/>
    <cellStyle name="Header2 2 2 2 4 2" xfId="14324" xr:uid="{80C70E86-B2D0-43AA-8417-D5725673F0E9}"/>
    <cellStyle name="Header2 2 2 2 4 2 2" xfId="38357" xr:uid="{21F03EC4-7C20-44CA-B450-66490685BE08}"/>
    <cellStyle name="Header2 2 2 2 4 3" xfId="19062" xr:uid="{385519C7-65AD-4AAC-B2A8-F884C3B16A3A}"/>
    <cellStyle name="Header2 2 2 2 4 3 2" xfId="43091" xr:uid="{366FA8A6-9BD8-46DF-82E2-6961C61A0768}"/>
    <cellStyle name="Header2 2 2 2 4 4" xfId="24068" xr:uid="{B68691DE-680E-4DB0-A282-8BE9BD0A9217}"/>
    <cellStyle name="Header2 2 2 2 4 4 2" xfId="47869" xr:uid="{0194E7BB-B3AA-449E-9047-67205CC7961B}"/>
    <cellStyle name="Header2 2 2 2 4 5" xfId="28679" xr:uid="{90B908FB-51EE-4F21-BA24-F54DD9763525}"/>
    <cellStyle name="Header2 2 2 2 4 5 2" xfId="52444" xr:uid="{CA256434-8E37-43B0-A901-A5F06114CB04}"/>
    <cellStyle name="Header2 2 2 2 4 6" xfId="33496" xr:uid="{DBD2C3B9-D560-4B5E-A01E-8E086CE3C7E6}"/>
    <cellStyle name="Header2 2 2 2 4 7" xfId="8945" xr:uid="{120CD02C-64C1-4840-8F6D-CF9003D8AD8D}"/>
    <cellStyle name="Header2 2 2 2 5" xfId="1080" xr:uid="{00000000-0005-0000-0000-000037040000}"/>
    <cellStyle name="Header2 2 2 2 5 2" xfId="15063" xr:uid="{1EB01E0C-2459-45A5-925F-32B7A62BA55B}"/>
    <cellStyle name="Header2 2 2 2 5 2 2" xfId="39094" xr:uid="{D84E2360-752D-43E0-A479-66C322E2315C}"/>
    <cellStyle name="Header2 2 2 2 5 3" xfId="19799" xr:uid="{75F638DD-6027-4B05-9F86-B88C892948A3}"/>
    <cellStyle name="Header2 2 2 2 5 3 2" xfId="43828" xr:uid="{FAC239F1-CFFF-42B2-84AF-6855149D6C6A}"/>
    <cellStyle name="Header2 2 2 2 5 4" xfId="24804" xr:uid="{5A28C61D-E49B-4599-A8CC-B9C4CB7721AD}"/>
    <cellStyle name="Header2 2 2 2 5 4 2" xfId="48596" xr:uid="{E534400E-64F8-43A1-B3ED-12679DA2F416}"/>
    <cellStyle name="Header2 2 2 2 5 5" xfId="29406" xr:uid="{7B809435-94AB-4200-8918-330B204A78CE}"/>
    <cellStyle name="Header2 2 2 2 5 5 2" xfId="53171" xr:uid="{39E6ADA0-9F59-4038-9FFA-FE31294B53CD}"/>
    <cellStyle name="Header2 2 2 2 5 6" xfId="34224" xr:uid="{862E42F1-5F2A-445F-8BBA-0039F4D86C8C}"/>
    <cellStyle name="Header2 2 2 2 5 7" xfId="9684" xr:uid="{38A38215-A549-4B51-903E-1DC98D7F1CA8}"/>
    <cellStyle name="Header2 2 2 2 6" xfId="1081" xr:uid="{00000000-0005-0000-0000-000038040000}"/>
    <cellStyle name="Header2 2 2 2 6 2" xfId="15796" xr:uid="{41679105-4165-446E-A045-83FC4E8F5B53}"/>
    <cellStyle name="Header2 2 2 2 6 2 2" xfId="39825" xr:uid="{BD69454C-2A13-46AA-965F-E9760A19C132}"/>
    <cellStyle name="Header2 2 2 2 6 3" xfId="20530" xr:uid="{61343E6A-A648-40F4-BC9A-C6F95782A61D}"/>
    <cellStyle name="Header2 2 2 2 6 3 2" xfId="44559" xr:uid="{9E108C76-3492-4AEE-B0FE-B1A512DC4267}"/>
    <cellStyle name="Header2 2 2 2 6 4" xfId="25535" xr:uid="{A7AC70CF-B9FC-4257-9457-08B66F64B6AB}"/>
    <cellStyle name="Header2 2 2 2 6 4 2" xfId="49318" xr:uid="{972D9273-CC82-48D7-8548-7890D47933A9}"/>
    <cellStyle name="Header2 2 2 2 6 5" xfId="30128" xr:uid="{7708F469-81C5-4C07-B7F9-4056C97A71BB}"/>
    <cellStyle name="Header2 2 2 2 6 5 2" xfId="53893" xr:uid="{9BA7FC14-0EE8-45E8-9A70-22521D2B1ABD}"/>
    <cellStyle name="Header2 2 2 2 6 6" xfId="34946" xr:uid="{143A7AB4-BE8C-4D69-9D48-AC33190F0DED}"/>
    <cellStyle name="Header2 2 2 2 6 7" xfId="10417" xr:uid="{3FA38FDA-5562-4C09-B871-A2D49980AC7A}"/>
    <cellStyle name="Header2 2 2 2 7" xfId="11637" xr:uid="{8CDD2D78-5B24-4E44-AC43-5F94D489F577}"/>
    <cellStyle name="Header2 2 2 2 7 2" xfId="35850" xr:uid="{ABC34352-A805-44F3-A972-CB45A75ADE4A}"/>
    <cellStyle name="Header2 2 2 2 8" xfId="16554" xr:uid="{D8837725-6780-4BE3-8F7F-B7DB8A1F5B13}"/>
    <cellStyle name="Header2 2 2 2 8 2" xfId="40583" xr:uid="{3DB5FC55-CE09-4E33-8EBB-B261C0B2E005}"/>
    <cellStyle name="Header2 2 2 2 9" xfId="21528" xr:uid="{D9956538-7DE1-45D2-8D49-691363958BBC}"/>
    <cellStyle name="Header2 2 2 2 9 2" xfId="45363" xr:uid="{5C1EE4C2-13A9-42CA-BAF5-84A4803DF07C}"/>
    <cellStyle name="Header2 2 2 3" xfId="1082" xr:uid="{00000000-0005-0000-0000-000039040000}"/>
    <cellStyle name="Header2 2 2 3 10" xfId="26432" xr:uid="{7277E7BD-A682-4687-B462-D9DB87796830}"/>
    <cellStyle name="Header2 2 2 3 10 2" xfId="50197" xr:uid="{8DB092DC-5928-4D04-9D85-966165E34078}"/>
    <cellStyle name="Header2 2 2 3 11" xfId="31240" xr:uid="{7DB5D0C2-66E7-494E-866C-E9EFADDF01BB}"/>
    <cellStyle name="Header2 2 2 3 12" xfId="6479" xr:uid="{23CC89B1-3433-44B4-B880-D5653A5AB0B1}"/>
    <cellStyle name="Header2 2 2 3 2" xfId="1083" xr:uid="{00000000-0005-0000-0000-00003A040000}"/>
    <cellStyle name="Header2 2 2 3 2 2" xfId="12662" xr:uid="{48C79074-8094-494F-B9B8-3125AD690472}"/>
    <cellStyle name="Header2 2 2 3 2 2 2" xfId="36873" xr:uid="{C248E4C2-35C0-443E-BBCA-DD3BA50CC459}"/>
    <cellStyle name="Header2 2 2 3 2 3" xfId="17577" xr:uid="{8C97D98C-1B44-4640-AC83-1ADB48E61701}"/>
    <cellStyle name="Header2 2 2 3 2 3 2" xfId="41606" xr:uid="{FF2C7A42-3B28-48AD-BA4B-A87D89FC0B74}"/>
    <cellStyle name="Header2 2 2 3 2 4" xfId="22811" xr:uid="{14A3CF56-BE11-42DE-93EC-6EC3231652C8}"/>
    <cellStyle name="Header2 2 2 3 2 4 2" xfId="46629" xr:uid="{A595EE75-77B1-49BF-909A-8A9F9C05AE90}"/>
    <cellStyle name="Header2 2 2 3 2 5" xfId="27439" xr:uid="{75C6E153-F0C1-460A-B609-A8B3F0E33B19}"/>
    <cellStyle name="Header2 2 2 3 2 5 2" xfId="51204" xr:uid="{2846BA35-A07F-446A-9E21-269EB78EECA5}"/>
    <cellStyle name="Header2 2 2 3 2 6" xfId="32030" xr:uid="{1E716DAC-1C0B-490E-ADC2-352BF88D1E35}"/>
    <cellStyle name="Header2 2 2 3 2 7" xfId="7282" xr:uid="{7FD3ED23-32BC-475C-98FA-64ECC038E4CE}"/>
    <cellStyle name="Header2 2 2 3 3" xfId="1084" xr:uid="{00000000-0005-0000-0000-00003B040000}"/>
    <cellStyle name="Header2 2 2 3 3 2" xfId="13767" xr:uid="{36A8300F-522F-41C5-AF83-717A8D0E179A}"/>
    <cellStyle name="Header2 2 2 3 3 2 2" xfId="37803" xr:uid="{CC7947C8-E6B8-4680-B281-DE5BAE0DF766}"/>
    <cellStyle name="Header2 2 2 3 3 3" xfId="18508" xr:uid="{ACDAA4F8-7597-4D37-95B6-2047E9285225}"/>
    <cellStyle name="Header2 2 2 3 3 3 2" xfId="42537" xr:uid="{C8F3F06D-AE97-4F99-B419-2F46DF407333}"/>
    <cellStyle name="Header2 2 2 3 3 4" xfId="23556" xr:uid="{5681AD99-123A-4EDA-8B8B-0972E52A581A}"/>
    <cellStyle name="Header2 2 2 3 3 4 2" xfId="47363" xr:uid="{114F37C5-D77A-40C3-9EFB-357CF565AD8B}"/>
    <cellStyle name="Header2 2 2 3 3 5" xfId="28173" xr:uid="{BBFF5E8B-628C-4EA7-88E2-744EE3DD94B3}"/>
    <cellStyle name="Header2 2 2 3 3 5 2" xfId="51938" xr:uid="{1F64A84D-8B11-4916-AD76-A9438254F04A}"/>
    <cellStyle name="Header2 2 2 3 3 6" xfId="32948" xr:uid="{DAAE631D-4CBF-4311-955C-FF4AD9E0380B}"/>
    <cellStyle name="Header2 2 2 3 3 7" xfId="8388" xr:uid="{710C4720-2C9F-449F-AD05-98192D4D8058}"/>
    <cellStyle name="Header2 2 2 3 4" xfId="1085" xr:uid="{00000000-0005-0000-0000-00003C040000}"/>
    <cellStyle name="Header2 2 2 3 4 2" xfId="14548" xr:uid="{B3E8628F-EB8F-47D5-90E9-2985A0748801}"/>
    <cellStyle name="Header2 2 2 3 4 2 2" xfId="38581" xr:uid="{8B6B9B49-870E-4769-A469-93F98DDB95D9}"/>
    <cellStyle name="Header2 2 2 3 4 3" xfId="19286" xr:uid="{F3858A0D-4B5F-47EE-AFD9-A566113B423A}"/>
    <cellStyle name="Header2 2 2 3 4 3 2" xfId="43315" xr:uid="{CC3F7294-0433-47FA-936C-0B1320142ACC}"/>
    <cellStyle name="Header2 2 2 3 4 4" xfId="24292" xr:uid="{7C99EB60-D31F-4747-9CCB-E3DFD83439C6}"/>
    <cellStyle name="Header2 2 2 3 4 4 2" xfId="48090" xr:uid="{F2D376A0-ECA9-4388-AF15-897B954DB7A5}"/>
    <cellStyle name="Header2 2 2 3 4 5" xfId="28900" xr:uid="{B24B9274-F6AA-490A-91EE-846DFD9AA950}"/>
    <cellStyle name="Header2 2 2 3 4 5 2" xfId="52665" xr:uid="{C9BC733D-EF87-4723-8587-D4E82B3BF509}"/>
    <cellStyle name="Header2 2 2 3 4 6" xfId="33717" xr:uid="{F86D76D6-7EC8-43EA-8B08-D9CB28550C54}"/>
    <cellStyle name="Header2 2 2 3 4 7" xfId="9169" xr:uid="{A0B89712-1907-4640-8E93-15B1A11B6365}"/>
    <cellStyle name="Header2 2 2 3 5" xfId="1086" xr:uid="{00000000-0005-0000-0000-00003D040000}"/>
    <cellStyle name="Header2 2 2 3 5 2" xfId="15287" xr:uid="{E08DD100-DD8C-4B84-891F-D36B434E2188}"/>
    <cellStyle name="Header2 2 2 3 5 2 2" xfId="39318" xr:uid="{A5218637-21A5-4C03-8B5D-0CB113F32C3D}"/>
    <cellStyle name="Header2 2 2 3 5 3" xfId="20023" xr:uid="{22ABE345-7E92-4538-8AAE-BEF3DBD39C8E}"/>
    <cellStyle name="Header2 2 2 3 5 3 2" xfId="44052" xr:uid="{04793BF8-C1AD-4C14-810C-47359175B7DB}"/>
    <cellStyle name="Header2 2 2 3 5 4" xfId="25028" xr:uid="{9B1B4AD5-EEA2-4168-A5C8-EDF77AE845A3}"/>
    <cellStyle name="Header2 2 2 3 5 4 2" xfId="48817" xr:uid="{212869F0-2034-4959-BACA-17502355833A}"/>
    <cellStyle name="Header2 2 2 3 5 5" xfId="29627" xr:uid="{39463A4C-F095-46A3-8199-D0D6F432306E}"/>
    <cellStyle name="Header2 2 2 3 5 5 2" xfId="53392" xr:uid="{34EA2609-2F54-4BFD-9CC9-961254851273}"/>
    <cellStyle name="Header2 2 2 3 5 6" xfId="34445" xr:uid="{F313A824-5395-49E0-A85B-F78DF6A96279}"/>
    <cellStyle name="Header2 2 2 3 5 7" xfId="9908" xr:uid="{406741AB-ADEC-4236-BB9D-74F39D19B035}"/>
    <cellStyle name="Header2 2 2 3 6" xfId="1087" xr:uid="{00000000-0005-0000-0000-00003E040000}"/>
    <cellStyle name="Header2 2 2 3 6 2" xfId="16020" xr:uid="{EF9F2C69-27C1-4F43-AA4D-1460AC939BA3}"/>
    <cellStyle name="Header2 2 2 3 6 2 2" xfId="40049" xr:uid="{ABE7A7BF-ABED-48E3-A071-18B7FB7D255E}"/>
    <cellStyle name="Header2 2 2 3 6 3" xfId="20754" xr:uid="{71168DDC-17DB-43FA-9C3C-6CEE2E82F969}"/>
    <cellStyle name="Header2 2 2 3 6 3 2" xfId="44783" xr:uid="{5D6F36C2-7ACF-4727-98DA-CEDEB39925AC}"/>
    <cellStyle name="Header2 2 2 3 6 4" xfId="25759" xr:uid="{838149C6-31C6-4037-89E5-1D7C27DC7F17}"/>
    <cellStyle name="Header2 2 2 3 6 4 2" xfId="49539" xr:uid="{E037C607-ED09-4FA7-A08C-833C0EABF522}"/>
    <cellStyle name="Header2 2 2 3 6 5" xfId="30349" xr:uid="{2AF8C8D4-E869-496B-9CB1-FC2962A5A253}"/>
    <cellStyle name="Header2 2 2 3 6 5 2" xfId="54114" xr:uid="{C756796D-8B59-46F2-AB8D-B67484C9E2AF}"/>
    <cellStyle name="Header2 2 2 3 6 6" xfId="35167" xr:uid="{92198A2C-B6F8-4FFB-BF0B-FD3F39AC8DD0}"/>
    <cellStyle name="Header2 2 2 3 6 7" xfId="10641" xr:uid="{6BEB67A1-CFB7-4F70-8657-CDE08D1B733E}"/>
    <cellStyle name="Header2 2 2 3 7" xfId="11861" xr:uid="{7970AB80-3581-4E04-B439-EACF98B2E79D}"/>
    <cellStyle name="Header2 2 2 3 7 2" xfId="36074" xr:uid="{CD2A1D14-D072-4B1B-B71A-9A76F6CC8683}"/>
    <cellStyle name="Header2 2 2 3 8" xfId="16778" xr:uid="{BB1E2DD5-3EF9-4D48-A343-E7C3B7049C73}"/>
    <cellStyle name="Header2 2 2 3 8 2" xfId="40807" xr:uid="{C7EF418F-B8D6-474A-91AD-4E1EA8C69736}"/>
    <cellStyle name="Header2 2 2 3 9" xfId="21752" xr:uid="{E9B32EF3-CA25-4DBF-BADE-01C5174C46B7}"/>
    <cellStyle name="Header2 2 2 3 9 2" xfId="45584" xr:uid="{0E11D56D-F0FB-4246-8128-201BE5AE1D69}"/>
    <cellStyle name="Header2 2 2 4" xfId="1088" xr:uid="{00000000-0005-0000-0000-00003F040000}"/>
    <cellStyle name="Header2 2 2 4 2" xfId="1089" xr:uid="{00000000-0005-0000-0000-000040040000}"/>
    <cellStyle name="Header2 2 2 4 2 2" xfId="36376" xr:uid="{5290D829-7255-425D-9427-3D7322B407FE}"/>
    <cellStyle name="Header2 2 2 4 2 3" xfId="12163" xr:uid="{973F3E8E-F2D1-413F-9FA0-38D20F693634}"/>
    <cellStyle name="Header2 2 2 4 3" xfId="1090" xr:uid="{00000000-0005-0000-0000-000041040000}"/>
    <cellStyle name="Header2 2 2 4 3 2" xfId="41109" xr:uid="{824CD9D2-C1D1-4225-A4F6-EEC0C8B02DA8}"/>
    <cellStyle name="Header2 2 2 4 3 3" xfId="17080" xr:uid="{8B325C1D-F1CE-4150-B468-EDB31137EDC0}"/>
    <cellStyle name="Header2 2 2 4 4" xfId="1091" xr:uid="{00000000-0005-0000-0000-000042040000}"/>
    <cellStyle name="Header2 2 2 4 4 2" xfId="46136" xr:uid="{CC7E71E2-B2E5-4935-8A03-EF2FA941F8CB}"/>
    <cellStyle name="Header2 2 2 4 4 3" xfId="22312" xr:uid="{3C4C7B02-79BB-45C4-965A-89D0CD2EB5C2}"/>
    <cellStyle name="Header2 2 2 4 5" xfId="1092" xr:uid="{00000000-0005-0000-0000-000043040000}"/>
    <cellStyle name="Header2 2 2 4 5 2" xfId="50711" xr:uid="{9DA3D73E-5191-4463-872C-66791C38BFB4}"/>
    <cellStyle name="Header2 2 2 4 5 3" xfId="26946" xr:uid="{A934A51A-5E84-4F1D-90F3-7BA6EF8E1DD7}"/>
    <cellStyle name="Header2 2 2 4 6" xfId="1093" xr:uid="{00000000-0005-0000-0000-000044040000}"/>
    <cellStyle name="Header2 2 2 4 6 2" xfId="31539" xr:uid="{6D8DCB2C-A868-4131-8F89-D796E2CB1C57}"/>
    <cellStyle name="Header2 2 2 4 7" xfId="6783" xr:uid="{349E2E58-8ADB-4474-AF3A-DEF5A609B548}"/>
    <cellStyle name="Header2 2 2 5" xfId="1094" xr:uid="{00000000-0005-0000-0000-000045040000}"/>
    <cellStyle name="Header2 2 2 5 2" xfId="13267" xr:uid="{BE407824-4B2F-494B-8D31-FFAFEF637FA9}"/>
    <cellStyle name="Header2 2 2 5 2 2" xfId="37305" xr:uid="{FF6D112B-00BE-44C6-8159-B5040899B93D}"/>
    <cellStyle name="Header2 2 2 5 3" xfId="18010" xr:uid="{F3920267-448F-47A4-8579-204A75D01888}"/>
    <cellStyle name="Header2 2 2 5 3 2" xfId="42039" xr:uid="{14B64ACE-ADB4-4FF7-BB6C-631AD7CEC55C}"/>
    <cellStyle name="Header2 2 2 5 4" xfId="23058" xr:uid="{8E6C45EE-FEE3-40F9-A743-2AF20C3C7961}"/>
    <cellStyle name="Header2 2 2 5 4 2" xfId="46871" xr:uid="{39A3C3A7-B9A1-408B-B587-05CDF1FC5BF7}"/>
    <cellStyle name="Header2 2 2 5 5" xfId="27681" xr:uid="{40FD6CE8-C6CB-411A-A1C0-3B243E8064CF}"/>
    <cellStyle name="Header2 2 2 5 5 2" xfId="51446" xr:uid="{41FB3C8E-D8ED-4C75-83A7-7BF2F71A8AF8}"/>
    <cellStyle name="Header2 2 2 5 6" xfId="32456" xr:uid="{DFA0BFF6-4A2D-4114-AF23-19220C4335F9}"/>
    <cellStyle name="Header2 2 2 5 7" xfId="7888" xr:uid="{08786148-8684-415A-B2F0-8EC79EF8B525}"/>
    <cellStyle name="Header2 2 2 6" xfId="1095" xr:uid="{00000000-0005-0000-0000-000046040000}"/>
    <cellStyle name="Header2 2 2 6 2" xfId="14048" xr:uid="{DBED610D-03F0-403A-AA5C-7D8A790A4171}"/>
    <cellStyle name="Header2 2 2 6 2 2" xfId="38083" xr:uid="{65178D5A-3A2A-43CC-A0E2-998017C5246A}"/>
    <cellStyle name="Header2 2 2 6 3" xfId="18788" xr:uid="{3F1F21C8-27DB-4516-AC32-79BBC01C02D3}"/>
    <cellStyle name="Header2 2 2 6 3 2" xfId="42817" xr:uid="{7F22833E-BE84-442C-B556-8F604FD0F1E1}"/>
    <cellStyle name="Header2 2 2 6 4" xfId="23795" xr:uid="{ECB0C831-2C02-4A9F-9AD3-3A5923D6A472}"/>
    <cellStyle name="Header2 2 2 6 4 2" xfId="47599" xr:uid="{FA59A627-18BA-4F2F-A309-D43924059AA2}"/>
    <cellStyle name="Header2 2 2 6 5" xfId="28409" xr:uid="{06AB69E0-48CC-48C9-87D5-307FCC7151A5}"/>
    <cellStyle name="Header2 2 2 6 5 2" xfId="52174" xr:uid="{01BD6161-913D-49BB-A039-F14BEF3008DA}"/>
    <cellStyle name="Header2 2 2 6 6" xfId="33225" xr:uid="{154E6B82-0314-44AB-9B79-A491DCE7DFC9}"/>
    <cellStyle name="Header2 2 2 6 7" xfId="8669" xr:uid="{AF8847C6-D43E-4D56-BCEC-CD1EF0E5A440}"/>
    <cellStyle name="Header2 2 2 7" xfId="1096" xr:uid="{00000000-0005-0000-0000-000047040000}"/>
    <cellStyle name="Header2 2 2 7 2" xfId="14788" xr:uid="{46DD3CFD-39BB-4FA7-9BE4-BC0AF96D1065}"/>
    <cellStyle name="Header2 2 2 7 2 2" xfId="38821" xr:uid="{5C7CE872-3FA9-49E0-BF4C-6FA93ADFD99E}"/>
    <cellStyle name="Header2 2 2 7 3" xfId="19526" xr:uid="{893B0A8D-1DE4-4224-BB82-4580D99C4543}"/>
    <cellStyle name="Header2 2 2 7 3 2" xfId="43555" xr:uid="{66021289-4252-4AC2-8DFA-1D948B3BB325}"/>
    <cellStyle name="Header2 2 2 7 4" xfId="24531" xr:uid="{801A7BD3-84E5-4A12-8499-C6515E44ED27}"/>
    <cellStyle name="Header2 2 2 7 4 2" xfId="48326" xr:uid="{BA5CCABD-620B-4986-8D51-F1253AA1276F}"/>
    <cellStyle name="Header2 2 2 7 5" xfId="29136" xr:uid="{BEE4644D-10D1-43E2-BE18-5982C0E462A6}"/>
    <cellStyle name="Header2 2 2 7 5 2" xfId="52901" xr:uid="{8EC18867-3FB8-478A-BE4C-B616E7466444}"/>
    <cellStyle name="Header2 2 2 7 6" xfId="33954" xr:uid="{CE06D963-D1D5-4E82-B188-92BE709D0BCF}"/>
    <cellStyle name="Header2 2 2 7 7" xfId="9409" xr:uid="{689EECFE-CD0A-41E2-B771-3AE6566994B1}"/>
    <cellStyle name="Header2 2 2 8" xfId="1097" xr:uid="{00000000-0005-0000-0000-000048040000}"/>
    <cellStyle name="Header2 2 2 8 2" xfId="15521" xr:uid="{847CBAEA-4433-483F-AFCE-8F1D93CECA58}"/>
    <cellStyle name="Header2 2 2 8 2 2" xfId="39552" xr:uid="{1E4C9D1D-98A0-432E-A7E2-3FDBA3426548}"/>
    <cellStyle name="Header2 2 2 8 3" xfId="20257" xr:uid="{AEAB06C2-10AF-47A0-BD71-403793911A86}"/>
    <cellStyle name="Header2 2 2 8 3 2" xfId="44286" xr:uid="{234E78DE-946A-4616-9038-F952251691AE}"/>
    <cellStyle name="Header2 2 2 8 4" xfId="25262" xr:uid="{5639A495-8781-4CE4-8129-CCC85DD9F923}"/>
    <cellStyle name="Header2 2 2 8 4 2" xfId="49048" xr:uid="{3B09EAD0-79CA-4E30-99C1-47BB00656DC3}"/>
    <cellStyle name="Header2 2 2 8 5" xfId="29858" xr:uid="{6A0B16D0-4254-44A1-8D22-CCC86F4D357C}"/>
    <cellStyle name="Header2 2 2 8 5 2" xfId="53623" xr:uid="{041B62C8-0A78-4CE4-A2C1-E814060DE31D}"/>
    <cellStyle name="Header2 2 2 8 6" xfId="34676" xr:uid="{14B1AF13-1FFD-4DD0-97A7-D82174E8904B}"/>
    <cellStyle name="Header2 2 2 8 7" xfId="10142" xr:uid="{ACB07039-8962-4929-98B9-5256A6F4B767}"/>
    <cellStyle name="Header2 2 2 9" xfId="1098" xr:uid="{00000000-0005-0000-0000-000049040000}"/>
    <cellStyle name="Header2 2 2 9 2" xfId="35574" xr:uid="{4BB6BF93-A9D3-40C0-B43E-2C52F39FBFAE}"/>
    <cellStyle name="Header2 2 2 9 3" xfId="11359" xr:uid="{CCB4F54F-8912-45B9-B359-E72E5D440298}"/>
    <cellStyle name="Header2 2 3" xfId="1099" xr:uid="{00000000-0005-0000-0000-00004A040000}"/>
    <cellStyle name="Header2 2 3 10" xfId="26002" xr:uid="{52B5D6A3-0C14-4EFF-8F53-6154FAA55D8A}"/>
    <cellStyle name="Header2 2 3 10 2" xfId="49770" xr:uid="{4078BDB7-B668-402E-82FC-D8B5DCB0E0A3}"/>
    <cellStyle name="Header2 2 3 11" xfId="5997" xr:uid="{50051CDA-3E87-4760-91FB-587AD5DB3C4B}"/>
    <cellStyle name="Header2 2 3 12" xfId="30774" xr:uid="{E8B29641-BCB6-4CCE-B520-B7AD407FD1D8}"/>
    <cellStyle name="Header2 2 3 13" xfId="4595" xr:uid="{701D9960-40D8-4FD3-AD86-6D078CFD2934}"/>
    <cellStyle name="Header2 2 3 2" xfId="1100" xr:uid="{00000000-0005-0000-0000-00004B040000}"/>
    <cellStyle name="Header2 2 3 2 2" xfId="12188" xr:uid="{0C1A21C4-B90B-480A-B8C9-A0EE6476276C}"/>
    <cellStyle name="Header2 2 3 2 2 2" xfId="36401" xr:uid="{ABF075C5-A8E0-47DE-816E-D4BF170CFBB6}"/>
    <cellStyle name="Header2 2 3 2 3" xfId="17105" xr:uid="{18F5C9B2-DCAE-4CDC-B07D-27A32DA9AC62}"/>
    <cellStyle name="Header2 2 3 2 3 2" xfId="41134" xr:uid="{FD665E26-BCC8-4402-9E4F-6E8C4E24D4A6}"/>
    <cellStyle name="Header2 2 3 2 4" xfId="22337" xr:uid="{6288492A-6337-4B6A-97C8-C1CEC7365B86}"/>
    <cellStyle name="Header2 2 3 2 4 2" xfId="46161" xr:uid="{B4C0C455-BC31-4E08-8E86-E212D02A28DC}"/>
    <cellStyle name="Header2 2 3 2 5" xfId="26971" xr:uid="{6DE089CD-1B01-4A82-82CF-4CE4ABFB6A0F}"/>
    <cellStyle name="Header2 2 3 2 5 2" xfId="50736" xr:uid="{899983FD-E3EE-4EF0-BD45-975D41C70583}"/>
    <cellStyle name="Header2 2 3 2 6" xfId="31564" xr:uid="{D2C393E3-48AE-4781-8F34-5A346A352FC4}"/>
    <cellStyle name="Header2 2 3 2 7" xfId="6808" xr:uid="{D79D3EA6-27E3-4938-AE2E-1260209DF88D}"/>
    <cellStyle name="Header2 2 3 3" xfId="1101" xr:uid="{00000000-0005-0000-0000-00004C040000}"/>
    <cellStyle name="Header2 2 3 3 2" xfId="13292" xr:uid="{204094DA-EB85-4C9D-9617-0263DC1C550A}"/>
    <cellStyle name="Header2 2 3 3 2 2" xfId="37330" xr:uid="{97CE607D-312D-4788-8A4F-C28DABC2AFF9}"/>
    <cellStyle name="Header2 2 3 3 3" xfId="18035" xr:uid="{65A312FC-D44D-430A-80A3-E03803E593C3}"/>
    <cellStyle name="Header2 2 3 3 3 2" xfId="42064" xr:uid="{2D408EDB-D9EF-439B-A21F-230CECE15F9A}"/>
    <cellStyle name="Header2 2 3 3 4" xfId="23083" xr:uid="{03AAEED3-189C-4A46-A77A-7380C5FEE565}"/>
    <cellStyle name="Header2 2 3 3 4 2" xfId="46896" xr:uid="{47CC59B6-3477-492E-9F24-C4FC48C3D453}"/>
    <cellStyle name="Header2 2 3 3 5" xfId="27706" xr:uid="{52EA2641-F963-46A4-8187-6F32F5B9D1BA}"/>
    <cellStyle name="Header2 2 3 3 5 2" xfId="51471" xr:uid="{79D3C262-E5A6-4622-87A0-1E8349A9DFF5}"/>
    <cellStyle name="Header2 2 3 3 6" xfId="32481" xr:uid="{5BED7086-AC9C-4D66-B360-42DC33E7FA83}"/>
    <cellStyle name="Header2 2 3 3 7" xfId="7913" xr:uid="{F9A2AF38-5A89-4DAE-83F8-C30CB81AAC11}"/>
    <cellStyle name="Header2 2 3 4" xfId="1102" xr:uid="{00000000-0005-0000-0000-00004D040000}"/>
    <cellStyle name="Header2 2 3 4 2" xfId="14073" xr:uid="{73FCFB5A-26CD-4FCB-908B-17214624413D}"/>
    <cellStyle name="Header2 2 3 4 2 2" xfId="38108" xr:uid="{79D01919-2409-46E6-8AE7-8EA79CDA9759}"/>
    <cellStyle name="Header2 2 3 4 3" xfId="18813" xr:uid="{14480E64-259D-4C09-BB86-A1F7CF408B48}"/>
    <cellStyle name="Header2 2 3 4 3 2" xfId="42842" xr:uid="{AC85C1A4-7080-476F-BEB3-42B7E3B157F7}"/>
    <cellStyle name="Header2 2 3 4 4" xfId="23820" xr:uid="{17023FB3-83D0-4B27-829F-21C6C66315AD}"/>
    <cellStyle name="Header2 2 3 4 4 2" xfId="47624" xr:uid="{E56C4578-DA53-40A9-BE78-F8DD2F4F7582}"/>
    <cellStyle name="Header2 2 3 4 5" xfId="28434" xr:uid="{145F4BF2-058F-4D5F-881D-CA38D8ACF0BA}"/>
    <cellStyle name="Header2 2 3 4 5 2" xfId="52199" xr:uid="{2795AA6D-27FC-43F9-ACE3-B82150C4E27B}"/>
    <cellStyle name="Header2 2 3 4 6" xfId="33250" xr:uid="{2463219D-E2FE-4670-ACF4-28B64638211A}"/>
    <cellStyle name="Header2 2 3 4 7" xfId="8694" xr:uid="{042E165E-05CF-4285-AAE4-3B6EFCC75BBD}"/>
    <cellStyle name="Header2 2 3 5" xfId="1103" xr:uid="{00000000-0005-0000-0000-00004E040000}"/>
    <cellStyle name="Header2 2 3 5 2" xfId="14813" xr:uid="{79EF685B-22D5-45EE-B07B-71842BF55B35}"/>
    <cellStyle name="Header2 2 3 5 2 2" xfId="38846" xr:uid="{F455998A-74D8-452F-B1CF-EFCCD336AACE}"/>
    <cellStyle name="Header2 2 3 5 3" xfId="19551" xr:uid="{1A6A9482-E481-4087-B39D-49998ABA3716}"/>
    <cellStyle name="Header2 2 3 5 3 2" xfId="43580" xr:uid="{96B1B8F2-7B84-42F3-8DFE-15E306FC129C}"/>
    <cellStyle name="Header2 2 3 5 4" xfId="24556" xr:uid="{C071EAB5-B53D-4BBB-BDB5-363C1D1C1982}"/>
    <cellStyle name="Header2 2 3 5 4 2" xfId="48351" xr:uid="{50AC5A6F-62BE-4199-9D06-3AB1925E418B}"/>
    <cellStyle name="Header2 2 3 5 5" xfId="29161" xr:uid="{EA5EF649-FE35-41A3-A3A7-6FA1365897A5}"/>
    <cellStyle name="Header2 2 3 5 5 2" xfId="52926" xr:uid="{94D27EF7-8D4C-4DD0-B606-2903682C2A57}"/>
    <cellStyle name="Header2 2 3 5 6" xfId="33979" xr:uid="{242FF694-0AE4-4CBA-9528-4E5FAB089042}"/>
    <cellStyle name="Header2 2 3 5 7" xfId="9434" xr:uid="{3897FB39-018E-4F93-86C5-A7FE8A67A0D1}"/>
    <cellStyle name="Header2 2 3 6" xfId="1104" xr:uid="{00000000-0005-0000-0000-00004F040000}"/>
    <cellStyle name="Header2 2 3 6 2" xfId="15546" xr:uid="{29B48CF7-F7D1-43D6-A963-2BF50A68266F}"/>
    <cellStyle name="Header2 2 3 6 2 2" xfId="39577" xr:uid="{8D920F9E-8F25-4BC3-8CAA-B1BCFF350ECF}"/>
    <cellStyle name="Header2 2 3 6 3" xfId="20282" xr:uid="{5ECC6ABF-BC76-49D3-AE76-672DE912859B}"/>
    <cellStyle name="Header2 2 3 6 3 2" xfId="44311" xr:uid="{796E2D73-F4BF-496B-B471-87017A74EF2D}"/>
    <cellStyle name="Header2 2 3 6 4" xfId="25287" xr:uid="{D64D8FFD-4266-49CC-9096-FDE8726B6D2B}"/>
    <cellStyle name="Header2 2 3 6 4 2" xfId="49073" xr:uid="{BEB8C7A0-9BBF-4D46-B63B-734756B01298}"/>
    <cellStyle name="Header2 2 3 6 5" xfId="29883" xr:uid="{ED6A3FE4-E822-48AD-A8B7-D9BEDA2AF0C6}"/>
    <cellStyle name="Header2 2 3 6 5 2" xfId="53648" xr:uid="{A1C6C6D3-6291-4894-99D2-D5ADCF94A82A}"/>
    <cellStyle name="Header2 2 3 6 6" xfId="34701" xr:uid="{94B3FDCD-2A2E-4F74-8ECB-01AF81BF3F2E}"/>
    <cellStyle name="Header2 2 3 6 7" xfId="10167" xr:uid="{6DC76C90-93E6-4A33-9232-AB03CAFD3B45}"/>
    <cellStyle name="Header2 2 3 7" xfId="1105" xr:uid="{00000000-0005-0000-0000-000050040000}"/>
    <cellStyle name="Header2 2 3 7 2" xfId="35599" xr:uid="{F9647BDA-17F6-4C1B-9FC6-DDC6F61B0F08}"/>
    <cellStyle name="Header2 2 3 7 3" xfId="11384" xr:uid="{CDD2E745-D3F0-4981-A182-58C28F9F80AC}"/>
    <cellStyle name="Header2 2 3 8" xfId="16306" xr:uid="{42E87651-A318-4CDB-8697-A52DEAFFBB8F}"/>
    <cellStyle name="Header2 2 3 8 2" xfId="40335" xr:uid="{8B777A50-1F3C-4BCF-BCC3-238117F02821}"/>
    <cellStyle name="Header2 2 3 9" xfId="21278" xr:uid="{A4796D18-60D2-4931-B9E9-D11D6845FF7C}"/>
    <cellStyle name="Header2 2 3 9 2" xfId="45118" xr:uid="{83D45D11-D162-4082-B120-346F6755F1E9}"/>
    <cellStyle name="Header2 2 4" xfId="1106" xr:uid="{00000000-0005-0000-0000-000051040000}"/>
    <cellStyle name="Header2 2 4 10" xfId="26081" xr:uid="{BFCDF330-24EA-4FA0-B454-DB9ED4ACBA6F}"/>
    <cellStyle name="Header2 2 4 10 2" xfId="49847" xr:uid="{672F8A9F-0C60-44E4-B95B-C718D63EF56A}"/>
    <cellStyle name="Header2 2 4 11" xfId="30858" xr:uid="{D6C2D2DA-5F8E-4410-9953-F8D39A34A60D}"/>
    <cellStyle name="Header2 2 4 12" xfId="6091" xr:uid="{351656EB-B946-4D1E-9390-934EA77D456B}"/>
    <cellStyle name="Header2 2 4 2" xfId="1107" xr:uid="{00000000-0005-0000-0000-000052040000}"/>
    <cellStyle name="Header2 2 4 2 2" xfId="12274" xr:uid="{3DA00491-35F4-4716-B831-B69804B6D530}"/>
    <cellStyle name="Header2 2 4 2 2 2" xfId="36485" xr:uid="{67260F26-9117-49C2-985F-2D0DB3EE6C06}"/>
    <cellStyle name="Header2 2 4 2 3" xfId="17189" xr:uid="{D16F4DBC-13C2-4FC2-A58D-AEA4219E0F2F}"/>
    <cellStyle name="Header2 2 4 2 3 2" xfId="41218" xr:uid="{4000F418-F1F5-4743-A833-B8C159F182A4}"/>
    <cellStyle name="Header2 2 4 2 4" xfId="22423" xr:uid="{52391320-D960-4580-B833-C6D32183DBC6}"/>
    <cellStyle name="Header2 2 4 2 4 2" xfId="46247" xr:uid="{E73A5490-614B-45B5-A55C-B330989BCDD7}"/>
    <cellStyle name="Header2 2 4 2 5" xfId="27057" xr:uid="{E69EEB05-B935-44C6-B016-967C64BF466F}"/>
    <cellStyle name="Header2 2 4 2 5 2" xfId="50822" xr:uid="{F5166FB9-4A63-4914-A2E7-82C615997812}"/>
    <cellStyle name="Header2 2 4 2 6" xfId="31648" xr:uid="{82C19255-C31F-45AF-8E26-293C7CA7CDFF}"/>
    <cellStyle name="Header2 2 4 2 7" xfId="6894" xr:uid="{8D8030AD-2CA5-4818-B0AA-228C4EED82EB}"/>
    <cellStyle name="Header2 2 4 3" xfId="1108" xr:uid="{00000000-0005-0000-0000-000053040000}"/>
    <cellStyle name="Header2 2 4 3 2" xfId="13379" xr:uid="{048A106E-8C5F-4488-A742-B30B8AD4289E}"/>
    <cellStyle name="Header2 2 4 3 2 2" xfId="37415" xr:uid="{F4209CBE-4217-4090-8F49-829B72999583}"/>
    <cellStyle name="Header2 2 4 3 3" xfId="18120" xr:uid="{7DC0275E-DB6C-4D66-98A5-E7D863328281}"/>
    <cellStyle name="Header2 2 4 3 3 2" xfId="42149" xr:uid="{BC29B2D3-C631-4346-A737-4BD88C607EA7}"/>
    <cellStyle name="Header2 2 4 3 4" xfId="23168" xr:uid="{257D0ED2-4F0A-4E88-B042-67FD6F2F0560}"/>
    <cellStyle name="Header2 2 4 3 4 2" xfId="46981" xr:uid="{E4E918BF-499A-4C7E-83D2-F9E4813E73C4}"/>
    <cellStyle name="Header2 2 4 3 5" xfId="27791" xr:uid="{60FEF970-07AE-4E34-9B0D-9E2FE5B1F151}"/>
    <cellStyle name="Header2 2 4 3 5 2" xfId="51556" xr:uid="{71A02E19-6124-44AE-9CCD-4D75FA5F0790}"/>
    <cellStyle name="Header2 2 4 3 6" xfId="32566" xr:uid="{D9FE4E90-16D0-43BF-9217-BB37118EE9A4}"/>
    <cellStyle name="Header2 2 4 3 7" xfId="8000" xr:uid="{E35392CB-C2F5-4F93-8D91-85255B9E16EF}"/>
    <cellStyle name="Header2 2 4 4" xfId="1109" xr:uid="{00000000-0005-0000-0000-000054040000}"/>
    <cellStyle name="Header2 2 4 4 2" xfId="14160" xr:uid="{C3B76987-FBC8-4753-B6C9-186C3350E3F5}"/>
    <cellStyle name="Header2 2 4 4 2 2" xfId="38193" xr:uid="{01AE7F54-A0F9-4658-A1F9-DCB7F8B5C300}"/>
    <cellStyle name="Header2 2 4 4 3" xfId="18898" xr:uid="{F193BFF0-0344-44C4-A539-DDB4EB6BFD28}"/>
    <cellStyle name="Header2 2 4 4 3 2" xfId="42927" xr:uid="{6529A1C7-44D3-4D85-87D3-FEF228F4422A}"/>
    <cellStyle name="Header2 2 4 4 4" xfId="23904" xr:uid="{7B19CF00-BEEF-49BE-8155-99711F316590}"/>
    <cellStyle name="Header2 2 4 4 4 2" xfId="47708" xr:uid="{6338F85B-2D70-465A-BFA5-AD4DE540A50A}"/>
    <cellStyle name="Header2 2 4 4 5" xfId="28518" xr:uid="{A5FFA96D-8C12-47F2-B0B4-28EC465DB41C}"/>
    <cellStyle name="Header2 2 4 4 5 2" xfId="52283" xr:uid="{86FCDA3B-0278-456A-940F-B5A394C279D0}"/>
    <cellStyle name="Header2 2 4 4 6" xfId="33335" xr:uid="{33ACFD98-81FF-484D-A28C-87DE77793104}"/>
    <cellStyle name="Header2 2 4 4 7" xfId="8781" xr:uid="{67875B97-A8BC-4149-8F36-04723DFFA9C4}"/>
    <cellStyle name="Header2 2 4 5" xfId="1110" xr:uid="{00000000-0005-0000-0000-000055040000}"/>
    <cellStyle name="Header2 2 4 5 2" xfId="14899" xr:uid="{E9CF06F1-FC08-4946-B4B2-A9C3B8A2658F}"/>
    <cellStyle name="Header2 2 4 5 2 2" xfId="38930" xr:uid="{CA6FF100-F330-44A4-9AE4-9BE01BB5D907}"/>
    <cellStyle name="Header2 2 4 5 3" xfId="19635" xr:uid="{90F00322-1576-45F2-85BC-6D112A0E2A20}"/>
    <cellStyle name="Header2 2 4 5 3 2" xfId="43664" xr:uid="{A2A1E77B-99D3-4A0F-9D27-AF0BFA6C59A1}"/>
    <cellStyle name="Header2 2 4 5 4" xfId="24640" xr:uid="{58B2E128-E630-45B8-AFE3-63CFF10C5689}"/>
    <cellStyle name="Header2 2 4 5 4 2" xfId="48435" xr:uid="{3652CCB9-DFA6-4B97-9B6F-7750E094E8E5}"/>
    <cellStyle name="Header2 2 4 5 5" xfId="29245" xr:uid="{29077AB1-A038-4434-89DD-C64F6B015BA3}"/>
    <cellStyle name="Header2 2 4 5 5 2" xfId="53010" xr:uid="{CD5EC551-35A0-463E-B1F9-B8CB0635CFB5}"/>
    <cellStyle name="Header2 2 4 5 6" xfId="34063" xr:uid="{6F5AA7E5-9A11-45FD-BFE9-AEAD0EC5A175}"/>
    <cellStyle name="Header2 2 4 5 7" xfId="9520" xr:uid="{AF29295C-08BA-43C2-A825-C85CDA1D48FE}"/>
    <cellStyle name="Header2 2 4 6" xfId="1111" xr:uid="{00000000-0005-0000-0000-000056040000}"/>
    <cellStyle name="Header2 2 4 6 2" xfId="15632" xr:uid="{875FC061-B381-41B3-9F9B-13163FB1C8D2}"/>
    <cellStyle name="Header2 2 4 6 2 2" xfId="39661" xr:uid="{41118F47-5F20-4ADE-9EDA-A174127AA412}"/>
    <cellStyle name="Header2 2 4 6 3" xfId="20366" xr:uid="{8AA15714-2087-43D3-9B96-C48DA9920A44}"/>
    <cellStyle name="Header2 2 4 6 3 2" xfId="44395" xr:uid="{F2D1591E-FF24-4B53-BED7-14A9F488CB0B}"/>
    <cellStyle name="Header2 2 4 6 4" xfId="25371" xr:uid="{CDDFB11E-69C7-4993-AF49-B01CB661D4D2}"/>
    <cellStyle name="Header2 2 4 6 4 2" xfId="49157" xr:uid="{74B5488B-24FC-42B8-B152-8B1DFC3ADA92}"/>
    <cellStyle name="Header2 2 4 6 5" xfId="29967" xr:uid="{E0A50ABC-D312-4C9A-9A01-4A4293E8A883}"/>
    <cellStyle name="Header2 2 4 6 5 2" xfId="53732" xr:uid="{1BD77F58-6D6A-497E-A877-4200247B25D5}"/>
    <cellStyle name="Header2 2 4 6 6" xfId="34785" xr:uid="{E27AAC1D-8E34-4B78-BCA5-D365F0245FC5}"/>
    <cellStyle name="Header2 2 4 6 7" xfId="10253" xr:uid="{E20A646B-ABAC-438A-B258-4A4A498A549D}"/>
    <cellStyle name="Header2 2 4 7" xfId="1112" xr:uid="{00000000-0005-0000-0000-000057040000}"/>
    <cellStyle name="Header2 2 4 7 2" xfId="35686" xr:uid="{C395241F-E489-438F-BC45-D93F7C39FAE8}"/>
    <cellStyle name="Header2 2 4 7 3" xfId="11473" xr:uid="{7543AAEB-01F1-4D72-B3BD-6DCA81A8F203}"/>
    <cellStyle name="Header2 2 4 8" xfId="16390" xr:uid="{86B446EC-12F8-4057-988C-56D0010F654E}"/>
    <cellStyle name="Header2 2 4 8 2" xfId="40419" xr:uid="{7A52A775-1373-45F9-A7C1-F9C31A49DBAC}"/>
    <cellStyle name="Header2 2 4 9" xfId="21364" xr:uid="{BDFF5277-3F65-401D-8C83-89990B8A3C26}"/>
    <cellStyle name="Header2 2 4 9 2" xfId="45202" xr:uid="{C2D8BC14-CD45-412A-91DE-0976BB19F4A4}"/>
    <cellStyle name="Header2 2 5" xfId="1113" xr:uid="{00000000-0005-0000-0000-000058040000}"/>
    <cellStyle name="Header2 2 5 10" xfId="26279" xr:uid="{18456C1B-C0C4-4D79-85B8-99A2A2E40DFE}"/>
    <cellStyle name="Header2 2 5 10 2" xfId="50044" xr:uid="{F1DE8D31-A420-47FA-A261-3A11F15866E9}"/>
    <cellStyle name="Header2 2 5 11" xfId="31079" xr:uid="{3FC5B46B-BAC5-44D0-B34B-871E1CC31AB1}"/>
    <cellStyle name="Header2 2 5 12" xfId="6315" xr:uid="{5A9063D9-0654-4E5C-8D2D-7E02D9472DAD}"/>
    <cellStyle name="Header2 2 5 2" xfId="1114" xr:uid="{00000000-0005-0000-0000-000059040000}"/>
    <cellStyle name="Header2 2 5 2 2" xfId="12498" xr:uid="{309221D4-CFB0-4363-93D9-754D5FFC68D7}"/>
    <cellStyle name="Header2 2 5 2 2 2" xfId="36709" xr:uid="{433E76C3-CFFC-44A7-85E3-4318D92B22E0}"/>
    <cellStyle name="Header2 2 5 2 3" xfId="17413" xr:uid="{34CD24E6-0B0B-432E-AD5E-2C9D0003FBF2}"/>
    <cellStyle name="Header2 2 5 2 3 2" xfId="41442" xr:uid="{B1F9643E-DB7E-451A-B7B3-65A1F07A4E17}"/>
    <cellStyle name="Header2 2 5 2 4" xfId="22647" xr:uid="{8382FC80-8807-4FEF-A517-0B824AA0346E}"/>
    <cellStyle name="Header2 2 5 2 4 2" xfId="46468" xr:uid="{10BE6F10-2A31-4478-AE66-313524B9A12D}"/>
    <cellStyle name="Header2 2 5 2 5" xfId="27278" xr:uid="{D8D79901-B193-4514-852B-7D034D50BF1F}"/>
    <cellStyle name="Header2 2 5 2 5 2" xfId="51043" xr:uid="{EF86EA58-F764-4EEC-A6FD-81B7AC0B2212}"/>
    <cellStyle name="Header2 2 5 2 6" xfId="31869" xr:uid="{21565F2B-B273-4A74-A3E9-A344A9940936}"/>
    <cellStyle name="Header2 2 5 2 7" xfId="7118" xr:uid="{F84B09F3-2FD7-4993-A05B-516C3720674A}"/>
    <cellStyle name="Header2 2 5 3" xfId="1115" xr:uid="{00000000-0005-0000-0000-00005A040000}"/>
    <cellStyle name="Header2 2 5 3 2" xfId="13603" xr:uid="{5DA60F8C-1B2B-4D37-BB5A-C907AD485C7A}"/>
    <cellStyle name="Header2 2 5 3 2 2" xfId="37639" xr:uid="{FC86E8EA-1ABC-4516-A14C-270842AA87CB}"/>
    <cellStyle name="Header2 2 5 3 3" xfId="18344" xr:uid="{EC9DEFBC-FF0E-4B15-B9A6-5E2DE2FAEEEE}"/>
    <cellStyle name="Header2 2 5 3 3 2" xfId="42373" xr:uid="{2A1511E4-0454-43C7-9A80-F04D678FF5E6}"/>
    <cellStyle name="Header2 2 5 3 4" xfId="23392" xr:uid="{1EEAF610-F4E4-447E-BE96-6BE90719DF41}"/>
    <cellStyle name="Header2 2 5 3 4 2" xfId="47202" xr:uid="{F272DA5C-321F-4C6E-8DD7-2F388036FC8F}"/>
    <cellStyle name="Header2 2 5 3 5" xfId="28012" xr:uid="{5E52378F-A677-4C0D-AEF0-32E207C7FBB8}"/>
    <cellStyle name="Header2 2 5 3 5 2" xfId="51777" xr:uid="{1801807A-BF95-43C9-AE33-A96B95FE0C7E}"/>
    <cellStyle name="Header2 2 5 3 6" xfId="32787" xr:uid="{D9B47EEA-B104-4B80-ABB8-4876C42941C4}"/>
    <cellStyle name="Header2 2 5 3 7" xfId="8224" xr:uid="{FBF8BAC7-8BC6-4585-8F5E-07D13DDC39AE}"/>
    <cellStyle name="Header2 2 5 4" xfId="1116" xr:uid="{00000000-0005-0000-0000-00005B040000}"/>
    <cellStyle name="Header2 2 5 4 2" xfId="14384" xr:uid="{7166701C-61AA-4AA7-9F82-9132F57510FC}"/>
    <cellStyle name="Header2 2 5 4 2 2" xfId="38417" xr:uid="{CF9EC29A-404F-44DA-B80A-A858C5440C25}"/>
    <cellStyle name="Header2 2 5 4 3" xfId="19122" xr:uid="{533D937A-45F4-41CC-8A3E-3F1A2B722ABE}"/>
    <cellStyle name="Header2 2 5 4 3 2" xfId="43151" xr:uid="{8063DC64-776B-4F48-99E0-18928E11F872}"/>
    <cellStyle name="Header2 2 5 4 4" xfId="24128" xr:uid="{4AD0D722-C0A6-43AA-9D33-197B6D8C2078}"/>
    <cellStyle name="Header2 2 5 4 4 2" xfId="47929" xr:uid="{32D8F081-3193-49A0-8170-F0414E5EE2D4}"/>
    <cellStyle name="Header2 2 5 4 5" xfId="28739" xr:uid="{8ACD7FD4-4A43-4025-B820-8F2E0024E908}"/>
    <cellStyle name="Header2 2 5 4 5 2" xfId="52504" xr:uid="{7D5FCE77-BCAE-40AF-84C8-FC34E8B915CF}"/>
    <cellStyle name="Header2 2 5 4 6" xfId="33556" xr:uid="{EC485A57-B6B6-4C72-AF1B-18BA401EA0C4}"/>
    <cellStyle name="Header2 2 5 4 7" xfId="9005" xr:uid="{ECE4F555-0BDB-4BBF-9FD6-9E5AC0B747AD}"/>
    <cellStyle name="Header2 2 5 5" xfId="1117" xr:uid="{00000000-0005-0000-0000-00005C040000}"/>
    <cellStyle name="Header2 2 5 5 2" xfId="15123" xr:uid="{FABFEE46-73DE-49B7-B708-0E0E22235EAD}"/>
    <cellStyle name="Header2 2 5 5 2 2" xfId="39154" xr:uid="{CA784184-D010-4649-BF64-7A90AF0EAE6F}"/>
    <cellStyle name="Header2 2 5 5 3" xfId="19859" xr:uid="{5F28BEA7-21C8-486B-9449-355D01547B4C}"/>
    <cellStyle name="Header2 2 5 5 3 2" xfId="43888" xr:uid="{600068E3-8A3C-452F-9C93-01AFE92EB81A}"/>
    <cellStyle name="Header2 2 5 5 4" xfId="24864" xr:uid="{102BA860-F533-40AA-8B94-1B90B995FC51}"/>
    <cellStyle name="Header2 2 5 5 4 2" xfId="48656" xr:uid="{59223D1C-714D-4C9B-A96B-490A1F9ECC3B}"/>
    <cellStyle name="Header2 2 5 5 5" xfId="29466" xr:uid="{F2BBACE1-55B4-4489-AB1B-F2B814429AD5}"/>
    <cellStyle name="Header2 2 5 5 5 2" xfId="53231" xr:uid="{F6228F73-BF03-4E05-A6A0-6737FB48891D}"/>
    <cellStyle name="Header2 2 5 5 6" xfId="34284" xr:uid="{19704878-079C-4681-AD27-2638E562D487}"/>
    <cellStyle name="Header2 2 5 5 7" xfId="9744" xr:uid="{6B3A686E-1834-4619-A6A9-E5A8CCCB1FDF}"/>
    <cellStyle name="Header2 2 5 6" xfId="1118" xr:uid="{00000000-0005-0000-0000-00005D040000}"/>
    <cellStyle name="Header2 2 5 6 2" xfId="15856" xr:uid="{F2D1936B-3F4E-45DF-B35E-54A94B3CBF0A}"/>
    <cellStyle name="Header2 2 5 6 2 2" xfId="39885" xr:uid="{99CF31F3-8E55-4D20-89D7-6E7224C2A287}"/>
    <cellStyle name="Header2 2 5 6 3" xfId="20590" xr:uid="{56CA8C25-458D-4B19-A59A-1FED8064590E}"/>
    <cellStyle name="Header2 2 5 6 3 2" xfId="44619" xr:uid="{6B2A79C3-B62D-4FC8-BFC5-6ED6C68C9808}"/>
    <cellStyle name="Header2 2 5 6 4" xfId="25595" xr:uid="{619BCB29-FDE9-46B8-9E29-C8D27BAD9D5E}"/>
    <cellStyle name="Header2 2 5 6 4 2" xfId="49378" xr:uid="{FD119DF3-40FF-4F1A-B81E-42B393863243}"/>
    <cellStyle name="Header2 2 5 6 5" xfId="30188" xr:uid="{6D889CA5-91F8-4907-87EE-6B49FF9D5B34}"/>
    <cellStyle name="Header2 2 5 6 5 2" xfId="53953" xr:uid="{F157618E-6240-4D24-ACA9-07F3D8646A75}"/>
    <cellStyle name="Header2 2 5 6 6" xfId="35006" xr:uid="{E209BA3D-D35D-4CA2-89F9-9B961C020BF1}"/>
    <cellStyle name="Header2 2 5 6 7" xfId="10477" xr:uid="{CBCAD7F2-2C28-43B8-AF11-ED41FFB55F39}"/>
    <cellStyle name="Header2 2 5 7" xfId="11697" xr:uid="{F8676993-79ED-4163-8322-311B5FE64DAF}"/>
    <cellStyle name="Header2 2 5 7 2" xfId="35910" xr:uid="{A658682E-12E9-4855-9519-6D431B33015B}"/>
    <cellStyle name="Header2 2 5 8" xfId="16614" xr:uid="{76D6F3D4-8F97-4D61-8040-7CCC088405A5}"/>
    <cellStyle name="Header2 2 5 8 2" xfId="40643" xr:uid="{DA0C1CA3-0753-4AF0-9120-2567B2F9F2B7}"/>
    <cellStyle name="Header2 2 5 9" xfId="21588" xr:uid="{A262156D-E72F-4FF2-9EA9-AFEF93D82817}"/>
    <cellStyle name="Header2 2 5 9 2" xfId="45423" xr:uid="{338D8D67-5E69-415A-B3D7-33090B31CDB5}"/>
    <cellStyle name="Header2 2 6" xfId="1119" xr:uid="{00000000-0005-0000-0000-00005E040000}"/>
    <cellStyle name="Header2 2 6 2" xfId="11179" xr:uid="{DA4ADD96-AA28-4774-B5E3-6D5E20925E61}"/>
    <cellStyle name="Header2 2 6 2 2" xfId="35406" xr:uid="{E2060024-64F8-47D3-B6CC-AB13B5289D26}"/>
    <cellStyle name="Header2 2 6 3" xfId="16114" xr:uid="{61A9F2BB-DB7E-4A82-BFE8-02801A1E8D07}"/>
    <cellStyle name="Header2 2 6 3 2" xfId="40143" xr:uid="{7D8E54B2-2870-46A9-8BF3-4020028861D2}"/>
    <cellStyle name="Header2 2 6 4" xfId="22140" xr:uid="{5BB710C9-C5F0-48AC-9230-521E125DB5ED}"/>
    <cellStyle name="Header2 2 6 4 2" xfId="45967" xr:uid="{AEA21868-7175-452D-8540-B151AA0A04E1}"/>
    <cellStyle name="Header2 2 6 5" xfId="26777" xr:uid="{BE1560EC-A55D-4E5F-8D51-23C82F6C0483}"/>
    <cellStyle name="Header2 2 6 5 2" xfId="50542" xr:uid="{2AEEBC96-9EFE-4CF5-B177-23A835E688A6}"/>
    <cellStyle name="Header2 2 6 6" xfId="30583" xr:uid="{21E6A883-0FA4-4738-9E32-CBA4CB0801E7}"/>
    <cellStyle name="Header2 2 6 7" xfId="5793" xr:uid="{99009D90-4CF5-47BF-B813-1392CA727C50}"/>
    <cellStyle name="Header2 2 7" xfId="1120" xr:uid="{00000000-0005-0000-0000-00005F040000}"/>
    <cellStyle name="Header2 2 7 2" xfId="11996" xr:uid="{DCD9F203-2D0A-4797-87D3-FA13F7BA4CE4}"/>
    <cellStyle name="Header2 2 7 2 2" xfId="36209" xr:uid="{567E7E09-86E5-4811-BE2C-1DA7834E2C33}"/>
    <cellStyle name="Header2 2 7 3" xfId="16913" xr:uid="{33BC37A4-65DE-45F7-BD9D-EE0C06FB2E10}"/>
    <cellStyle name="Header2 2 7 3 2" xfId="40942" xr:uid="{B42869C8-B5AF-4319-B11F-1F52D53571E4}"/>
    <cellStyle name="Header2 2 7 4" xfId="22886" xr:uid="{D716567D-ED77-48AA-8A9F-8FB9F3ACFBEF}"/>
    <cellStyle name="Header2 2 7 4 2" xfId="46702" xr:uid="{ABD51596-765B-4885-A1D9-F51F94B3F073}"/>
    <cellStyle name="Header2 2 7 5" xfId="27512" xr:uid="{285E1E74-5434-45CE-999F-92A36B73A52C}"/>
    <cellStyle name="Header2 2 7 5 2" xfId="51277" xr:uid="{BDFEE9BF-E71E-4928-8AF7-275E3D57D338}"/>
    <cellStyle name="Header2 2 7 6" xfId="31375" xr:uid="{434D1F39-CFD2-487E-A5AB-5466490C9670}"/>
    <cellStyle name="Header2 2 7 7" xfId="6616" xr:uid="{E08B373A-CCFF-4A13-B9FF-3D3C03057C72}"/>
    <cellStyle name="Header2 2 8" xfId="1121" xr:uid="{00000000-0005-0000-0000-000060040000}"/>
    <cellStyle name="Header2 2 8 2" xfId="13087" xr:uid="{205C5AB6-F25D-449D-AB1B-21BC91FAB814}"/>
    <cellStyle name="Header2 2 8 2 2" xfId="37137" xr:uid="{24D0B745-984E-45B4-A6EC-1C7C537EE0EE}"/>
    <cellStyle name="Header2 2 8 3" xfId="17842" xr:uid="{A101E946-A7B5-40AD-9A29-1935078D030B}"/>
    <cellStyle name="Header2 2 8 3 2" xfId="41871" xr:uid="{0D8506F5-3E93-44FD-B7CD-85AD808D1AB3}"/>
    <cellStyle name="Header2 2 8 4" xfId="23625" xr:uid="{3FD3E286-2296-4654-A93D-382E8CE09213}"/>
    <cellStyle name="Header2 2 8 4 2" xfId="47432" xr:uid="{DFE9BFFC-51F7-4EB7-808D-D6CF898E053E}"/>
    <cellStyle name="Header2 2 8 5" xfId="28242" xr:uid="{6566632D-8C5B-48BD-A3C7-3403A7A0D1EE}"/>
    <cellStyle name="Header2 2 8 5 2" xfId="52007" xr:uid="{7B0A1E6F-7131-4445-B719-D252B0B2C36D}"/>
    <cellStyle name="Header2 2 8 6" xfId="32291" xr:uid="{E4CB255B-FE4F-4760-B6AF-61E8F248834B}"/>
    <cellStyle name="Header2 2 8 7" xfId="7708" xr:uid="{29025050-425E-4A7C-BBA6-4918B7BEB873}"/>
    <cellStyle name="Header2 2 9" xfId="1122" xr:uid="{00000000-0005-0000-0000-000061040000}"/>
    <cellStyle name="Header2 2 9 2" xfId="13878" xr:uid="{364CFA89-000C-4DB5-96D0-9EB6568CBD64}"/>
    <cellStyle name="Header2 2 9 2 2" xfId="37913" xr:uid="{26D4CA4B-2234-4496-8C56-1ED3A2279F86}"/>
    <cellStyle name="Header2 2 9 3" xfId="18618" xr:uid="{A02BC969-8CD0-4481-8B41-E61B7BE7F564}"/>
    <cellStyle name="Header2 2 9 3 2" xfId="42647" xr:uid="{0FCBEDB9-7482-425A-8AEF-18EC58BBF0F5}"/>
    <cellStyle name="Header2 2 9 4" xfId="24361" xr:uid="{A1A83F6D-3A1B-426C-94B0-739C8F386A70}"/>
    <cellStyle name="Header2 2 9 4 2" xfId="48159" xr:uid="{C455F246-BAF5-4C63-A954-F1B26536C70C}"/>
    <cellStyle name="Header2 2 9 5" xfId="28969" xr:uid="{666B5E2C-F3EC-4D05-9D9E-3101E3AC8435}"/>
    <cellStyle name="Header2 2 9 5 2" xfId="52734" xr:uid="{6D8E1BD1-F05C-4867-A4EC-24AC041490C2}"/>
    <cellStyle name="Header2 2 9 6" xfId="33058" xr:uid="{1FEE69B9-FBAC-4FF4-986D-491A592BA16E}"/>
    <cellStyle name="Header2 2 9 7" xfId="8499" xr:uid="{596BA36C-52E9-4B3B-BB1D-55F22AFBA7B0}"/>
    <cellStyle name="Header2 3" xfId="1123" xr:uid="{00000000-0005-0000-0000-000062040000}"/>
    <cellStyle name="Header2 3 10" xfId="9971" xr:uid="{B4F49AE5-D0A0-4236-AFA3-5261A8CAD508}"/>
    <cellStyle name="Header2 3 10 2" xfId="15350" xr:uid="{AB4E9662-7E34-4F19-9318-7D34C50C5978}"/>
    <cellStyle name="Header2 3 10 2 2" xfId="39381" xr:uid="{E9558DAE-8968-4373-8C45-24F71D6A0FB6}"/>
    <cellStyle name="Header2 3 10 3" xfId="20086" xr:uid="{92F722B8-45CC-4D5E-B27B-E22B999773CA}"/>
    <cellStyle name="Header2 3 10 3 2" xfId="44115" xr:uid="{984D50D7-E2B3-4F03-886A-07D5CE133755}"/>
    <cellStyle name="Header2 3 10 4" xfId="25091" xr:uid="{1FD7A2F1-D660-44A0-BF98-F90A1C78052B}"/>
    <cellStyle name="Header2 3 10 4 2" xfId="48880" xr:uid="{1525E5DD-5261-4FB6-9A59-EAE4066CF3A2}"/>
    <cellStyle name="Header2 3 10 5" xfId="29690" xr:uid="{D0700297-D767-494C-B84A-05B08DFB69A0}"/>
    <cellStyle name="Header2 3 10 5 2" xfId="53455" xr:uid="{08B337FD-ED55-4F49-94C1-A624657C4AA2}"/>
    <cellStyle name="Header2 3 10 6" xfId="34508" xr:uid="{A131BC41-5862-4379-97E1-E8E1059673D6}"/>
    <cellStyle name="Header2 3 11" xfId="10847" xr:uid="{97995A64-A04C-4624-9167-C2CB4D844BFC}"/>
    <cellStyle name="Header2 3 11 2" xfId="35257" xr:uid="{402896E5-0A69-49F1-854E-19B7E44C8649}"/>
    <cellStyle name="Header2 3 12" xfId="10763" xr:uid="{8C75295E-4E0A-4989-B5B9-69B02A66D310}"/>
    <cellStyle name="Header2 3 12 2" xfId="35241" xr:uid="{9FF22FAC-9C0C-4A35-A4AA-B4C82D654B25}"/>
    <cellStyle name="Header2 3 13" xfId="21070" xr:uid="{BE906E37-CE42-4C05-B49E-3DE3F08E133E}"/>
    <cellStyle name="Header2 3 13 2" xfId="44925" xr:uid="{6743E700-FD2E-47B7-9A9D-492B4854C26E}"/>
    <cellStyle name="Header2 3 14" xfId="25843" xr:uid="{0ED79EEE-CD70-426A-AB0E-BF16C163B445}"/>
    <cellStyle name="Header2 3 14 2" xfId="49611" xr:uid="{2BFEADCA-A861-4AFA-8849-1614CE16DD5C}"/>
    <cellStyle name="Header2 3 15" xfId="5300" xr:uid="{2F50DDD4-537B-4087-BD05-F027737A0D26}"/>
    <cellStyle name="Header2 3 16" xfId="5796" xr:uid="{24BE621A-52A6-4C56-889C-EDA9993130C8}"/>
    <cellStyle name="Header2 3 2" xfId="1124" xr:uid="{00000000-0005-0000-0000-000063040000}"/>
    <cellStyle name="Header2 3 2 10" xfId="16278" xr:uid="{DFBA114F-965F-43CA-9530-75C673B8D44A}"/>
    <cellStyle name="Header2 3 2 10 2" xfId="40307" xr:uid="{33DE21C4-27DE-4D79-957A-4B37976D7D34}"/>
    <cellStyle name="Header2 3 2 11" xfId="21250" xr:uid="{E2BF8E91-F732-48C7-890B-731C1798D4EC}"/>
    <cellStyle name="Header2 3 2 11 2" xfId="45090" xr:uid="{4CA80871-2374-4D02-92CB-BF7720E1D87E}"/>
    <cellStyle name="Header2 3 2 12" xfId="25981" xr:uid="{5DA5ED9B-6FAA-4E4A-938E-549FDF6E699F}"/>
    <cellStyle name="Header2 3 2 12 2" xfId="49749" xr:uid="{7C26A447-4EE8-4C7C-B9E8-BF19EFADADB5}"/>
    <cellStyle name="Header2 3 2 13" xfId="5969" xr:uid="{55710350-7223-483F-900A-CD3A4146F112}"/>
    <cellStyle name="Header2 3 2 14" xfId="30746" xr:uid="{3C823584-3D23-416D-AF77-44BBA4A204C2}"/>
    <cellStyle name="Header2 3 2 15" xfId="5099" xr:uid="{A07C080F-27C4-4C82-89B8-ED2F0C2DDB34}"/>
    <cellStyle name="Header2 3 2 2" xfId="1125" xr:uid="{00000000-0005-0000-0000-000064040000}"/>
    <cellStyle name="Header2 3 2 2 10" xfId="26228" xr:uid="{A3E79518-E21A-4192-B758-CBC3048DB2A1}"/>
    <cellStyle name="Header2 3 2 2 10 2" xfId="49993" xr:uid="{EF9A7F7D-4451-4A67-97F8-AEC6F1857125}"/>
    <cellStyle name="Header2 3 2 2 11" xfId="31016" xr:uid="{E2848B63-2E31-479A-946D-DF4A994D99E9}"/>
    <cellStyle name="Header2 3 2 2 12" xfId="6252" xr:uid="{CB45D168-C815-420B-958E-8374394EFBC6}"/>
    <cellStyle name="Header2 3 2 2 2" xfId="7055" xr:uid="{0070BB9B-6698-47B8-B381-150C53ED9CD1}"/>
    <cellStyle name="Header2 3 2 2 2 2" xfId="12435" xr:uid="{03FA38CD-E5A3-4981-8421-C91A80546106}"/>
    <cellStyle name="Header2 3 2 2 2 2 2" xfId="36646" xr:uid="{BE118DE7-C282-4553-8ABF-A3865E33979E}"/>
    <cellStyle name="Header2 3 2 2 2 3" xfId="17350" xr:uid="{FBED1B13-486B-4825-B328-F4DB5AF323ED}"/>
    <cellStyle name="Header2 3 2 2 2 3 2" xfId="41379" xr:uid="{3F0C601C-6B6A-4868-9D67-958209208DFC}"/>
    <cellStyle name="Header2 3 2 2 2 4" xfId="22584" xr:uid="{A72D904B-38FD-4F4F-B67C-72F650189153}"/>
    <cellStyle name="Header2 3 2 2 2 4 2" xfId="46405" xr:uid="{2E0D4A4B-A197-4C93-8C93-32C346C5DD7B}"/>
    <cellStyle name="Header2 3 2 2 2 5" xfId="27215" xr:uid="{C3D9A9EB-FFEC-4342-8C7B-F95D86517B3F}"/>
    <cellStyle name="Header2 3 2 2 2 5 2" xfId="50980" xr:uid="{A0569BEB-E0C8-4F2A-B278-66A546512979}"/>
    <cellStyle name="Header2 3 2 2 2 6" xfId="31806" xr:uid="{7F25B605-16B4-4F2E-8DF8-8F4FEC3BE79B}"/>
    <cellStyle name="Header2 3 2 2 3" xfId="8161" xr:uid="{2F380382-2869-490C-92FF-BD8432FA156D}"/>
    <cellStyle name="Header2 3 2 2 3 2" xfId="13540" xr:uid="{81309619-0401-473A-9840-69ECC8DDA492}"/>
    <cellStyle name="Header2 3 2 2 3 2 2" xfId="37576" xr:uid="{2B730FD4-7817-4348-9F15-AD52382EE385}"/>
    <cellStyle name="Header2 3 2 2 3 3" xfId="18281" xr:uid="{43DC0A98-ACC9-48D7-89A8-7EA6D4E8EEC6}"/>
    <cellStyle name="Header2 3 2 2 3 3 2" xfId="42310" xr:uid="{7686CCFE-81B1-4A3F-9AC6-4BCEB8508C04}"/>
    <cellStyle name="Header2 3 2 2 3 4" xfId="23329" xr:uid="{5873952C-ADF9-4A08-9092-F0A3A9D2E82A}"/>
    <cellStyle name="Header2 3 2 2 3 4 2" xfId="47139" xr:uid="{2A4B41BD-6BC6-4272-972D-EEF418E39465}"/>
    <cellStyle name="Header2 3 2 2 3 5" xfId="27949" xr:uid="{AAA880DC-C93C-439E-930E-C94BB0C98461}"/>
    <cellStyle name="Header2 3 2 2 3 5 2" xfId="51714" xr:uid="{61EED733-A1C9-497D-A4F8-2AC30C5C77A2}"/>
    <cellStyle name="Header2 3 2 2 3 6" xfId="32724" xr:uid="{BB1352E5-56B5-4C1F-8A85-9DB28B38DA32}"/>
    <cellStyle name="Header2 3 2 2 4" xfId="8942" xr:uid="{6DF0C06D-84FE-4575-8AD5-444D7DF1005F}"/>
    <cellStyle name="Header2 3 2 2 4 2" xfId="14321" xr:uid="{44AFB7C4-3BB9-49A9-967C-70289251C36C}"/>
    <cellStyle name="Header2 3 2 2 4 2 2" xfId="38354" xr:uid="{9DEA8134-4E81-4177-B10D-C228224E11A9}"/>
    <cellStyle name="Header2 3 2 2 4 3" xfId="19059" xr:uid="{99EE0DC5-BEF2-4F60-9FF0-098CC1B79A1F}"/>
    <cellStyle name="Header2 3 2 2 4 3 2" xfId="43088" xr:uid="{F181E35F-05DD-44AC-8CF4-E698B203E14B}"/>
    <cellStyle name="Header2 3 2 2 4 4" xfId="24065" xr:uid="{6F760D38-94AF-4C29-BCF5-91815D98E3ED}"/>
    <cellStyle name="Header2 3 2 2 4 4 2" xfId="47866" xr:uid="{5F499ECE-28EC-4EEE-ABF3-5E3A1EDEB4E4}"/>
    <cellStyle name="Header2 3 2 2 4 5" xfId="28676" xr:uid="{42D40228-3B9C-4894-9C79-27FE339167B0}"/>
    <cellStyle name="Header2 3 2 2 4 5 2" xfId="52441" xr:uid="{34E8241C-9A74-4E2E-A558-045D36F82F0E}"/>
    <cellStyle name="Header2 3 2 2 4 6" xfId="33493" xr:uid="{89820E8B-9D87-4E4E-9C16-4D63F423AABE}"/>
    <cellStyle name="Header2 3 2 2 5" xfId="9681" xr:uid="{B2688C44-A9A2-412F-8C04-5BD435D7CE7E}"/>
    <cellStyle name="Header2 3 2 2 5 2" xfId="15060" xr:uid="{50CB9C8C-4981-4BB1-B96D-328EF2662C1C}"/>
    <cellStyle name="Header2 3 2 2 5 2 2" xfId="39091" xr:uid="{D3B76625-D3DE-4691-BE8C-6065BB4133D9}"/>
    <cellStyle name="Header2 3 2 2 5 3" xfId="19796" xr:uid="{D5603D45-8A1A-472D-9F19-42C395D97900}"/>
    <cellStyle name="Header2 3 2 2 5 3 2" xfId="43825" xr:uid="{2749C0CD-648E-448E-9622-48F3BD00AFF3}"/>
    <cellStyle name="Header2 3 2 2 5 4" xfId="24801" xr:uid="{F37AE794-43FD-488A-8582-AEBFCCEE8463}"/>
    <cellStyle name="Header2 3 2 2 5 4 2" xfId="48593" xr:uid="{ABA25495-EAB1-4918-A274-1BE054435C06}"/>
    <cellStyle name="Header2 3 2 2 5 5" xfId="29403" xr:uid="{DD3E57C1-17C7-43AE-80B8-9DF9666428FA}"/>
    <cellStyle name="Header2 3 2 2 5 5 2" xfId="53168" xr:uid="{55564032-D502-400F-B9BD-FFAF627F407F}"/>
    <cellStyle name="Header2 3 2 2 5 6" xfId="34221" xr:uid="{CE4C58D1-7573-43BD-8B02-0FB780BD78F8}"/>
    <cellStyle name="Header2 3 2 2 6" xfId="10414" xr:uid="{FBEDDDED-46E3-4267-81E1-54BC29E5B723}"/>
    <cellStyle name="Header2 3 2 2 6 2" xfId="15793" xr:uid="{F7E3CE21-1E2C-4E73-9A16-6AF553EAFB46}"/>
    <cellStyle name="Header2 3 2 2 6 2 2" xfId="39822" xr:uid="{085C56CE-E7DB-4EC3-8C54-035D75988325}"/>
    <cellStyle name="Header2 3 2 2 6 3" xfId="20527" xr:uid="{455AA857-0770-4779-AFC7-EECEC15D4304}"/>
    <cellStyle name="Header2 3 2 2 6 3 2" xfId="44556" xr:uid="{C312831E-AAB2-41C0-8649-3CCA20242595}"/>
    <cellStyle name="Header2 3 2 2 6 4" xfId="25532" xr:uid="{B7FD0015-E462-4186-A899-790AD5DB90D2}"/>
    <cellStyle name="Header2 3 2 2 6 4 2" xfId="49315" xr:uid="{D94A0B4F-8267-4BEC-830A-B5F1D7D485DE}"/>
    <cellStyle name="Header2 3 2 2 6 5" xfId="30125" xr:uid="{6ABC5596-0942-4A44-BF2A-C08DADD2B1A4}"/>
    <cellStyle name="Header2 3 2 2 6 5 2" xfId="53890" xr:uid="{446FDDB4-C3F9-410B-BC13-8E011E9ABBBE}"/>
    <cellStyle name="Header2 3 2 2 6 6" xfId="34943" xr:uid="{2F0C80D1-D02F-4654-9479-F128C47DEBAE}"/>
    <cellStyle name="Header2 3 2 2 7" xfId="11634" xr:uid="{48441121-BED1-4734-BA94-BA6CE2989270}"/>
    <cellStyle name="Header2 3 2 2 7 2" xfId="35847" xr:uid="{5E828FF0-EB9F-4DBD-9717-719240135FEC}"/>
    <cellStyle name="Header2 3 2 2 8" xfId="16551" xr:uid="{E442E817-5C1E-4A03-B738-062C202BE958}"/>
    <cellStyle name="Header2 3 2 2 8 2" xfId="40580" xr:uid="{D58FEB13-03A5-4097-83F3-B7F9578C7CA5}"/>
    <cellStyle name="Header2 3 2 2 9" xfId="21525" xr:uid="{70E38400-B8F1-400E-B5D3-CA4C4845074A}"/>
    <cellStyle name="Header2 3 2 2 9 2" xfId="45360" xr:uid="{E52BE64C-C57B-438D-860B-033E1AB9AA2C}"/>
    <cellStyle name="Header2 3 2 3" xfId="6476" xr:uid="{D33AB86D-2863-4555-8468-373C28AD2C11}"/>
    <cellStyle name="Header2 3 2 3 10" xfId="26429" xr:uid="{6D22FF22-C522-4ADD-A671-27CFFE2553D2}"/>
    <cellStyle name="Header2 3 2 3 10 2" xfId="50194" xr:uid="{ABCD5B36-F692-47E3-8B51-B852D0E57B5C}"/>
    <cellStyle name="Header2 3 2 3 11" xfId="31237" xr:uid="{F4116F39-CAC6-4D07-9AE4-FFAD04AE49F3}"/>
    <cellStyle name="Header2 3 2 3 2" xfId="7279" xr:uid="{74443067-FCE6-410A-A39D-DA0C0013B77A}"/>
    <cellStyle name="Header2 3 2 3 2 2" xfId="12659" xr:uid="{F27699FF-5948-4EF7-9D20-59BD0D0D6332}"/>
    <cellStyle name="Header2 3 2 3 2 2 2" xfId="36870" xr:uid="{E8F11EAE-6B80-47FB-958C-275EABD85154}"/>
    <cellStyle name="Header2 3 2 3 2 3" xfId="17574" xr:uid="{4F5329DA-F3A0-4F77-B931-5C8E3D229C20}"/>
    <cellStyle name="Header2 3 2 3 2 3 2" xfId="41603" xr:uid="{5A36FF47-3598-48B6-B0CF-B6057A1D6F3B}"/>
    <cellStyle name="Header2 3 2 3 2 4" xfId="22808" xr:uid="{F8CBAD89-EE02-4363-92CF-746DB78D3EC5}"/>
    <cellStyle name="Header2 3 2 3 2 4 2" xfId="46626" xr:uid="{6ED6B758-8E73-4B90-B320-51E7423CCC7A}"/>
    <cellStyle name="Header2 3 2 3 2 5" xfId="27436" xr:uid="{C7A74A22-4013-4017-97B3-8788481D2403}"/>
    <cellStyle name="Header2 3 2 3 2 5 2" xfId="51201" xr:uid="{B7D2D65B-D728-4C4C-B6BE-53A8888853CB}"/>
    <cellStyle name="Header2 3 2 3 2 6" xfId="32027" xr:uid="{ED254F93-C853-4812-89D1-EA7872F54685}"/>
    <cellStyle name="Header2 3 2 3 3" xfId="8385" xr:uid="{FD6671BE-60BE-465E-A7A3-6D44C87C4A43}"/>
    <cellStyle name="Header2 3 2 3 3 2" xfId="13764" xr:uid="{066D4971-087A-41DF-999B-ACEA68CD6CAE}"/>
    <cellStyle name="Header2 3 2 3 3 2 2" xfId="37800" xr:uid="{46C1B32E-80AB-4C22-8439-A51D57BCAC5A}"/>
    <cellStyle name="Header2 3 2 3 3 3" xfId="18505" xr:uid="{F25ADC4F-247C-4277-891A-72F5E393C3DD}"/>
    <cellStyle name="Header2 3 2 3 3 3 2" xfId="42534" xr:uid="{49F9623F-F3F2-41A5-97B3-7C1B66ACE861}"/>
    <cellStyle name="Header2 3 2 3 3 4" xfId="23553" xr:uid="{FFD854A6-2242-482A-AEBC-B7D94AC4CB43}"/>
    <cellStyle name="Header2 3 2 3 3 4 2" xfId="47360" xr:uid="{ECE8BB9D-E6C2-48F7-8EDA-32B3DDDD4BDB}"/>
    <cellStyle name="Header2 3 2 3 3 5" xfId="28170" xr:uid="{1B9E624E-B2B1-4D1C-8AAE-DBCEFD14B459}"/>
    <cellStyle name="Header2 3 2 3 3 5 2" xfId="51935" xr:uid="{C3485A8C-D1F5-483F-8672-FA7C153DB6AF}"/>
    <cellStyle name="Header2 3 2 3 3 6" xfId="32945" xr:uid="{BD9B1A3B-6A6E-426B-9A7B-9727D7AE56F7}"/>
    <cellStyle name="Header2 3 2 3 4" xfId="9166" xr:uid="{EA9D8F43-4D89-4867-86B9-D7160EF6E8DA}"/>
    <cellStyle name="Header2 3 2 3 4 2" xfId="14545" xr:uid="{B8D32C0D-A205-48B6-8B69-2BCA16A736F8}"/>
    <cellStyle name="Header2 3 2 3 4 2 2" xfId="38578" xr:uid="{99AD55EB-6096-44F8-B824-761B0F24D851}"/>
    <cellStyle name="Header2 3 2 3 4 3" xfId="19283" xr:uid="{22C39A94-0FC7-41E8-A7D8-2B9BC324ABA7}"/>
    <cellStyle name="Header2 3 2 3 4 3 2" xfId="43312" xr:uid="{7F57F19F-887F-460D-9AA9-CC5E481D93F2}"/>
    <cellStyle name="Header2 3 2 3 4 4" xfId="24289" xr:uid="{FBA0A1D1-FD0B-4A74-8B97-351F1AF873D5}"/>
    <cellStyle name="Header2 3 2 3 4 4 2" xfId="48087" xr:uid="{8B195495-313F-4A78-B176-4161CC23A4CB}"/>
    <cellStyle name="Header2 3 2 3 4 5" xfId="28897" xr:uid="{B0DF2880-2391-468B-A791-D5C704F58224}"/>
    <cellStyle name="Header2 3 2 3 4 5 2" xfId="52662" xr:uid="{4F0C1636-A350-4405-BA7B-F4DB37F15AD7}"/>
    <cellStyle name="Header2 3 2 3 4 6" xfId="33714" xr:uid="{28ED682F-81F9-4A88-B148-8C7C6B3FC57C}"/>
    <cellStyle name="Header2 3 2 3 5" xfId="9905" xr:uid="{7B0500C1-99FB-470A-B174-DC5930A65C6F}"/>
    <cellStyle name="Header2 3 2 3 5 2" xfId="15284" xr:uid="{267D83FD-C2D1-43A4-83E0-FDF8755D0060}"/>
    <cellStyle name="Header2 3 2 3 5 2 2" xfId="39315" xr:uid="{A753C11E-2E73-4FE1-8523-C0ADC6C4195C}"/>
    <cellStyle name="Header2 3 2 3 5 3" xfId="20020" xr:uid="{BAAA24C9-C075-473D-85E4-F12658DA2949}"/>
    <cellStyle name="Header2 3 2 3 5 3 2" xfId="44049" xr:uid="{72E08A9E-9457-4939-A923-A726FA9BD8BF}"/>
    <cellStyle name="Header2 3 2 3 5 4" xfId="25025" xr:uid="{07454B65-2494-4E97-87BA-62720761440B}"/>
    <cellStyle name="Header2 3 2 3 5 4 2" xfId="48814" xr:uid="{B23732AF-D83D-43FA-AC0F-DFF409B638BA}"/>
    <cellStyle name="Header2 3 2 3 5 5" xfId="29624" xr:uid="{8880A4F9-FC05-4439-B56D-D796DDD13754}"/>
    <cellStyle name="Header2 3 2 3 5 5 2" xfId="53389" xr:uid="{43E4FEDC-BC92-4B4B-9102-C32D7B06D1C4}"/>
    <cellStyle name="Header2 3 2 3 5 6" xfId="34442" xr:uid="{EE46C15E-7338-4848-9D69-B420DA855F77}"/>
    <cellStyle name="Header2 3 2 3 6" xfId="10638" xr:uid="{83248F42-A9E2-410B-AB35-5396CE09D3BD}"/>
    <cellStyle name="Header2 3 2 3 6 2" xfId="16017" xr:uid="{A2ABE7DC-A0E9-4C6F-860F-6A54EDF972B7}"/>
    <cellStyle name="Header2 3 2 3 6 2 2" xfId="40046" xr:uid="{DD189A13-B78F-464A-89E5-53B5E9283019}"/>
    <cellStyle name="Header2 3 2 3 6 3" xfId="20751" xr:uid="{B0404455-7EB9-43F8-94B2-42A069D8ECE3}"/>
    <cellStyle name="Header2 3 2 3 6 3 2" xfId="44780" xr:uid="{B33320A4-2E81-485A-8FD2-188F0A05964E}"/>
    <cellStyle name="Header2 3 2 3 6 4" xfId="25756" xr:uid="{D24CF5AA-254B-4668-AABC-BE4A4F094B4F}"/>
    <cellStyle name="Header2 3 2 3 6 4 2" xfId="49536" xr:uid="{78994C0D-6204-4E47-929F-0416634E6D48}"/>
    <cellStyle name="Header2 3 2 3 6 5" xfId="30346" xr:uid="{30825128-0CC4-4CD8-97D0-C093FF50961D}"/>
    <cellStyle name="Header2 3 2 3 6 5 2" xfId="54111" xr:uid="{DF8592A4-1541-49C6-8E84-5D164FC98C89}"/>
    <cellStyle name="Header2 3 2 3 6 6" xfId="35164" xr:uid="{65CD7E58-767D-43CF-8318-972D99A73D78}"/>
    <cellStyle name="Header2 3 2 3 7" xfId="11858" xr:uid="{19EF9D44-2746-4005-9390-3C02F92FBC37}"/>
    <cellStyle name="Header2 3 2 3 7 2" xfId="36071" xr:uid="{94E62F13-207A-40E8-9EE3-FA5732B86D66}"/>
    <cellStyle name="Header2 3 2 3 8" xfId="16775" xr:uid="{8024DB45-695F-4067-B3ED-8E92A7C9DAE8}"/>
    <cellStyle name="Header2 3 2 3 8 2" xfId="40804" xr:uid="{9E4045F7-D298-4D0A-AB1F-B14772702EE8}"/>
    <cellStyle name="Header2 3 2 3 9" xfId="21749" xr:uid="{21A2AB8E-907F-4CC5-B22B-C7D4B62D6355}"/>
    <cellStyle name="Header2 3 2 3 9 2" xfId="45581" xr:uid="{543509D1-37B2-4BCB-BB0F-CE6DCC5E91BA}"/>
    <cellStyle name="Header2 3 2 4" xfId="6780" xr:uid="{E79BA490-CD37-4A0B-9A2B-6482839311A4}"/>
    <cellStyle name="Header2 3 2 4 2" xfId="12160" xr:uid="{E9E72ACB-EB7C-4C05-AD7C-859654BC3B14}"/>
    <cellStyle name="Header2 3 2 4 2 2" xfId="36373" xr:uid="{7D59D0CD-6016-4A1C-B202-4D505046B65F}"/>
    <cellStyle name="Header2 3 2 4 3" xfId="17077" xr:uid="{B89ECF10-B1C4-4DF9-BF78-F0F6B94A68F4}"/>
    <cellStyle name="Header2 3 2 4 3 2" xfId="41106" xr:uid="{3D8C01AC-78BB-4EF9-AC27-31C1DEEE1771}"/>
    <cellStyle name="Header2 3 2 4 4" xfId="22309" xr:uid="{63B32AA2-F015-482F-9A0E-A1D8567FD6EE}"/>
    <cellStyle name="Header2 3 2 4 4 2" xfId="46133" xr:uid="{D44170AB-FA3B-4644-8784-B873768DA4FC}"/>
    <cellStyle name="Header2 3 2 4 5" xfId="26943" xr:uid="{59210EB0-AB1E-4F27-A693-DE2148D1EEC5}"/>
    <cellStyle name="Header2 3 2 4 5 2" xfId="50708" xr:uid="{37770D52-CA0B-4FD7-AD88-8ABA447CE771}"/>
    <cellStyle name="Header2 3 2 4 6" xfId="31536" xr:uid="{1BF62E77-460F-46DD-A9EE-0E9E682FFC78}"/>
    <cellStyle name="Header2 3 2 5" xfId="7885" xr:uid="{C62BC11F-00EC-43C0-9834-7883991BC932}"/>
    <cellStyle name="Header2 3 2 5 2" xfId="13264" xr:uid="{FE79BF95-50BE-4382-B0AA-D010C2AB870F}"/>
    <cellStyle name="Header2 3 2 5 2 2" xfId="37302" xr:uid="{D97A8B91-C43A-463E-B8CA-5D5246E86F9B}"/>
    <cellStyle name="Header2 3 2 5 3" xfId="18007" xr:uid="{EC95A5EC-12A8-42C5-9B08-06469821AD35}"/>
    <cellStyle name="Header2 3 2 5 3 2" xfId="42036" xr:uid="{E62B1B47-3CAF-44F7-97BB-18DB960537CE}"/>
    <cellStyle name="Header2 3 2 5 4" xfId="23055" xr:uid="{530CC8CE-9DED-403A-A1A7-5EB21A1ED8F8}"/>
    <cellStyle name="Header2 3 2 5 4 2" xfId="46868" xr:uid="{40838E9C-42A6-4AA4-A269-2B0374464CFB}"/>
    <cellStyle name="Header2 3 2 5 5" xfId="27678" xr:uid="{73AECCE3-0EE7-400B-ADFA-84BE08120E16}"/>
    <cellStyle name="Header2 3 2 5 5 2" xfId="51443" xr:uid="{6E24AB2F-3DE4-404C-BADE-76A3DC113175}"/>
    <cellStyle name="Header2 3 2 5 6" xfId="32453" xr:uid="{30734BD7-E296-4A69-802D-C66539355FAD}"/>
    <cellStyle name="Header2 3 2 6" xfId="8666" xr:uid="{217D00CD-565D-4249-AAA9-DD50D08E188E}"/>
    <cellStyle name="Header2 3 2 6 2" xfId="14045" xr:uid="{AC6EEDD7-58F7-4AA0-AE60-D80F8F63A6F9}"/>
    <cellStyle name="Header2 3 2 6 2 2" xfId="38080" xr:uid="{44646D9F-5666-459C-95BC-BC7D158235CB}"/>
    <cellStyle name="Header2 3 2 6 3" xfId="18785" xr:uid="{BB289386-DA85-43BF-B159-29416C16A8E0}"/>
    <cellStyle name="Header2 3 2 6 3 2" xfId="42814" xr:uid="{2461E672-9798-43FE-8293-A2786A1CF846}"/>
    <cellStyle name="Header2 3 2 6 4" xfId="23792" xr:uid="{D4178A1E-4354-4C24-899E-6CE70795E7DF}"/>
    <cellStyle name="Header2 3 2 6 4 2" xfId="47596" xr:uid="{7A691C44-962F-482F-941C-AC63CFBE3F11}"/>
    <cellStyle name="Header2 3 2 6 5" xfId="28406" xr:uid="{BBC7CEAD-EC86-4A8C-B05A-0396CF019AF9}"/>
    <cellStyle name="Header2 3 2 6 5 2" xfId="52171" xr:uid="{1DE39F63-C0FF-4325-8221-2A7EA54AC552}"/>
    <cellStyle name="Header2 3 2 6 6" xfId="33222" xr:uid="{7AEE4C35-D9C4-4B61-A28B-E1446E881A19}"/>
    <cellStyle name="Header2 3 2 7" xfId="9406" xr:uid="{A5757D0E-21F7-42E2-8CDE-6386CF204042}"/>
    <cellStyle name="Header2 3 2 7 2" xfId="14785" xr:uid="{B270A992-EB10-4995-B7A3-E235B39DF493}"/>
    <cellStyle name="Header2 3 2 7 2 2" xfId="38818" xr:uid="{0E841AC7-2BA9-48BC-951A-C355CBA2E1AE}"/>
    <cellStyle name="Header2 3 2 7 3" xfId="19523" xr:uid="{191D0175-451F-41C9-95DA-9A95C79BEBA2}"/>
    <cellStyle name="Header2 3 2 7 3 2" xfId="43552" xr:uid="{9445E7A2-1BF4-49F1-8A67-99916F7C960F}"/>
    <cellStyle name="Header2 3 2 7 4" xfId="24528" xr:uid="{A7D5D200-F9B4-4B9A-A89B-9485C5A14FAB}"/>
    <cellStyle name="Header2 3 2 7 4 2" xfId="48323" xr:uid="{1A6AC641-E807-43FF-A62D-2ACAB90069C9}"/>
    <cellStyle name="Header2 3 2 7 5" xfId="29133" xr:uid="{5D8F100C-798C-4299-AD31-41516D556A19}"/>
    <cellStyle name="Header2 3 2 7 5 2" xfId="52898" xr:uid="{205E2001-358F-45DB-B51A-0B98F9665C04}"/>
    <cellStyle name="Header2 3 2 7 6" xfId="33951" xr:uid="{F46B78A3-6D25-4C19-9782-F801A99C0F5F}"/>
    <cellStyle name="Header2 3 2 8" xfId="10139" xr:uid="{591187BC-A33B-4E05-B21F-89598866AFA4}"/>
    <cellStyle name="Header2 3 2 8 2" xfId="15518" xr:uid="{6C44BF88-5D43-4266-B78B-3135F1E014E3}"/>
    <cellStyle name="Header2 3 2 8 2 2" xfId="39549" xr:uid="{9CFFE769-1075-4DF9-BDAE-82B7338C1FE6}"/>
    <cellStyle name="Header2 3 2 8 3" xfId="20254" xr:uid="{08C55988-84D3-4A70-A85F-86C9EEA2199E}"/>
    <cellStyle name="Header2 3 2 8 3 2" xfId="44283" xr:uid="{5713A076-65BF-4550-91D5-87F459535A36}"/>
    <cellStyle name="Header2 3 2 8 4" xfId="25259" xr:uid="{C01031B8-1CB5-4D33-B073-E86C4206AF26}"/>
    <cellStyle name="Header2 3 2 8 4 2" xfId="49045" xr:uid="{F072210B-D57E-4AF0-B259-A2221C38B29C}"/>
    <cellStyle name="Header2 3 2 8 5" xfId="29855" xr:uid="{9F818454-0045-4741-B2BF-283021BDF596}"/>
    <cellStyle name="Header2 3 2 8 5 2" xfId="53620" xr:uid="{460C1ECC-0772-44EC-8125-BD73E3E487E7}"/>
    <cellStyle name="Header2 3 2 8 6" xfId="34673" xr:uid="{F7F54C01-E1CE-4956-9AFB-1643E5CBD848}"/>
    <cellStyle name="Header2 3 2 9" xfId="11356" xr:uid="{9B0728EB-717E-4288-891B-C33A13AF0A8C}"/>
    <cellStyle name="Header2 3 2 9 2" xfId="35571" xr:uid="{261A0A44-288F-4B9C-9FC5-95578FE1D980}"/>
    <cellStyle name="Header2 3 3" xfId="1126" xr:uid="{00000000-0005-0000-0000-000065040000}"/>
    <cellStyle name="Header2 3 3 10" xfId="26000" xr:uid="{8C517C60-1BE9-4D7D-BC84-147FF06F0825}"/>
    <cellStyle name="Header2 3 3 10 2" xfId="49768" xr:uid="{B5BE61EF-13D0-4030-83DE-47847158FF9B}"/>
    <cellStyle name="Header2 3 3 11" xfId="30771" xr:uid="{F70B6178-3E01-422A-8823-FF7CB17E65F1}"/>
    <cellStyle name="Header2 3 3 12" xfId="5994" xr:uid="{7E50B561-949E-4FBE-9174-4895F886C27F}"/>
    <cellStyle name="Header2 3 3 2" xfId="1127" xr:uid="{00000000-0005-0000-0000-000066040000}"/>
    <cellStyle name="Header2 3 3 2 2" xfId="12185" xr:uid="{E9D0E237-F6F6-45A1-9FCE-50F4C4734733}"/>
    <cellStyle name="Header2 3 3 2 2 2" xfId="36398" xr:uid="{6C7F089D-772F-422F-B178-401461EC087C}"/>
    <cellStyle name="Header2 3 3 2 3" xfId="17102" xr:uid="{4F6A8A46-3BBE-4A6F-9B78-32BC86FFF7C2}"/>
    <cellStyle name="Header2 3 3 2 3 2" xfId="41131" xr:uid="{47B8040E-6943-4021-8540-37420A4B7471}"/>
    <cellStyle name="Header2 3 3 2 4" xfId="22334" xr:uid="{381768DF-C152-415D-A54D-731D8F776D93}"/>
    <cellStyle name="Header2 3 3 2 4 2" xfId="46158" xr:uid="{BAD18973-79CC-4C8A-AE71-90CA7961009A}"/>
    <cellStyle name="Header2 3 3 2 5" xfId="26968" xr:uid="{A7186B7B-44DE-468E-8D8A-F18DB0DD1F5F}"/>
    <cellStyle name="Header2 3 3 2 5 2" xfId="50733" xr:uid="{BBFEAEAE-54EF-42BD-BD4A-5BAE730A24A9}"/>
    <cellStyle name="Header2 3 3 2 6" xfId="31561" xr:uid="{E2C55BE0-686D-4713-974C-0C254BCEFBFB}"/>
    <cellStyle name="Header2 3 3 2 7" xfId="6805" xr:uid="{7EF58993-C551-44A6-8CF1-D6929B137FB8}"/>
    <cellStyle name="Header2 3 3 3" xfId="7910" xr:uid="{34ECB7FB-6528-4C5E-A742-B636C1A10A27}"/>
    <cellStyle name="Header2 3 3 3 2" xfId="13289" xr:uid="{8C5F905F-12AE-4F4B-ACC9-7D1DBA03A2AE}"/>
    <cellStyle name="Header2 3 3 3 2 2" xfId="37327" xr:uid="{31F31E57-0BCB-4492-817A-4B4C58C9EB50}"/>
    <cellStyle name="Header2 3 3 3 3" xfId="18032" xr:uid="{D40DED26-066F-46E2-B58B-90850EEFD885}"/>
    <cellStyle name="Header2 3 3 3 3 2" xfId="42061" xr:uid="{8B2CDB15-A43E-4D39-8F27-F734EFAE1200}"/>
    <cellStyle name="Header2 3 3 3 4" xfId="23080" xr:uid="{CF3C6E4B-DC4A-41BF-973C-2F0663E38C1E}"/>
    <cellStyle name="Header2 3 3 3 4 2" xfId="46893" xr:uid="{2F83C0D5-9854-489D-BA02-2C126FBCC813}"/>
    <cellStyle name="Header2 3 3 3 5" xfId="27703" xr:uid="{21E35F0B-DB30-4F6E-82E8-EAF185AFB647}"/>
    <cellStyle name="Header2 3 3 3 5 2" xfId="51468" xr:uid="{E1D1E5E6-68F9-4291-B9B1-9EFE3348C1D3}"/>
    <cellStyle name="Header2 3 3 3 6" xfId="32478" xr:uid="{E09798D2-3963-4652-B42C-ADFF905E8C32}"/>
    <cellStyle name="Header2 3 3 4" xfId="8691" xr:uid="{4B20DA91-D766-4F1A-AC05-EFA580705FFC}"/>
    <cellStyle name="Header2 3 3 4 2" xfId="14070" xr:uid="{36E64273-6659-4EAC-AC11-C314C80BF76D}"/>
    <cellStyle name="Header2 3 3 4 2 2" xfId="38105" xr:uid="{A43D43CB-46D4-4B17-8155-889C9396EAF8}"/>
    <cellStyle name="Header2 3 3 4 3" xfId="18810" xr:uid="{EBA2EEAA-1343-44CE-84A9-A5D7823E1001}"/>
    <cellStyle name="Header2 3 3 4 3 2" xfId="42839" xr:uid="{2F4D4601-A54A-4D35-8520-960F012D3FA4}"/>
    <cellStyle name="Header2 3 3 4 4" xfId="23817" xr:uid="{2D9F5237-1B9E-4F82-8098-BA7058AD8103}"/>
    <cellStyle name="Header2 3 3 4 4 2" xfId="47621" xr:uid="{F54AE75A-9A3A-4C6B-A69E-7EF8C4432713}"/>
    <cellStyle name="Header2 3 3 4 5" xfId="28431" xr:uid="{B54F6886-5858-4A98-BAF2-A8334C5D5B4F}"/>
    <cellStyle name="Header2 3 3 4 5 2" xfId="52196" xr:uid="{3C83AC04-2A74-4AAC-B8CD-BF8960E5F9F4}"/>
    <cellStyle name="Header2 3 3 4 6" xfId="33247" xr:uid="{E6B22380-B1DB-411F-A6E2-22B4C9182B21}"/>
    <cellStyle name="Header2 3 3 5" xfId="9431" xr:uid="{FD795B8F-CA74-41DD-920D-1CF3DFDDA549}"/>
    <cellStyle name="Header2 3 3 5 2" xfId="14810" xr:uid="{9094FFF4-36E4-41B8-94C0-1A51D05BA167}"/>
    <cellStyle name="Header2 3 3 5 2 2" xfId="38843" xr:uid="{C9A96C91-B249-4AA3-BBF1-9AD526495D15}"/>
    <cellStyle name="Header2 3 3 5 3" xfId="19548" xr:uid="{835B82A2-6762-4D57-8B7A-EAA51F005A08}"/>
    <cellStyle name="Header2 3 3 5 3 2" xfId="43577" xr:uid="{ADF3C1CD-6C68-4FB7-9A47-CBBA2C078067}"/>
    <cellStyle name="Header2 3 3 5 4" xfId="24553" xr:uid="{F07ED5E4-5257-42ED-A91E-78096FF7289B}"/>
    <cellStyle name="Header2 3 3 5 4 2" xfId="48348" xr:uid="{4A2655E1-3898-4B6F-BCC7-AD75FCFFE322}"/>
    <cellStyle name="Header2 3 3 5 5" xfId="29158" xr:uid="{E91E3214-703B-4B3D-BE2C-C7FB6799E21B}"/>
    <cellStyle name="Header2 3 3 5 5 2" xfId="52923" xr:uid="{F341E054-B92F-476F-A5C8-0656223A16C4}"/>
    <cellStyle name="Header2 3 3 5 6" xfId="33976" xr:uid="{5820F425-888E-4BE4-A6D0-71A086F76CFC}"/>
    <cellStyle name="Header2 3 3 6" xfId="10164" xr:uid="{B97BA350-1460-4B24-8E75-9CF682D4DBE9}"/>
    <cellStyle name="Header2 3 3 6 2" xfId="15543" xr:uid="{89F9F066-DEE4-4156-8063-3DFDB7CB695B}"/>
    <cellStyle name="Header2 3 3 6 2 2" xfId="39574" xr:uid="{52F4DFE3-9E61-4186-964D-8374C21411EF}"/>
    <cellStyle name="Header2 3 3 6 3" xfId="20279" xr:uid="{C8EFBED1-EDA3-456B-87C8-6B7434CD1368}"/>
    <cellStyle name="Header2 3 3 6 3 2" xfId="44308" xr:uid="{C1E0540C-DEAB-4C92-A07E-3AAC80DE7585}"/>
    <cellStyle name="Header2 3 3 6 4" xfId="25284" xr:uid="{B73A2603-D1FA-4D1A-B842-A26A05F59553}"/>
    <cellStyle name="Header2 3 3 6 4 2" xfId="49070" xr:uid="{BC4B505E-48C7-4D41-A432-4CDFE3878E87}"/>
    <cellStyle name="Header2 3 3 6 5" xfId="29880" xr:uid="{75424CC5-6285-498E-8842-0E799D883BAA}"/>
    <cellStyle name="Header2 3 3 6 5 2" xfId="53645" xr:uid="{1F60EA32-A11B-497F-9D25-38634FA2F642}"/>
    <cellStyle name="Header2 3 3 6 6" xfId="34698" xr:uid="{83CE4B40-3A41-46EE-8669-50B290C12871}"/>
    <cellStyle name="Header2 3 3 7" xfId="11381" xr:uid="{4258B6E7-062C-4208-9192-B0895E874F85}"/>
    <cellStyle name="Header2 3 3 7 2" xfId="35596" xr:uid="{331C132D-9D67-43B9-8C03-BA5BA2225AAB}"/>
    <cellStyle name="Header2 3 3 8" xfId="16303" xr:uid="{39D61A33-AABB-4730-B554-4E7A1DBEA5C7}"/>
    <cellStyle name="Header2 3 3 8 2" xfId="40332" xr:uid="{67AA69D5-34B5-4201-8CFF-D00305864025}"/>
    <cellStyle name="Header2 3 3 9" xfId="21275" xr:uid="{503418A3-D764-45E6-B80D-5606B399F69D}"/>
    <cellStyle name="Header2 3 3 9 2" xfId="45115" xr:uid="{6BFD0916-45CF-496D-82F1-DD37BC313FEA}"/>
    <cellStyle name="Header2 3 4" xfId="1128" xr:uid="{00000000-0005-0000-0000-000067040000}"/>
    <cellStyle name="Header2 3 4 10" xfId="26078" xr:uid="{D2E8F0C0-9D71-4AAF-9181-6C56D151A1B0}"/>
    <cellStyle name="Header2 3 4 10 2" xfId="49844" xr:uid="{44E5A8EE-49BF-4B3F-BBB5-F575E05B30ED}"/>
    <cellStyle name="Header2 3 4 11" xfId="30855" xr:uid="{C350030D-4B06-4498-9754-C29F507A6467}"/>
    <cellStyle name="Header2 3 4 12" xfId="6088" xr:uid="{3636B6B0-2F8E-4352-8810-C0262FB38C8E}"/>
    <cellStyle name="Header2 3 4 2" xfId="6891" xr:uid="{CB389B07-7D12-45F1-8377-C17FF851A3F8}"/>
    <cellStyle name="Header2 3 4 2 2" xfId="12271" xr:uid="{D90B8B20-9B07-400A-8873-1E6D6B87A6D4}"/>
    <cellStyle name="Header2 3 4 2 2 2" xfId="36482" xr:uid="{740E6D5D-6FC4-4905-91AB-DAAD2FF52C35}"/>
    <cellStyle name="Header2 3 4 2 3" xfId="17186" xr:uid="{14571DF8-30DD-4F70-AA5F-E46D47454DDA}"/>
    <cellStyle name="Header2 3 4 2 3 2" xfId="41215" xr:uid="{C6D909C4-BACE-4E6D-8EF9-0C534D697772}"/>
    <cellStyle name="Header2 3 4 2 4" xfId="22420" xr:uid="{8F0C1D4D-FB8C-47B1-8228-36EB4301B935}"/>
    <cellStyle name="Header2 3 4 2 4 2" xfId="46244" xr:uid="{188A43F4-1396-461C-B7D4-97534A69B742}"/>
    <cellStyle name="Header2 3 4 2 5" xfId="27054" xr:uid="{E4018B84-4EB3-4663-B1E7-D1C09C0E6780}"/>
    <cellStyle name="Header2 3 4 2 5 2" xfId="50819" xr:uid="{9F930131-86FA-48CF-9EBD-B3C84322048D}"/>
    <cellStyle name="Header2 3 4 2 6" xfId="31645" xr:uid="{958EA1E6-71E1-4C7B-AF4F-561B6EFBAC48}"/>
    <cellStyle name="Header2 3 4 3" xfId="7997" xr:uid="{14F5B9CE-919E-4301-9A72-90445987650E}"/>
    <cellStyle name="Header2 3 4 3 2" xfId="13376" xr:uid="{4561CD7F-8CC7-43E9-9BA1-D21AA301F698}"/>
    <cellStyle name="Header2 3 4 3 2 2" xfId="37412" xr:uid="{21BF998C-BD32-4B90-85E9-C2DDCD4EEBC9}"/>
    <cellStyle name="Header2 3 4 3 3" xfId="18117" xr:uid="{5F039638-323E-456F-BB7B-9165D642EEFD}"/>
    <cellStyle name="Header2 3 4 3 3 2" xfId="42146" xr:uid="{8B27B8A6-93E0-495D-AFBE-9C85E50DEF61}"/>
    <cellStyle name="Header2 3 4 3 4" xfId="23165" xr:uid="{CC8EEBBA-2F57-4817-A645-EEDFE8EFAEE5}"/>
    <cellStyle name="Header2 3 4 3 4 2" xfId="46978" xr:uid="{133B9B76-9772-405E-8C3D-39962ABC34C5}"/>
    <cellStyle name="Header2 3 4 3 5" xfId="27788" xr:uid="{61DF5DF5-37DC-4498-A634-53376F9901D6}"/>
    <cellStyle name="Header2 3 4 3 5 2" xfId="51553" xr:uid="{44691631-C030-4935-8C0D-2171AA192A72}"/>
    <cellStyle name="Header2 3 4 3 6" xfId="32563" xr:uid="{697F2CB1-FD76-4C7D-9E3E-5EAEDFC98BFB}"/>
    <cellStyle name="Header2 3 4 4" xfId="8778" xr:uid="{FF657ACC-A575-4A81-BEB4-57DECB567B10}"/>
    <cellStyle name="Header2 3 4 4 2" xfId="14157" xr:uid="{3D94A57F-3F8F-4E6A-827A-9BA512834596}"/>
    <cellStyle name="Header2 3 4 4 2 2" xfId="38190" xr:uid="{7A5F1D44-73C4-4152-B08A-062EC1F2638B}"/>
    <cellStyle name="Header2 3 4 4 3" xfId="18895" xr:uid="{582DFF64-38A2-482B-9962-0C3DFDD338F5}"/>
    <cellStyle name="Header2 3 4 4 3 2" xfId="42924" xr:uid="{454C36FE-9B99-43A4-B55B-83B51FFCA573}"/>
    <cellStyle name="Header2 3 4 4 4" xfId="23901" xr:uid="{1BCAE1F2-21EE-4538-9D82-C20F9B70616A}"/>
    <cellStyle name="Header2 3 4 4 4 2" xfId="47705" xr:uid="{283EA791-4F60-4A5E-8AB0-9CF25F9B1B60}"/>
    <cellStyle name="Header2 3 4 4 5" xfId="28515" xr:uid="{BE5F668E-6FA4-4C6C-A1DE-0D48FD402739}"/>
    <cellStyle name="Header2 3 4 4 5 2" xfId="52280" xr:uid="{0B885BFC-5E22-4A78-9650-01E71331867A}"/>
    <cellStyle name="Header2 3 4 4 6" xfId="33332" xr:uid="{235B8C3E-8F83-4F73-B467-93E4FD2A8270}"/>
    <cellStyle name="Header2 3 4 5" xfId="9517" xr:uid="{17C1CF6C-B876-4B17-8735-D14266A67417}"/>
    <cellStyle name="Header2 3 4 5 2" xfId="14896" xr:uid="{D210EDF1-C8E6-4768-8312-0A4B18B2ADB6}"/>
    <cellStyle name="Header2 3 4 5 2 2" xfId="38927" xr:uid="{139114CE-3B10-431C-BF3C-AAA47EF60FE1}"/>
    <cellStyle name="Header2 3 4 5 3" xfId="19632" xr:uid="{5BBBD35D-DC3B-469E-B192-123ACB1142AC}"/>
    <cellStyle name="Header2 3 4 5 3 2" xfId="43661" xr:uid="{3418E789-7794-4DB8-9346-765F3F293122}"/>
    <cellStyle name="Header2 3 4 5 4" xfId="24637" xr:uid="{4CCD5799-2E3A-4CE6-BC8B-C09BCE2A3BB4}"/>
    <cellStyle name="Header2 3 4 5 4 2" xfId="48432" xr:uid="{63D0FF05-9397-41E7-9F0A-EFAF7D9C440F}"/>
    <cellStyle name="Header2 3 4 5 5" xfId="29242" xr:uid="{136CBB44-086D-4D77-9DD5-665754ACCE9B}"/>
    <cellStyle name="Header2 3 4 5 5 2" xfId="53007" xr:uid="{50F28E56-4684-4489-9E01-8B512F93BF22}"/>
    <cellStyle name="Header2 3 4 5 6" xfId="34060" xr:uid="{E80E4233-33E8-47E3-81AF-8023EBE74143}"/>
    <cellStyle name="Header2 3 4 6" xfId="10250" xr:uid="{1992D6B0-524F-4B99-B799-46AE0EFBBB37}"/>
    <cellStyle name="Header2 3 4 6 2" xfId="15629" xr:uid="{1A980BBC-85E9-4AE2-B159-CC20D0678A96}"/>
    <cellStyle name="Header2 3 4 6 2 2" xfId="39658" xr:uid="{47A80856-03DB-425D-8DAD-21F8B42F20DC}"/>
    <cellStyle name="Header2 3 4 6 3" xfId="20363" xr:uid="{7DDDC6A4-BF0C-4949-8546-2AC39B838EBE}"/>
    <cellStyle name="Header2 3 4 6 3 2" xfId="44392" xr:uid="{AEF8B437-8894-435A-A2B9-7B639721F196}"/>
    <cellStyle name="Header2 3 4 6 4" xfId="25368" xr:uid="{2B05C667-9B6C-412B-80A5-6E35978A14BA}"/>
    <cellStyle name="Header2 3 4 6 4 2" xfId="49154" xr:uid="{46D5D2AC-0FD7-4FFC-B387-03278BB0231B}"/>
    <cellStyle name="Header2 3 4 6 5" xfId="29964" xr:uid="{1D46EE87-3D3B-41DD-A377-BBF35B3CE5BE}"/>
    <cellStyle name="Header2 3 4 6 5 2" xfId="53729" xr:uid="{E2EDFC31-0FBC-49D1-9425-4FFF2105A0B1}"/>
    <cellStyle name="Header2 3 4 6 6" xfId="34782" xr:uid="{FC601ED8-A57C-402D-8808-0C2E0F65118E}"/>
    <cellStyle name="Header2 3 4 7" xfId="11470" xr:uid="{466C6330-F05F-4B4B-A659-AF181C423102}"/>
    <cellStyle name="Header2 3 4 7 2" xfId="35683" xr:uid="{49925996-2BEF-46DC-B00A-63D44972C754}"/>
    <cellStyle name="Header2 3 4 8" xfId="16387" xr:uid="{4145945A-8BF6-4122-BC20-B2E02ADFCE74}"/>
    <cellStyle name="Header2 3 4 8 2" xfId="40416" xr:uid="{BE0DF6A5-4F83-4972-9504-1C7304F7C733}"/>
    <cellStyle name="Header2 3 4 9" xfId="21361" xr:uid="{0A1660C7-CBB4-4C5D-A3D9-0CC3987E242D}"/>
    <cellStyle name="Header2 3 4 9 2" xfId="45199" xr:uid="{4575E9C4-1E11-4259-AFAB-847B13C589F7}"/>
    <cellStyle name="Header2 3 5" xfId="1129" xr:uid="{00000000-0005-0000-0000-000068040000}"/>
    <cellStyle name="Header2 3 5 10" xfId="26037" xr:uid="{F9BE706B-F639-48EE-BA0A-85DDD04AB593}"/>
    <cellStyle name="Header2 3 5 10 2" xfId="49803" xr:uid="{6C7074D6-69C0-4FF4-AA73-711A47DF78AF}"/>
    <cellStyle name="Header2 3 5 11" xfId="30814" xr:uid="{7E2B7018-6665-409A-8D85-8DAFF3B95F7A}"/>
    <cellStyle name="Header2 3 5 12" xfId="6047" xr:uid="{70A773C6-BC18-40A7-BE0A-03BEBB09501B}"/>
    <cellStyle name="Header2 3 5 2" xfId="6850" xr:uid="{4FE959CA-B055-4B8A-924E-32A552F1049F}"/>
    <cellStyle name="Header2 3 5 2 2" xfId="12230" xr:uid="{849873E8-33A7-4AC5-AD03-BECA6E4218AB}"/>
    <cellStyle name="Header2 3 5 2 2 2" xfId="36441" xr:uid="{B406A621-203C-4FFF-B289-0985BF5549A9}"/>
    <cellStyle name="Header2 3 5 2 3" xfId="17145" xr:uid="{02DB1251-0606-4528-980B-3B957DA06989}"/>
    <cellStyle name="Header2 3 5 2 3 2" xfId="41174" xr:uid="{9DBD8692-D201-4C7C-BFAB-2F8BEB0A8942}"/>
    <cellStyle name="Header2 3 5 2 4" xfId="22379" xr:uid="{8BCB9F7D-CB68-4B1A-B7A0-961271D664E5}"/>
    <cellStyle name="Header2 3 5 2 4 2" xfId="46203" xr:uid="{34B5CCDC-D1B3-4938-B6D8-0D72808724AD}"/>
    <cellStyle name="Header2 3 5 2 5" xfId="27013" xr:uid="{EA8EED2B-CE26-4F96-9243-89096161F30F}"/>
    <cellStyle name="Header2 3 5 2 5 2" xfId="50778" xr:uid="{C07FD8F6-5AF2-4B50-AF93-9F041BD5703D}"/>
    <cellStyle name="Header2 3 5 2 6" xfId="31604" xr:uid="{E714B8F8-216D-4365-A16A-7A09586E6A61}"/>
    <cellStyle name="Header2 3 5 3" xfId="7956" xr:uid="{D56DF645-5430-49FF-BD4A-A253C27FC8DE}"/>
    <cellStyle name="Header2 3 5 3 2" xfId="13335" xr:uid="{A9E1D072-0CAD-459E-84F4-38BF26306624}"/>
    <cellStyle name="Header2 3 5 3 2 2" xfId="37371" xr:uid="{964DFBC1-B7CD-4E01-B56B-E45465D1FCFE}"/>
    <cellStyle name="Header2 3 5 3 3" xfId="18076" xr:uid="{D5A78779-C648-49CF-A405-754DBC75ED41}"/>
    <cellStyle name="Header2 3 5 3 3 2" xfId="42105" xr:uid="{67AADA85-37B6-4279-AE9B-3261E3284C83}"/>
    <cellStyle name="Header2 3 5 3 4" xfId="23124" xr:uid="{7CB20864-F453-4E62-A61D-C7D2CD1E0DD5}"/>
    <cellStyle name="Header2 3 5 3 4 2" xfId="46937" xr:uid="{61A4C214-DB39-4799-873A-BDF63F49F3D3}"/>
    <cellStyle name="Header2 3 5 3 5" xfId="27747" xr:uid="{9222D2F3-743F-4F2E-911D-971BBA7BE37A}"/>
    <cellStyle name="Header2 3 5 3 5 2" xfId="51512" xr:uid="{FFD62C27-394C-4542-8F4E-6517E2F70BDF}"/>
    <cellStyle name="Header2 3 5 3 6" xfId="32522" xr:uid="{75A02338-D4C6-42FB-BDF7-B3ACECB1099E}"/>
    <cellStyle name="Header2 3 5 4" xfId="8737" xr:uid="{0D6E144E-339A-4FA1-A15E-7B57AABC2E51}"/>
    <cellStyle name="Header2 3 5 4 2" xfId="14116" xr:uid="{0A3A3EA3-71DC-4433-BBD1-06F077D11A28}"/>
    <cellStyle name="Header2 3 5 4 2 2" xfId="38149" xr:uid="{611D417B-1672-4FDD-87C4-C75AC58CBCBC}"/>
    <cellStyle name="Header2 3 5 4 3" xfId="18854" xr:uid="{9D0DD89C-976B-4163-8B8F-AC13BB0AEF25}"/>
    <cellStyle name="Header2 3 5 4 3 2" xfId="42883" xr:uid="{68DC0CA9-0421-4BCC-A7B7-B0A58484CDD8}"/>
    <cellStyle name="Header2 3 5 4 4" xfId="23860" xr:uid="{58B4C547-B547-4E9B-A4C6-44E15E3DA97B}"/>
    <cellStyle name="Header2 3 5 4 4 2" xfId="47664" xr:uid="{6FF18F1F-04C0-464D-99FF-67FC51EEB8E9}"/>
    <cellStyle name="Header2 3 5 4 5" xfId="28474" xr:uid="{4646B728-7CD4-4567-A739-5342627E5219}"/>
    <cellStyle name="Header2 3 5 4 5 2" xfId="52239" xr:uid="{260D4E7E-040D-43AD-9E4F-EAD19736A647}"/>
    <cellStyle name="Header2 3 5 4 6" xfId="33291" xr:uid="{6A89172B-D0DF-45E1-B4D8-8BF095A6F729}"/>
    <cellStyle name="Header2 3 5 5" xfId="9476" xr:uid="{FFD52A83-F1AE-41FD-943F-93163E125A04}"/>
    <cellStyle name="Header2 3 5 5 2" xfId="14855" xr:uid="{ADB5621D-D5A1-4CD0-8A4E-B6B74DC62061}"/>
    <cellStyle name="Header2 3 5 5 2 2" xfId="38886" xr:uid="{6235FBA7-5E5C-4AF3-B448-6E318785E154}"/>
    <cellStyle name="Header2 3 5 5 3" xfId="19591" xr:uid="{CE00F09C-6B92-4F13-BC26-ECE69C99183E}"/>
    <cellStyle name="Header2 3 5 5 3 2" xfId="43620" xr:uid="{7313600C-A0DA-470F-8BE8-F91D7251D262}"/>
    <cellStyle name="Header2 3 5 5 4" xfId="24596" xr:uid="{F5241824-2E1A-4DE2-9D5F-909DDDCE418F}"/>
    <cellStyle name="Header2 3 5 5 4 2" xfId="48391" xr:uid="{9D9D9F98-CB5D-4CDA-B459-B1D458ECC346}"/>
    <cellStyle name="Header2 3 5 5 5" xfId="29201" xr:uid="{13678A90-4EEE-4660-A204-7004AEF3A45F}"/>
    <cellStyle name="Header2 3 5 5 5 2" xfId="52966" xr:uid="{6E7CCF76-DEA2-4FEF-B94C-EC48EE8909D5}"/>
    <cellStyle name="Header2 3 5 5 6" xfId="34019" xr:uid="{8F7863B9-384E-43D5-9BEF-E393EB3E93C0}"/>
    <cellStyle name="Header2 3 5 6" xfId="10209" xr:uid="{62ED8436-6054-4579-AE71-7E300AAECC3F}"/>
    <cellStyle name="Header2 3 5 6 2" xfId="15588" xr:uid="{7E8D0324-A3B3-4346-864C-553CD545AFA8}"/>
    <cellStyle name="Header2 3 5 6 2 2" xfId="39617" xr:uid="{64495FD8-27B9-41CB-B962-F6F82D42CA57}"/>
    <cellStyle name="Header2 3 5 6 3" xfId="20322" xr:uid="{3E68BBCC-CE5C-428C-A161-FFDBC65853EB}"/>
    <cellStyle name="Header2 3 5 6 3 2" xfId="44351" xr:uid="{5D88E8C7-4022-4657-9692-D8F1826CA2B5}"/>
    <cellStyle name="Header2 3 5 6 4" xfId="25327" xr:uid="{4CAC8383-FFBE-406B-A429-C1A3C14027DC}"/>
    <cellStyle name="Header2 3 5 6 4 2" xfId="49113" xr:uid="{3541A9F5-9308-45B3-A4C0-28ABAB2B257E}"/>
    <cellStyle name="Header2 3 5 6 5" xfId="29923" xr:uid="{C4483D68-19C9-4804-9572-F51F58489DD5}"/>
    <cellStyle name="Header2 3 5 6 5 2" xfId="53688" xr:uid="{C5B94E45-EAD8-4F07-9E1E-622BFB715254}"/>
    <cellStyle name="Header2 3 5 6 6" xfId="34741" xr:uid="{0A4E67F5-859F-47A6-AAE1-817B1E3031E7}"/>
    <cellStyle name="Header2 3 5 7" xfId="11429" xr:uid="{2D12EFD9-89FD-4F30-A8A3-EE3E949C0E3E}"/>
    <cellStyle name="Header2 3 5 7 2" xfId="35642" xr:uid="{E87FB519-D9DB-4DA0-A7E1-08BB92A90712}"/>
    <cellStyle name="Header2 3 5 8" xfId="16346" xr:uid="{C7875983-C902-41D9-A94F-2137C9130CF6}"/>
    <cellStyle name="Header2 3 5 8 2" xfId="40375" xr:uid="{D31F07C3-D957-4D19-81C0-83D5F19CE3EB}"/>
    <cellStyle name="Header2 3 5 9" xfId="21320" xr:uid="{3703B716-25A0-4775-B013-32F1C6BD9A14}"/>
    <cellStyle name="Header2 3 5 9 2" xfId="45158" xr:uid="{8EACCAA2-3852-4D1C-8559-6B1FB7ABF324}"/>
    <cellStyle name="Header2 3 6" xfId="1130" xr:uid="{00000000-0005-0000-0000-000069040000}"/>
    <cellStyle name="Header2 3 6 2" xfId="11992" xr:uid="{489D6E13-FE74-4092-8FC7-7BA8298E131A}"/>
    <cellStyle name="Header2 3 6 2 2" xfId="36205" xr:uid="{EF4DB9F1-D19D-4F90-A636-D77EF466A88A}"/>
    <cellStyle name="Header2 3 6 3" xfId="16909" xr:uid="{84821490-AE3E-4726-B354-F244F863EA5E}"/>
    <cellStyle name="Header2 3 6 3 2" xfId="40938" xr:uid="{4CC07B05-D2C9-4A15-8EEC-3B27A7D99BFD}"/>
    <cellStyle name="Header2 3 6 4" xfId="22136" xr:uid="{E3887A03-7161-452E-B973-033536FD9493}"/>
    <cellStyle name="Header2 3 6 4 2" xfId="45963" xr:uid="{9501281C-384C-4669-9B05-4C78FD173023}"/>
    <cellStyle name="Header2 3 6 5" xfId="26773" xr:uid="{40EC35E4-5632-43E5-868B-5855BBD12D2E}"/>
    <cellStyle name="Header2 3 6 5 2" xfId="50538" xr:uid="{9945634A-5D72-4ADD-9BA2-B6FAC80F80AC}"/>
    <cellStyle name="Header2 3 6 6" xfId="31371" xr:uid="{D5336DB2-D637-45DD-9D44-C93E3C9C12C5}"/>
    <cellStyle name="Header2 3 6 7" xfId="6612" xr:uid="{3ECA43F5-4831-4658-8943-AD1B7E472310}"/>
    <cellStyle name="Header2 3 7" xfId="7704" xr:uid="{BEF1D3C1-56BA-4E17-8867-7B0364695CAB}"/>
    <cellStyle name="Header2 3 7 2" xfId="13083" xr:uid="{BD235B4F-55D9-4D3E-AAA6-CE7F11C91081}"/>
    <cellStyle name="Header2 3 7 2 2" xfId="37133" xr:uid="{2C8D1704-935C-4E98-A866-7E6258FEF9A0}"/>
    <cellStyle name="Header2 3 7 3" xfId="17838" xr:uid="{60551C2A-00F5-4D69-BC0A-E416D1D9694A}"/>
    <cellStyle name="Header2 3 7 3 2" xfId="41867" xr:uid="{4DA8A9E1-C2C3-4A47-A721-8DA180A8BE93}"/>
    <cellStyle name="Header2 3 7 4" xfId="22882" xr:uid="{65444806-A663-4981-ADE0-89E01E14C4D3}"/>
    <cellStyle name="Header2 3 7 4 2" xfId="46698" xr:uid="{6E8B6BDE-D90A-4A89-8A05-9EB4B6B7DF3D}"/>
    <cellStyle name="Header2 3 7 5" xfId="27508" xr:uid="{966B9CA3-5D4A-4EF3-9D3D-71C8A257DA50}"/>
    <cellStyle name="Header2 3 7 5 2" xfId="51273" xr:uid="{DD44A877-0454-4588-835D-3B287A3B348A}"/>
    <cellStyle name="Header2 3 7 6" xfId="32287" xr:uid="{FB398BDA-FB7E-42A6-B242-A6C1E12155AF}"/>
    <cellStyle name="Header2 3 8" xfId="8495" xr:uid="{5767B3B3-E4F8-4E1D-A6AD-ACF591680226}"/>
    <cellStyle name="Header2 3 8 2" xfId="13874" xr:uid="{5E340CD0-F57F-4807-AF55-12E979F0E107}"/>
    <cellStyle name="Header2 3 8 2 2" xfId="37909" xr:uid="{9A67A493-7A99-478C-8997-79A11A49C44D}"/>
    <cellStyle name="Header2 3 8 3" xfId="18614" xr:uid="{45A0274F-35C6-4B3D-9279-D81EC0BE3EAA}"/>
    <cellStyle name="Header2 3 8 3 2" xfId="42643" xr:uid="{AE382307-C575-4AD3-864A-FB3DC9C9C323}"/>
    <cellStyle name="Header2 3 8 4" xfId="23621" xr:uid="{3299C59E-EAB4-41C3-8994-1EAFDF43B92C}"/>
    <cellStyle name="Header2 3 8 4 2" xfId="47428" xr:uid="{84CC30B0-B389-4D5D-9345-04340AA81149}"/>
    <cellStyle name="Header2 3 8 5" xfId="28238" xr:uid="{E21E0F5B-4218-458B-8626-F44638173FF0}"/>
    <cellStyle name="Header2 3 8 5 2" xfId="52003" xr:uid="{F9833B70-A7BD-4690-A4E7-35F82AFD54FC}"/>
    <cellStyle name="Header2 3 8 6" xfId="33054" xr:uid="{FB9BBF62-6A63-47CE-9E34-B85F4E406F96}"/>
    <cellStyle name="Header2 3 9" xfId="9236" xr:uid="{EDAD9D2E-7419-410F-AE7B-A9FF0E1B28DF}"/>
    <cellStyle name="Header2 3 9 2" xfId="14615" xr:uid="{04761DD3-E4CB-46A4-87C9-9890FD9BFEA1}"/>
    <cellStyle name="Header2 3 9 2 2" xfId="38648" xr:uid="{09589994-3A74-4397-9D89-18C0E39168E5}"/>
    <cellStyle name="Header2 3 9 3" xfId="19353" xr:uid="{470FDA16-CEB8-46F6-9488-404EEE994EFE}"/>
    <cellStyle name="Header2 3 9 3 2" xfId="43382" xr:uid="{B6155E19-C37C-4896-B459-83FE6C7EAF2F}"/>
    <cellStyle name="Header2 3 9 4" xfId="24357" xr:uid="{C0C7A0EE-B87F-4FEA-B5F5-2AC4F6304D67}"/>
    <cellStyle name="Header2 3 9 4 2" xfId="48155" xr:uid="{555A9313-85D6-41B0-B046-A75F6A4D8958}"/>
    <cellStyle name="Header2 3 9 5" xfId="28965" xr:uid="{33FC1FCD-A21B-4D80-BEC3-1D59235FCF42}"/>
    <cellStyle name="Header2 3 9 5 2" xfId="52730" xr:uid="{DA3826B0-091A-4FB6-ADDD-5F079696E396}"/>
    <cellStyle name="Header2 3 9 6" xfId="33784" xr:uid="{0D1D1D12-6D0A-4B78-9AD4-5CED5DDBB823}"/>
    <cellStyle name="Header2 4" xfId="1131" xr:uid="{00000000-0005-0000-0000-00006A040000}"/>
    <cellStyle name="Header2 4 10" xfId="7405" xr:uid="{C7488675-BAA4-4E8F-BF3B-5FE16E835017}"/>
    <cellStyle name="Header2 4 10 2" xfId="12785" xr:uid="{22AAAC1E-6E34-4C12-8039-E647F0198FB3}"/>
    <cellStyle name="Header2 4 10 2 2" xfId="36972" xr:uid="{12A390BA-5937-473E-A796-062D6792230D}"/>
    <cellStyle name="Header2 4 10 3" xfId="17676" xr:uid="{F7D481ED-C090-4547-BDB5-268BABECC98F}"/>
    <cellStyle name="Header2 4 10 3 2" xfId="41705" xr:uid="{E6A6CD6E-ACE2-43B9-8BCD-33016171705A}"/>
    <cellStyle name="Header2 4 10 4" xfId="22048" xr:uid="{F63BB7AA-FC22-4CC0-AF50-27EDA180ACAD}"/>
    <cellStyle name="Header2 4 10 4 2" xfId="45875" xr:uid="{A9F83D8F-69DA-4E8C-8A4C-BFF2AD2C0479}"/>
    <cellStyle name="Header2 4 10 5" xfId="26685" xr:uid="{D05665D9-6112-4556-A983-1D9B8B1733B2}"/>
    <cellStyle name="Header2 4 10 5 2" xfId="50450" xr:uid="{539B4333-5299-4F3A-8122-2C8253378C50}"/>
    <cellStyle name="Header2 4 10 6" xfId="32128" xr:uid="{DFCD3A6C-C879-4DB0-B089-37ED53D19214}"/>
    <cellStyle name="Header2 4 11" xfId="11100" xr:uid="{C879B2DA-94BE-48B8-941C-6ED0F0911AE3}"/>
    <cellStyle name="Header2 4 11 2" xfId="35380" xr:uid="{68509169-2375-4BE0-AFE7-DD23057441DA}"/>
    <cellStyle name="Header2 4 12" xfId="16094" xr:uid="{A871E210-71D4-4483-BBAB-F18233F33F16}"/>
    <cellStyle name="Header2 4 12 2" xfId="40123" xr:uid="{A8ADF504-E6FB-49FA-A225-B66ADE5E6D4A}"/>
    <cellStyle name="Header2 4 13" xfId="20999" xr:uid="{772EDEF2-0E43-4472-9E71-38B87D90CEDE}"/>
    <cellStyle name="Header2 4 13 2" xfId="44908" xr:uid="{4BBC3C4E-ED56-4001-A3F9-4EF4D235DE95}"/>
    <cellStyle name="Header2 4 14" xfId="25831" xr:uid="{45BAA770-441F-4F02-8EDE-90E7BBD004CD}"/>
    <cellStyle name="Header2 4 14 2" xfId="49599" xr:uid="{2A6BF99B-41CE-4ABB-866D-925C42EB2A73}"/>
    <cellStyle name="Header2 4 15" xfId="5716" xr:uid="{A9CCDF59-F392-43B4-8959-CA652619239E}"/>
    <cellStyle name="Header2 4 16" xfId="30563" xr:uid="{AC6380E9-20B0-41F5-AFB9-D605859E7444}"/>
    <cellStyle name="Header2 4 2" xfId="1132" xr:uid="{00000000-0005-0000-0000-00006B040000}"/>
    <cellStyle name="Header2 4 2 10" xfId="16256" xr:uid="{CB1A2E03-5354-44E5-A0C1-8D69AF8F4BC8}"/>
    <cellStyle name="Header2 4 2 10 2" xfId="40285" xr:uid="{103DCD6E-4F19-4415-A830-BEBE73036FE7}"/>
    <cellStyle name="Header2 4 2 11" xfId="21228" xr:uid="{88F8ABCE-0F29-4915-869D-739C9C21D081}"/>
    <cellStyle name="Header2 4 2 11 2" xfId="45068" xr:uid="{D202CD4F-ABED-4998-8F67-15F027CCD91E}"/>
    <cellStyle name="Header2 4 2 12" xfId="25963" xr:uid="{7CE2A836-130E-44B5-840D-D4B0A31D7AE7}"/>
    <cellStyle name="Header2 4 2 12 2" xfId="49731" xr:uid="{54132E54-1B76-4FE7-BD7A-B1F0165D3EA1}"/>
    <cellStyle name="Header2 4 2 13" xfId="5947" xr:uid="{B6F0E111-72AC-4FAB-815D-ED521F1C9338}"/>
    <cellStyle name="Header2 4 2 14" xfId="30724" xr:uid="{1C7526EB-F13C-4F47-A113-C7C04EEB5200}"/>
    <cellStyle name="Header2 4 2 15" xfId="5082" xr:uid="{A2A711DD-FE85-48FC-9718-D3C649999F5C}"/>
    <cellStyle name="Header2 4 2 2" xfId="6230" xr:uid="{455CB4BD-BD59-45B2-B854-E2574EB4325D}"/>
    <cellStyle name="Header2 4 2 2 10" xfId="26209" xr:uid="{6113CB32-1BFE-4015-A68A-0CB3A6F6C0A7}"/>
    <cellStyle name="Header2 4 2 2 10 2" xfId="49974" xr:uid="{F8DD0E73-93AD-4194-8D1A-0E34D2D8EC60}"/>
    <cellStyle name="Header2 4 2 2 11" xfId="30994" xr:uid="{96DAB550-3CAD-4C26-862E-7D64EA39B751}"/>
    <cellStyle name="Header2 4 2 2 2" xfId="7033" xr:uid="{0BBEF709-98F0-4D8F-99A0-5D8E2E83039D}"/>
    <cellStyle name="Header2 4 2 2 2 2" xfId="12413" xr:uid="{C89FD81D-D5C2-4FF9-966C-3E840BAAB195}"/>
    <cellStyle name="Header2 4 2 2 2 2 2" xfId="36624" xr:uid="{27B447FC-3BB4-488F-B1FE-CE53BBD122DB}"/>
    <cellStyle name="Header2 4 2 2 2 3" xfId="17328" xr:uid="{F4BF7044-CFB9-4037-83D3-543EADB22E79}"/>
    <cellStyle name="Header2 4 2 2 2 3 2" xfId="41357" xr:uid="{8D1622C4-67D1-423D-83A4-6B428309F5EB}"/>
    <cellStyle name="Header2 4 2 2 2 4" xfId="22562" xr:uid="{3436C8A1-4271-46FD-945D-8BCBB423A262}"/>
    <cellStyle name="Header2 4 2 2 2 4 2" xfId="46383" xr:uid="{4F114000-CA65-4560-8A2D-4C3413E97C3F}"/>
    <cellStyle name="Header2 4 2 2 2 5" xfId="27193" xr:uid="{9A244E23-CA80-446A-8092-7012EC2DEF8D}"/>
    <cellStyle name="Header2 4 2 2 2 5 2" xfId="50958" xr:uid="{FD566854-AF5A-4D97-B088-F820E61BD945}"/>
    <cellStyle name="Header2 4 2 2 2 6" xfId="31784" xr:uid="{0FC0F9D7-69D8-4E09-A0A4-BD1205AB55E7}"/>
    <cellStyle name="Header2 4 2 2 3" xfId="8139" xr:uid="{09A1D312-BD3F-4894-9CE4-88E861240F41}"/>
    <cellStyle name="Header2 4 2 2 3 2" xfId="13518" xr:uid="{E42EB231-58CB-446E-9773-3053FD595CDE}"/>
    <cellStyle name="Header2 4 2 2 3 2 2" xfId="37554" xr:uid="{944DFB7A-DD6D-40FB-8871-CA26B002DA33}"/>
    <cellStyle name="Header2 4 2 2 3 3" xfId="18259" xr:uid="{A79BA6DE-3C45-4840-9555-BECEFBAA902F}"/>
    <cellStyle name="Header2 4 2 2 3 3 2" xfId="42288" xr:uid="{DF9EA51B-979D-4DB1-B62E-BD029D87D26E}"/>
    <cellStyle name="Header2 4 2 2 3 4" xfId="23307" xr:uid="{5FE9CCE9-8E9C-400B-8AA4-A65E9A564E61}"/>
    <cellStyle name="Header2 4 2 2 3 4 2" xfId="47117" xr:uid="{344A90F2-8294-4835-81F3-245B25E26F68}"/>
    <cellStyle name="Header2 4 2 2 3 5" xfId="27927" xr:uid="{B4686EEC-FBC8-4E48-9674-58F033A3879F}"/>
    <cellStyle name="Header2 4 2 2 3 5 2" xfId="51692" xr:uid="{17FA1B2F-FEA1-4398-962F-1826225423D5}"/>
    <cellStyle name="Header2 4 2 2 3 6" xfId="32702" xr:uid="{7CC82194-C3D0-4A29-A3C1-6342F26D68DE}"/>
    <cellStyle name="Header2 4 2 2 4" xfId="8920" xr:uid="{3E0E5D98-B047-4ABF-9526-7C842B316889}"/>
    <cellStyle name="Header2 4 2 2 4 2" xfId="14299" xr:uid="{FF2E86F1-3DBB-493E-8A13-829E00444326}"/>
    <cellStyle name="Header2 4 2 2 4 2 2" xfId="38332" xr:uid="{14EBF813-50E6-4596-8B2F-2450B9977A31}"/>
    <cellStyle name="Header2 4 2 2 4 3" xfId="19037" xr:uid="{F1EC4214-18C7-4BA9-A6C7-7B3B4856F8E6}"/>
    <cellStyle name="Header2 4 2 2 4 3 2" xfId="43066" xr:uid="{FDA6C076-F125-4F03-89F4-4B3256D56B15}"/>
    <cellStyle name="Header2 4 2 2 4 4" xfId="24043" xr:uid="{FDC646D2-8C8C-4C38-8606-DAD19C3861CC}"/>
    <cellStyle name="Header2 4 2 2 4 4 2" xfId="47844" xr:uid="{00868A28-0C66-4CA0-8F02-D4B2DFA77CBB}"/>
    <cellStyle name="Header2 4 2 2 4 5" xfId="28654" xr:uid="{61BE82BC-8B96-4AF1-A692-E1318495A99E}"/>
    <cellStyle name="Header2 4 2 2 4 5 2" xfId="52419" xr:uid="{39207B88-E470-41B6-B6B4-BF195127ACE0}"/>
    <cellStyle name="Header2 4 2 2 4 6" xfId="33471" xr:uid="{872392BF-F550-4A1D-81B3-1D530196CF78}"/>
    <cellStyle name="Header2 4 2 2 5" xfId="9659" xr:uid="{F891CEBC-B144-4046-8092-61164D20A4E2}"/>
    <cellStyle name="Header2 4 2 2 5 2" xfId="15038" xr:uid="{EF1E3170-48A3-45A3-8114-FFE96CC09B59}"/>
    <cellStyle name="Header2 4 2 2 5 2 2" xfId="39069" xr:uid="{AE7CE80C-40A4-429E-8254-BA46CA55DC1A}"/>
    <cellStyle name="Header2 4 2 2 5 3" xfId="19774" xr:uid="{5D1C21E1-6F39-49BD-9609-F25CAFA5634E}"/>
    <cellStyle name="Header2 4 2 2 5 3 2" xfId="43803" xr:uid="{236FD165-D334-49AE-A437-716C936BBA13}"/>
    <cellStyle name="Header2 4 2 2 5 4" xfId="24779" xr:uid="{F68E19D3-26C3-455D-B327-DF0C3523528D}"/>
    <cellStyle name="Header2 4 2 2 5 4 2" xfId="48571" xr:uid="{8D8163A7-3A05-4827-BBF8-0DD263F2E921}"/>
    <cellStyle name="Header2 4 2 2 5 5" xfId="29381" xr:uid="{EF3989B1-BED0-4F08-8C0E-25DF7A374FE5}"/>
    <cellStyle name="Header2 4 2 2 5 5 2" xfId="53146" xr:uid="{248A74D0-1548-42FB-BFB8-AC5FF316DD99}"/>
    <cellStyle name="Header2 4 2 2 5 6" xfId="34199" xr:uid="{EC3A4D67-B717-4E69-BE05-BF2F243A4998}"/>
    <cellStyle name="Header2 4 2 2 6" xfId="10392" xr:uid="{F19B2899-560D-4B3E-BC25-AAC5DE51F3CE}"/>
    <cellStyle name="Header2 4 2 2 6 2" xfId="15771" xr:uid="{99885F62-79B5-4BEA-80B9-E4EAE763705F}"/>
    <cellStyle name="Header2 4 2 2 6 2 2" xfId="39800" xr:uid="{5438430F-CF7D-408F-B63B-7D837D317A48}"/>
    <cellStyle name="Header2 4 2 2 6 3" xfId="20505" xr:uid="{8060F0D7-8EC7-4286-AAD4-EDB1A7EDDBF5}"/>
    <cellStyle name="Header2 4 2 2 6 3 2" xfId="44534" xr:uid="{AC30D0D3-B424-41B8-9A7D-C10C9009D2FC}"/>
    <cellStyle name="Header2 4 2 2 6 4" xfId="25510" xr:uid="{D83A9334-C024-412F-9AC6-81B6927B25BC}"/>
    <cellStyle name="Header2 4 2 2 6 4 2" xfId="49293" xr:uid="{56D5DD36-7DD0-484E-A67B-99A47BE03E36}"/>
    <cellStyle name="Header2 4 2 2 6 5" xfId="30103" xr:uid="{AA4912CA-D626-4681-A7CF-E6ADC196D7A2}"/>
    <cellStyle name="Header2 4 2 2 6 5 2" xfId="53868" xr:uid="{D867B633-C67E-4C4F-8034-650FFBB4219A}"/>
    <cellStyle name="Header2 4 2 2 6 6" xfId="34921" xr:uid="{49487C7E-12F4-4ECF-9FD7-C6A7DD25086F}"/>
    <cellStyle name="Header2 4 2 2 7" xfId="11612" xr:uid="{84C1CC32-72B6-4C8C-81D0-6109DACEB745}"/>
    <cellStyle name="Header2 4 2 2 7 2" xfId="35825" xr:uid="{8F9D0A1B-A24D-4399-92BE-AED37C474177}"/>
    <cellStyle name="Header2 4 2 2 8" xfId="16529" xr:uid="{1C8FDE84-BCC9-47CF-9F15-BADE3EB61229}"/>
    <cellStyle name="Header2 4 2 2 8 2" xfId="40558" xr:uid="{3D2AE898-C6A2-4C64-831F-568F15B786FB}"/>
    <cellStyle name="Header2 4 2 2 9" xfId="21503" xr:uid="{AFD6EA75-AD10-47E3-9E6E-A2774BE02F39}"/>
    <cellStyle name="Header2 4 2 2 9 2" xfId="45338" xr:uid="{BEC036A6-A56D-4D1C-922C-4F091A8540AC}"/>
    <cellStyle name="Header2 4 2 3" xfId="6454" xr:uid="{3FAE183D-3050-4F8D-BDFB-CF24240E05B3}"/>
    <cellStyle name="Header2 4 2 3 10" xfId="26407" xr:uid="{E0E5F4B5-353C-4748-B7E3-888CD3309CEB}"/>
    <cellStyle name="Header2 4 2 3 10 2" xfId="50172" xr:uid="{BABF77BC-C153-4CA4-BA18-301AABCE740C}"/>
    <cellStyle name="Header2 4 2 3 11" xfId="31215" xr:uid="{2246079D-537D-42AD-813F-2491463CE05F}"/>
    <cellStyle name="Header2 4 2 3 2" xfId="7257" xr:uid="{8EE4ECB1-87C2-44EC-A86C-9219CE5C254E}"/>
    <cellStyle name="Header2 4 2 3 2 2" xfId="12637" xr:uid="{A42621C9-96F0-4BE6-BBA8-66AD72CC42E8}"/>
    <cellStyle name="Header2 4 2 3 2 2 2" xfId="36848" xr:uid="{C242980E-04E5-4FFE-B2DD-7BDEDD387444}"/>
    <cellStyle name="Header2 4 2 3 2 3" xfId="17552" xr:uid="{9229D27E-AF0A-4370-9C03-D67148060B9A}"/>
    <cellStyle name="Header2 4 2 3 2 3 2" xfId="41581" xr:uid="{A81D289B-F6B1-43D5-9DAD-BF56BBCA0845}"/>
    <cellStyle name="Header2 4 2 3 2 4" xfId="22786" xr:uid="{0EB54593-C99E-4F21-8E66-48BE47B2F872}"/>
    <cellStyle name="Header2 4 2 3 2 4 2" xfId="46604" xr:uid="{84D1F8AC-A583-47FF-BCE2-014CADED2711}"/>
    <cellStyle name="Header2 4 2 3 2 5" xfId="27414" xr:uid="{20062376-7D94-468C-9379-B7709404F4D8}"/>
    <cellStyle name="Header2 4 2 3 2 5 2" xfId="51179" xr:uid="{A42F7ED1-67C0-4976-B23A-463123CF6E7B}"/>
    <cellStyle name="Header2 4 2 3 2 6" xfId="32005" xr:uid="{93A929AF-03FB-454C-9E96-49AE6911CB50}"/>
    <cellStyle name="Header2 4 2 3 3" xfId="8363" xr:uid="{45644310-1FC2-4024-87AF-341AC2A36F20}"/>
    <cellStyle name="Header2 4 2 3 3 2" xfId="13742" xr:uid="{93B1CD2A-D964-48A4-9E64-33A9E4386797}"/>
    <cellStyle name="Header2 4 2 3 3 2 2" xfId="37778" xr:uid="{D1D5DAB5-2671-4A50-AAA0-32C133467295}"/>
    <cellStyle name="Header2 4 2 3 3 3" xfId="18483" xr:uid="{C1D4926E-D351-497D-80D0-5404A3FD9C68}"/>
    <cellStyle name="Header2 4 2 3 3 3 2" xfId="42512" xr:uid="{E4572B6B-3C92-4103-BFE4-93F4B02FE249}"/>
    <cellStyle name="Header2 4 2 3 3 4" xfId="23531" xr:uid="{34982231-AD87-475F-A364-08C7720A9FB2}"/>
    <cellStyle name="Header2 4 2 3 3 4 2" xfId="47338" xr:uid="{D6666351-EE74-4268-9391-07601E0DB77B}"/>
    <cellStyle name="Header2 4 2 3 3 5" xfId="28148" xr:uid="{11A8BD02-559A-43D7-AB02-56B0C2F9B444}"/>
    <cellStyle name="Header2 4 2 3 3 5 2" xfId="51913" xr:uid="{8EC01F17-AB6F-48D3-8D06-AFD43E3BC4FF}"/>
    <cellStyle name="Header2 4 2 3 3 6" xfId="32923" xr:uid="{0211C4BF-281F-4A4E-9A3A-5E02658DBD7E}"/>
    <cellStyle name="Header2 4 2 3 4" xfId="9144" xr:uid="{E05E70EB-1DE9-4D14-9FFD-E55096980CF5}"/>
    <cellStyle name="Header2 4 2 3 4 2" xfId="14523" xr:uid="{30778171-74F2-4956-8EBE-93A65B8D116F}"/>
    <cellStyle name="Header2 4 2 3 4 2 2" xfId="38556" xr:uid="{EDA0820D-8C71-4E64-9329-A67F964BBC05}"/>
    <cellStyle name="Header2 4 2 3 4 3" xfId="19261" xr:uid="{43F08393-062C-4241-BDFC-C55C0EBF9008}"/>
    <cellStyle name="Header2 4 2 3 4 3 2" xfId="43290" xr:uid="{E262AAF1-F98A-4ED7-B4D1-ECD118B9BB0F}"/>
    <cellStyle name="Header2 4 2 3 4 4" xfId="24267" xr:uid="{BCA9C732-7D17-4561-B41C-E14C358E47B4}"/>
    <cellStyle name="Header2 4 2 3 4 4 2" xfId="48065" xr:uid="{131A01EC-2A79-4375-8A98-501991C3CF2D}"/>
    <cellStyle name="Header2 4 2 3 4 5" xfId="28875" xr:uid="{BE886846-19B6-473F-A312-0C9527426AF8}"/>
    <cellStyle name="Header2 4 2 3 4 5 2" xfId="52640" xr:uid="{B8B98135-F993-41D5-B82A-DD472A62BB09}"/>
    <cellStyle name="Header2 4 2 3 4 6" xfId="33692" xr:uid="{C0991D6E-CABD-4E79-B6FC-6A2A3A97C14C}"/>
    <cellStyle name="Header2 4 2 3 5" xfId="9883" xr:uid="{5205E962-5411-401B-9CC3-858F3544213C}"/>
    <cellStyle name="Header2 4 2 3 5 2" xfId="15262" xr:uid="{88034B10-9473-4908-9EED-FD567EA02367}"/>
    <cellStyle name="Header2 4 2 3 5 2 2" xfId="39293" xr:uid="{0DF31FE8-25BA-43F3-9ED7-43F875DD6BB1}"/>
    <cellStyle name="Header2 4 2 3 5 3" xfId="19998" xr:uid="{30D64A95-E1C1-4EB2-A0A5-27E56DD3C684}"/>
    <cellStyle name="Header2 4 2 3 5 3 2" xfId="44027" xr:uid="{4E1A498D-A217-4196-BF82-71DDA6CDB972}"/>
    <cellStyle name="Header2 4 2 3 5 4" xfId="25003" xr:uid="{92046ACB-313A-4C75-9ED7-F58D802565BC}"/>
    <cellStyle name="Header2 4 2 3 5 4 2" xfId="48792" xr:uid="{3D2DAD31-0DA3-424E-B927-E55338460920}"/>
    <cellStyle name="Header2 4 2 3 5 5" xfId="29602" xr:uid="{47205B4F-A3D1-408F-BBA3-38A9437C718F}"/>
    <cellStyle name="Header2 4 2 3 5 5 2" xfId="53367" xr:uid="{1ED317B5-DB66-4CD2-B614-2E1637123130}"/>
    <cellStyle name="Header2 4 2 3 5 6" xfId="34420" xr:uid="{0B771E09-A4BF-410B-A797-2B00D5D2D9B5}"/>
    <cellStyle name="Header2 4 2 3 6" xfId="10616" xr:uid="{AA364A4E-88E0-410A-A6CE-882B8BB48878}"/>
    <cellStyle name="Header2 4 2 3 6 2" xfId="15995" xr:uid="{20331EA1-942C-4C36-AC98-A9FBC529664E}"/>
    <cellStyle name="Header2 4 2 3 6 2 2" xfId="40024" xr:uid="{861C210B-361C-41E8-9833-1A9C6E579167}"/>
    <cellStyle name="Header2 4 2 3 6 3" xfId="20729" xr:uid="{EBF58549-F82C-4C5D-AF4E-2975B45801D2}"/>
    <cellStyle name="Header2 4 2 3 6 3 2" xfId="44758" xr:uid="{8394AD54-1CB3-4C58-BAD6-675F82C622A9}"/>
    <cellStyle name="Header2 4 2 3 6 4" xfId="25734" xr:uid="{71F7B0C4-9B7C-4DB5-9112-ED95F86BFF99}"/>
    <cellStyle name="Header2 4 2 3 6 4 2" xfId="49514" xr:uid="{ECBFCF7E-3CC5-4195-B254-2AB5460A84E1}"/>
    <cellStyle name="Header2 4 2 3 6 5" xfId="30324" xr:uid="{F0769A2F-1E3E-441D-8111-5038560AD593}"/>
    <cellStyle name="Header2 4 2 3 6 5 2" xfId="54089" xr:uid="{EBA5FB2C-B15F-4F14-A82D-FE9FF91584F3}"/>
    <cellStyle name="Header2 4 2 3 6 6" xfId="35142" xr:uid="{F6B0620E-8AB3-40E1-92B3-0B67CC1FF8DD}"/>
    <cellStyle name="Header2 4 2 3 7" xfId="11836" xr:uid="{3C5D1C95-4AA2-401A-9EE0-EF4D7725182C}"/>
    <cellStyle name="Header2 4 2 3 7 2" xfId="36049" xr:uid="{66B81B96-D0B6-4703-AF35-C63D80F43F78}"/>
    <cellStyle name="Header2 4 2 3 8" xfId="16753" xr:uid="{399372CB-9CFC-4E51-86B0-A332B7461792}"/>
    <cellStyle name="Header2 4 2 3 8 2" xfId="40782" xr:uid="{4A6DAA5E-CCBD-4FF5-ACD8-930883F7EE6E}"/>
    <cellStyle name="Header2 4 2 3 9" xfId="21727" xr:uid="{54F6D483-2641-4327-BD43-ABB09C829653}"/>
    <cellStyle name="Header2 4 2 3 9 2" xfId="45559" xr:uid="{BC2FE487-61FE-4E08-8FE9-616558573072}"/>
    <cellStyle name="Header2 4 2 4" xfId="6758" xr:uid="{F8269101-673E-47CF-A0E1-22C6B0A407E0}"/>
    <cellStyle name="Header2 4 2 4 2" xfId="12138" xr:uid="{FCC8446E-F34D-4BC7-9317-C8E4770EFB83}"/>
    <cellStyle name="Header2 4 2 4 2 2" xfId="36351" xr:uid="{C9AD4096-1893-467C-9585-5E5EC32C90A4}"/>
    <cellStyle name="Header2 4 2 4 3" xfId="17055" xr:uid="{CE31AF6E-73C3-45C7-8A31-94BB4C7ADAFF}"/>
    <cellStyle name="Header2 4 2 4 3 2" xfId="41084" xr:uid="{CE0DC585-6973-470D-80E2-7523FF5CA190}"/>
    <cellStyle name="Header2 4 2 4 4" xfId="22287" xr:uid="{2C572E57-C645-4FD9-AAFC-96B5B5374B5E}"/>
    <cellStyle name="Header2 4 2 4 4 2" xfId="46111" xr:uid="{233615E9-0F55-4D08-92BA-C56F99F0B666}"/>
    <cellStyle name="Header2 4 2 4 5" xfId="26921" xr:uid="{33F5AA61-5AFA-4A43-94C1-89610AF82914}"/>
    <cellStyle name="Header2 4 2 4 5 2" xfId="50686" xr:uid="{CAA2506B-C213-4256-91F4-8512F809CFB0}"/>
    <cellStyle name="Header2 4 2 4 6" xfId="31514" xr:uid="{85F8CC69-C622-4B88-BAEB-4BC1C55268BA}"/>
    <cellStyle name="Header2 4 2 5" xfId="7863" xr:uid="{3A76F77F-7FD1-470B-8E79-2AF35175C5C1}"/>
    <cellStyle name="Header2 4 2 5 2" xfId="13242" xr:uid="{66EF21B2-D431-4AB8-91A4-A70CCC98BB34}"/>
    <cellStyle name="Header2 4 2 5 2 2" xfId="37280" xr:uid="{F69267DE-2824-48DC-BF87-A9AFA94EC420}"/>
    <cellStyle name="Header2 4 2 5 3" xfId="17985" xr:uid="{42FF874C-4840-4AE4-B518-F7D2DAF84B9B}"/>
    <cellStyle name="Header2 4 2 5 3 2" xfId="42014" xr:uid="{31636B00-BA02-4193-8E28-831A312C2232}"/>
    <cellStyle name="Header2 4 2 5 4" xfId="23033" xr:uid="{8FD28FD2-00B3-4111-A18B-C60BA7D446B6}"/>
    <cellStyle name="Header2 4 2 5 4 2" xfId="46846" xr:uid="{224B9D82-C4C4-4212-A542-EF2559DE41BE}"/>
    <cellStyle name="Header2 4 2 5 5" xfId="27656" xr:uid="{33AF7959-845F-4AF1-A332-06BCFE68F282}"/>
    <cellStyle name="Header2 4 2 5 5 2" xfId="51421" xr:uid="{3F3EFF34-A2A7-40D0-8C18-E750D821234E}"/>
    <cellStyle name="Header2 4 2 5 6" xfId="32431" xr:uid="{A6B8974D-FF7A-4FA7-BF01-90FED7FB25E6}"/>
    <cellStyle name="Header2 4 2 6" xfId="8644" xr:uid="{F8CC9D87-EAB3-4020-8A94-B041760231CF}"/>
    <cellStyle name="Header2 4 2 6 2" xfId="14023" xr:uid="{6E5B0BA8-7709-4CCA-8474-42436D94E84C}"/>
    <cellStyle name="Header2 4 2 6 2 2" xfId="38058" xr:uid="{F25ED3BB-0755-4DE5-9C41-A9FC42BBF538}"/>
    <cellStyle name="Header2 4 2 6 3" xfId="18763" xr:uid="{C8485A33-1005-4D34-AC53-FB431725DA3A}"/>
    <cellStyle name="Header2 4 2 6 3 2" xfId="42792" xr:uid="{E67C080D-C2FF-4806-877A-AB31D978CDD6}"/>
    <cellStyle name="Header2 4 2 6 4" xfId="23770" xr:uid="{08A4659D-EE7C-473D-B2E8-39C6917B23EC}"/>
    <cellStyle name="Header2 4 2 6 4 2" xfId="47574" xr:uid="{FB287D2B-47E7-46BD-82AD-872DCDD9AA49}"/>
    <cellStyle name="Header2 4 2 6 5" xfId="28384" xr:uid="{DF848F2F-CEEC-4F21-AFAE-F2A2A14310C0}"/>
    <cellStyle name="Header2 4 2 6 5 2" xfId="52149" xr:uid="{C23C0592-338C-4C12-9339-B811339CFB38}"/>
    <cellStyle name="Header2 4 2 6 6" xfId="33200" xr:uid="{8A3FB4F3-9092-4362-B18C-1C60B49DAE59}"/>
    <cellStyle name="Header2 4 2 7" xfId="9384" xr:uid="{09236CB5-E4CF-450C-9736-C192AF933DD9}"/>
    <cellStyle name="Header2 4 2 7 2" xfId="14763" xr:uid="{6137EF52-8E12-4BAB-B3AC-6DB822C4D1D3}"/>
    <cellStyle name="Header2 4 2 7 2 2" xfId="38796" xr:uid="{815A1ABA-5C57-448D-AC05-0144D14081B8}"/>
    <cellStyle name="Header2 4 2 7 3" xfId="19501" xr:uid="{F5E8CC25-C3EC-4B7E-902D-F2682B482DD4}"/>
    <cellStyle name="Header2 4 2 7 3 2" xfId="43530" xr:uid="{7275E11D-6EB9-41D3-A14C-8C9BBD59BC6D}"/>
    <cellStyle name="Header2 4 2 7 4" xfId="24506" xr:uid="{CA4A9B7E-44FF-476B-8199-318D933E4525}"/>
    <cellStyle name="Header2 4 2 7 4 2" xfId="48301" xr:uid="{34C78106-4AB0-4A84-9162-EC538EB268A6}"/>
    <cellStyle name="Header2 4 2 7 5" xfId="29111" xr:uid="{1A95BBD2-B423-44F8-923D-5868158D0C7D}"/>
    <cellStyle name="Header2 4 2 7 5 2" xfId="52876" xr:uid="{C90FAD79-CDD4-4594-8C1E-2ED5EE5EB8FA}"/>
    <cellStyle name="Header2 4 2 7 6" xfId="33929" xr:uid="{428B9507-4449-45F0-A0F7-E6D011149740}"/>
    <cellStyle name="Header2 4 2 8" xfId="10117" xr:uid="{09202492-F7BD-425A-8015-E4167AAF953C}"/>
    <cellStyle name="Header2 4 2 8 2" xfId="15496" xr:uid="{79707755-BFC0-4EA7-9DBB-61D2A65A2DB2}"/>
    <cellStyle name="Header2 4 2 8 2 2" xfId="39527" xr:uid="{891F1C4D-441A-41C0-BF7F-1A2EE715DFC6}"/>
    <cellStyle name="Header2 4 2 8 3" xfId="20232" xr:uid="{21660F7F-840C-4616-B7C8-F070608E2C69}"/>
    <cellStyle name="Header2 4 2 8 3 2" xfId="44261" xr:uid="{57654E87-3212-4959-8D23-B551E4E02B22}"/>
    <cellStyle name="Header2 4 2 8 4" xfId="25237" xr:uid="{FA7A3935-2C67-4DC2-8B19-42BA059243A2}"/>
    <cellStyle name="Header2 4 2 8 4 2" xfId="49023" xr:uid="{3F496CDA-0BBC-4901-9848-9D8028AAB588}"/>
    <cellStyle name="Header2 4 2 8 5" xfId="29833" xr:uid="{30D099FF-E68C-4BD2-BB93-A4CECE1BF043}"/>
    <cellStyle name="Header2 4 2 8 5 2" xfId="53598" xr:uid="{9234EB75-4EAA-42B6-9192-BDB5B6F1886E}"/>
    <cellStyle name="Header2 4 2 8 6" xfId="34651" xr:uid="{9E34F089-C690-4814-B1B0-7FF5045E861F}"/>
    <cellStyle name="Header2 4 2 9" xfId="11334" xr:uid="{FD192948-9565-49CC-9B02-B88F0E70A02F}"/>
    <cellStyle name="Header2 4 2 9 2" xfId="35549" xr:uid="{B903C5A1-4B23-4C67-84AF-4AF58A73A6F2}"/>
    <cellStyle name="Header2 4 3" xfId="1133" xr:uid="{00000000-0005-0000-0000-00006C040000}"/>
    <cellStyle name="Header2 4 3 10" xfId="25956" xr:uid="{33AA5C83-83AD-4114-BA24-3D3D5971900A}"/>
    <cellStyle name="Header2 4 3 10 2" xfId="49724" xr:uid="{689A903E-8ADB-428A-9423-49D794957DC8}"/>
    <cellStyle name="Header2 4 3 11" xfId="30716" xr:uid="{C3FFE47A-69AF-49D2-BC30-496FDCA36209}"/>
    <cellStyle name="Header2 4 3 12" xfId="5939" xr:uid="{D0AD440D-E5BD-4D5C-8D8F-D3D0C04A9999}"/>
    <cellStyle name="Header2 4 3 2" xfId="6750" xr:uid="{465F81AA-AC8A-4B87-943C-C6294A67E17B}"/>
    <cellStyle name="Header2 4 3 2 2" xfId="12130" xr:uid="{63575127-C1BC-4FE9-A331-33B73DD8D69B}"/>
    <cellStyle name="Header2 4 3 2 2 2" xfId="36343" xr:uid="{97ACEEC8-9073-4837-BD69-C560318FAC0D}"/>
    <cellStyle name="Header2 4 3 2 3" xfId="17047" xr:uid="{39B645E2-3BB6-4E6B-AE00-F4217097B230}"/>
    <cellStyle name="Header2 4 3 2 3 2" xfId="41076" xr:uid="{F4842C66-E98B-4469-A754-8353F5D925A7}"/>
    <cellStyle name="Header2 4 3 2 4" xfId="22279" xr:uid="{1AC9B559-C3F2-4A93-B000-115673467387}"/>
    <cellStyle name="Header2 4 3 2 4 2" xfId="46103" xr:uid="{021A9EBD-2538-4D88-AF0C-459069BEDBEE}"/>
    <cellStyle name="Header2 4 3 2 5" xfId="26913" xr:uid="{8EB08783-CAE3-48BA-9A80-FA89FCE52151}"/>
    <cellStyle name="Header2 4 3 2 5 2" xfId="50678" xr:uid="{5316E895-7FD3-432A-BD40-FED94EF97CFA}"/>
    <cellStyle name="Header2 4 3 2 6" xfId="31506" xr:uid="{ADBE5F28-0698-4D41-9379-E19A62EE3FA5}"/>
    <cellStyle name="Header2 4 3 3" xfId="7855" xr:uid="{E56E070C-60FE-47EF-9AE3-1494ECFC4E5E}"/>
    <cellStyle name="Header2 4 3 3 2" xfId="13234" xr:uid="{C45F35ED-DC3C-47E2-A20B-28763B15B07D}"/>
    <cellStyle name="Header2 4 3 3 2 2" xfId="37272" xr:uid="{70879C07-8BAA-4B47-A1B1-3649BA8BB8A8}"/>
    <cellStyle name="Header2 4 3 3 3" xfId="17977" xr:uid="{E779D97B-8BBE-4878-BC66-92ABCB2F5C9A}"/>
    <cellStyle name="Header2 4 3 3 3 2" xfId="42006" xr:uid="{0137BBCE-B9EE-4D3E-A544-E2BF9EC09FA2}"/>
    <cellStyle name="Header2 4 3 3 4" xfId="23025" xr:uid="{9D34D197-159D-47CD-9B40-5DB68C8C6575}"/>
    <cellStyle name="Header2 4 3 3 4 2" xfId="46838" xr:uid="{EDED7CB2-CCAA-4557-B91E-C6864B5AB146}"/>
    <cellStyle name="Header2 4 3 3 5" xfId="27648" xr:uid="{0E762B57-D8F3-46CA-B1D5-ADC5A377F846}"/>
    <cellStyle name="Header2 4 3 3 5 2" xfId="51413" xr:uid="{FA49760B-5792-4897-8274-57507E7EB674}"/>
    <cellStyle name="Header2 4 3 3 6" xfId="32423" xr:uid="{3C9D3816-84B1-4B57-9775-EAA2D7398EF6}"/>
    <cellStyle name="Header2 4 3 4" xfId="8636" xr:uid="{095A62E8-5815-43EB-B4CE-A1C0D3A8F9A8}"/>
    <cellStyle name="Header2 4 3 4 2" xfId="14015" xr:uid="{8522594A-FAC7-4A59-B588-079982E336B1}"/>
    <cellStyle name="Header2 4 3 4 2 2" xfId="38050" xr:uid="{135BC9A1-CFC5-4331-AFDA-1855DB117D7D}"/>
    <cellStyle name="Header2 4 3 4 3" xfId="18755" xr:uid="{EABD36E9-DB03-456E-ACE0-84C3ABC96017}"/>
    <cellStyle name="Header2 4 3 4 3 2" xfId="42784" xr:uid="{CBAA2C82-5D62-48F5-AA92-2B46B4C4739D}"/>
    <cellStyle name="Header2 4 3 4 4" xfId="23762" xr:uid="{DAC4082D-1CA0-4BD3-B9F8-2BAD0742E52D}"/>
    <cellStyle name="Header2 4 3 4 4 2" xfId="47566" xr:uid="{F5C22C9C-A4A6-4548-9EB6-347A64B59262}"/>
    <cellStyle name="Header2 4 3 4 5" xfId="28376" xr:uid="{1290EA2B-193A-4B75-832F-6E7A0D883FF5}"/>
    <cellStyle name="Header2 4 3 4 5 2" xfId="52141" xr:uid="{8C93844A-53D2-4586-AB7D-21567F3B3525}"/>
    <cellStyle name="Header2 4 3 4 6" xfId="33192" xr:uid="{5397DAE4-E554-47A3-9892-5CECB733AA80}"/>
    <cellStyle name="Header2 4 3 5" xfId="9376" xr:uid="{506A98CA-3DFC-431D-9543-ED5C258F380E}"/>
    <cellStyle name="Header2 4 3 5 2" xfId="14755" xr:uid="{716EA3D9-5F0D-4F96-8639-ADD4CA903921}"/>
    <cellStyle name="Header2 4 3 5 2 2" xfId="38788" xr:uid="{1D8FAD9C-33B5-4D7C-AFD1-A46198A22B54}"/>
    <cellStyle name="Header2 4 3 5 3" xfId="19493" xr:uid="{B897C807-9604-47AE-9E84-0F86F35D9BA1}"/>
    <cellStyle name="Header2 4 3 5 3 2" xfId="43522" xr:uid="{A5B159D8-DB52-41D4-9FB4-C47F95E3C275}"/>
    <cellStyle name="Header2 4 3 5 4" xfId="24498" xr:uid="{F1036EC7-2E6D-4C39-BD24-6C2A413F9B5A}"/>
    <cellStyle name="Header2 4 3 5 4 2" xfId="48293" xr:uid="{F8B9BEEA-DCCF-4A3F-8C2F-F16976671505}"/>
    <cellStyle name="Header2 4 3 5 5" xfId="29103" xr:uid="{93149EF3-2958-4AF8-8B64-3C17BAFD12E4}"/>
    <cellStyle name="Header2 4 3 5 5 2" xfId="52868" xr:uid="{342164E1-8EA9-4D54-8F1B-B3890F2E1CAB}"/>
    <cellStyle name="Header2 4 3 5 6" xfId="33921" xr:uid="{B00F2116-9149-4557-AF79-D0D9FFBAE988}"/>
    <cellStyle name="Header2 4 3 6" xfId="10109" xr:uid="{AE74E4F8-AAC4-427A-8D6E-E392C38329DD}"/>
    <cellStyle name="Header2 4 3 6 2" xfId="15488" xr:uid="{AEA23F0F-CE50-41D2-9AC0-783B079E967A}"/>
    <cellStyle name="Header2 4 3 6 2 2" xfId="39519" xr:uid="{5D606E99-A2B6-4FC4-BD3A-3091A03FF0FC}"/>
    <cellStyle name="Header2 4 3 6 3" xfId="20224" xr:uid="{CC3B35E8-F640-4F5C-BF6F-BF31762475F2}"/>
    <cellStyle name="Header2 4 3 6 3 2" xfId="44253" xr:uid="{63C38FA2-4181-47D0-8383-5BE18745C05E}"/>
    <cellStyle name="Header2 4 3 6 4" xfId="25229" xr:uid="{DC72248C-1869-40EE-B744-7A6D44F5578F}"/>
    <cellStyle name="Header2 4 3 6 4 2" xfId="49015" xr:uid="{4998C908-4778-43DF-9D8B-08C298F57EA1}"/>
    <cellStyle name="Header2 4 3 6 5" xfId="29825" xr:uid="{F0EA990B-6ECE-45B5-870F-3417F2D205AC}"/>
    <cellStyle name="Header2 4 3 6 5 2" xfId="53590" xr:uid="{E93D3B8B-0CFF-4EA9-8794-2811F6C50074}"/>
    <cellStyle name="Header2 4 3 6 6" xfId="34643" xr:uid="{21AD3343-E028-4A7C-89EF-F277047789EE}"/>
    <cellStyle name="Header2 4 3 7" xfId="11326" xr:uid="{CFE28902-A786-4150-AC69-3377A2E6FAF7}"/>
    <cellStyle name="Header2 4 3 7 2" xfId="35541" xr:uid="{FE805936-BBBF-4DC3-93FB-DA5E9B765A6D}"/>
    <cellStyle name="Header2 4 3 8" xfId="16248" xr:uid="{D1EBAA2B-E96B-4A6E-81E6-14A339BBBE87}"/>
    <cellStyle name="Header2 4 3 8 2" xfId="40277" xr:uid="{F9070ADE-69A4-4C9A-B641-C7C091A712DD}"/>
    <cellStyle name="Header2 4 3 9" xfId="21220" xr:uid="{D041A8BA-74FA-45EB-846E-77334C9B30E1}"/>
    <cellStyle name="Header2 4 3 9 2" xfId="45060" xr:uid="{E6C9842D-8544-493F-968A-75A4416B8DF5}"/>
    <cellStyle name="Header2 4 4" xfId="1134" xr:uid="{00000000-0005-0000-0000-00006D040000}"/>
    <cellStyle name="Header2 4 4 10" xfId="26063" xr:uid="{75C4DA0E-7753-43CD-B32F-1868BC80EB27}"/>
    <cellStyle name="Header2 4 4 10 2" xfId="49829" xr:uid="{64FCF422-6F18-4870-9833-67782AB34ABE}"/>
    <cellStyle name="Header2 4 4 11" xfId="30840" xr:uid="{C911D162-84A4-4761-9843-D5B6E99892BB}"/>
    <cellStyle name="Header2 4 4 12" xfId="6073" xr:uid="{9A475ABC-B767-44F6-A553-E1D05682C1E4}"/>
    <cellStyle name="Header2 4 4 2" xfId="6876" xr:uid="{C394B452-3EE9-4CC5-A8F4-60103F3B1DDE}"/>
    <cellStyle name="Header2 4 4 2 2" xfId="12256" xr:uid="{B29BFC32-4B46-4526-ABA0-3A55241F96D3}"/>
    <cellStyle name="Header2 4 4 2 2 2" xfId="36467" xr:uid="{512D4F2A-2340-4077-8800-3AF82B25EC98}"/>
    <cellStyle name="Header2 4 4 2 3" xfId="17171" xr:uid="{4E8FD59A-85BA-493D-BE92-332DCD55B4DA}"/>
    <cellStyle name="Header2 4 4 2 3 2" xfId="41200" xr:uid="{C79924E7-DE46-4736-835A-11DD8E4D329A}"/>
    <cellStyle name="Header2 4 4 2 4" xfId="22405" xr:uid="{D1D7BE42-763C-4C18-B427-CCA9F9145CB3}"/>
    <cellStyle name="Header2 4 4 2 4 2" xfId="46229" xr:uid="{6B5085BD-62EA-4F47-9395-625368A20AF6}"/>
    <cellStyle name="Header2 4 4 2 5" xfId="27039" xr:uid="{708355EE-8DAF-43A2-9141-5A31C67E9A40}"/>
    <cellStyle name="Header2 4 4 2 5 2" xfId="50804" xr:uid="{85B0ED73-4A9B-4FAD-AD5E-3E9F80966FBF}"/>
    <cellStyle name="Header2 4 4 2 6" xfId="31630" xr:uid="{E42F29BC-0997-4FD3-AC90-7E0970708DAE}"/>
    <cellStyle name="Header2 4 4 3" xfId="7982" xr:uid="{81F8223E-332C-4A22-9A45-FBF504E74488}"/>
    <cellStyle name="Header2 4 4 3 2" xfId="13361" xr:uid="{42E65494-4020-4E0D-A6F7-063BADE125C4}"/>
    <cellStyle name="Header2 4 4 3 2 2" xfId="37397" xr:uid="{1E959876-F4F2-46C4-9881-69A3AD68F7C5}"/>
    <cellStyle name="Header2 4 4 3 3" xfId="18102" xr:uid="{86223114-C472-4E76-8B62-6CDE5EF56528}"/>
    <cellStyle name="Header2 4 4 3 3 2" xfId="42131" xr:uid="{375273D9-C9C4-4B4C-AC06-155A14AAD058}"/>
    <cellStyle name="Header2 4 4 3 4" xfId="23150" xr:uid="{E45B0429-5B93-45F4-B788-5AE9D6CD0406}"/>
    <cellStyle name="Header2 4 4 3 4 2" xfId="46963" xr:uid="{6FA88388-0E3A-446B-AC98-EC0A31B7FAD4}"/>
    <cellStyle name="Header2 4 4 3 5" xfId="27773" xr:uid="{E7055F94-4B41-45CC-9032-29C2A3940A84}"/>
    <cellStyle name="Header2 4 4 3 5 2" xfId="51538" xr:uid="{EA34735D-3AAE-4CC3-B590-C522183CF8B5}"/>
    <cellStyle name="Header2 4 4 3 6" xfId="32548" xr:uid="{1D38C6E6-1858-42B7-8E45-F18FDB9CED43}"/>
    <cellStyle name="Header2 4 4 4" xfId="8763" xr:uid="{2326E59B-601D-4D8F-AB1D-637590872B91}"/>
    <cellStyle name="Header2 4 4 4 2" xfId="14142" xr:uid="{819C37C0-F413-4DAE-9B3C-298C7B6C5E74}"/>
    <cellStyle name="Header2 4 4 4 2 2" xfId="38175" xr:uid="{E8F7291A-BB93-47B0-B1D9-F10E51294BB5}"/>
    <cellStyle name="Header2 4 4 4 3" xfId="18880" xr:uid="{9BA38501-417E-4276-AC0D-58CFE25321EC}"/>
    <cellStyle name="Header2 4 4 4 3 2" xfId="42909" xr:uid="{725AD300-B0E8-4CB0-A01D-F242394FF3CD}"/>
    <cellStyle name="Header2 4 4 4 4" xfId="23886" xr:uid="{8EA3F374-29FA-4F2C-AF34-50D0BEF9D78F}"/>
    <cellStyle name="Header2 4 4 4 4 2" xfId="47690" xr:uid="{6376C5BD-650F-41E9-A41F-3D9A1B627096}"/>
    <cellStyle name="Header2 4 4 4 5" xfId="28500" xr:uid="{023EEA6F-4E34-4EAD-86DD-293DDE14495D}"/>
    <cellStyle name="Header2 4 4 4 5 2" xfId="52265" xr:uid="{108190B8-E9B1-498B-A35B-01D81D1A9C4E}"/>
    <cellStyle name="Header2 4 4 4 6" xfId="33317" xr:uid="{5565C57E-3B66-41F9-BE50-4C8FD933371E}"/>
    <cellStyle name="Header2 4 4 5" xfId="9502" xr:uid="{8227AD6D-154C-4D41-BC53-D004773D9D0E}"/>
    <cellStyle name="Header2 4 4 5 2" xfId="14881" xr:uid="{0C9D940A-A6D4-4AE3-A4EC-EF68A9042E50}"/>
    <cellStyle name="Header2 4 4 5 2 2" xfId="38912" xr:uid="{9B04CB8E-0E48-415C-B77A-B2E2BFD57F9D}"/>
    <cellStyle name="Header2 4 4 5 3" xfId="19617" xr:uid="{F8758D23-C849-402B-A2E2-F0FC93776C8B}"/>
    <cellStyle name="Header2 4 4 5 3 2" xfId="43646" xr:uid="{178D1B55-E75F-44C8-A344-5C78B8742B94}"/>
    <cellStyle name="Header2 4 4 5 4" xfId="24622" xr:uid="{0394F40D-2D12-45ED-A4FD-CCF571730B88}"/>
    <cellStyle name="Header2 4 4 5 4 2" xfId="48417" xr:uid="{89402786-B751-4827-A363-F9EE9734F329}"/>
    <cellStyle name="Header2 4 4 5 5" xfId="29227" xr:uid="{6E325054-FCC3-460D-A11A-70563DA5A322}"/>
    <cellStyle name="Header2 4 4 5 5 2" xfId="52992" xr:uid="{87626211-CCDB-4823-9FCC-277B5B1BA057}"/>
    <cellStyle name="Header2 4 4 5 6" xfId="34045" xr:uid="{93BCB36D-69C8-41DA-8557-A3FAF22B271E}"/>
    <cellStyle name="Header2 4 4 6" xfId="10235" xr:uid="{767F11BB-F5A7-4BEF-BBD1-376C37595155}"/>
    <cellStyle name="Header2 4 4 6 2" xfId="15614" xr:uid="{B6F371A7-78BE-4EB4-92D8-5D673A511F38}"/>
    <cellStyle name="Header2 4 4 6 2 2" xfId="39643" xr:uid="{8018E44D-5E17-417E-B728-79CE28A066F1}"/>
    <cellStyle name="Header2 4 4 6 3" xfId="20348" xr:uid="{5B0CF776-E65D-4F71-BEB7-C814E8535AAA}"/>
    <cellStyle name="Header2 4 4 6 3 2" xfId="44377" xr:uid="{E255434A-19E2-4A97-A9CC-0DA3D14A1126}"/>
    <cellStyle name="Header2 4 4 6 4" xfId="25353" xr:uid="{FD2C88AE-29CF-4700-971A-D14B006B108F}"/>
    <cellStyle name="Header2 4 4 6 4 2" xfId="49139" xr:uid="{BDDE33CE-4A92-4E22-B17A-3D537E85573B}"/>
    <cellStyle name="Header2 4 4 6 5" xfId="29949" xr:uid="{F4B6C5C6-8013-4D7D-8A91-FB46279D9438}"/>
    <cellStyle name="Header2 4 4 6 5 2" xfId="53714" xr:uid="{2949991B-D9A0-4F7F-9830-84C949266025}"/>
    <cellStyle name="Header2 4 4 6 6" xfId="34767" xr:uid="{60EA1FB4-9942-4E94-A876-870164D928C4}"/>
    <cellStyle name="Header2 4 4 7" xfId="11455" xr:uid="{290441DA-7666-49F7-A585-6FC44A8DD02D}"/>
    <cellStyle name="Header2 4 4 7 2" xfId="35668" xr:uid="{22158A1A-6FF8-4DE6-A897-AFC86DDA25CD}"/>
    <cellStyle name="Header2 4 4 8" xfId="16372" xr:uid="{B4AF6D86-BBE5-4993-B325-BF8B20719781}"/>
    <cellStyle name="Header2 4 4 8 2" xfId="40401" xr:uid="{20A1CA2B-2A58-458C-AA30-8D0566157F9B}"/>
    <cellStyle name="Header2 4 4 9" xfId="21346" xr:uid="{5E0B77D2-823A-47EF-9F78-E029751526F2}"/>
    <cellStyle name="Header2 4 4 9 2" xfId="45184" xr:uid="{F410A4B7-384B-433A-BDF7-40AFFB351159}"/>
    <cellStyle name="Header2 4 5" xfId="1135" xr:uid="{00000000-0005-0000-0000-00006E040000}"/>
    <cellStyle name="Header2 4 5 10" xfId="26044" xr:uid="{760EA612-8480-44B8-BCE6-EC0F0B107F91}"/>
    <cellStyle name="Header2 4 5 10 2" xfId="49810" xr:uid="{09E67F71-BB4C-49F7-854E-42F4C462D41D}"/>
    <cellStyle name="Header2 4 5 11" xfId="30821" xr:uid="{9F9B883E-28CE-4ED2-9B7C-7A810D1006A0}"/>
    <cellStyle name="Header2 4 5 12" xfId="6054" xr:uid="{18A5ACAD-0D95-42B5-9A20-0CC06424EABD}"/>
    <cellStyle name="Header2 4 5 2" xfId="6857" xr:uid="{1FD0431B-BADA-4958-9BA8-45853E89EAB7}"/>
    <cellStyle name="Header2 4 5 2 2" xfId="12237" xr:uid="{C7C0BB64-7844-4EF4-B646-334D9A8B3C30}"/>
    <cellStyle name="Header2 4 5 2 2 2" xfId="36448" xr:uid="{1B0138FF-2C41-412D-9678-5E5B00E823DD}"/>
    <cellStyle name="Header2 4 5 2 3" xfId="17152" xr:uid="{05B87100-7E40-4F5B-9B85-1EDF82CF3975}"/>
    <cellStyle name="Header2 4 5 2 3 2" xfId="41181" xr:uid="{F4E708B9-CF9B-4D7A-B191-EEAD770367CC}"/>
    <cellStyle name="Header2 4 5 2 4" xfId="22386" xr:uid="{CBBF28EC-5C00-41FF-9E5B-BC716EC7BA83}"/>
    <cellStyle name="Header2 4 5 2 4 2" xfId="46210" xr:uid="{9BC622E4-6BCF-4B41-A31B-F5B636AE196D}"/>
    <cellStyle name="Header2 4 5 2 5" xfId="27020" xr:uid="{600AD23B-D111-4D0E-9CDC-58588EC53CC0}"/>
    <cellStyle name="Header2 4 5 2 5 2" xfId="50785" xr:uid="{4D63B8C2-B7F2-46A2-BAE3-42C83B54C902}"/>
    <cellStyle name="Header2 4 5 2 6" xfId="31611" xr:uid="{22A0D635-B369-436D-B4D0-92E9228A49FF}"/>
    <cellStyle name="Header2 4 5 3" xfId="7963" xr:uid="{5D4B1D01-628E-4FC8-9BAD-014B2573AED8}"/>
    <cellStyle name="Header2 4 5 3 2" xfId="13342" xr:uid="{C94F8F06-D38F-4EC0-8097-6CD6931EB9F4}"/>
    <cellStyle name="Header2 4 5 3 2 2" xfId="37378" xr:uid="{D0191C70-B586-4C85-9E35-41F2FBC6DE11}"/>
    <cellStyle name="Header2 4 5 3 3" xfId="18083" xr:uid="{A5A5EB99-647A-411D-B10E-0C6015145624}"/>
    <cellStyle name="Header2 4 5 3 3 2" xfId="42112" xr:uid="{7BC9E3AC-C1AA-438C-8023-1BD9E65416D4}"/>
    <cellStyle name="Header2 4 5 3 4" xfId="23131" xr:uid="{0F60C19E-CA40-4CA3-B014-01414D6EE091}"/>
    <cellStyle name="Header2 4 5 3 4 2" xfId="46944" xr:uid="{228C9DC0-CE8D-4DB6-96AD-8206C90500CE}"/>
    <cellStyle name="Header2 4 5 3 5" xfId="27754" xr:uid="{D81E000E-5D39-4751-B6F5-E3D591063B04}"/>
    <cellStyle name="Header2 4 5 3 5 2" xfId="51519" xr:uid="{4098C6EE-139C-4529-ABAB-0DCBF6909412}"/>
    <cellStyle name="Header2 4 5 3 6" xfId="32529" xr:uid="{5D2E39CE-3408-4B0A-B715-3E84B14B58C1}"/>
    <cellStyle name="Header2 4 5 4" xfId="8744" xr:uid="{A211747B-45DB-409B-8757-8263CA2F7B12}"/>
    <cellStyle name="Header2 4 5 4 2" xfId="14123" xr:uid="{2ADE9983-6C91-4713-A2A8-B447BCE58FC5}"/>
    <cellStyle name="Header2 4 5 4 2 2" xfId="38156" xr:uid="{B986C22F-9E2F-4965-887D-986B13C749D8}"/>
    <cellStyle name="Header2 4 5 4 3" xfId="18861" xr:uid="{68137E03-A98F-494E-A737-C551F013D847}"/>
    <cellStyle name="Header2 4 5 4 3 2" xfId="42890" xr:uid="{BCDD9113-5C57-4879-81E8-A8E220486D92}"/>
    <cellStyle name="Header2 4 5 4 4" xfId="23867" xr:uid="{1387FC6D-9731-47E7-91E1-7BD39BC09AA5}"/>
    <cellStyle name="Header2 4 5 4 4 2" xfId="47671" xr:uid="{35BB1421-3A42-43BB-8DDB-A42F81998BB6}"/>
    <cellStyle name="Header2 4 5 4 5" xfId="28481" xr:uid="{2C888AFA-42A8-492B-909E-0B5E54F23C5F}"/>
    <cellStyle name="Header2 4 5 4 5 2" xfId="52246" xr:uid="{429CAB27-A87C-4C84-B556-A4D8D673F26C}"/>
    <cellStyle name="Header2 4 5 4 6" xfId="33298" xr:uid="{73AC8E08-401E-435C-90F0-3FB2E4914620}"/>
    <cellStyle name="Header2 4 5 5" xfId="9483" xr:uid="{6389151E-3F0E-4097-8C22-99FF4F7D09D8}"/>
    <cellStyle name="Header2 4 5 5 2" xfId="14862" xr:uid="{902BE742-00F4-45F1-912D-40C49E4C8738}"/>
    <cellStyle name="Header2 4 5 5 2 2" xfId="38893" xr:uid="{61E7AACE-76CA-4BE3-A89E-F0099BDD28C3}"/>
    <cellStyle name="Header2 4 5 5 3" xfId="19598" xr:uid="{D2557B8E-8D82-477F-A591-25CC31860AC3}"/>
    <cellStyle name="Header2 4 5 5 3 2" xfId="43627" xr:uid="{F9A998DB-EDDB-4931-B155-6769E91A9A57}"/>
    <cellStyle name="Header2 4 5 5 4" xfId="24603" xr:uid="{DC95C472-60A4-4D91-93D3-B95F765041AE}"/>
    <cellStyle name="Header2 4 5 5 4 2" xfId="48398" xr:uid="{0F855A61-2459-441D-A364-AC4FCC2C4E53}"/>
    <cellStyle name="Header2 4 5 5 5" xfId="29208" xr:uid="{83A51422-30B3-45A9-A152-F75A45E0452B}"/>
    <cellStyle name="Header2 4 5 5 5 2" xfId="52973" xr:uid="{9DE113D6-02D2-42AB-B97D-CB68CBA972EC}"/>
    <cellStyle name="Header2 4 5 5 6" xfId="34026" xr:uid="{09E32CE0-E430-48B4-A82B-8FDB735D63B2}"/>
    <cellStyle name="Header2 4 5 6" xfId="10216" xr:uid="{18A39714-BE9F-4D7F-8FF7-CF2A53883A01}"/>
    <cellStyle name="Header2 4 5 6 2" xfId="15595" xr:uid="{23D4B9B8-EB4E-4DC9-9419-141B60DFAD84}"/>
    <cellStyle name="Header2 4 5 6 2 2" xfId="39624" xr:uid="{397CE58D-E3B2-4484-8108-BA4CD9E93348}"/>
    <cellStyle name="Header2 4 5 6 3" xfId="20329" xr:uid="{204403B2-AEAF-4E5C-BCD9-CF1195F9DD83}"/>
    <cellStyle name="Header2 4 5 6 3 2" xfId="44358" xr:uid="{27FCA404-F187-4B45-9EF4-4E7BA09E6A55}"/>
    <cellStyle name="Header2 4 5 6 4" xfId="25334" xr:uid="{D08E4C4B-740A-46CB-9985-0EC141B182DD}"/>
    <cellStyle name="Header2 4 5 6 4 2" xfId="49120" xr:uid="{368989CD-D2C3-4E9E-8A3A-36D2DE276914}"/>
    <cellStyle name="Header2 4 5 6 5" xfId="29930" xr:uid="{1F864B09-771C-414C-8686-4CD11906E183}"/>
    <cellStyle name="Header2 4 5 6 5 2" xfId="53695" xr:uid="{6FBCAE58-7F31-4DAB-8E36-71474EAADF4D}"/>
    <cellStyle name="Header2 4 5 6 6" xfId="34748" xr:uid="{25505CC3-FDD6-4F41-8063-999B02BF46E3}"/>
    <cellStyle name="Header2 4 5 7" xfId="11436" xr:uid="{86D92F77-372C-46DD-AEFD-8A2ACCC7F747}"/>
    <cellStyle name="Header2 4 5 7 2" xfId="35649" xr:uid="{4E54B727-91FD-4699-97BA-86A9C59661AE}"/>
    <cellStyle name="Header2 4 5 8" xfId="16353" xr:uid="{B12D9655-6AEE-4E81-96C6-DA3517637B78}"/>
    <cellStyle name="Header2 4 5 8 2" xfId="40382" xr:uid="{EFF9191F-46D1-4DB5-8297-231D72873854}"/>
    <cellStyle name="Header2 4 5 9" xfId="21327" xr:uid="{E7C0E8BB-1EF9-4AF8-87A9-0F21538904C2}"/>
    <cellStyle name="Header2 4 5 9 2" xfId="45165" xr:uid="{F115FCFF-BFD8-4890-BE38-BDCC39BF60F1}"/>
    <cellStyle name="Header2 4 6" xfId="1136" xr:uid="{00000000-0005-0000-0000-00006F040000}"/>
    <cellStyle name="Header2 4 6 2" xfId="11975" xr:uid="{43F85D74-EE77-4A3E-AC0C-A32A3E30E85D}"/>
    <cellStyle name="Header2 4 6 2 2" xfId="36188" xr:uid="{C56D227C-714E-4564-9B8D-A1DC731F5776}"/>
    <cellStyle name="Header2 4 6 3" xfId="16892" xr:uid="{15573F22-C4C2-4B24-AB66-23FC6B98FF37}"/>
    <cellStyle name="Header2 4 6 3 2" xfId="40921" xr:uid="{3A4BFE2C-FD83-4B82-B54E-0D0BF1B2270F}"/>
    <cellStyle name="Header2 4 6 4" xfId="22084" xr:uid="{5C162DB7-A156-4DC9-8420-FBB04B1EB0D5}"/>
    <cellStyle name="Header2 4 6 4 2" xfId="45911" xr:uid="{C656B566-C34F-43B7-9B84-4BD1332D3817}"/>
    <cellStyle name="Header2 4 6 5" xfId="26721" xr:uid="{21E948FA-9FBA-4CE0-B046-50569329987C}"/>
    <cellStyle name="Header2 4 6 5 2" xfId="50486" xr:uid="{868617C6-8FC6-4AF2-9B8D-DB53BD37DB10}"/>
    <cellStyle name="Header2 4 6 6" xfId="31354" xr:uid="{5DA43D7E-6DD0-4081-889D-3FF0D5BAFFB4}"/>
    <cellStyle name="Header2 4 6 7" xfId="6595" xr:uid="{09CE9830-6810-4451-8D0A-3DE99801470C}"/>
    <cellStyle name="Header2 4 7" xfId="1137" xr:uid="{00000000-0005-0000-0000-000070040000}"/>
    <cellStyle name="Header2 4 7 2" xfId="12997" xr:uid="{24ABF662-EC86-450A-BC6A-4A57E794E5D8}"/>
    <cellStyle name="Header2 4 7 2 2" xfId="37100" xr:uid="{C8376FD2-259A-412E-A6C4-BE3F15D029C8}"/>
    <cellStyle name="Header2 4 7 3" xfId="17805" xr:uid="{A59A3E2F-515F-4788-A784-F03904583F83}"/>
    <cellStyle name="Header2 4 7 3 2" xfId="41834" xr:uid="{3B1EA0B7-EB5F-401E-BADF-F935C2C6D70F}"/>
    <cellStyle name="Header2 4 7 4" xfId="22074" xr:uid="{7522273B-E57E-4338-9FCB-4C4B28D2380C}"/>
    <cellStyle name="Header2 4 7 4 2" xfId="45901" xr:uid="{2C11774F-9AB8-44CD-91F2-5525603782E8}"/>
    <cellStyle name="Header2 4 7 5" xfId="26711" xr:uid="{CC8B1E93-8220-4599-8A36-81512E7F3FD8}"/>
    <cellStyle name="Header2 4 7 5 2" xfId="50476" xr:uid="{30FC1A3F-06B3-403A-AB81-37BE68385FD2}"/>
    <cellStyle name="Header2 4 7 6" xfId="32255" xr:uid="{A40C2282-588A-4E47-95E2-82D4C5DD271F}"/>
    <cellStyle name="Header2 4 7 7" xfId="7618" xr:uid="{8FB64606-9056-4825-AA62-B3898CB99862}"/>
    <cellStyle name="Header2 4 8" xfId="8457" xr:uid="{1DB1AA67-3C11-49FC-BCD4-0D8D7FA678C4}"/>
    <cellStyle name="Header2 4 8 2" xfId="13836" xr:uid="{C7D35CB7-413C-465F-A973-827265B8CB3F}"/>
    <cellStyle name="Header2 4 8 2 2" xfId="37872" xr:uid="{28D1C80C-4959-4860-A9EC-847DA6FB5720}"/>
    <cellStyle name="Header2 4 8 3" xfId="18577" xr:uid="{8ECEDDF3-B653-4017-8BA0-32B032B73E5A}"/>
    <cellStyle name="Header2 4 8 3 2" xfId="42606" xr:uid="{1E0AB995-A658-42E5-AD3B-90D430873856}"/>
    <cellStyle name="Header2 4 8 4" xfId="22002" xr:uid="{7C627BEB-5B3D-4C4D-AC08-238A473C92D3}"/>
    <cellStyle name="Header2 4 8 4 2" xfId="45830" xr:uid="{979BBE43-D537-4806-BF4C-F4E2568375C0}"/>
    <cellStyle name="Header2 4 8 5" xfId="26650" xr:uid="{60C132EC-8536-4DE7-9D71-58E9D71C599F}"/>
    <cellStyle name="Header2 4 8 5 2" xfId="50415" xr:uid="{77E50573-C43D-48E7-B98B-C985DF0171BA}"/>
    <cellStyle name="Header2 4 8 6" xfId="33017" xr:uid="{ED335383-3A3D-4AD9-8C55-EC60D47BB553}"/>
    <cellStyle name="Header2 4 9" xfId="7523" xr:uid="{EC44A972-570D-40D6-88D6-900A5B43900B}"/>
    <cellStyle name="Header2 4 9 2" xfId="12902" xr:uid="{876D2DD1-AB38-455E-A5D0-A391189C8B1B}"/>
    <cellStyle name="Header2 4 9 2 2" xfId="37053" xr:uid="{C2884E55-7EF9-4F9B-B90C-303DEC5ADDF2}"/>
    <cellStyle name="Header2 4 9 3" xfId="17758" xr:uid="{289E5D19-EC4A-48F1-B5D2-4CE8F2D02E86}"/>
    <cellStyle name="Header2 4 9 3 2" xfId="41787" xr:uid="{60AA8260-8075-455C-85F4-21DDA2405DE1}"/>
    <cellStyle name="Header2 4 9 4" xfId="21886" xr:uid="{841DC06A-EC1B-4E58-B1F7-191574BB9939}"/>
    <cellStyle name="Header2 4 9 4 2" xfId="45715" xr:uid="{48BBB206-9AFD-406E-A9FD-FD8ADED93565}"/>
    <cellStyle name="Header2 4 9 5" xfId="26561" xr:uid="{00BA84E4-3041-40F6-A09A-DAC21E3D4BA1}"/>
    <cellStyle name="Header2 4 9 5 2" xfId="50326" xr:uid="{B7C8E9B0-FDDA-4796-B45A-319E6C037361}"/>
    <cellStyle name="Header2 4 9 6" xfId="32209" xr:uid="{19CAD0C1-CA47-46B2-A33D-BBBFFC55AA76}"/>
    <cellStyle name="Header2 5" xfId="1138" xr:uid="{00000000-0005-0000-0000-000071040000}"/>
    <cellStyle name="Header2 5 2" xfId="1139" xr:uid="{00000000-0005-0000-0000-000072040000}"/>
    <cellStyle name="Header2 5 2 2" xfId="11921" xr:uid="{0E5F46C9-1BF3-4579-BB87-3951DB4BA351}"/>
    <cellStyle name="Header2 5 2 3" xfId="36134" xr:uid="{D7FED151-195A-4622-B082-52FB75B354BD}"/>
    <cellStyle name="Header2 5 2 4" xfId="5035" xr:uid="{BBFA659E-33DB-4C3E-B7A1-2D66097BF1C2}"/>
    <cellStyle name="Header2 5 3" xfId="1140" xr:uid="{00000000-0005-0000-0000-000073040000}"/>
    <cellStyle name="Header2 5 3 2" xfId="40867" xr:uid="{23A93AA6-854C-436B-B876-DA492CC5FC78}"/>
    <cellStyle name="Header2 5 3 3" xfId="16838" xr:uid="{F4852B78-E410-4CD1-99F8-2C202CF85FEA}"/>
    <cellStyle name="Header2 5 4" xfId="1141" xr:uid="{00000000-0005-0000-0000-000074040000}"/>
    <cellStyle name="Header2 5 4 2" xfId="45731" xr:uid="{EE5D7810-9953-4ED8-AF4D-90C5D6F68416}"/>
    <cellStyle name="Header2 5 4 3" xfId="21902" xr:uid="{F441F677-3BF6-44D3-B183-A1DBF8755B8F}"/>
    <cellStyle name="Header2 5 5" xfId="1142" xr:uid="{00000000-0005-0000-0000-000075040000}"/>
    <cellStyle name="Header2 5 5 2" xfId="50342" xr:uid="{A811A8F3-6472-4A1A-A92A-C70EC8D996F2}"/>
    <cellStyle name="Header2 5 5 3" xfId="26577" xr:uid="{6FAAA4DE-FF61-4E17-9E62-B37E93C40ECA}"/>
    <cellStyle name="Header2 5 6" xfId="1143" xr:uid="{00000000-0005-0000-0000-000076040000}"/>
    <cellStyle name="Header2 5 6 2" xfId="6541" xr:uid="{1996AFAD-6437-4BC9-96AA-D0DE17B08365}"/>
    <cellStyle name="Header2 5 7" xfId="1144" xr:uid="{00000000-0005-0000-0000-000077040000}"/>
    <cellStyle name="Header2 5 7 2" xfId="31300" xr:uid="{D328E4EB-AD2E-47F5-A482-6466E03D7F97}"/>
    <cellStyle name="Header2 6" xfId="1145" xr:uid="{00000000-0005-0000-0000-000078040000}"/>
    <cellStyle name="Header2 6 2" xfId="12816" xr:uid="{EAB4A2BD-F213-462E-9C6E-7EFCC6290E3C}"/>
    <cellStyle name="Header2 6 2 2" xfId="36990" xr:uid="{DB9AA3B2-6F66-4439-8B5A-B6C365C2BA80}"/>
    <cellStyle name="Header2 6 3" xfId="17695" xr:uid="{7E86F829-2DAD-4519-B8B5-AC68B6C9B98F}"/>
    <cellStyle name="Header2 6 3 2" xfId="41724" xr:uid="{440F61DA-D6B8-452A-9027-46BDAD6A826D}"/>
    <cellStyle name="Header2 6 4" xfId="21968" xr:uid="{79006444-8C21-4D9E-8967-90910B6E3C6A}"/>
    <cellStyle name="Header2 6 4 2" xfId="45797" xr:uid="{3A5B7DED-828C-4C68-93E7-A7B6AB74E100}"/>
    <cellStyle name="Header2 6 5" xfId="26619" xr:uid="{47881F1C-F70A-4F33-90FD-C711D184C981}"/>
    <cellStyle name="Header2 6 5 2" xfId="50384" xr:uid="{FD8D8906-3355-4902-8DD0-4E4CB7229CCC}"/>
    <cellStyle name="Header2 6 6" xfId="7437" xr:uid="{8FFC05FD-4095-4CD5-8A49-2FB566C9BD6B}"/>
    <cellStyle name="Header2 6 7" xfId="32147" xr:uid="{FD362E55-AE27-4B49-8A15-EDB4B099F2A4}"/>
    <cellStyle name="Header2 6 8" xfId="4574" xr:uid="{E1A3A1C6-7223-4E2B-92FC-3B3C1A807B4A}"/>
    <cellStyle name="Header2 7" xfId="1146" xr:uid="{00000000-0005-0000-0000-000079040000}"/>
    <cellStyle name="Header2 7 2" xfId="12865" xr:uid="{573F53D1-B2DA-43AD-BEA2-93B3A1926364}"/>
    <cellStyle name="Header2 7 2 2" xfId="37032" xr:uid="{AEA2D072-6331-4382-A5C6-483CD18B30B1}"/>
    <cellStyle name="Header2 7 3" xfId="17737" xr:uid="{335C0646-964A-445E-931E-DD1F82CE9F44}"/>
    <cellStyle name="Header2 7 3 2" xfId="41766" xr:uid="{98DE8ED5-6112-4181-97AC-E27FEEFE460C}"/>
    <cellStyle name="Header2 7 4" xfId="21813" xr:uid="{D1AF34ED-F50C-44B1-AC2E-3674D8C32636}"/>
    <cellStyle name="Header2 7 4 2" xfId="45645" xr:uid="{BBA73D41-3F4A-427B-BA80-E7AF1D236EB0}"/>
    <cellStyle name="Header2 7 5" xfId="26493" xr:uid="{B47F8B6C-6ECC-4B62-9DD0-68B61C3924E8}"/>
    <cellStyle name="Header2 7 5 2" xfId="50258" xr:uid="{1AA01B84-CC01-4274-9FE6-FA367A48C2B5}"/>
    <cellStyle name="Header2 7 6" xfId="32189" xr:uid="{EDC50B72-C7F6-4165-AF84-74BC86D48BD5}"/>
    <cellStyle name="Header2 7 7" xfId="7486" xr:uid="{3BA4C133-ECE3-44D7-84D8-549CA7B833C5}"/>
    <cellStyle name="Header2 8" xfId="1147" xr:uid="{00000000-0005-0000-0000-00007A040000}"/>
    <cellStyle name="Header2 8 2" xfId="12725" xr:uid="{C6BA0D78-D717-4353-96D0-E9A3106F9A21}"/>
    <cellStyle name="Header2 8 2 2" xfId="36932" xr:uid="{A271FE8B-CE27-45C6-BB44-1C2812511DE6}"/>
    <cellStyle name="Header2 8 3" xfId="17636" xr:uid="{858B9393-808C-457A-B8B6-EA8B5AA0CD19}"/>
    <cellStyle name="Header2 8 3 2" xfId="41665" xr:uid="{4731DCF1-BC97-4C57-BA11-18361293B268}"/>
    <cellStyle name="Header2 8 4" xfId="22037" xr:uid="{077E96B3-8F4A-4917-81D7-6B89B586D35B}"/>
    <cellStyle name="Header2 8 4 2" xfId="45864" xr:uid="{C559D8B9-D46F-4F37-BCBF-ECE8F010C30C}"/>
    <cellStyle name="Header2 8 5" xfId="26674" xr:uid="{84C5CF5B-9EE6-4FAE-B3FE-44FAB48EA55D}"/>
    <cellStyle name="Header2 8 5 2" xfId="50439" xr:uid="{769C5BC7-A4E5-4E3C-8CBD-F937E8C8E149}"/>
    <cellStyle name="Header2 8 6" xfId="32089" xr:uid="{0C23DCE0-F5E7-4EF2-9B61-FE6C40303C20}"/>
    <cellStyle name="Header2 8 7" xfId="7345" xr:uid="{235A598C-5164-4D76-B5EC-ADEC945F6F17}"/>
    <cellStyle name="Header2 9" xfId="1148" xr:uid="{00000000-0005-0000-0000-00007B040000}"/>
    <cellStyle name="Header2 9 2" xfId="12911" xr:uid="{F680A428-832F-4C45-A68C-D8A94DF76FC0}"/>
    <cellStyle name="Header2 9 2 2" xfId="37057" xr:uid="{96D3F4E7-A1A7-4DBC-9F9D-B976B27D6E50}"/>
    <cellStyle name="Header2 9 3" xfId="17762" xr:uid="{7A5C768C-0414-4928-ADFC-E1463878A47E}"/>
    <cellStyle name="Header2 9 3 2" xfId="41791" xr:uid="{1F92D3EA-C5E6-485B-8C7A-FB8DD4918AA3}"/>
    <cellStyle name="Header2 9 4" xfId="21868" xr:uid="{A13C3205-5D15-4688-8878-BF766DB24CCA}"/>
    <cellStyle name="Header2 9 4 2" xfId="45698" xr:uid="{8064FE81-DE8E-4D3A-9823-84EBFABCDA3A}"/>
    <cellStyle name="Header2 9 5" xfId="26544" xr:uid="{EAECF83E-23E6-408F-A05B-21ADB3787291}"/>
    <cellStyle name="Header2 9 5 2" xfId="50309" xr:uid="{5A040863-FADF-4330-A9F7-DA55B65D57D7}"/>
    <cellStyle name="Header2 9 6" xfId="32213" xr:uid="{5D0749DF-FAE8-4B34-B5C0-0D294658412C}"/>
    <cellStyle name="Header2 9 7" xfId="7532" xr:uid="{B333943E-7B12-44FD-8C6E-2446C2DC823F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005" xr:uid="{340D0EA5-29B8-4AF9-B30C-3DD5FFDA4D49}"/>
    <cellStyle name="Heading 1 2 2 3" xfId="4004" xr:uid="{BA2C66BB-AB34-4C63-A91C-4AA555A3981A}"/>
    <cellStyle name="Heading 1 2 2 3 2" xfId="30471" xr:uid="{CF346EB8-C112-4862-BD74-0E71ECD727F0}"/>
    <cellStyle name="Heading 1 2 3" xfId="1155" xr:uid="{00000000-0005-0000-0000-000082040000}"/>
    <cellStyle name="Heading 1 2 3 2" xfId="4006" xr:uid="{361D31F4-0D8B-400C-8DA0-6A96095A0240}"/>
    <cellStyle name="Heading 1 2 4" xfId="1156" xr:uid="{00000000-0005-0000-0000-000083040000}"/>
    <cellStyle name="Heading 1 2 5" xfId="4007" xr:uid="{C8DD9E35-E5B3-43BB-8C72-A29CBA70D596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008" xr:uid="{8BC20356-5874-465E-A143-779A8904D18A}"/>
    <cellStyle name="Heading 1 3 3 2 2" xfId="5505" xr:uid="{292E97FE-4FDB-4542-ADB7-3FEF9134ACDF}"/>
    <cellStyle name="Heading 1 4" xfId="4009" xr:uid="{D35E631E-DCF5-4530-8171-50FDA372D7D0}"/>
    <cellStyle name="Heading 1 4 2" xfId="4010" xr:uid="{DF638602-78CB-4F9D-A212-D29FE5327731}"/>
    <cellStyle name="Heading 1 5" xfId="4011" xr:uid="{85E57F38-181E-4CBE-8372-9BB85D172B54}"/>
    <cellStyle name="Heading 1 5 2" xfId="4012" xr:uid="{08B6772C-0E63-40FF-BC18-319D9E550F3A}"/>
    <cellStyle name="Heading 1 6" xfId="4013" xr:uid="{3448CD34-3B3F-4D90-9480-78AE6E53B659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015" xr:uid="{CE0241E6-BF4D-45E7-B442-1A9D9C3E2E5B}"/>
    <cellStyle name="Heading 2 2 2 3" xfId="4014" xr:uid="{5519D83E-4597-4C50-A846-6BEE9BDF662F}"/>
    <cellStyle name="Heading 2 2 2 3 2" xfId="30472" xr:uid="{6788FDDF-8AB7-4E7E-A10E-984A4E3CE889}"/>
    <cellStyle name="Heading 2 2 3" xfId="1164" xr:uid="{00000000-0005-0000-0000-00008B040000}"/>
    <cellStyle name="Heading 2 2 3 2" xfId="4016" xr:uid="{F9D9E438-4329-4DDB-8B9F-CDAE1DCF60FF}"/>
    <cellStyle name="Heading 2 2 4" xfId="1165" xr:uid="{00000000-0005-0000-0000-00008C040000}"/>
    <cellStyle name="Heading 2 2 5" xfId="4017" xr:uid="{6CFDB8CD-EBA5-467E-AA55-A0DCBB37FACA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018" xr:uid="{B306C882-190A-4AE8-95EE-FFD8652D28DE}"/>
    <cellStyle name="Heading 2 3 3 2 2" xfId="5506" xr:uid="{4E26CB79-17A8-407F-8C36-0375059004E7}"/>
    <cellStyle name="Heading 2 4" xfId="4019" xr:uid="{A0C02844-3002-48EF-9B3E-DBD5B509A32C}"/>
    <cellStyle name="Heading 2 4 2" xfId="4020" xr:uid="{5CC7D2A8-A780-405A-B239-5E235D1F4086}"/>
    <cellStyle name="Heading 2 5" xfId="4021" xr:uid="{9A69D442-102D-4A1C-9B83-A996ABAD5F4D}"/>
    <cellStyle name="Heading 2 5 2" xfId="4022" xr:uid="{FACDE7E1-66E9-4711-BA8A-9C02510D9180}"/>
    <cellStyle name="Heading 2 6" xfId="4023" xr:uid="{36DA6A51-1B40-4302-84BE-35555C34F302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025" xr:uid="{949C4476-0E76-4FB1-92AB-E2B2A4DC37C1}"/>
    <cellStyle name="Heading 3 2 2 3" xfId="4024" xr:uid="{2A29D0FD-3AEB-4606-B5C4-FD9F1854EA02}"/>
    <cellStyle name="Heading 3 2 2 3 2" xfId="30473" xr:uid="{B4BF4103-F8C0-415C-80D4-B056E86E4A67}"/>
    <cellStyle name="Heading 3 2 3" xfId="1173" xr:uid="{00000000-0005-0000-0000-000094040000}"/>
    <cellStyle name="Heading 3 2 3 2" xfId="4026" xr:uid="{6470C173-E2E0-4928-833C-5BFB768E39AA}"/>
    <cellStyle name="Heading 3 2 4" xfId="1174" xr:uid="{00000000-0005-0000-0000-000095040000}"/>
    <cellStyle name="Heading 3 2 5" xfId="4027" xr:uid="{8ABFF455-CDB8-4D70-B36C-F210EDB1D90C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028" xr:uid="{1A1AA3CE-AE9B-4CA3-8D9D-EA6FBE3A342A}"/>
    <cellStyle name="Heading 3 3 3 2 2" xfId="5507" xr:uid="{D18BFB1E-58B1-4840-AAEA-62E7CC26C544}"/>
    <cellStyle name="Heading 3 4" xfId="4029" xr:uid="{2341BDB6-40F2-47A5-8AAE-AF440723BBAF}"/>
    <cellStyle name="Heading 3 4 2" xfId="4030" xr:uid="{E59B91AB-55B4-4433-952C-1EC2CD035B15}"/>
    <cellStyle name="Heading 3 5" xfId="4031" xr:uid="{2D1268D6-05FA-4E98-8B6E-7DA61551F345}"/>
    <cellStyle name="Heading 3 5 2" xfId="4032" xr:uid="{E57B1EB2-9F43-4E57-90AA-1FCF6247DF8A}"/>
    <cellStyle name="Heading 3 6" xfId="4033" xr:uid="{1853D3A3-32FE-4B02-943A-9A233C178C6C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035" xr:uid="{30DE1CA3-2D14-4DA7-84C4-8E01695B7664}"/>
    <cellStyle name="Heading 4 2 2 3" xfId="4034" xr:uid="{EA017F62-E882-4DAC-8E52-099CC89BD147}"/>
    <cellStyle name="Heading 4 2 2 3 2" xfId="30474" xr:uid="{FB357798-A3FC-4AFC-91A5-98714328745D}"/>
    <cellStyle name="Heading 4 2 3" xfId="1182" xr:uid="{00000000-0005-0000-0000-00009D040000}"/>
    <cellStyle name="Heading 4 2 3 2" xfId="4036" xr:uid="{E84BDD51-8166-4225-BD24-8FA7D2DAE068}"/>
    <cellStyle name="Heading 4 2 4" xfId="1183" xr:uid="{00000000-0005-0000-0000-00009E040000}"/>
    <cellStyle name="Heading 4 2 5" xfId="4037" xr:uid="{BD3ADAEA-55A8-464B-90E6-98F2B46EF39C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038" xr:uid="{78A55229-8560-472D-B2D7-B2395E9A05A1}"/>
    <cellStyle name="Heading 4 3 3 2 2" xfId="5508" xr:uid="{7F0E2B55-7FA4-4FB3-97AB-717AF98A4C3E}"/>
    <cellStyle name="Heading 4 4" xfId="4039" xr:uid="{7F0E7CD9-C009-49AA-B2BB-5E90A68DAE39}"/>
    <cellStyle name="Heading 4 4 2" xfId="4040" xr:uid="{51878A99-C4A1-4C89-9668-6A948E09B9EF}"/>
    <cellStyle name="Heading 4 5" xfId="4041" xr:uid="{6A37DEC2-EF1D-421D-AD9B-5B75A90DCAAA}"/>
    <cellStyle name="Heading 4 5 2" xfId="4042" xr:uid="{4211A852-3E35-4D15-929E-BD2AEBA77AAB}"/>
    <cellStyle name="Heading 4 6" xfId="4043" xr:uid="{CC030B9E-2C82-4DAB-BCA0-D5742D76DFD6}"/>
    <cellStyle name="HEADING1" xfId="1187" xr:uid="{00000000-0005-0000-0000-0000A2040000}"/>
    <cellStyle name="HEADING1 2" xfId="1188" xr:uid="{00000000-0005-0000-0000-0000A3040000}"/>
    <cellStyle name="Heading1 2 2" xfId="5353" xr:uid="{39444EC6-86AC-4C8B-816C-B38CD92C1D56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5509" xr:uid="{DF202B72-8E1D-4515-BE8F-BC3E2276CD0F}"/>
    <cellStyle name="Heading2 2 3" xfId="5354" xr:uid="{48CDE04A-6315-42DE-B3E5-C9CD62A94475}"/>
    <cellStyle name="Heading2 2 4" xfId="5195" xr:uid="{442A9B9D-93AE-4D53-8B32-EF556C69043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044" xr:uid="{A681B161-E57E-4140-ABA4-812A075347A7}"/>
    <cellStyle name="Hyperlink 2 3" xfId="1201" xr:uid="{00000000-0005-0000-0000-0000B0040000}"/>
    <cellStyle name="Hyperlink 2 3 2" xfId="4045" xr:uid="{D7B749F2-8924-46BA-BBFF-BA5DE078585A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0423" xr:uid="{B067FEA4-4D29-48C9-9C95-E0201A93648F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0917" xr:uid="{3E0A210E-85E9-478C-9E3B-B95433ACC6A2}"/>
    <cellStyle name="Input [yellow] 2 10 2" xfId="35288" xr:uid="{8DAA27A6-5A45-4393-A9BE-4D656EAF864D}"/>
    <cellStyle name="Input [yellow] 2 11" xfId="20869" xr:uid="{EDDABE6D-8608-4872-9330-7B49B2FBED02}"/>
    <cellStyle name="Input [yellow] 2 11 2" xfId="44849" xr:uid="{02795CB9-6289-4967-B639-5A0C8127D937}"/>
    <cellStyle name="Input [yellow] 2 12" xfId="20901" xr:uid="{FD6F775E-46CE-412D-8F4D-C5D6E3C7426B}"/>
    <cellStyle name="Input [yellow] 2 12 2" xfId="44874" xr:uid="{755F956B-1C05-4922-B176-22AFE0B10196}"/>
    <cellStyle name="Input [yellow] 2 13" xfId="5205" xr:uid="{8E06246C-575E-44D1-8805-B3E01364CB91}"/>
    <cellStyle name="Input [yellow] 2 2" xfId="1211" xr:uid="{00000000-0005-0000-0000-0000BA040000}"/>
    <cellStyle name="Input [yellow] 2 2 10" xfId="25849" xr:uid="{4740FB82-981F-4D66-824E-A8BB66BAD206}"/>
    <cellStyle name="Input [yellow] 2 2 10 2" xfId="49617" xr:uid="{7A9C0F5E-DEF6-4609-9751-71AD72990387}"/>
    <cellStyle name="Input [yellow] 2 2 11" xfId="30586" xr:uid="{C3293951-ED1A-42D9-B6D0-47CDA3F50964}"/>
    <cellStyle name="Input [yellow] 2 2 12" xfId="5007" xr:uid="{EFA5155C-6D01-4ED9-9A40-3803FEF43D0A}"/>
    <cellStyle name="Input [yellow] 2 2 2" xfId="1212" xr:uid="{00000000-0005-0000-0000-0000BB040000}"/>
    <cellStyle name="Input [yellow] 2 2 2 2" xfId="11999" xr:uid="{2FF20083-D172-4CF9-94F2-8CDA3C093B8F}"/>
    <cellStyle name="Input [yellow] 2 2 2 2 2" xfId="36212" xr:uid="{EDA987C5-5331-4BEA-AB82-72ECA758D67C}"/>
    <cellStyle name="Input [yellow] 2 2 2 3" xfId="16916" xr:uid="{9C13266D-B752-4778-9253-7DFD7A2235F1}"/>
    <cellStyle name="Input [yellow] 2 2 2 3 2" xfId="40945" xr:uid="{93653E7A-7711-4FEA-A399-533CA505B18B}"/>
    <cellStyle name="Input [yellow] 2 2 2 4" xfId="22143" xr:uid="{68182761-C46B-48CB-B2B5-81A012976446}"/>
    <cellStyle name="Input [yellow] 2 2 2 4 2" xfId="45970" xr:uid="{A289500F-9276-48E6-B002-6555E85E0B76}"/>
    <cellStyle name="Input [yellow] 2 2 2 5" xfId="26780" xr:uid="{7C850366-3B69-4294-827A-063C4128131B}"/>
    <cellStyle name="Input [yellow] 2 2 2 5 2" xfId="50545" xr:uid="{443C2B1D-04E3-4CC4-A145-09AFAFA8BE2A}"/>
    <cellStyle name="Input [yellow] 2 2 2 6" xfId="6619" xr:uid="{8F002106-2FDA-41BA-A39B-207EC1AE6467}"/>
    <cellStyle name="Input [yellow] 2 2 2 7" xfId="31378" xr:uid="{86A87AD4-5CE9-45E5-86B0-3CA0DA0F6481}"/>
    <cellStyle name="Input [yellow] 2 2 2 8" xfId="5106" xr:uid="{71F41B3B-68CB-4A78-8109-E67A04A25F28}"/>
    <cellStyle name="Input [yellow] 2 2 3" xfId="7711" xr:uid="{2132F641-1536-4F2B-A2D3-898E43E1D148}"/>
    <cellStyle name="Input [yellow] 2 2 3 2" xfId="13090" xr:uid="{09E3FBB7-FDFF-4F2F-80FB-17248524FBF1}"/>
    <cellStyle name="Input [yellow] 2 2 3 2 2" xfId="37140" xr:uid="{B8CBCE90-3EB4-47B9-B0C3-7BE88D57F8D4}"/>
    <cellStyle name="Input [yellow] 2 2 3 3" xfId="17845" xr:uid="{4B54629F-168E-4815-9015-4AE887EDA7B6}"/>
    <cellStyle name="Input [yellow] 2 2 3 3 2" xfId="41874" xr:uid="{64E822D1-04A6-43AD-A3DA-C1990514C548}"/>
    <cellStyle name="Input [yellow] 2 2 3 4" xfId="22889" xr:uid="{CD0D16E5-9496-4777-85E0-FD7744F7B2CA}"/>
    <cellStyle name="Input [yellow] 2 2 3 4 2" xfId="46705" xr:uid="{695C7908-DBC4-4DDD-9BCE-703AA66CD366}"/>
    <cellStyle name="Input [yellow] 2 2 3 5" xfId="27515" xr:uid="{F14B8843-9193-42EC-9397-DA7DCD5546B4}"/>
    <cellStyle name="Input [yellow] 2 2 3 5 2" xfId="51280" xr:uid="{53882DD7-F853-4210-847D-0F0ED8C91284}"/>
    <cellStyle name="Input [yellow] 2 2 3 6" xfId="32294" xr:uid="{769F707F-D618-4919-8285-D4B268A6C033}"/>
    <cellStyle name="Input [yellow] 2 2 4" xfId="8502" xr:uid="{9CBA24C8-2E0A-4B15-9674-BD0054717825}"/>
    <cellStyle name="Input [yellow] 2 2 4 2" xfId="13881" xr:uid="{D15C936E-5B5F-4C2B-8893-CDCD245C0207}"/>
    <cellStyle name="Input [yellow] 2 2 4 2 2" xfId="37916" xr:uid="{5615F07A-1BC0-49FA-80DF-A36D2741AC29}"/>
    <cellStyle name="Input [yellow] 2 2 4 3" xfId="18621" xr:uid="{72241D76-146C-4AA7-B729-9C7BEED263D8}"/>
    <cellStyle name="Input [yellow] 2 2 4 3 2" xfId="42650" xr:uid="{E56CFCA5-99F1-47C2-A8B6-18E14706BD1A}"/>
    <cellStyle name="Input [yellow] 2 2 4 4" xfId="23628" xr:uid="{2E333FAA-A1D2-4717-BD71-155B891A3065}"/>
    <cellStyle name="Input [yellow] 2 2 4 4 2" xfId="47435" xr:uid="{00483EEA-7CF4-4FC0-8617-10C312F875EB}"/>
    <cellStyle name="Input [yellow] 2 2 4 5" xfId="28245" xr:uid="{91BAF50E-7860-47A8-AA9F-18C7EE3ACD21}"/>
    <cellStyle name="Input [yellow] 2 2 4 5 2" xfId="52010" xr:uid="{F746A58C-F61A-4484-B0B6-8DBAAEF42CB3}"/>
    <cellStyle name="Input [yellow] 2 2 4 6" xfId="33061" xr:uid="{BBE23287-04B7-4F41-B3DE-5F5F132D0E27}"/>
    <cellStyle name="Input [yellow] 2 2 5" xfId="9243" xr:uid="{76490CF4-2CC5-4E42-8E87-88CB4B0DD105}"/>
    <cellStyle name="Input [yellow] 2 2 5 2" xfId="14622" xr:uid="{E85B317A-0F57-4536-BEE4-4C729CA2BDAA}"/>
    <cellStyle name="Input [yellow] 2 2 5 2 2" xfId="38655" xr:uid="{2ECEAA73-D801-4AF6-8C4D-1FFC10E4F86B}"/>
    <cellStyle name="Input [yellow] 2 2 5 3" xfId="19360" xr:uid="{ABB8CCB3-7E34-46AA-94F1-61585A44CA16}"/>
    <cellStyle name="Input [yellow] 2 2 5 3 2" xfId="43389" xr:uid="{6DB6DCAC-1CE5-42CD-8A4A-513E59C958F1}"/>
    <cellStyle name="Input [yellow] 2 2 5 4" xfId="24364" xr:uid="{4AA82BAA-E9B0-4283-9B21-854A83CD8AC5}"/>
    <cellStyle name="Input [yellow] 2 2 5 4 2" xfId="48162" xr:uid="{17E55B58-9E93-43C8-9B42-0DA6EBD1839F}"/>
    <cellStyle name="Input [yellow] 2 2 5 5" xfId="28972" xr:uid="{9A2FD292-B42F-493C-A217-400430458B62}"/>
    <cellStyle name="Input [yellow] 2 2 5 5 2" xfId="52737" xr:uid="{1E97B50E-681C-476E-9E98-5A1A012627ED}"/>
    <cellStyle name="Input [yellow] 2 2 5 6" xfId="33791" xr:uid="{F6BC47EA-E37E-42E4-8FC2-14DAFE09C3DC}"/>
    <cellStyle name="Input [yellow] 2 2 6" xfId="9978" xr:uid="{ECB0BD06-455F-471D-94AE-7CEA9BF18D8B}"/>
    <cellStyle name="Input [yellow] 2 2 6 2" xfId="15357" xr:uid="{63A15130-4272-48E8-8569-8923EB352947}"/>
    <cellStyle name="Input [yellow] 2 2 6 2 2" xfId="39388" xr:uid="{F7C0A1A0-DF9E-4E33-88EA-415FE71CFA7C}"/>
    <cellStyle name="Input [yellow] 2 2 6 3" xfId="20093" xr:uid="{C1A29540-4930-4F91-B293-269373ECB182}"/>
    <cellStyle name="Input [yellow] 2 2 6 3 2" xfId="44122" xr:uid="{7BA0DD95-1459-4849-9440-4CD6B6BCC4C7}"/>
    <cellStyle name="Input [yellow] 2 2 6 4" xfId="25098" xr:uid="{37B459A8-3C7B-48A5-9866-5D80582043DB}"/>
    <cellStyle name="Input [yellow] 2 2 6 4 2" xfId="48887" xr:uid="{58F35AE5-1F4A-4276-82E2-7CB24FA8F838}"/>
    <cellStyle name="Input [yellow] 2 2 6 5" xfId="29697" xr:uid="{6CBB8DC7-B9B4-4B36-9CE7-C9F9EE1D64EE}"/>
    <cellStyle name="Input [yellow] 2 2 6 5 2" xfId="53462" xr:uid="{0BA4E957-EB4D-4E53-BF67-6076F68AB660}"/>
    <cellStyle name="Input [yellow] 2 2 6 6" xfId="34515" xr:uid="{BFFC525F-7C24-4774-894A-BD6A54370089}"/>
    <cellStyle name="Input [yellow] 2 2 7" xfId="11182" xr:uid="{8C0D609E-E3A8-43B8-B1F9-99B4A2EEA762}"/>
    <cellStyle name="Input [yellow] 2 2 7 2" xfId="35409" xr:uid="{B80013A6-BB40-4BD9-AB78-7E2C0DA114CC}"/>
    <cellStyle name="Input [yellow] 2 2 8" xfId="16117" xr:uid="{62502366-1159-4AC8-AEF1-7F45BCDC6DB0}"/>
    <cellStyle name="Input [yellow] 2 2 8 2" xfId="40146" xr:uid="{98640CB7-3A23-4374-8C84-F66E80657755}"/>
    <cellStyle name="Input [yellow] 2 2 9" xfId="21077" xr:uid="{8FD03A42-47C7-470A-8441-B51581F10CE4}"/>
    <cellStyle name="Input [yellow] 2 2 9 2" xfId="44932" xr:uid="{7D17BABD-D3F4-402E-B1FD-949193BABF4E}"/>
    <cellStyle name="Input [yellow] 2 3" xfId="1213" xr:uid="{00000000-0005-0000-0000-0000BC040000}"/>
    <cellStyle name="Input [yellow] 2 3 2" xfId="1214" xr:uid="{00000000-0005-0000-0000-0000BD040000}"/>
    <cellStyle name="Input [yellow] 2 3 2 2" xfId="35312" xr:uid="{BE62EB51-7418-445B-B190-06336CB1E29E}"/>
    <cellStyle name="Input [yellow] 2 3 2 3" xfId="10961" xr:uid="{45251F30-D97B-4749-B077-278CEB1A3FA6}"/>
    <cellStyle name="Input [yellow] 2 3 3" xfId="1215" xr:uid="{00000000-0005-0000-0000-0000BE040000}"/>
    <cellStyle name="Input [yellow] 2 3 3 2" xfId="35377" xr:uid="{AE56D6CC-2E2D-4AFB-BD85-640DC5EFFB85}"/>
    <cellStyle name="Input [yellow] 2 3 3 3" xfId="11097" xr:uid="{C77DDB50-82B7-4C37-8288-771F592B7106}"/>
    <cellStyle name="Input [yellow] 2 3 4" xfId="21904" xr:uid="{0154200B-4796-43CC-AEEB-D8F7691DDFCC}"/>
    <cellStyle name="Input [yellow] 2 3 4 2" xfId="45733" xr:uid="{0196E0D2-3AC8-4E00-9654-1F6BB1470A79}"/>
    <cellStyle name="Input [yellow] 2 3 5" xfId="26579" xr:uid="{84E34B4A-6752-4381-B1B0-F88EBEC5F5C5}"/>
    <cellStyle name="Input [yellow] 2 3 5 2" xfId="50344" xr:uid="{7B7B9650-4025-4520-A303-DBDF561ECED9}"/>
    <cellStyle name="Input [yellow] 2 3 6" xfId="5192" xr:uid="{41A6D11E-39EF-4D3F-8081-8CE9B55969AA}"/>
    <cellStyle name="Input [yellow] 2 3 7" xfId="5511" xr:uid="{DD3681E7-063B-42CE-A166-C532723AEBE9}"/>
    <cellStyle name="Input [yellow] 2 4" xfId="1216" xr:uid="{00000000-0005-0000-0000-0000BF040000}"/>
    <cellStyle name="Input [yellow] 2 4 2" xfId="1217" xr:uid="{00000000-0005-0000-0000-0000C0040000}"/>
    <cellStyle name="Input [yellow] 2 4 2 2" xfId="36135" xr:uid="{3A3E966F-3038-42E3-AC14-0AF9FA7D0605}"/>
    <cellStyle name="Input [yellow] 2 4 2 3" xfId="11922" xr:uid="{0F12791E-5BD4-4DB0-985A-D1D8171C4F43}"/>
    <cellStyle name="Input [yellow] 2 4 3" xfId="16839" xr:uid="{E7E640CB-83CE-459B-B266-0B372D928257}"/>
    <cellStyle name="Input [yellow] 2 4 3 2" xfId="40868" xr:uid="{A92D124A-F6DF-4EB1-AB2D-F6BB1F4B6B9C}"/>
    <cellStyle name="Input [yellow] 2 4 4" xfId="21966" xr:uid="{F212B6F5-7FF1-4C94-8181-29715A429536}"/>
    <cellStyle name="Input [yellow] 2 4 4 2" xfId="45795" xr:uid="{D9497CB0-B407-458B-ADEA-3A4211E27606}"/>
    <cellStyle name="Input [yellow] 2 4 5" xfId="26617" xr:uid="{D0B9BD44-2406-4CE6-8EEA-B5F5DBEC4528}"/>
    <cellStyle name="Input [yellow] 2 4 5 2" xfId="50382" xr:uid="{9D0C73D2-937F-4A66-9BB8-8C0F11B6C41B}"/>
    <cellStyle name="Input [yellow] 2 4 6" xfId="31301" xr:uid="{C9B8D744-5ED3-4BF7-B355-66CF6411876D}"/>
    <cellStyle name="Input [yellow] 2 4 7" xfId="6542" xr:uid="{FA03A4F9-E9B4-41FD-8264-848C55DA0754}"/>
    <cellStyle name="Input [yellow] 2 5" xfId="1218" xr:uid="{00000000-0005-0000-0000-0000C1040000}"/>
    <cellStyle name="Input [yellow] 2 5 2" xfId="12825" xr:uid="{3B058219-C975-4A21-A3EC-D2654BB13F18}"/>
    <cellStyle name="Input [yellow] 2 5 2 2" xfId="36999" xr:uid="{BD9FEAD1-E54F-4F93-A798-A9FAD1A7C651}"/>
    <cellStyle name="Input [yellow] 2 5 3" xfId="17704" xr:uid="{43742F54-EA47-4369-9C3D-418B86F10939}"/>
    <cellStyle name="Input [yellow] 2 5 3 2" xfId="41733" xr:uid="{518FC189-A548-4055-A91B-66526F2728F1}"/>
    <cellStyle name="Input [yellow] 2 5 4" xfId="22118" xr:uid="{EBFBD992-4370-4D1D-91CA-55E40C6379C5}"/>
    <cellStyle name="Input [yellow] 2 5 4 2" xfId="45945" xr:uid="{171D55F4-25D9-4F60-85D1-D0B795532DD9}"/>
    <cellStyle name="Input [yellow] 2 5 5" xfId="26755" xr:uid="{E3937A1A-20B7-4506-8767-BE0B726E7598}"/>
    <cellStyle name="Input [yellow] 2 5 5 2" xfId="50520" xr:uid="{5457CB03-6FCA-46D0-948C-6D4AD01EFA27}"/>
    <cellStyle name="Input [yellow] 2 5 6" xfId="32156" xr:uid="{13BD2CED-42C4-4442-BCE8-BF1930B5D373}"/>
    <cellStyle name="Input [yellow] 2 5 7" xfId="7446" xr:uid="{646EFDF2-A541-4819-A944-E9AC5304D01A}"/>
    <cellStyle name="Input [yellow] 2 6" xfId="1219" xr:uid="{00000000-0005-0000-0000-0000C2040000}"/>
    <cellStyle name="Input [yellow] 2 6 2" xfId="12864" xr:uid="{1E2740A3-6DA1-4866-9E7E-220CF088DEA2}"/>
    <cellStyle name="Input [yellow] 2 6 2 2" xfId="37031" xr:uid="{76AF83A1-360B-48DF-9EF9-96E69DDA6A53}"/>
    <cellStyle name="Input [yellow] 2 6 3" xfId="17736" xr:uid="{5B47B3F6-7738-4AE5-9A43-3C5093414001}"/>
    <cellStyle name="Input [yellow] 2 6 3 2" xfId="41765" xr:uid="{F426B969-D527-4C23-8213-299D588F43F2}"/>
    <cellStyle name="Input [yellow] 2 6 4" xfId="21863" xr:uid="{B3FAF837-4563-44C7-8A74-0C8E5E7674DC}"/>
    <cellStyle name="Input [yellow] 2 6 4 2" xfId="45693" xr:uid="{461E885F-371D-4B6F-A79D-32A0DEA665AD}"/>
    <cellStyle name="Input [yellow] 2 6 5" xfId="26539" xr:uid="{A58F9E8B-47A3-4CB0-9ECE-FB8248167581}"/>
    <cellStyle name="Input [yellow] 2 6 5 2" xfId="50304" xr:uid="{3B5A3646-C36A-4143-92FC-667FFD2F28F3}"/>
    <cellStyle name="Input [yellow] 2 6 6" xfId="32188" xr:uid="{233AE31B-42B3-42D1-B579-55D9486FF630}"/>
    <cellStyle name="Input [yellow] 2 6 7" xfId="7485" xr:uid="{38C652CD-846A-46E1-AF6B-CA9524053BAD}"/>
    <cellStyle name="Input [yellow] 2 7" xfId="7439" xr:uid="{C10C6C52-00F2-4A2F-9859-E64EEF20CAA1}"/>
    <cellStyle name="Input [yellow] 2 7 2" xfId="12818" xr:uid="{D5F93E40-5D6C-4867-89EF-FD477EFE5C4E}"/>
    <cellStyle name="Input [yellow] 2 7 2 2" xfId="36992" xr:uid="{F879BAD0-2C8C-4EF3-BB77-9760D19A9354}"/>
    <cellStyle name="Input [yellow] 2 7 3" xfId="17697" xr:uid="{A6E4F9E9-8B29-4397-8AFB-E627257734DE}"/>
    <cellStyle name="Input [yellow] 2 7 3 2" xfId="41726" xr:uid="{B31BA5D4-F63A-4F43-90B7-3E6CEA59C75E}"/>
    <cellStyle name="Input [yellow] 2 7 4" xfId="21989" xr:uid="{0EA9368B-AF8F-47D3-BB07-37C41CC1CC04}"/>
    <cellStyle name="Input [yellow] 2 7 4 2" xfId="45817" xr:uid="{1B74F36D-6C62-4D8D-9FE2-60ABC9A73A36}"/>
    <cellStyle name="Input [yellow] 2 7 5" xfId="26637" xr:uid="{5C6E72A3-DB46-490E-BF27-09827CD6FAB8}"/>
    <cellStyle name="Input [yellow] 2 7 5 2" xfId="50402" xr:uid="{A7390ADC-6A3D-4732-A185-6AA2F44E960D}"/>
    <cellStyle name="Input [yellow] 2 7 6" xfId="32149" xr:uid="{F4FBC7F5-BB5B-4109-BDA4-6F72F46BA8FB}"/>
    <cellStyle name="Input [yellow] 2 8" xfId="7376" xr:uid="{CCF23916-C026-427B-817E-AA0EA4DF1582}"/>
    <cellStyle name="Input [yellow] 2 8 2" xfId="12756" xr:uid="{6CCCAA8D-4905-4E24-9806-3B10A62D66CF}"/>
    <cellStyle name="Input [yellow] 2 8 2 2" xfId="36950" xr:uid="{642D5F89-1223-4150-8A4D-9C789510DCE2}"/>
    <cellStyle name="Input [yellow] 2 8 3" xfId="17654" xr:uid="{5A3104D2-637B-470D-A7AD-8B6B3C631998}"/>
    <cellStyle name="Input [yellow] 2 8 3 2" xfId="41683" xr:uid="{7D8C82FF-57D1-40E1-B324-0D42ABBA5013}"/>
    <cellStyle name="Input [yellow] 2 8 4" xfId="32107" xr:uid="{843D31A0-8971-4BF5-825F-8581AF3AD355}"/>
    <cellStyle name="Input [yellow] 2 9" xfId="10854" xr:uid="{DB20F623-A088-460D-A20F-B82B5C7ED3FC}"/>
    <cellStyle name="Input [yellow] 2 9 2" xfId="35264" xr:uid="{3D62DD10-3220-4A94-8A6D-2A5902F7C35B}"/>
    <cellStyle name="Input [yellow] 3" xfId="1220" xr:uid="{00000000-0005-0000-0000-0000C3040000}"/>
    <cellStyle name="Input [yellow] 3 10" xfId="11101" xr:uid="{F433B4F4-F71E-4BDE-A5D5-7ACB5957D0C2}"/>
    <cellStyle name="Input [yellow] 3 10 2" xfId="35381" xr:uid="{EA8E6984-E378-42B6-8FFC-D47CD735A839}"/>
    <cellStyle name="Input [yellow] 3 11" xfId="16095" xr:uid="{32DF2159-89DD-4283-A6F0-3E4A9CC611C3}"/>
    <cellStyle name="Input [yellow] 3 11 2" xfId="40124" xr:uid="{D9CC8BF9-CF98-4B8C-A126-3D6BC537E54B}"/>
    <cellStyle name="Input [yellow] 3 12" xfId="21000" xr:uid="{91933BC0-CB50-40FD-B78E-F8C442AB4600}"/>
    <cellStyle name="Input [yellow] 3 12 2" xfId="44909" xr:uid="{AAD5F9F8-1EDD-40F6-BA3F-786F4BE88066}"/>
    <cellStyle name="Input [yellow] 3 13" xfId="5719" xr:uid="{E6B91442-B939-4F3A-8163-B61CF2D7D180}"/>
    <cellStyle name="Input [yellow] 3 14" xfId="30564" xr:uid="{5436477A-77B3-472E-87F9-D4890C7A0D64}"/>
    <cellStyle name="Input [yellow] 3 2" xfId="1221" xr:uid="{00000000-0005-0000-0000-0000C4040000}"/>
    <cellStyle name="Input [yellow] 3 2 10" xfId="16257" xr:uid="{56F4BCD7-738A-40AE-8F63-70E930B1632B}"/>
    <cellStyle name="Input [yellow] 3 2 10 2" xfId="40286" xr:uid="{9F06A32B-0D8E-4CE8-A5CC-6F73E416A8A2}"/>
    <cellStyle name="Input [yellow] 3 2 11" xfId="21229" xr:uid="{7AFAC572-BD44-48F1-A57B-88FC50BF3D7C}"/>
    <cellStyle name="Input [yellow] 3 2 11 2" xfId="45069" xr:uid="{1ED19DD3-76FA-45EB-9426-2FA9269828D6}"/>
    <cellStyle name="Input [yellow] 3 2 12" xfId="25964" xr:uid="{D239AEEE-5A6E-4E41-9688-F0996EC0DA99}"/>
    <cellStyle name="Input [yellow] 3 2 12 2" xfId="49732" xr:uid="{8E4FF3F5-F8E0-4951-8BC8-00DBCF4C8C05}"/>
    <cellStyle name="Input [yellow] 3 2 13" xfId="5948" xr:uid="{1C96571E-9A2A-46E4-A6B9-76866DFF1745}"/>
    <cellStyle name="Input [yellow] 3 2 14" xfId="30725" xr:uid="{8A96BC9F-4AB5-458E-A690-CC28A994870B}"/>
    <cellStyle name="Input [yellow] 3 2 15" xfId="4916" xr:uid="{8020E88A-F994-4DC9-814E-04082AE20087}"/>
    <cellStyle name="Input [yellow] 3 2 2" xfId="5083" xr:uid="{5161FC53-31B2-4296-AE7D-7E31406390E1}"/>
    <cellStyle name="Input [yellow] 3 2 2 10" xfId="26210" xr:uid="{645B7927-6244-4C3E-BC59-532BB392BFA4}"/>
    <cellStyle name="Input [yellow] 3 2 2 10 2" xfId="49975" xr:uid="{9E34BE9D-F7CA-4824-9E69-53D66400A379}"/>
    <cellStyle name="Input [yellow] 3 2 2 11" xfId="6231" xr:uid="{E21D2225-1A8E-4DAB-B1ED-26FAD99E9B50}"/>
    <cellStyle name="Input [yellow] 3 2 2 12" xfId="30995" xr:uid="{5BE52396-03C3-4180-9EF6-8F7E61EBC594}"/>
    <cellStyle name="Input [yellow] 3 2 2 2" xfId="7034" xr:uid="{5E34B0C3-746E-4A78-996C-D9923CB41580}"/>
    <cellStyle name="Input [yellow] 3 2 2 2 2" xfId="12414" xr:uid="{F773C307-4A20-4F5D-AE14-D9EC8E2B3BBD}"/>
    <cellStyle name="Input [yellow] 3 2 2 2 2 2" xfId="36625" xr:uid="{BCEEA24D-A9D8-4741-89C1-0254576A94E6}"/>
    <cellStyle name="Input [yellow] 3 2 2 2 3" xfId="17329" xr:uid="{58A6AE1B-9C36-466A-98C8-CE6CD58EEA83}"/>
    <cellStyle name="Input [yellow] 3 2 2 2 3 2" xfId="41358" xr:uid="{1F183E1A-848A-4578-A8D4-17CD9B6EEA5A}"/>
    <cellStyle name="Input [yellow] 3 2 2 2 4" xfId="22563" xr:uid="{FF47E82E-DD59-4A95-A0E1-D45D485C9DD1}"/>
    <cellStyle name="Input [yellow] 3 2 2 2 4 2" xfId="46384" xr:uid="{047E7259-A248-407A-95A7-F3BA1A4BD778}"/>
    <cellStyle name="Input [yellow] 3 2 2 2 5" xfId="27194" xr:uid="{12BEADA5-3B57-485F-B574-C8D0E8EFBB1B}"/>
    <cellStyle name="Input [yellow] 3 2 2 2 5 2" xfId="50959" xr:uid="{69D7F6DB-781B-4676-BBD0-7EAAB0D75683}"/>
    <cellStyle name="Input [yellow] 3 2 2 2 6" xfId="31785" xr:uid="{F5C4D8D9-A025-4EDC-8BFF-FF6E93A8B881}"/>
    <cellStyle name="Input [yellow] 3 2 2 3" xfId="8140" xr:uid="{4AD0BD0B-84EA-41A1-9859-C158473F08AF}"/>
    <cellStyle name="Input [yellow] 3 2 2 3 2" xfId="13519" xr:uid="{656C9C6E-03BB-4009-8B88-4B8FE3154EA8}"/>
    <cellStyle name="Input [yellow] 3 2 2 3 2 2" xfId="37555" xr:uid="{32699CA6-F8B7-4857-8A74-DC33EAEF7010}"/>
    <cellStyle name="Input [yellow] 3 2 2 3 3" xfId="18260" xr:uid="{0F7733B7-69FC-44B1-9F7A-47A28439A5DD}"/>
    <cellStyle name="Input [yellow] 3 2 2 3 3 2" xfId="42289" xr:uid="{004BA160-22E8-4894-9531-98B23DF8E9D7}"/>
    <cellStyle name="Input [yellow] 3 2 2 3 4" xfId="23308" xr:uid="{D8DD4D9C-1D34-4122-A929-E82BAEC73D05}"/>
    <cellStyle name="Input [yellow] 3 2 2 3 4 2" xfId="47118" xr:uid="{5D13887A-6343-4D67-B513-3765D3D5373E}"/>
    <cellStyle name="Input [yellow] 3 2 2 3 5" xfId="27928" xr:uid="{96224B19-4065-4F15-A7CA-132BDB7693AD}"/>
    <cellStyle name="Input [yellow] 3 2 2 3 5 2" xfId="51693" xr:uid="{98FB5FE2-D03B-4158-AAD6-55421A69719E}"/>
    <cellStyle name="Input [yellow] 3 2 2 3 6" xfId="32703" xr:uid="{3E86967B-7A54-4AB1-A23D-EFB363CB007E}"/>
    <cellStyle name="Input [yellow] 3 2 2 4" xfId="8921" xr:uid="{6A3E6A4A-5265-4E2C-9E49-42A48D2FB095}"/>
    <cellStyle name="Input [yellow] 3 2 2 4 2" xfId="14300" xr:uid="{C9B57E07-21AB-4EA4-AD6C-113BE315B4E9}"/>
    <cellStyle name="Input [yellow] 3 2 2 4 2 2" xfId="38333" xr:uid="{D791EC20-E01E-4D7B-968F-3E9A14B683B6}"/>
    <cellStyle name="Input [yellow] 3 2 2 4 3" xfId="19038" xr:uid="{00F868AE-0E31-456D-920F-BC621C6A7326}"/>
    <cellStyle name="Input [yellow] 3 2 2 4 3 2" xfId="43067" xr:uid="{2FB463F5-FD34-4F6C-BF22-9ACE5D5BD4BE}"/>
    <cellStyle name="Input [yellow] 3 2 2 4 4" xfId="24044" xr:uid="{EA8CCBF6-017C-430A-AF41-08F4122AA07E}"/>
    <cellStyle name="Input [yellow] 3 2 2 4 4 2" xfId="47845" xr:uid="{1709C5CA-3A12-493B-AFAE-8467376968BF}"/>
    <cellStyle name="Input [yellow] 3 2 2 4 5" xfId="28655" xr:uid="{84841CF2-5141-49B1-9651-643C460A8211}"/>
    <cellStyle name="Input [yellow] 3 2 2 4 5 2" xfId="52420" xr:uid="{55977773-BB91-4869-8FB9-A0A1CFD8F17A}"/>
    <cellStyle name="Input [yellow] 3 2 2 4 6" xfId="33472" xr:uid="{A7D4C24D-01F9-47D1-AAB6-E35CB33107DF}"/>
    <cellStyle name="Input [yellow] 3 2 2 5" xfId="9660" xr:uid="{14DDC710-512C-4702-8944-3F6AFFBCB57C}"/>
    <cellStyle name="Input [yellow] 3 2 2 5 2" xfId="15039" xr:uid="{F3375EB7-D406-4552-B8B3-836D0B99E45F}"/>
    <cellStyle name="Input [yellow] 3 2 2 5 2 2" xfId="39070" xr:uid="{A713C838-AE08-4B82-8469-16FED5C25F26}"/>
    <cellStyle name="Input [yellow] 3 2 2 5 3" xfId="19775" xr:uid="{2C411B6C-ADDD-4EE9-922A-6577209121F3}"/>
    <cellStyle name="Input [yellow] 3 2 2 5 3 2" xfId="43804" xr:uid="{09B49A35-0968-4035-BBC7-13CCC520356C}"/>
    <cellStyle name="Input [yellow] 3 2 2 5 4" xfId="24780" xr:uid="{99039BC8-6CC4-47AC-AA75-926873F6C064}"/>
    <cellStyle name="Input [yellow] 3 2 2 5 4 2" xfId="48572" xr:uid="{D1069D5E-33B1-4FBE-A93D-362240C438EB}"/>
    <cellStyle name="Input [yellow] 3 2 2 5 5" xfId="29382" xr:uid="{BD96AB8E-EE89-4BCF-8BA9-B16EB36AB3E3}"/>
    <cellStyle name="Input [yellow] 3 2 2 5 5 2" xfId="53147" xr:uid="{D54368DE-4384-4265-8425-EB05926C7778}"/>
    <cellStyle name="Input [yellow] 3 2 2 5 6" xfId="34200" xr:uid="{307CBE65-67C4-49D7-AB35-9D9DC5A3EA92}"/>
    <cellStyle name="Input [yellow] 3 2 2 6" xfId="10393" xr:uid="{F3C0F4A0-26BE-420B-89A7-4900D30307C9}"/>
    <cellStyle name="Input [yellow] 3 2 2 6 2" xfId="15772" xr:uid="{DDAFDEA9-5209-4076-9ABC-EE7EAD512390}"/>
    <cellStyle name="Input [yellow] 3 2 2 6 2 2" xfId="39801" xr:uid="{5C792440-1DD2-4080-8A7C-65A3EF3A578F}"/>
    <cellStyle name="Input [yellow] 3 2 2 6 3" xfId="20506" xr:uid="{A880A22F-4DEA-40F6-BA9C-8FBC64188B99}"/>
    <cellStyle name="Input [yellow] 3 2 2 6 3 2" xfId="44535" xr:uid="{B8840C77-E477-475E-8D92-ADCEC0C5E72B}"/>
    <cellStyle name="Input [yellow] 3 2 2 6 4" xfId="25511" xr:uid="{97CA3C93-F3CD-418C-BE38-897409B2F33D}"/>
    <cellStyle name="Input [yellow] 3 2 2 6 4 2" xfId="49294" xr:uid="{6C34F41D-AADB-4B04-8D7F-520AAE60FB95}"/>
    <cellStyle name="Input [yellow] 3 2 2 6 5" xfId="30104" xr:uid="{D64411B7-3769-4B95-B153-E90649988756}"/>
    <cellStyle name="Input [yellow] 3 2 2 6 5 2" xfId="53869" xr:uid="{369C8841-36D1-465F-AB99-3ADC76896BDF}"/>
    <cellStyle name="Input [yellow] 3 2 2 6 6" xfId="34922" xr:uid="{4E2F1709-1898-4DBA-8568-A588CCCE2DED}"/>
    <cellStyle name="Input [yellow] 3 2 2 7" xfId="11613" xr:uid="{57A38C7C-F852-4581-BBBA-54C8B7717B8D}"/>
    <cellStyle name="Input [yellow] 3 2 2 7 2" xfId="35826" xr:uid="{8963F035-7B83-487E-9340-C220C819EC38}"/>
    <cellStyle name="Input [yellow] 3 2 2 8" xfId="16530" xr:uid="{9E4263D1-E479-4A94-A883-A0C3F5497C32}"/>
    <cellStyle name="Input [yellow] 3 2 2 8 2" xfId="40559" xr:uid="{05296DC4-7CC5-48DF-A812-F04BFF4B99C3}"/>
    <cellStyle name="Input [yellow] 3 2 2 9" xfId="21504" xr:uid="{A7831357-F07D-4188-AA55-0185E07C376E}"/>
    <cellStyle name="Input [yellow] 3 2 2 9 2" xfId="45339" xr:uid="{456AAE64-8703-4760-ABDB-FED14B5E49BE}"/>
    <cellStyle name="Input [yellow] 3 2 3" xfId="6455" xr:uid="{2DE4D6B9-A4FB-45A8-8139-F4A2142005EB}"/>
    <cellStyle name="Input [yellow] 3 2 3 10" xfId="26408" xr:uid="{5CCF781D-CDEE-418D-88A4-EEF804D1858F}"/>
    <cellStyle name="Input [yellow] 3 2 3 10 2" xfId="50173" xr:uid="{F1F1AED9-B4C7-49A7-AAD2-80B8C029EC1A}"/>
    <cellStyle name="Input [yellow] 3 2 3 11" xfId="31216" xr:uid="{48F0DFE6-41F0-4DCD-A129-CF3982D124C7}"/>
    <cellStyle name="Input [yellow] 3 2 3 2" xfId="7258" xr:uid="{4156230C-4720-484D-B3CC-93CC58EFF42F}"/>
    <cellStyle name="Input [yellow] 3 2 3 2 2" xfId="12638" xr:uid="{4336F0E3-4838-43E4-9B14-13115AE38791}"/>
    <cellStyle name="Input [yellow] 3 2 3 2 2 2" xfId="36849" xr:uid="{A1AE09CA-9A80-4E4D-9E3D-5090FE68A7F8}"/>
    <cellStyle name="Input [yellow] 3 2 3 2 3" xfId="17553" xr:uid="{A56941AC-B032-431E-959B-73C873852434}"/>
    <cellStyle name="Input [yellow] 3 2 3 2 3 2" xfId="41582" xr:uid="{5F6C48D4-C96C-4D3E-A180-F424DE19C13D}"/>
    <cellStyle name="Input [yellow] 3 2 3 2 4" xfId="22787" xr:uid="{2C1EBC10-F9EB-4D40-A31E-E452B8108E0F}"/>
    <cellStyle name="Input [yellow] 3 2 3 2 4 2" xfId="46605" xr:uid="{6A9C893D-6F43-4C89-ADB1-DCADE6D6B64B}"/>
    <cellStyle name="Input [yellow] 3 2 3 2 5" xfId="27415" xr:uid="{990E4288-27EA-4AF9-8E0E-EDAE93A0C5AB}"/>
    <cellStyle name="Input [yellow] 3 2 3 2 5 2" xfId="51180" xr:uid="{7D771321-D897-4FB7-BA33-B6A9E5EB0539}"/>
    <cellStyle name="Input [yellow] 3 2 3 2 6" xfId="32006" xr:uid="{38243354-3560-4308-BC36-C94D518C6370}"/>
    <cellStyle name="Input [yellow] 3 2 3 3" xfId="8364" xr:uid="{C1B10501-7E9C-4200-BE4C-BF408A15ABEA}"/>
    <cellStyle name="Input [yellow] 3 2 3 3 2" xfId="13743" xr:uid="{3F14BF1A-9F78-48A5-9D49-BA8804385959}"/>
    <cellStyle name="Input [yellow] 3 2 3 3 2 2" xfId="37779" xr:uid="{944FADDB-B5F6-4014-9CE8-A6B40CCCB74D}"/>
    <cellStyle name="Input [yellow] 3 2 3 3 3" xfId="18484" xr:uid="{E454047F-6E76-4953-AB84-C121BF3B4A6C}"/>
    <cellStyle name="Input [yellow] 3 2 3 3 3 2" xfId="42513" xr:uid="{4E7ACDAC-7100-4CCC-A1A2-E2181395C37E}"/>
    <cellStyle name="Input [yellow] 3 2 3 3 4" xfId="23532" xr:uid="{C80CC7FF-8804-4ACA-AECB-B66C2E2DE3C1}"/>
    <cellStyle name="Input [yellow] 3 2 3 3 4 2" xfId="47339" xr:uid="{7B732926-3FEC-4778-93EA-D1270823336E}"/>
    <cellStyle name="Input [yellow] 3 2 3 3 5" xfId="28149" xr:uid="{9AB3851A-FC86-4700-B3BD-A6A1B9113B66}"/>
    <cellStyle name="Input [yellow] 3 2 3 3 5 2" xfId="51914" xr:uid="{747B3172-C661-4D93-84B8-386094DA066D}"/>
    <cellStyle name="Input [yellow] 3 2 3 3 6" xfId="32924" xr:uid="{70C79C5F-2EA2-4053-A9D2-F2091DB7F355}"/>
    <cellStyle name="Input [yellow] 3 2 3 4" xfId="9145" xr:uid="{1D704A16-73B5-4047-A29F-F1B51BE62E65}"/>
    <cellStyle name="Input [yellow] 3 2 3 4 2" xfId="14524" xr:uid="{E10646D3-4951-4B74-BDA2-2861B677AEAE}"/>
    <cellStyle name="Input [yellow] 3 2 3 4 2 2" xfId="38557" xr:uid="{AACE17FE-96C3-463D-946A-1AC77CD176F8}"/>
    <cellStyle name="Input [yellow] 3 2 3 4 3" xfId="19262" xr:uid="{B09E81A9-DED3-4753-B0FE-42A16705654E}"/>
    <cellStyle name="Input [yellow] 3 2 3 4 3 2" xfId="43291" xr:uid="{42848558-4FA8-45A7-889B-9DE6AD88A840}"/>
    <cellStyle name="Input [yellow] 3 2 3 4 4" xfId="24268" xr:uid="{5CEC176D-8CA2-472C-A801-C05070BE35E8}"/>
    <cellStyle name="Input [yellow] 3 2 3 4 4 2" xfId="48066" xr:uid="{E3C957B5-EEC0-421D-8720-25BC2C1E8619}"/>
    <cellStyle name="Input [yellow] 3 2 3 4 5" xfId="28876" xr:uid="{915FAD1E-EEAF-42AB-8A66-6D1E35E35004}"/>
    <cellStyle name="Input [yellow] 3 2 3 4 5 2" xfId="52641" xr:uid="{788C7916-CDA7-491F-B85D-FEF0FC899DAE}"/>
    <cellStyle name="Input [yellow] 3 2 3 4 6" xfId="33693" xr:uid="{AA133E2D-1B20-4FDF-A660-94D5E96487F8}"/>
    <cellStyle name="Input [yellow] 3 2 3 5" xfId="9884" xr:uid="{042D7CAF-5D5B-4822-A594-F54060BF641E}"/>
    <cellStyle name="Input [yellow] 3 2 3 5 2" xfId="15263" xr:uid="{AE0965DF-E10F-4B85-ABFC-09A138132CEF}"/>
    <cellStyle name="Input [yellow] 3 2 3 5 2 2" xfId="39294" xr:uid="{9087609E-4D2F-4C9E-81B1-939D8D81EA65}"/>
    <cellStyle name="Input [yellow] 3 2 3 5 3" xfId="19999" xr:uid="{9AD0D1A9-E7DA-4B76-8E30-B56692E2136F}"/>
    <cellStyle name="Input [yellow] 3 2 3 5 3 2" xfId="44028" xr:uid="{9A8DD16C-9EEA-4505-8AC2-4E97E5C480CF}"/>
    <cellStyle name="Input [yellow] 3 2 3 5 4" xfId="25004" xr:uid="{62452536-B39E-4325-A6D8-2CF5D188DB5B}"/>
    <cellStyle name="Input [yellow] 3 2 3 5 4 2" xfId="48793" xr:uid="{34C3114E-9B26-48E8-BD89-A6CFD42D59EB}"/>
    <cellStyle name="Input [yellow] 3 2 3 5 5" xfId="29603" xr:uid="{02B855EF-2EBE-4AC1-A546-711826991CE8}"/>
    <cellStyle name="Input [yellow] 3 2 3 5 5 2" xfId="53368" xr:uid="{6365E1BE-2EED-4458-9BA4-820E66AF2565}"/>
    <cellStyle name="Input [yellow] 3 2 3 5 6" xfId="34421" xr:uid="{B4D931BB-58EF-4D26-B22D-C96C53EDB15C}"/>
    <cellStyle name="Input [yellow] 3 2 3 6" xfId="10617" xr:uid="{F46EDB9A-CEE4-4571-8E56-E7A5B486371A}"/>
    <cellStyle name="Input [yellow] 3 2 3 6 2" xfId="15996" xr:uid="{60F015C9-D249-431D-AB48-4E9E2F9A7B07}"/>
    <cellStyle name="Input [yellow] 3 2 3 6 2 2" xfId="40025" xr:uid="{293EC35D-EDA0-4A1D-862C-389D74BD6984}"/>
    <cellStyle name="Input [yellow] 3 2 3 6 3" xfId="20730" xr:uid="{133B074D-55AB-4A30-ABE7-9E1B678F4D05}"/>
    <cellStyle name="Input [yellow] 3 2 3 6 3 2" xfId="44759" xr:uid="{EEAA953B-D24F-4EE3-B86B-C9837DD2863F}"/>
    <cellStyle name="Input [yellow] 3 2 3 6 4" xfId="25735" xr:uid="{D6D3C0B9-3ACD-494B-9ECE-B7789E8576F6}"/>
    <cellStyle name="Input [yellow] 3 2 3 6 4 2" xfId="49515" xr:uid="{AE093C6A-F357-4D2B-99F3-559F42F5986B}"/>
    <cellStyle name="Input [yellow] 3 2 3 6 5" xfId="30325" xr:uid="{BE7B5159-68B1-44C2-BFFB-B66968BEC64F}"/>
    <cellStyle name="Input [yellow] 3 2 3 6 5 2" xfId="54090" xr:uid="{B1FBCBC7-D335-48C3-B0FD-E48A9A8689FF}"/>
    <cellStyle name="Input [yellow] 3 2 3 6 6" xfId="35143" xr:uid="{79237577-C7CC-4214-86B7-642D899FAF86}"/>
    <cellStyle name="Input [yellow] 3 2 3 7" xfId="11837" xr:uid="{4877D69A-2514-423D-B0D3-9A9B70ECA69B}"/>
    <cellStyle name="Input [yellow] 3 2 3 7 2" xfId="36050" xr:uid="{C2FBD848-E327-4EA7-8A54-F8ECC5B6E547}"/>
    <cellStyle name="Input [yellow] 3 2 3 8" xfId="16754" xr:uid="{79346188-4796-480E-9481-A49C4636AC57}"/>
    <cellStyle name="Input [yellow] 3 2 3 8 2" xfId="40783" xr:uid="{A5E61995-CEFC-469A-889A-496ADE1C7416}"/>
    <cellStyle name="Input [yellow] 3 2 3 9" xfId="21728" xr:uid="{E521B91D-7876-4252-A990-4BF79C421028}"/>
    <cellStyle name="Input [yellow] 3 2 3 9 2" xfId="45560" xr:uid="{AC28D67F-EF7C-4222-8E57-7900F0ACD822}"/>
    <cellStyle name="Input [yellow] 3 2 4" xfId="6759" xr:uid="{E619E7BC-D1E8-47EA-A8B0-238E18B1AC46}"/>
    <cellStyle name="Input [yellow] 3 2 4 2" xfId="12139" xr:uid="{AA592267-61EC-48A6-B1CA-8AD548DF8131}"/>
    <cellStyle name="Input [yellow] 3 2 4 2 2" xfId="36352" xr:uid="{7D0FD21F-B547-4173-BAD0-28126A1721BC}"/>
    <cellStyle name="Input [yellow] 3 2 4 3" xfId="17056" xr:uid="{DC713135-0FB6-464E-87AB-D81C3909F559}"/>
    <cellStyle name="Input [yellow] 3 2 4 3 2" xfId="41085" xr:uid="{675F5D40-BADD-4FB9-9AA8-5C853ABADD8F}"/>
    <cellStyle name="Input [yellow] 3 2 4 4" xfId="22288" xr:uid="{F558FA08-86BF-4BA1-9D03-EF096AA3F962}"/>
    <cellStyle name="Input [yellow] 3 2 4 4 2" xfId="46112" xr:uid="{E0A1BC64-0972-4DAB-B007-98466C6A9CBF}"/>
    <cellStyle name="Input [yellow] 3 2 4 5" xfId="26922" xr:uid="{1C364487-F1B1-4223-AF6D-C31A55F0298D}"/>
    <cellStyle name="Input [yellow] 3 2 4 5 2" xfId="50687" xr:uid="{56B7DF82-34AF-42AA-B762-20A4EA488F6B}"/>
    <cellStyle name="Input [yellow] 3 2 4 6" xfId="31515" xr:uid="{EB060183-946E-4B50-9D5C-C11306632F87}"/>
    <cellStyle name="Input [yellow] 3 2 5" xfId="7864" xr:uid="{F5E41094-71AB-438A-8DFD-7572840A7A25}"/>
    <cellStyle name="Input [yellow] 3 2 5 2" xfId="13243" xr:uid="{75349EE1-95BE-4C15-BCF7-B7F9B84EE510}"/>
    <cellStyle name="Input [yellow] 3 2 5 2 2" xfId="37281" xr:uid="{250D4A91-5BC0-450A-AF40-1F157408C107}"/>
    <cellStyle name="Input [yellow] 3 2 5 3" xfId="17986" xr:uid="{A9D174EA-B172-4477-B4C0-2982F623B8A1}"/>
    <cellStyle name="Input [yellow] 3 2 5 3 2" xfId="42015" xr:uid="{33A757D4-7364-4C19-B907-93B248DA50B8}"/>
    <cellStyle name="Input [yellow] 3 2 5 4" xfId="23034" xr:uid="{3F299296-DF59-446D-904D-95D2A00155A3}"/>
    <cellStyle name="Input [yellow] 3 2 5 4 2" xfId="46847" xr:uid="{FE7A5AA5-7252-4AE8-91E1-38BE690028A1}"/>
    <cellStyle name="Input [yellow] 3 2 5 5" xfId="27657" xr:uid="{A6F9EDFB-7DC0-446A-9E9F-9290C6ECDAE3}"/>
    <cellStyle name="Input [yellow] 3 2 5 5 2" xfId="51422" xr:uid="{250EC1E5-A813-4E6D-BB00-579D8D075D6C}"/>
    <cellStyle name="Input [yellow] 3 2 5 6" xfId="32432" xr:uid="{19FEA2EE-BBD2-470A-B464-B33C965FCFAB}"/>
    <cellStyle name="Input [yellow] 3 2 6" xfId="8645" xr:uid="{C89FD62E-D5FF-4481-8849-B2E9AFDA6B45}"/>
    <cellStyle name="Input [yellow] 3 2 6 2" xfId="14024" xr:uid="{2A1B4E77-598E-4E91-BB0B-814367B7E63B}"/>
    <cellStyle name="Input [yellow] 3 2 6 2 2" xfId="38059" xr:uid="{A3DE36E7-1943-42A3-9DB3-FFD94616D76C}"/>
    <cellStyle name="Input [yellow] 3 2 6 3" xfId="18764" xr:uid="{AB5F64AD-C791-4E18-BEEA-6CAB25810935}"/>
    <cellStyle name="Input [yellow] 3 2 6 3 2" xfId="42793" xr:uid="{53D38FAF-23D8-46AF-9EC9-6C0769711C5F}"/>
    <cellStyle name="Input [yellow] 3 2 6 4" xfId="23771" xr:uid="{0366609A-40A6-4BDF-88C0-BAEA3FE7530B}"/>
    <cellStyle name="Input [yellow] 3 2 6 4 2" xfId="47575" xr:uid="{4CB5B9E5-245D-4AB1-96DA-9AA1FC10011E}"/>
    <cellStyle name="Input [yellow] 3 2 6 5" xfId="28385" xr:uid="{D6CAF0D9-2FC3-4146-BD59-1361E8E665E5}"/>
    <cellStyle name="Input [yellow] 3 2 6 5 2" xfId="52150" xr:uid="{3066EDA3-8411-4B25-9F18-3875828D432B}"/>
    <cellStyle name="Input [yellow] 3 2 6 6" xfId="33201" xr:uid="{351BDAE2-3918-4390-8612-E6B743AEFA38}"/>
    <cellStyle name="Input [yellow] 3 2 7" xfId="9385" xr:uid="{AE051D97-BEEC-4014-9D56-2EDE7FD81644}"/>
    <cellStyle name="Input [yellow] 3 2 7 2" xfId="14764" xr:uid="{83FBF19C-03E7-4345-8F35-29E0A34DE4A4}"/>
    <cellStyle name="Input [yellow] 3 2 7 2 2" xfId="38797" xr:uid="{E5638419-1AD8-499A-8276-1144875F070E}"/>
    <cellStyle name="Input [yellow] 3 2 7 3" xfId="19502" xr:uid="{9FB7E460-BE82-4E11-B3FB-B4F5580D11B1}"/>
    <cellStyle name="Input [yellow] 3 2 7 3 2" xfId="43531" xr:uid="{D90942B8-D0F1-4B50-9271-3C965D4B86F3}"/>
    <cellStyle name="Input [yellow] 3 2 7 4" xfId="24507" xr:uid="{A88C95E0-8819-4CF2-BA62-A614B60F3715}"/>
    <cellStyle name="Input [yellow] 3 2 7 4 2" xfId="48302" xr:uid="{D85CC89A-04B2-46B9-A3ED-80313B458182}"/>
    <cellStyle name="Input [yellow] 3 2 7 5" xfId="29112" xr:uid="{E8C870BD-61A8-49EC-9CBB-301FA292BE62}"/>
    <cellStyle name="Input [yellow] 3 2 7 5 2" xfId="52877" xr:uid="{20C92528-26AC-4187-8673-BEBF86CF72C4}"/>
    <cellStyle name="Input [yellow] 3 2 7 6" xfId="33930" xr:uid="{54C16FCC-6884-4526-BB9F-79E405B3980F}"/>
    <cellStyle name="Input [yellow] 3 2 8" xfId="10118" xr:uid="{7645F96E-E589-430F-A655-BC82A8DCEF20}"/>
    <cellStyle name="Input [yellow] 3 2 8 2" xfId="15497" xr:uid="{EB618BBF-0E4B-406B-84AD-EDD598E8F42D}"/>
    <cellStyle name="Input [yellow] 3 2 8 2 2" xfId="39528" xr:uid="{D33F4F19-AB6D-47A8-AD4C-2F1217A0CCBF}"/>
    <cellStyle name="Input [yellow] 3 2 8 3" xfId="20233" xr:uid="{383898B4-1EE5-412E-9729-31E8386AC053}"/>
    <cellStyle name="Input [yellow] 3 2 8 3 2" xfId="44262" xr:uid="{D29CBA9E-2D1A-4B26-A74B-9C666B79FDF2}"/>
    <cellStyle name="Input [yellow] 3 2 8 4" xfId="25238" xr:uid="{F917442B-0AD0-4722-8582-724C9F5CC1F0}"/>
    <cellStyle name="Input [yellow] 3 2 8 4 2" xfId="49024" xr:uid="{438DEA73-4A95-4A64-802D-4E8F3BAAADCC}"/>
    <cellStyle name="Input [yellow] 3 2 8 5" xfId="29834" xr:uid="{F89AFBD6-176D-4E27-8A34-AE63D364C5D6}"/>
    <cellStyle name="Input [yellow] 3 2 8 5 2" xfId="53599" xr:uid="{4DC2FF7F-53AF-4AB3-8FEF-04F72F25FF82}"/>
    <cellStyle name="Input [yellow] 3 2 8 6" xfId="34652" xr:uid="{84AAA3C0-954F-4FB4-8D3A-4C1D1130D42D}"/>
    <cellStyle name="Input [yellow] 3 2 9" xfId="11335" xr:uid="{1FE346E8-4E73-4F5C-98A4-A14214EACE89}"/>
    <cellStyle name="Input [yellow] 3 2 9 2" xfId="35550" xr:uid="{67FB39F8-6900-40E3-8F06-12E93B3DDF09}"/>
    <cellStyle name="Input [yellow] 3 3" xfId="4046" xr:uid="{E3E1F59D-6EB8-4FA8-A70C-8DA837C36FA5}"/>
    <cellStyle name="Input [yellow] 3 3 10" xfId="16141" xr:uid="{B8708F54-F4B6-448E-B36C-FAD77FA596B6}"/>
    <cellStyle name="Input [yellow] 3 3 10 2" xfId="40170" xr:uid="{9875D9D6-6B3F-47DA-BEB5-FE93D5B2213B}"/>
    <cellStyle name="Input [yellow] 3 3 11" xfId="21113" xr:uid="{089E252F-FF62-4B92-B036-131E8508A10A}"/>
    <cellStyle name="Input [yellow] 3 3 11 2" xfId="44956" xr:uid="{EDE7ED65-FB22-46A0-B312-A8237B0B4B07}"/>
    <cellStyle name="Input [yellow] 3 3 12" xfId="5832" xr:uid="{4AF97A6D-20EC-4696-8643-FD80D0F1E4A9}"/>
    <cellStyle name="Input [yellow] 3 3 13" xfId="30610" xr:uid="{4B51D60E-1C20-4C96-B827-3E8BBEE898DC}"/>
    <cellStyle name="Input [yellow] 3 3 14" xfId="4594" xr:uid="{12AE50F5-2D19-469D-BD69-9D09CA45FCCA}"/>
    <cellStyle name="Input [yellow] 3 3 2" xfId="6116" xr:uid="{4D1DA852-DAB1-41A8-AD23-08A504DD1049}"/>
    <cellStyle name="Input [yellow] 3 3 2 10" xfId="26105" xr:uid="{02BBE71E-B659-445D-A958-37C7C3F9FF4D}"/>
    <cellStyle name="Input [yellow] 3 3 2 10 2" xfId="49871" xr:uid="{9ED50B82-42E1-46CB-97D5-6FAA114CD166}"/>
    <cellStyle name="Input [yellow] 3 3 2 11" xfId="30883" xr:uid="{D38F28E0-14CB-40DB-B319-46E8A36E11FD}"/>
    <cellStyle name="Input [yellow] 3 3 2 2" xfId="6919" xr:uid="{0EE9FCEC-D187-4CAA-A4E7-E21B26DADD60}"/>
    <cellStyle name="Input [yellow] 3 3 2 2 2" xfId="12299" xr:uid="{974FC505-75F4-42BA-A5B8-645AEDA6A9E9}"/>
    <cellStyle name="Input [yellow] 3 3 2 2 2 2" xfId="36510" xr:uid="{B2D36B59-0B17-438F-8103-C69EEE7EDFB7}"/>
    <cellStyle name="Input [yellow] 3 3 2 2 3" xfId="17214" xr:uid="{DC0B7FFB-26BE-4D46-9E23-AFAD40EBCBBE}"/>
    <cellStyle name="Input [yellow] 3 3 2 2 3 2" xfId="41243" xr:uid="{9D184B0F-4154-4FAB-9A23-84FD9E2028AB}"/>
    <cellStyle name="Input [yellow] 3 3 2 2 4" xfId="22448" xr:uid="{C1AFCE6F-049A-4E5A-BDD0-DDB4453171D9}"/>
    <cellStyle name="Input [yellow] 3 3 2 2 4 2" xfId="46272" xr:uid="{CDE857E8-BA82-4983-86C1-9E6B3F1134D2}"/>
    <cellStyle name="Input [yellow] 3 3 2 2 5" xfId="27082" xr:uid="{AFF5F09D-82F3-4206-8910-27A697FEA50C}"/>
    <cellStyle name="Input [yellow] 3 3 2 2 5 2" xfId="50847" xr:uid="{8C425D6D-922B-4057-AC61-EF5E8B625BC1}"/>
    <cellStyle name="Input [yellow] 3 3 2 2 6" xfId="31673" xr:uid="{7CB073FF-B205-49B1-A844-4F52D3A76534}"/>
    <cellStyle name="Input [yellow] 3 3 2 3" xfId="8025" xr:uid="{2274FC72-7D1C-42FA-B166-80F3D8D592F4}"/>
    <cellStyle name="Input [yellow] 3 3 2 3 2" xfId="13404" xr:uid="{60EF11B0-F98A-43B7-A765-08A92194C4A9}"/>
    <cellStyle name="Input [yellow] 3 3 2 3 2 2" xfId="37440" xr:uid="{DC4BE5A1-9EDD-406E-8A83-FB77C9F5353B}"/>
    <cellStyle name="Input [yellow] 3 3 2 3 3" xfId="18145" xr:uid="{E1E67AC0-F98D-4C14-B4F7-151370809972}"/>
    <cellStyle name="Input [yellow] 3 3 2 3 3 2" xfId="42174" xr:uid="{39F70CDD-1B04-465A-A720-E4EB78591431}"/>
    <cellStyle name="Input [yellow] 3 3 2 3 4" xfId="23193" xr:uid="{B35BC9DF-D2AB-4170-A851-C6C6C30B72F7}"/>
    <cellStyle name="Input [yellow] 3 3 2 3 4 2" xfId="47006" xr:uid="{CEBFFCDA-E007-48B5-8499-391C175DBA74}"/>
    <cellStyle name="Input [yellow] 3 3 2 3 5" xfId="27816" xr:uid="{61760553-8DAE-4DCF-9A44-C8BE7794A774}"/>
    <cellStyle name="Input [yellow] 3 3 2 3 5 2" xfId="51581" xr:uid="{D084612C-98EB-418D-929C-45A5CC3843D7}"/>
    <cellStyle name="Input [yellow] 3 3 2 3 6" xfId="32591" xr:uid="{28936AC8-D0DA-42EA-8839-A7A963B59418}"/>
    <cellStyle name="Input [yellow] 3 3 2 4" xfId="8806" xr:uid="{D288667B-9948-464F-A975-3E485E1BD9F7}"/>
    <cellStyle name="Input [yellow] 3 3 2 4 2" xfId="14185" xr:uid="{7D1481F0-2AFF-4D77-91D3-55D2521C32A9}"/>
    <cellStyle name="Input [yellow] 3 3 2 4 2 2" xfId="38218" xr:uid="{9B8341B4-7C7E-479E-BAE8-87CE02CB87CD}"/>
    <cellStyle name="Input [yellow] 3 3 2 4 3" xfId="18923" xr:uid="{E71D668A-3E05-49B2-9873-892566BAC168}"/>
    <cellStyle name="Input [yellow] 3 3 2 4 3 2" xfId="42952" xr:uid="{1721221F-23BC-4928-919F-1F7B301FE257}"/>
    <cellStyle name="Input [yellow] 3 3 2 4 4" xfId="23929" xr:uid="{A3F89F13-F86D-4E49-953E-275DDC46D489}"/>
    <cellStyle name="Input [yellow] 3 3 2 4 4 2" xfId="47733" xr:uid="{63F2828D-13A5-4930-95D9-0AE7247F8758}"/>
    <cellStyle name="Input [yellow] 3 3 2 4 5" xfId="28543" xr:uid="{219C56BE-9579-48D0-82CA-D250118C355E}"/>
    <cellStyle name="Input [yellow] 3 3 2 4 5 2" xfId="52308" xr:uid="{A379074A-3BB4-4D23-8F02-13DF3170CA91}"/>
    <cellStyle name="Input [yellow] 3 3 2 4 6" xfId="33360" xr:uid="{A009DE41-DF33-4F1F-81A5-23E6FA7CFBC0}"/>
    <cellStyle name="Input [yellow] 3 3 2 5" xfId="9545" xr:uid="{552B5E77-FDEF-46C8-AB17-73DC52EEC321}"/>
    <cellStyle name="Input [yellow] 3 3 2 5 2" xfId="14924" xr:uid="{283AB087-3D24-4802-8C2A-4F789132BAD1}"/>
    <cellStyle name="Input [yellow] 3 3 2 5 2 2" xfId="38955" xr:uid="{980DE73D-1252-400D-BE86-D9A79717A1DB}"/>
    <cellStyle name="Input [yellow] 3 3 2 5 3" xfId="19660" xr:uid="{5CE57E8B-4041-403C-988F-584C2D9A6F9C}"/>
    <cellStyle name="Input [yellow] 3 3 2 5 3 2" xfId="43689" xr:uid="{EA050A51-1A57-46EE-B43A-1E995698772A}"/>
    <cellStyle name="Input [yellow] 3 3 2 5 4" xfId="24665" xr:uid="{A95AB105-55D4-4AE6-8977-BC92768ED8B9}"/>
    <cellStyle name="Input [yellow] 3 3 2 5 4 2" xfId="48460" xr:uid="{C86EA30F-B2FD-46C2-BC5C-A080E2803F6D}"/>
    <cellStyle name="Input [yellow] 3 3 2 5 5" xfId="29270" xr:uid="{0B5165AB-63AF-4F0D-AB5E-87EB1BE92E1A}"/>
    <cellStyle name="Input [yellow] 3 3 2 5 5 2" xfId="53035" xr:uid="{E27E512D-0EE3-4D9C-A7D0-AF9CC6E36290}"/>
    <cellStyle name="Input [yellow] 3 3 2 5 6" xfId="34088" xr:uid="{67B3127A-8636-4E62-90A7-348EA6CE451B}"/>
    <cellStyle name="Input [yellow] 3 3 2 6" xfId="10278" xr:uid="{A2225A5A-8CEE-4925-B840-FDD0C975918F}"/>
    <cellStyle name="Input [yellow] 3 3 2 6 2" xfId="15657" xr:uid="{B32F3321-9E57-4B19-9FA8-5B2477E2D8F9}"/>
    <cellStyle name="Input [yellow] 3 3 2 6 2 2" xfId="39686" xr:uid="{A5259EB7-2C81-441B-BF18-B92D9077E515}"/>
    <cellStyle name="Input [yellow] 3 3 2 6 3" xfId="20391" xr:uid="{F7B8B050-099D-4026-AE31-094A80735234}"/>
    <cellStyle name="Input [yellow] 3 3 2 6 3 2" xfId="44420" xr:uid="{69F47CFA-2641-4D37-870E-3873711A3ACB}"/>
    <cellStyle name="Input [yellow] 3 3 2 6 4" xfId="25396" xr:uid="{3562C382-F21F-4B0D-9477-99FB14666313}"/>
    <cellStyle name="Input [yellow] 3 3 2 6 4 2" xfId="49182" xr:uid="{79BD4066-C3C7-4746-9FAE-84B1F3F8C9B5}"/>
    <cellStyle name="Input [yellow] 3 3 2 6 5" xfId="29992" xr:uid="{899B4C80-9058-4838-BC08-6116813E9D17}"/>
    <cellStyle name="Input [yellow] 3 3 2 6 5 2" xfId="53757" xr:uid="{24284CF6-80E8-467E-ABA5-2EFFACB4853D}"/>
    <cellStyle name="Input [yellow] 3 3 2 6 6" xfId="34810" xr:uid="{63D50F28-6170-4985-ADFF-2D38CC1A7013}"/>
    <cellStyle name="Input [yellow] 3 3 2 7" xfId="11498" xr:uid="{092A44B3-555C-478D-97F8-00C15E27F81C}"/>
    <cellStyle name="Input [yellow] 3 3 2 7 2" xfId="35711" xr:uid="{007AA920-D7CD-44A4-9C8A-788770951E75}"/>
    <cellStyle name="Input [yellow] 3 3 2 8" xfId="16415" xr:uid="{190D0222-DC26-4047-9F80-BBFC74797252}"/>
    <cellStyle name="Input [yellow] 3 3 2 8 2" xfId="40444" xr:uid="{0555F3DF-CB24-4406-9555-1A7D21EFAC9C}"/>
    <cellStyle name="Input [yellow] 3 3 2 9" xfId="21389" xr:uid="{BB78F9E2-6F75-4724-B18C-55F8AE340D9F}"/>
    <cellStyle name="Input [yellow] 3 3 2 9 2" xfId="45227" xr:uid="{61F6CCC2-5C7B-4232-8D12-74C37C5C4C7D}"/>
    <cellStyle name="Input [yellow] 3 3 3" xfId="6340" xr:uid="{14335A29-BF2D-439C-9691-F277F0D0E64A}"/>
    <cellStyle name="Input [yellow] 3 3 3 10" xfId="31104" xr:uid="{F77B0318-3235-4958-B9B7-03AA660F0A8C}"/>
    <cellStyle name="Input [yellow] 3 3 3 2" xfId="7143" xr:uid="{AD047564-9793-4A93-A43C-185CF800A679}"/>
    <cellStyle name="Input [yellow] 3 3 3 2 2" xfId="12523" xr:uid="{42A85795-CF05-4938-B40B-BC81DEE696A1}"/>
    <cellStyle name="Input [yellow] 3 3 3 2 2 2" xfId="36734" xr:uid="{464FA4E5-20BD-40F5-9D1B-088701B7D992}"/>
    <cellStyle name="Input [yellow] 3 3 3 2 3" xfId="17438" xr:uid="{A284B520-16EF-4AB4-8C9A-BBA77ADE08CD}"/>
    <cellStyle name="Input [yellow] 3 3 3 2 3 2" xfId="41467" xr:uid="{FB55AEB3-4F55-48E9-8531-C45E71EA0934}"/>
    <cellStyle name="Input [yellow] 3 3 3 2 4" xfId="22672" xr:uid="{20BCE19D-4F08-4716-B8C7-F6406945CCDA}"/>
    <cellStyle name="Input [yellow] 3 3 3 2 4 2" xfId="46493" xr:uid="{60AE8365-F94E-46E9-8D46-9BAD4DBDA489}"/>
    <cellStyle name="Input [yellow] 3 3 3 2 5" xfId="27303" xr:uid="{15A17FD8-5248-480C-B52E-EF239F2AEA19}"/>
    <cellStyle name="Input [yellow] 3 3 3 2 5 2" xfId="51068" xr:uid="{7F7FC442-60B6-4DBF-9013-92E19274120C}"/>
    <cellStyle name="Input [yellow] 3 3 3 2 6" xfId="31894" xr:uid="{11606646-1A31-4556-838E-C8791C7815F8}"/>
    <cellStyle name="Input [yellow] 3 3 3 3" xfId="8249" xr:uid="{368D8ED0-A920-4D89-AE34-17C9EC309FC6}"/>
    <cellStyle name="Input [yellow] 3 3 3 3 2" xfId="13628" xr:uid="{EC2B2453-1046-456D-A830-029F8394A755}"/>
    <cellStyle name="Input [yellow] 3 3 3 3 2 2" xfId="37664" xr:uid="{7E9CE9A4-4F9C-49F2-B48F-6471D4BBA38A}"/>
    <cellStyle name="Input [yellow] 3 3 3 3 3" xfId="18369" xr:uid="{C5EBFAFB-7B23-4360-BA06-CE58B1C41223}"/>
    <cellStyle name="Input [yellow] 3 3 3 3 3 2" xfId="42398" xr:uid="{97559E20-2991-40F1-A0DD-FDBC0A02BBCF}"/>
    <cellStyle name="Input [yellow] 3 3 3 3 4" xfId="23417" xr:uid="{CF2BC189-2505-4438-A9F2-4FFDA9E40C82}"/>
    <cellStyle name="Input [yellow] 3 3 3 3 4 2" xfId="47227" xr:uid="{A6B54702-A5AA-488E-8F9D-B0207DAF64D0}"/>
    <cellStyle name="Input [yellow] 3 3 3 3 5" xfId="28037" xr:uid="{4EBFF0CB-391C-492A-A60E-AD7615695D40}"/>
    <cellStyle name="Input [yellow] 3 3 3 3 5 2" xfId="51802" xr:uid="{8AAE5589-868A-4876-B482-4AEFD39E36A2}"/>
    <cellStyle name="Input [yellow] 3 3 3 3 6" xfId="32812" xr:uid="{C535BC34-C875-4702-AFB5-9DA43B19C03E}"/>
    <cellStyle name="Input [yellow] 3 3 3 4" xfId="9030" xr:uid="{5B444D33-C59B-40A0-B5B9-80F8642BEC6E}"/>
    <cellStyle name="Input [yellow] 3 3 3 4 2" xfId="14409" xr:uid="{E5A948A7-7535-4013-93BC-CDB29F0BE137}"/>
    <cellStyle name="Input [yellow] 3 3 3 4 2 2" xfId="38442" xr:uid="{A830F9AD-B93E-498A-A04E-22110453DC4D}"/>
    <cellStyle name="Input [yellow] 3 3 3 4 3" xfId="19147" xr:uid="{5256A5D8-2FE8-4842-AA24-3D20D34A9DC8}"/>
    <cellStyle name="Input [yellow] 3 3 3 4 3 2" xfId="43176" xr:uid="{D2DA29E1-8E43-4CB3-9E47-5CEA701FC3B5}"/>
    <cellStyle name="Input [yellow] 3 3 3 4 4" xfId="24153" xr:uid="{C4AD9A69-41F8-44F7-A59E-3900F5997EEB}"/>
    <cellStyle name="Input [yellow] 3 3 3 4 4 2" xfId="47954" xr:uid="{4BBF1319-FAFC-4BF2-9335-CB9DC72727E1}"/>
    <cellStyle name="Input [yellow] 3 3 3 4 5" xfId="28764" xr:uid="{8710C2CD-71A5-491F-9085-C911F4917D3A}"/>
    <cellStyle name="Input [yellow] 3 3 3 4 5 2" xfId="52529" xr:uid="{5F72AF80-AF10-4EFD-89FB-FF3BBBC56CD5}"/>
    <cellStyle name="Input [yellow] 3 3 3 4 6" xfId="33581" xr:uid="{CD2F1495-EDCB-4578-9DC6-68C3372A9766}"/>
    <cellStyle name="Input [yellow] 3 3 3 5" xfId="9769" xr:uid="{60C8F9FE-D21E-48A0-B406-9EBA486FF00A}"/>
    <cellStyle name="Input [yellow] 3 3 3 5 2" xfId="15148" xr:uid="{64506313-FA64-4F47-8D19-B554915171FC}"/>
    <cellStyle name="Input [yellow] 3 3 3 5 2 2" xfId="39179" xr:uid="{99CAD534-9B15-43A7-9145-5BA0FF6937FE}"/>
    <cellStyle name="Input [yellow] 3 3 3 5 3" xfId="19884" xr:uid="{836A5A35-1DB7-4C62-A975-C9ACA0B363A9}"/>
    <cellStyle name="Input [yellow] 3 3 3 5 3 2" xfId="43913" xr:uid="{112A70F7-DE04-4D1F-BDB5-CB7399025747}"/>
    <cellStyle name="Input [yellow] 3 3 3 5 4" xfId="24889" xr:uid="{8EBB802C-AFD8-48FA-A6E1-682DB26D11C5}"/>
    <cellStyle name="Input [yellow] 3 3 3 5 4 2" xfId="48681" xr:uid="{CFB94D77-BD07-449F-B02D-D48FCCA5F4BE}"/>
    <cellStyle name="Input [yellow] 3 3 3 5 5" xfId="29491" xr:uid="{43E054FF-C18D-41AA-A064-8532D258906E}"/>
    <cellStyle name="Input [yellow] 3 3 3 5 5 2" xfId="53256" xr:uid="{3FA2C58B-749C-4DBD-9FD8-E54FA9900193}"/>
    <cellStyle name="Input [yellow] 3 3 3 5 6" xfId="34309" xr:uid="{087E4F67-455C-4C05-86B8-A4921178B1A0}"/>
    <cellStyle name="Input [yellow] 3 3 3 6" xfId="10502" xr:uid="{EEDA70D2-8FA0-41EF-9CE8-FDB2561F67B3}"/>
    <cellStyle name="Input [yellow] 3 3 3 6 2" xfId="15881" xr:uid="{B773F41F-C06C-4AAD-900F-9C1394D1C6FE}"/>
    <cellStyle name="Input [yellow] 3 3 3 6 2 2" xfId="39910" xr:uid="{139C7497-317B-411D-8299-7042A9ACB8CF}"/>
    <cellStyle name="Input [yellow] 3 3 3 6 3" xfId="20615" xr:uid="{9DEB3032-AA18-4D31-9F17-8A33FF35AB1F}"/>
    <cellStyle name="Input [yellow] 3 3 3 6 3 2" xfId="44644" xr:uid="{778541E8-B1A8-4C75-B46F-03A867941D65}"/>
    <cellStyle name="Input [yellow] 3 3 3 6 4" xfId="25620" xr:uid="{A24CAF75-620C-4DA8-941C-D25D3E4ED1D2}"/>
    <cellStyle name="Input [yellow] 3 3 3 6 4 2" xfId="49403" xr:uid="{A37D8DF0-261B-4930-93FB-77E09F933033}"/>
    <cellStyle name="Input [yellow] 3 3 3 6 5" xfId="30213" xr:uid="{C38374DF-8520-40C9-8206-9F5BFAE5C843}"/>
    <cellStyle name="Input [yellow] 3 3 3 6 5 2" xfId="53978" xr:uid="{D4ABAE44-2941-4FF4-A106-CE7BB38B3727}"/>
    <cellStyle name="Input [yellow] 3 3 3 6 6" xfId="35031" xr:uid="{6AB88A66-5467-471A-AEF0-B7EE4EFA2E44}"/>
    <cellStyle name="Input [yellow] 3 3 3 7" xfId="11722" xr:uid="{4E4B5BB3-0C86-4E72-9B93-6DBA144C6AC1}"/>
    <cellStyle name="Input [yellow] 3 3 3 7 2" xfId="35935" xr:uid="{ED2E5EEC-C3BF-411F-AD22-FA75D4CEB54C}"/>
    <cellStyle name="Input [yellow] 3 3 3 8" xfId="16639" xr:uid="{D44D412E-BD65-434A-9B1F-9C109588F8D8}"/>
    <cellStyle name="Input [yellow] 3 3 3 8 2" xfId="40668" xr:uid="{2AAB0992-C53D-4AE1-BE9F-AA0F082DE064}"/>
    <cellStyle name="Input [yellow] 3 3 3 9" xfId="21613" xr:uid="{849E6B11-E31B-42D6-A0B2-ED28E26FD442}"/>
    <cellStyle name="Input [yellow] 3 3 3 9 2" xfId="45448" xr:uid="{9C9B416E-0A68-4339-9D40-3336AED1123F}"/>
    <cellStyle name="Input [yellow] 3 3 4" xfId="6643" xr:uid="{9E42D5B6-3276-4B9E-AD5A-D061B0F1DBCD}"/>
    <cellStyle name="Input [yellow] 3 3 4 2" xfId="12023" xr:uid="{F37B6B7D-49C1-4EA5-BEC8-C9B99E561FB3}"/>
    <cellStyle name="Input [yellow] 3 3 4 2 2" xfId="36236" xr:uid="{3BD4E59E-12C8-4DDE-A2D3-33863F81969F}"/>
    <cellStyle name="Input [yellow] 3 3 4 3" xfId="16940" xr:uid="{7210FA8C-6194-48FE-B1C9-E5972228DDC6}"/>
    <cellStyle name="Input [yellow] 3 3 4 3 2" xfId="40969" xr:uid="{8FCCAFE3-F1A1-40F8-B0E1-E2B4ED99F6CB}"/>
    <cellStyle name="Input [yellow] 3 3 4 4" xfId="22172" xr:uid="{C1B431EA-65A1-47DF-B047-D837BFF56A1C}"/>
    <cellStyle name="Input [yellow] 3 3 4 4 2" xfId="45999" xr:uid="{BEADCEC4-705F-4DA1-B72F-C044087006EF}"/>
    <cellStyle name="Input [yellow] 3 3 4 5" xfId="26809" xr:uid="{E7CBB307-1CAF-46A9-91B4-4281CAB8728C}"/>
    <cellStyle name="Input [yellow] 3 3 4 5 2" xfId="50574" xr:uid="{F712A005-85EA-4F8E-9CF1-3C330EE27B6E}"/>
    <cellStyle name="Input [yellow] 3 3 4 6" xfId="31402" xr:uid="{C2F3DBE5-0A1E-4AC1-9761-54B50EB11644}"/>
    <cellStyle name="Input [yellow] 3 3 5" xfId="7748" xr:uid="{BEA00FFA-91C9-4CDF-BEF3-5958AD304ABE}"/>
    <cellStyle name="Input [yellow] 3 3 5 2" xfId="13127" xr:uid="{741EA922-27C7-4A20-ADE4-953AB31E1F60}"/>
    <cellStyle name="Input [yellow] 3 3 5 2 2" xfId="37165" xr:uid="{FC2C79C6-47F4-4659-BAB8-A2055B941DDC}"/>
    <cellStyle name="Input [yellow] 3 3 5 3" xfId="17870" xr:uid="{413DF589-2F79-47CA-B252-ACD220F74F68}"/>
    <cellStyle name="Input [yellow] 3 3 5 3 2" xfId="41899" xr:uid="{FC2243BF-475A-49D8-B55A-B9F00813C1B7}"/>
    <cellStyle name="Input [yellow] 3 3 5 4" xfId="22918" xr:uid="{840000CE-5CC2-4E04-8BAE-5C5BD650B249}"/>
    <cellStyle name="Input [yellow] 3 3 5 4 2" xfId="46734" xr:uid="{27C2B370-8512-4DFE-BEB2-1DC1E01FE103}"/>
    <cellStyle name="Input [yellow] 3 3 5 5" xfId="27544" xr:uid="{417A76BC-5965-408C-97FF-715C12DD9611}"/>
    <cellStyle name="Input [yellow] 3 3 5 5 2" xfId="51309" xr:uid="{EECC31F8-A1E7-4B19-8F96-3324FD59FFF1}"/>
    <cellStyle name="Input [yellow] 3 3 5 6" xfId="32319" xr:uid="{271BB04A-4A79-4DA3-8503-9B0A186193FA}"/>
    <cellStyle name="Input [yellow] 3 3 6" xfId="8529" xr:uid="{8BAF57B8-A421-49DA-A454-119BCD5614F1}"/>
    <cellStyle name="Input [yellow] 3 3 6 2" xfId="13908" xr:uid="{846D4A22-29AB-45FE-B98B-1C5264591350}"/>
    <cellStyle name="Input [yellow] 3 3 6 2 2" xfId="37943" xr:uid="{33841201-5D5A-44C0-85E1-5D103F3AC2D0}"/>
    <cellStyle name="Input [yellow] 3 3 6 3" xfId="18648" xr:uid="{35C386FD-5CB4-49A2-B3C2-D1CB5DB0ED10}"/>
    <cellStyle name="Input [yellow] 3 3 6 3 2" xfId="42677" xr:uid="{D0A3F14E-30E2-4F6D-A4E8-FFA83345270C}"/>
    <cellStyle name="Input [yellow] 3 3 6 4" xfId="23655" xr:uid="{E83AF562-24EB-4416-B363-EF94085A0E69}"/>
    <cellStyle name="Input [yellow] 3 3 6 4 2" xfId="47462" xr:uid="{2C6C1955-89CA-45FC-A845-55270973E1A3}"/>
    <cellStyle name="Input [yellow] 3 3 6 5" xfId="28272" xr:uid="{84E0DC76-150E-4417-9B0F-3CF94F1CF946}"/>
    <cellStyle name="Input [yellow] 3 3 6 5 2" xfId="52037" xr:uid="{31BD3E76-E09D-46FE-B5B7-2E039A8FDC5B}"/>
    <cellStyle name="Input [yellow] 3 3 6 6" xfId="33088" xr:uid="{5D148E24-9058-417A-98AE-F3805C2BF743}"/>
    <cellStyle name="Input [yellow] 3 3 7" xfId="9269" xr:uid="{EFAF8B42-46DE-46E5-859D-5A370E3718E7}"/>
    <cellStyle name="Input [yellow] 3 3 7 2" xfId="14648" xr:uid="{E5DC6F53-194D-4D3F-8776-5F70AA72CA1B}"/>
    <cellStyle name="Input [yellow] 3 3 7 2 2" xfId="38681" xr:uid="{81C19A92-7A7A-464A-BCCB-2E9E3BFFDF46}"/>
    <cellStyle name="Input [yellow] 3 3 7 3" xfId="19386" xr:uid="{AF6B647E-427A-4828-90D0-742A17142EDF}"/>
    <cellStyle name="Input [yellow] 3 3 7 3 2" xfId="43415" xr:uid="{D1D13CF1-702C-4325-9B87-704121F5ECCE}"/>
    <cellStyle name="Input [yellow] 3 3 7 4" xfId="24391" xr:uid="{2E3E1674-0608-4B35-9249-7283234F9A34}"/>
    <cellStyle name="Input [yellow] 3 3 7 4 2" xfId="48189" xr:uid="{B6BA42F0-1E73-4298-B00D-6E6BBA8A38D1}"/>
    <cellStyle name="Input [yellow] 3 3 7 5" xfId="28999" xr:uid="{D12E1610-5114-498E-9F55-50C9DE1626A2}"/>
    <cellStyle name="Input [yellow] 3 3 7 5 2" xfId="52764" xr:uid="{F2D4B8DA-CD96-4525-AF05-3D33AFD2C5BA}"/>
    <cellStyle name="Input [yellow] 3 3 7 6" xfId="33817" xr:uid="{B764C9D0-78FA-4A2A-98D8-5E71FB498CDC}"/>
    <cellStyle name="Input [yellow] 3 3 8" xfId="10002" xr:uid="{B55EF0F6-F3B0-4351-8843-C0868E0D3B40}"/>
    <cellStyle name="Input [yellow] 3 3 8 2" xfId="15381" xr:uid="{7774A018-EDFA-4ED1-B67D-4817CB9A63D2}"/>
    <cellStyle name="Input [yellow] 3 3 8 2 2" xfId="39412" xr:uid="{69D48E00-B8F8-4E1F-AD1D-35A6A3C755F1}"/>
    <cellStyle name="Input [yellow] 3 3 8 3" xfId="20117" xr:uid="{433D448D-38A2-465F-A68F-5493FC5565CB}"/>
    <cellStyle name="Input [yellow] 3 3 8 3 2" xfId="44146" xr:uid="{E187E95F-F1A2-48F5-A265-9344C7DDBB9D}"/>
    <cellStyle name="Input [yellow] 3 3 8 4" xfId="25122" xr:uid="{3DDAD78E-A6F1-467E-B9DC-38EA2AD3E60E}"/>
    <cellStyle name="Input [yellow] 3 3 8 4 2" xfId="48911" xr:uid="{52D0758C-6F5F-4084-A782-989B08C7243D}"/>
    <cellStyle name="Input [yellow] 3 3 8 5" xfId="29721" xr:uid="{3ED87391-8BD3-4955-82B2-BC3BFCA89837}"/>
    <cellStyle name="Input [yellow] 3 3 8 5 2" xfId="53486" xr:uid="{AB16F7BF-7797-476D-8239-79F96F7372BB}"/>
    <cellStyle name="Input [yellow] 3 3 8 6" xfId="34539" xr:uid="{4F6C81AD-A105-4E62-B6DF-2A0FC61A3BA9}"/>
    <cellStyle name="Input [yellow] 3 3 9" xfId="11219" xr:uid="{2060583A-7829-4CC9-9001-21596663290A}"/>
    <cellStyle name="Input [yellow] 3 3 9 2" xfId="35434" xr:uid="{EEABC32A-37CD-4CDA-9042-D01359F1CE6B}"/>
    <cellStyle name="Input [yellow] 3 4" xfId="5841" xr:uid="{0874E791-F6E6-4C86-BAF7-E597F39B1DB7}"/>
    <cellStyle name="Input [yellow] 3 4 10" xfId="16150" xr:uid="{7E5F4C7B-55DA-4B41-A4A6-5D312A1E4B45}"/>
    <cellStyle name="Input [yellow] 3 4 10 2" xfId="40179" xr:uid="{232DEEA3-1720-45CC-B084-4AF6B592D7AF}"/>
    <cellStyle name="Input [yellow] 3 4 11" xfId="21122" xr:uid="{E109500F-11ED-4C7F-909C-1154BC92CC30}"/>
    <cellStyle name="Input [yellow] 3 4 11 2" xfId="44964" xr:uid="{731EEDD4-50F0-4ECA-8B3D-B4951919D42E}"/>
    <cellStyle name="Input [yellow] 3 4 12" xfId="30619" xr:uid="{0972B107-D5F7-4289-BFE2-28A45BC0A085}"/>
    <cellStyle name="Input [yellow] 3 4 2" xfId="6125" xr:uid="{DE413D91-BC46-4B07-9649-5F0D00BF0119}"/>
    <cellStyle name="Input [yellow] 3 4 2 10" xfId="26113" xr:uid="{25A86903-5E69-4391-99EC-1386A30E2A57}"/>
    <cellStyle name="Input [yellow] 3 4 2 10 2" xfId="49878" xr:uid="{7694FAA2-DA96-43BE-80A4-CF399549FACF}"/>
    <cellStyle name="Input [yellow] 3 4 2 11" xfId="30891" xr:uid="{30773986-913D-4A1D-A586-692C89881267}"/>
    <cellStyle name="Input [yellow] 3 4 2 2" xfId="6928" xr:uid="{06468D32-AAB9-46BF-B1A8-78F6A8328C04}"/>
    <cellStyle name="Input [yellow] 3 4 2 2 2" xfId="12308" xr:uid="{A44B04BB-0560-4A13-88C9-7FF5BFC54179}"/>
    <cellStyle name="Input [yellow] 3 4 2 2 2 2" xfId="36519" xr:uid="{8DF27CC6-298D-47A0-9B51-F2F149FFB933}"/>
    <cellStyle name="Input [yellow] 3 4 2 2 3" xfId="17223" xr:uid="{6BBEB3A7-EFAD-4DB9-B3A6-DDA610490372}"/>
    <cellStyle name="Input [yellow] 3 4 2 2 3 2" xfId="41252" xr:uid="{5AD9D532-EBD4-486A-BC66-BDF33FDB9B70}"/>
    <cellStyle name="Input [yellow] 3 4 2 2 4" xfId="22457" xr:uid="{5F371F22-DF21-4E69-AB2A-FB1128DC12AB}"/>
    <cellStyle name="Input [yellow] 3 4 2 2 4 2" xfId="46280" xr:uid="{B586FCAB-C1B6-4433-B77D-4138A8AC283D}"/>
    <cellStyle name="Input [yellow] 3 4 2 2 5" xfId="27090" xr:uid="{08D7B5B6-7690-405B-BC33-94F37E8BF28F}"/>
    <cellStyle name="Input [yellow] 3 4 2 2 5 2" xfId="50855" xr:uid="{798C104F-2F12-4295-9EE5-EFC36E4C1F93}"/>
    <cellStyle name="Input [yellow] 3 4 2 2 6" xfId="31681" xr:uid="{86240ECD-CF43-446E-93F8-BA91A5AB99F5}"/>
    <cellStyle name="Input [yellow] 3 4 2 3" xfId="8034" xr:uid="{49DFC300-D840-4B9A-AC6D-694D447C362C}"/>
    <cellStyle name="Input [yellow] 3 4 2 3 2" xfId="13413" xr:uid="{77679096-6F2C-41B8-97DF-2DDE0AF95528}"/>
    <cellStyle name="Input [yellow] 3 4 2 3 2 2" xfId="37449" xr:uid="{910C7101-D008-4C09-B93A-75BFAA9A2302}"/>
    <cellStyle name="Input [yellow] 3 4 2 3 3" xfId="18154" xr:uid="{2AFDE01A-27F4-47CA-85BA-B27F15ACB352}"/>
    <cellStyle name="Input [yellow] 3 4 2 3 3 2" xfId="42183" xr:uid="{AC85C6C8-1DCA-4FF3-AD17-A1203E64E5D1}"/>
    <cellStyle name="Input [yellow] 3 4 2 3 4" xfId="23202" xr:uid="{CB1ECE9E-E0C6-4780-B9A8-401DB5C75250}"/>
    <cellStyle name="Input [yellow] 3 4 2 3 4 2" xfId="47014" xr:uid="{5DBC03B0-BD77-4B52-B9CB-106722753645}"/>
    <cellStyle name="Input [yellow] 3 4 2 3 5" xfId="27824" xr:uid="{FCD0CE53-12AF-46F6-80D6-18F1F1DDD0E7}"/>
    <cellStyle name="Input [yellow] 3 4 2 3 5 2" xfId="51589" xr:uid="{0E924E7A-0E19-41AF-804B-7738ED9C046F}"/>
    <cellStyle name="Input [yellow] 3 4 2 3 6" xfId="32599" xr:uid="{C6B57125-9BD4-4345-942B-2D203A3AE810}"/>
    <cellStyle name="Input [yellow] 3 4 2 4" xfId="8815" xr:uid="{7DE71988-AD40-49A2-8D2D-168A69CF7BAE}"/>
    <cellStyle name="Input [yellow] 3 4 2 4 2" xfId="14194" xr:uid="{71200006-0852-4CE6-9F12-88E91AAE937A}"/>
    <cellStyle name="Input [yellow] 3 4 2 4 2 2" xfId="38227" xr:uid="{C46B0603-B8E8-4173-9281-518E1E31543B}"/>
    <cellStyle name="Input [yellow] 3 4 2 4 3" xfId="18932" xr:uid="{FE4B7C86-ACF8-4D76-9989-A7B2CB651252}"/>
    <cellStyle name="Input [yellow] 3 4 2 4 3 2" xfId="42961" xr:uid="{2B68D31E-809B-49B0-8A1B-9CE37F5A2329}"/>
    <cellStyle name="Input [yellow] 3 4 2 4 4" xfId="23938" xr:uid="{3A02D1BC-B491-48EE-9CC3-33F01ACA7F0D}"/>
    <cellStyle name="Input [yellow] 3 4 2 4 4 2" xfId="47741" xr:uid="{051581BD-3D6F-4647-9978-5A748C5F6399}"/>
    <cellStyle name="Input [yellow] 3 4 2 4 5" xfId="28551" xr:uid="{70C4BE73-7685-4051-9483-B93C9A12204C}"/>
    <cellStyle name="Input [yellow] 3 4 2 4 5 2" xfId="52316" xr:uid="{02F78962-14E2-4295-B348-4BF7F5A0B165}"/>
    <cellStyle name="Input [yellow] 3 4 2 4 6" xfId="33368" xr:uid="{CBC87468-33A7-4CB0-A7A3-0280D07F4CFB}"/>
    <cellStyle name="Input [yellow] 3 4 2 5" xfId="9554" xr:uid="{2151973D-2EFE-4B5C-9DBB-339DDBDBE379}"/>
    <cellStyle name="Input [yellow] 3 4 2 5 2" xfId="14933" xr:uid="{1A3C5582-7E4D-4CE4-A20A-B8650D3B330E}"/>
    <cellStyle name="Input [yellow] 3 4 2 5 2 2" xfId="38964" xr:uid="{458A982C-3A96-4EC8-9BFB-82625646A26B}"/>
    <cellStyle name="Input [yellow] 3 4 2 5 3" xfId="19669" xr:uid="{7B50016D-1870-4C06-9C1A-0D508F32C360}"/>
    <cellStyle name="Input [yellow] 3 4 2 5 3 2" xfId="43698" xr:uid="{65D9357C-9ECC-4ED4-9DA1-4DF8B4D3F582}"/>
    <cellStyle name="Input [yellow] 3 4 2 5 4" xfId="24674" xr:uid="{5E65DCBD-761B-4A43-AF9B-B9CAF406D351}"/>
    <cellStyle name="Input [yellow] 3 4 2 5 4 2" xfId="48468" xr:uid="{84BF6C78-2FDC-40A4-9BE0-80B9149D5FCC}"/>
    <cellStyle name="Input [yellow] 3 4 2 5 5" xfId="29278" xr:uid="{6077D1ED-316E-4236-940B-1BA1E6A4B6EC}"/>
    <cellStyle name="Input [yellow] 3 4 2 5 5 2" xfId="53043" xr:uid="{4A8F4AA5-1F8D-4800-96B4-09F4333F12FD}"/>
    <cellStyle name="Input [yellow] 3 4 2 5 6" xfId="34096" xr:uid="{805DBBB3-14E6-41BB-90F4-21600772BBF8}"/>
    <cellStyle name="Input [yellow] 3 4 2 6" xfId="10287" xr:uid="{E16C441B-4F7D-4443-89CF-1626DBEACB9B}"/>
    <cellStyle name="Input [yellow] 3 4 2 6 2" xfId="15666" xr:uid="{9915B46C-616A-471A-AF64-811CC4B70C1D}"/>
    <cellStyle name="Input [yellow] 3 4 2 6 2 2" xfId="39695" xr:uid="{EDEB4DE3-9C38-4450-9342-45355AF321A6}"/>
    <cellStyle name="Input [yellow] 3 4 2 6 3" xfId="20400" xr:uid="{DB088EEF-5280-4F40-92EC-96BD6E1031EE}"/>
    <cellStyle name="Input [yellow] 3 4 2 6 3 2" xfId="44429" xr:uid="{6D204449-1089-492B-B8BF-84A869D9569C}"/>
    <cellStyle name="Input [yellow] 3 4 2 6 4" xfId="25405" xr:uid="{BAC8561F-B61C-4F12-A6E4-CFA9F0EF0162}"/>
    <cellStyle name="Input [yellow] 3 4 2 6 4 2" xfId="49190" xr:uid="{B08CABE1-F256-41EE-BB81-0600097B02AF}"/>
    <cellStyle name="Input [yellow] 3 4 2 6 5" xfId="30000" xr:uid="{47E4C302-33D7-4424-9CB1-C945F4D905ED}"/>
    <cellStyle name="Input [yellow] 3 4 2 6 5 2" xfId="53765" xr:uid="{968BE21F-1504-449E-84BE-2B2FB317BCD9}"/>
    <cellStyle name="Input [yellow] 3 4 2 6 6" xfId="34818" xr:uid="{F635F0C1-B747-4311-857A-D0C3A3A751D8}"/>
    <cellStyle name="Input [yellow] 3 4 2 7" xfId="11507" xr:uid="{4691BA4F-ADD0-4E5B-A677-29EF4C381CAB}"/>
    <cellStyle name="Input [yellow] 3 4 2 7 2" xfId="35720" xr:uid="{25166656-8477-4043-B82E-7E255E1F7BD5}"/>
    <cellStyle name="Input [yellow] 3 4 2 8" xfId="16424" xr:uid="{3824B469-70BF-40C5-9A85-73021208B6F8}"/>
    <cellStyle name="Input [yellow] 3 4 2 8 2" xfId="40453" xr:uid="{FCE4EEE3-6B7F-4430-B98B-AC28B8632F8C}"/>
    <cellStyle name="Input [yellow] 3 4 2 9" xfId="21398" xr:uid="{51D0F223-0C83-43D1-BE43-D487EAD9D4B9}"/>
    <cellStyle name="Input [yellow] 3 4 2 9 2" xfId="45235" xr:uid="{D802F466-2E71-4296-BB08-0765989133E5}"/>
    <cellStyle name="Input [yellow] 3 4 3" xfId="6349" xr:uid="{47F534C7-D0C0-4984-80BE-FDA4B6A5B4A3}"/>
    <cellStyle name="Input [yellow] 3 4 3 10" xfId="31112" xr:uid="{24219517-66F7-43BE-9837-18CB3F34066D}"/>
    <cellStyle name="Input [yellow] 3 4 3 2" xfId="7152" xr:uid="{9FCDD29E-2E13-4EC0-8684-D281526596D7}"/>
    <cellStyle name="Input [yellow] 3 4 3 2 2" xfId="12532" xr:uid="{6D689FF3-BB95-457A-A562-AACBE8B6E1E7}"/>
    <cellStyle name="Input [yellow] 3 4 3 2 2 2" xfId="36743" xr:uid="{16F31AEC-A6E3-4FAD-951C-1BDDED5DEE6E}"/>
    <cellStyle name="Input [yellow] 3 4 3 2 3" xfId="17447" xr:uid="{DE962FF2-6418-4201-8885-0FC2ADD1130C}"/>
    <cellStyle name="Input [yellow] 3 4 3 2 3 2" xfId="41476" xr:uid="{2EF60966-9841-4A2F-8992-04A54BD8CC8C}"/>
    <cellStyle name="Input [yellow] 3 4 3 2 4" xfId="22681" xr:uid="{FC6A24F0-A78E-45DE-A092-D4BDED9FB9DC}"/>
    <cellStyle name="Input [yellow] 3 4 3 2 4 2" xfId="46501" xr:uid="{9B459970-90DD-4941-8231-6248652A56AA}"/>
    <cellStyle name="Input [yellow] 3 4 3 2 5" xfId="27311" xr:uid="{084A1559-7AFE-415C-B03F-4CFC029E53DD}"/>
    <cellStyle name="Input [yellow] 3 4 3 2 5 2" xfId="51076" xr:uid="{8BE546F9-C970-4CEA-A4C0-A0A04DC7E9B9}"/>
    <cellStyle name="Input [yellow] 3 4 3 2 6" xfId="31902" xr:uid="{C3D3ADB7-8567-47B7-ACBA-7EE8ED6BD7CE}"/>
    <cellStyle name="Input [yellow] 3 4 3 3" xfId="8258" xr:uid="{5171CE67-8414-48B7-94AB-1A3B1487E452}"/>
    <cellStyle name="Input [yellow] 3 4 3 3 2" xfId="13637" xr:uid="{9B34F864-736D-4BB5-8DA8-8C12460924BE}"/>
    <cellStyle name="Input [yellow] 3 4 3 3 2 2" xfId="37673" xr:uid="{C2298F45-CF92-45C5-BE77-5AAE4FC78ABA}"/>
    <cellStyle name="Input [yellow] 3 4 3 3 3" xfId="18378" xr:uid="{A5E26E0B-7F33-4C61-A8F8-CAA8591FA90D}"/>
    <cellStyle name="Input [yellow] 3 4 3 3 3 2" xfId="42407" xr:uid="{3403E585-4CB3-4745-B652-75CC02E7FDB4}"/>
    <cellStyle name="Input [yellow] 3 4 3 3 4" xfId="23426" xr:uid="{8D0C9FCA-D1D6-4B4C-9364-06B292AB938C}"/>
    <cellStyle name="Input [yellow] 3 4 3 3 4 2" xfId="47235" xr:uid="{8641F7E7-7464-4F33-9611-5EC79657CD2E}"/>
    <cellStyle name="Input [yellow] 3 4 3 3 5" xfId="28045" xr:uid="{E35515EC-B8D9-4B50-8268-C854E8CBC03F}"/>
    <cellStyle name="Input [yellow] 3 4 3 3 5 2" xfId="51810" xr:uid="{16A6DBD7-3E26-468F-8AC9-64A056CD3286}"/>
    <cellStyle name="Input [yellow] 3 4 3 3 6" xfId="32820" xr:uid="{8065E9BD-23C0-488C-9120-B04E1251F66C}"/>
    <cellStyle name="Input [yellow] 3 4 3 4" xfId="9039" xr:uid="{BD290508-D9B4-4B5A-9C0D-8B4977BA1DEE}"/>
    <cellStyle name="Input [yellow] 3 4 3 4 2" xfId="14418" xr:uid="{7108BD5B-4C4A-4B76-939D-2A2F8E04B2FC}"/>
    <cellStyle name="Input [yellow] 3 4 3 4 2 2" xfId="38451" xr:uid="{D0F92E10-8621-44C2-86AC-6577F0AA0E50}"/>
    <cellStyle name="Input [yellow] 3 4 3 4 3" xfId="19156" xr:uid="{E1CC7B2C-4372-4D59-A26F-55EB859C1C6B}"/>
    <cellStyle name="Input [yellow] 3 4 3 4 3 2" xfId="43185" xr:uid="{BBFB753B-490B-4B74-992F-1F27ABDB815C}"/>
    <cellStyle name="Input [yellow] 3 4 3 4 4" xfId="24162" xr:uid="{0DFA0146-C913-47C2-A3F9-B353FC8518AE}"/>
    <cellStyle name="Input [yellow] 3 4 3 4 4 2" xfId="47962" xr:uid="{D1E2907D-3CC1-4226-ABED-8DCBEDE68B2F}"/>
    <cellStyle name="Input [yellow] 3 4 3 4 5" xfId="28772" xr:uid="{10B47A17-95D1-49A7-A866-E61425037DE0}"/>
    <cellStyle name="Input [yellow] 3 4 3 4 5 2" xfId="52537" xr:uid="{EC43F14E-40CD-4171-A89F-BF7B10D57C6E}"/>
    <cellStyle name="Input [yellow] 3 4 3 4 6" xfId="33589" xr:uid="{8947A0A3-304D-421B-B340-9D7397EE1BF1}"/>
    <cellStyle name="Input [yellow] 3 4 3 5" xfId="9778" xr:uid="{06AE473B-CED9-4355-AA74-028192500EE6}"/>
    <cellStyle name="Input [yellow] 3 4 3 5 2" xfId="15157" xr:uid="{17188682-5E00-495E-BF9C-5411D3E2CC09}"/>
    <cellStyle name="Input [yellow] 3 4 3 5 2 2" xfId="39188" xr:uid="{092CAB39-6A49-44E5-B670-7DE31E89BD9D}"/>
    <cellStyle name="Input [yellow] 3 4 3 5 3" xfId="19893" xr:uid="{717E17A9-3A21-4FF3-B701-A75B7AF87CB0}"/>
    <cellStyle name="Input [yellow] 3 4 3 5 3 2" xfId="43922" xr:uid="{8E8A4AFB-73DD-40F5-84DC-81F86A372592}"/>
    <cellStyle name="Input [yellow] 3 4 3 5 4" xfId="24898" xr:uid="{CEFC98F5-A562-45E0-8B16-D4BE97553395}"/>
    <cellStyle name="Input [yellow] 3 4 3 5 4 2" xfId="48689" xr:uid="{E9E2FD51-CBBB-4D81-BA84-8C79B15BEA36}"/>
    <cellStyle name="Input [yellow] 3 4 3 5 5" xfId="29499" xr:uid="{B77850B2-3578-4F60-988B-51B5A530CAEF}"/>
    <cellStyle name="Input [yellow] 3 4 3 5 5 2" xfId="53264" xr:uid="{4896CDE0-CDA8-4A76-8AA7-26CDA1A9E6AC}"/>
    <cellStyle name="Input [yellow] 3 4 3 5 6" xfId="34317" xr:uid="{06763771-3158-4653-9373-82E2F8807F8B}"/>
    <cellStyle name="Input [yellow] 3 4 3 6" xfId="10511" xr:uid="{D4FEE708-0DED-4427-B9AA-0C2D391FBF03}"/>
    <cellStyle name="Input [yellow] 3 4 3 6 2" xfId="15890" xr:uid="{87756003-A88C-4914-AA78-FC047720BA8E}"/>
    <cellStyle name="Input [yellow] 3 4 3 6 2 2" xfId="39919" xr:uid="{38858057-67F3-4A59-BD99-A7FAAC4870AB}"/>
    <cellStyle name="Input [yellow] 3 4 3 6 3" xfId="20624" xr:uid="{5AD40FAC-98DE-4BDA-9AED-999C086F4489}"/>
    <cellStyle name="Input [yellow] 3 4 3 6 3 2" xfId="44653" xr:uid="{EC15EC15-159A-47DB-9875-A028F64DB743}"/>
    <cellStyle name="Input [yellow] 3 4 3 6 4" xfId="25629" xr:uid="{3E61346E-CEEF-42A2-A3ED-5A549FDE6DC3}"/>
    <cellStyle name="Input [yellow] 3 4 3 6 4 2" xfId="49411" xr:uid="{E819E946-91E9-43CD-834C-CAC14F5E910C}"/>
    <cellStyle name="Input [yellow] 3 4 3 6 5" xfId="30221" xr:uid="{1A863B1B-4E15-4643-B57D-41A15613A083}"/>
    <cellStyle name="Input [yellow] 3 4 3 6 5 2" xfId="53986" xr:uid="{EA3A02B6-DF78-4F9C-A506-33189D5C9DCF}"/>
    <cellStyle name="Input [yellow] 3 4 3 6 6" xfId="35039" xr:uid="{61F01871-085C-4AF2-8B70-904E86D9BA11}"/>
    <cellStyle name="Input [yellow] 3 4 3 7" xfId="11731" xr:uid="{DC33D86D-77FF-4755-BABB-9C0C2EEBE324}"/>
    <cellStyle name="Input [yellow] 3 4 3 7 2" xfId="35944" xr:uid="{42E9F679-F78D-4424-8FFB-00E5321F7007}"/>
    <cellStyle name="Input [yellow] 3 4 3 8" xfId="16648" xr:uid="{0DC99968-5EDB-4DE0-8E05-E7426DFD6683}"/>
    <cellStyle name="Input [yellow] 3 4 3 8 2" xfId="40677" xr:uid="{266F9D64-C540-4302-B94E-8CFE4C241DDC}"/>
    <cellStyle name="Input [yellow] 3 4 3 9" xfId="21622" xr:uid="{A9C6BB64-3BE0-4C7E-B829-3919EA22465F}"/>
    <cellStyle name="Input [yellow] 3 4 3 9 2" xfId="45456" xr:uid="{A4B8F3E0-A695-4573-A9FD-01957672C31E}"/>
    <cellStyle name="Input [yellow] 3 4 4" xfId="6652" xr:uid="{1E8C0AAD-33B0-4EB9-A07B-6C36F7D7E2F9}"/>
    <cellStyle name="Input [yellow] 3 4 4 2" xfId="12032" xr:uid="{D7FB08B5-A66D-4808-B25F-139811CCB5AA}"/>
    <cellStyle name="Input [yellow] 3 4 4 2 2" xfId="36245" xr:uid="{CB5D4611-D9D7-421B-B47C-5D3020DECFED}"/>
    <cellStyle name="Input [yellow] 3 4 4 3" xfId="16949" xr:uid="{5163D5EC-66B3-40F5-95F6-5CCFD11FCBFF}"/>
    <cellStyle name="Input [yellow] 3 4 4 3 2" xfId="40978" xr:uid="{5BA3B3D5-4F92-4B03-B64B-0BD35B67BF70}"/>
    <cellStyle name="Input [yellow] 3 4 4 4" xfId="22181" xr:uid="{F2B3CDBA-ACA2-4F32-ADD6-DF6A0CD58C6F}"/>
    <cellStyle name="Input [yellow] 3 4 4 4 2" xfId="46007" xr:uid="{F2673156-C794-4E39-AD5A-3EF591120390}"/>
    <cellStyle name="Input [yellow] 3 4 4 5" xfId="26817" xr:uid="{1536EAF2-0EC6-4F41-99D4-C4B0A66424DB}"/>
    <cellStyle name="Input [yellow] 3 4 4 5 2" xfId="50582" xr:uid="{12CBD0EA-35DC-4B67-9A6F-DC68E0106F49}"/>
    <cellStyle name="Input [yellow] 3 4 4 6" xfId="31410" xr:uid="{B623CE6A-DDB4-47A1-BB1B-30A7CA1944A6}"/>
    <cellStyle name="Input [yellow] 3 4 5" xfId="7757" xr:uid="{CA457CE2-C0C5-4702-8992-085B1011532C}"/>
    <cellStyle name="Input [yellow] 3 4 5 2" xfId="13136" xr:uid="{DA643BDA-6B67-4620-A8D2-12F5AB8388B7}"/>
    <cellStyle name="Input [yellow] 3 4 5 2 2" xfId="37174" xr:uid="{32E49A0D-239D-4977-9008-F3280D564B0B}"/>
    <cellStyle name="Input [yellow] 3 4 5 3" xfId="17879" xr:uid="{FB0D2D96-0DE6-4B88-8C35-394DBCDA20FC}"/>
    <cellStyle name="Input [yellow] 3 4 5 3 2" xfId="41908" xr:uid="{495BFAA4-E965-4910-9C84-4BAC01FD3383}"/>
    <cellStyle name="Input [yellow] 3 4 5 4" xfId="22927" xr:uid="{81A5D401-C6AD-41A3-B58C-7708BF68FE0D}"/>
    <cellStyle name="Input [yellow] 3 4 5 4 2" xfId="46742" xr:uid="{C78FB3AA-B9FF-4C01-8C11-803EF8885F08}"/>
    <cellStyle name="Input [yellow] 3 4 5 5" xfId="27552" xr:uid="{33B707EA-700C-4D66-9B79-AABD357E1651}"/>
    <cellStyle name="Input [yellow] 3 4 5 5 2" xfId="51317" xr:uid="{9ADA2EF7-565E-46BA-A572-000CA739EFF8}"/>
    <cellStyle name="Input [yellow] 3 4 5 6" xfId="32327" xr:uid="{B44EBD0E-8C6C-4D39-88D9-27517FA8382B}"/>
    <cellStyle name="Input [yellow] 3 4 6" xfId="8538" xr:uid="{01A53129-1254-4098-9EED-D25127A35989}"/>
    <cellStyle name="Input [yellow] 3 4 6 2" xfId="13917" xr:uid="{E86D54C1-B843-4DB1-937D-2730D62FA04E}"/>
    <cellStyle name="Input [yellow] 3 4 6 2 2" xfId="37952" xr:uid="{3DB90683-3DDA-4D7F-A9D6-EE55EFD8F00D}"/>
    <cellStyle name="Input [yellow] 3 4 6 3" xfId="18657" xr:uid="{8BE55E00-1E41-4936-BD51-3EB72EE1F258}"/>
    <cellStyle name="Input [yellow] 3 4 6 3 2" xfId="42686" xr:uid="{2054E2B2-71E7-482F-BE92-36FA1B40DF35}"/>
    <cellStyle name="Input [yellow] 3 4 6 4" xfId="23664" xr:uid="{9129A1BA-9B67-4926-86B0-8A3641AEBBAA}"/>
    <cellStyle name="Input [yellow] 3 4 6 4 2" xfId="47470" xr:uid="{C3684B2F-CF56-419F-B55F-310C0AB6A66F}"/>
    <cellStyle name="Input [yellow] 3 4 6 5" xfId="28280" xr:uid="{E1D50940-A260-4DF9-83BE-CFFFD7DA752E}"/>
    <cellStyle name="Input [yellow] 3 4 6 5 2" xfId="52045" xr:uid="{26B5B0A7-2156-44BB-B796-F0F311C7A17A}"/>
    <cellStyle name="Input [yellow] 3 4 6 6" xfId="33096" xr:uid="{B32A9298-E613-4F50-8B93-1CD7D941AD20}"/>
    <cellStyle name="Input [yellow] 3 4 7" xfId="9278" xr:uid="{3DEB0A71-1EC9-4AE0-9428-D7D963835183}"/>
    <cellStyle name="Input [yellow] 3 4 7 2" xfId="14657" xr:uid="{4994A29C-E7A0-4EA3-A1F7-1FEDAF4587E5}"/>
    <cellStyle name="Input [yellow] 3 4 7 2 2" xfId="38690" xr:uid="{87E28227-EFB6-4800-B43B-0BD83AE7CFDC}"/>
    <cellStyle name="Input [yellow] 3 4 7 3" xfId="19395" xr:uid="{972B710B-5EFA-4C17-B5D7-79FB1AE30547}"/>
    <cellStyle name="Input [yellow] 3 4 7 3 2" xfId="43424" xr:uid="{2BA3D0AD-EB2B-4464-BA47-356BA35459E1}"/>
    <cellStyle name="Input [yellow] 3 4 7 4" xfId="24400" xr:uid="{D8A6DFD3-83FE-4669-80CD-FD14EE24E9A0}"/>
    <cellStyle name="Input [yellow] 3 4 7 4 2" xfId="48197" xr:uid="{C3B216A0-0C41-42EE-822C-1BF3118ADC11}"/>
    <cellStyle name="Input [yellow] 3 4 7 5" xfId="29007" xr:uid="{CC3AA240-A4C2-4C0C-AC3F-A436313128CB}"/>
    <cellStyle name="Input [yellow] 3 4 7 5 2" xfId="52772" xr:uid="{8865FD6A-59B2-4566-946A-71FDD33459D0}"/>
    <cellStyle name="Input [yellow] 3 4 7 6" xfId="33825" xr:uid="{DAC01E00-3E6F-48AA-A0CB-8554F5E2F865}"/>
    <cellStyle name="Input [yellow] 3 4 8" xfId="10011" xr:uid="{956B79E1-D455-43A5-9BDC-B9FE36B36D1F}"/>
    <cellStyle name="Input [yellow] 3 4 8 2" xfId="15390" xr:uid="{E92581CF-C786-4BA8-A67A-A12D6CD65146}"/>
    <cellStyle name="Input [yellow] 3 4 8 2 2" xfId="39421" xr:uid="{7E36A5CF-F1BA-47BE-B511-EC3E312C126B}"/>
    <cellStyle name="Input [yellow] 3 4 8 3" xfId="20126" xr:uid="{33D15A15-9BDF-4CBF-9415-377D45B18856}"/>
    <cellStyle name="Input [yellow] 3 4 8 3 2" xfId="44155" xr:uid="{7311D7F9-950C-426A-B566-50179FCEB867}"/>
    <cellStyle name="Input [yellow] 3 4 8 4" xfId="25131" xr:uid="{484FD779-57DB-407C-8956-13E66370CCC6}"/>
    <cellStyle name="Input [yellow] 3 4 8 4 2" xfId="48919" xr:uid="{C6E922DF-771B-41F4-92D2-6D002BE0B509}"/>
    <cellStyle name="Input [yellow] 3 4 8 5" xfId="29729" xr:uid="{299B3AAF-780D-46FE-BB24-7E89F6AA0D29}"/>
    <cellStyle name="Input [yellow] 3 4 8 5 2" xfId="53494" xr:uid="{470F3301-78A7-43DA-B198-5B437234AE55}"/>
    <cellStyle name="Input [yellow] 3 4 8 6" xfId="34547" xr:uid="{0FDAAB51-D241-4BCB-A2CE-23DFB7F7452A}"/>
    <cellStyle name="Input [yellow] 3 4 9" xfId="11228" xr:uid="{0249516B-3C8A-429E-81E5-A1399043444E}"/>
    <cellStyle name="Input [yellow] 3 4 9 2" xfId="35443" xr:uid="{42D06FC1-16BD-40F3-A4BD-FDE2E36F22A0}"/>
    <cellStyle name="Input [yellow] 3 5" xfId="6596" xr:uid="{5DBD9A47-7518-4AAA-9159-613A4288114E}"/>
    <cellStyle name="Input [yellow] 3 5 2" xfId="11976" xr:uid="{6228126E-A6D5-403A-BEF5-2D61E407DBBB}"/>
    <cellStyle name="Input [yellow] 3 5 2 2" xfId="36189" xr:uid="{50E07B16-77D6-4F03-9BA5-468C843B0ED7}"/>
    <cellStyle name="Input [yellow] 3 5 3" xfId="16893" xr:uid="{B0BB0409-9937-45A7-97F6-29B633CCDE10}"/>
    <cellStyle name="Input [yellow] 3 5 3 2" xfId="40922" xr:uid="{8B4A870B-A459-4B3C-9492-6C11BBDF5050}"/>
    <cellStyle name="Input [yellow] 3 5 4" xfId="22085" xr:uid="{66D47FDC-65B4-44C8-A808-FC8D21CBC900}"/>
    <cellStyle name="Input [yellow] 3 5 4 2" xfId="45912" xr:uid="{E8159A9B-15E9-409F-8788-8978ECF28EED}"/>
    <cellStyle name="Input [yellow] 3 5 5" xfId="26722" xr:uid="{9BF64F19-B58C-4910-9064-3D430BD3DC8A}"/>
    <cellStyle name="Input [yellow] 3 5 5 2" xfId="50487" xr:uid="{B9BD2752-3211-435B-8B50-E1FEF8C5B43F}"/>
    <cellStyle name="Input [yellow] 3 5 6" xfId="31355" xr:uid="{0E158E1F-25FB-46E7-86BE-48AB1808C823}"/>
    <cellStyle name="Input [yellow] 3 6" xfId="7620" xr:uid="{25A9203F-24A3-4432-A04C-A2E562DE72EB}"/>
    <cellStyle name="Input [yellow] 3 6 2" xfId="12999" xr:uid="{F3C18A09-AD83-40C9-87E2-263FDE9CE564}"/>
    <cellStyle name="Input [yellow] 3 6 2 2" xfId="37102" xr:uid="{702B8D61-ECA3-485C-8E80-6B005F37DE3A}"/>
    <cellStyle name="Input [yellow] 3 6 3" xfId="17807" xr:uid="{BAEC837B-1540-454B-A510-D5F7C237768C}"/>
    <cellStyle name="Input [yellow] 3 6 3 2" xfId="41836" xr:uid="{850BF8F8-24E0-4958-AAED-0B6511A2F885}"/>
    <cellStyle name="Input [yellow] 3 6 4" xfId="21845" xr:uid="{76AAD63B-90E6-4B7E-92C5-AC7D5BA38FEB}"/>
    <cellStyle name="Input [yellow] 3 6 4 2" xfId="45676" xr:uid="{67508DF0-067C-413C-8F46-863E722F1B38}"/>
    <cellStyle name="Input [yellow] 3 6 5" xfId="26524" xr:uid="{96C45F1E-2A1D-4AD3-856C-DBE3DCF7FB5B}"/>
    <cellStyle name="Input [yellow] 3 6 5 2" xfId="50289" xr:uid="{77E80758-0F77-4F56-82CC-73A4ADDF67FC}"/>
    <cellStyle name="Input [yellow] 3 6 6" xfId="32257" xr:uid="{70D53D9E-C07C-4F19-BA3E-D6DEED32DF68}"/>
    <cellStyle name="Input [yellow] 3 7" xfId="8458" xr:uid="{10B29A9C-6616-4E32-83EB-2AC37B121F92}"/>
    <cellStyle name="Input [yellow] 3 7 2" xfId="13837" xr:uid="{FE86E2BA-1321-408E-B3B0-48F5B918F54D}"/>
    <cellStyle name="Input [yellow] 3 7 2 2" xfId="37873" xr:uid="{8E773480-AFC6-4CBE-A4FA-32173D69BCA6}"/>
    <cellStyle name="Input [yellow] 3 7 3" xfId="18578" xr:uid="{1649C8D7-66FA-4E9D-BEBD-7AE2A34E5E92}"/>
    <cellStyle name="Input [yellow] 3 7 3 2" xfId="42607" xr:uid="{75DDF104-752D-4718-8997-EE4211EA767F}"/>
    <cellStyle name="Input [yellow] 3 7 4" xfId="22036" xr:uid="{E6152145-847C-4062-A0F6-5019983211F2}"/>
    <cellStyle name="Input [yellow] 3 7 4 2" xfId="45863" xr:uid="{F007F353-0431-4220-A1F6-520255B914E5}"/>
    <cellStyle name="Input [yellow] 3 7 5" xfId="26673" xr:uid="{4D2B80D9-7C37-4D32-961D-4AF1CD64663D}"/>
    <cellStyle name="Input [yellow] 3 7 5 2" xfId="50438" xr:uid="{98BB41AB-1546-47CB-AD5B-946677385C33}"/>
    <cellStyle name="Input [yellow] 3 7 6" xfId="33018" xr:uid="{CCC64BC2-FB8E-47FE-8404-E61E1C04032F}"/>
    <cellStyle name="Input [yellow] 3 8" xfId="7524" xr:uid="{48ECA88D-E454-4444-B05D-4C5FC5AED6EC}"/>
    <cellStyle name="Input [yellow] 3 8 2" xfId="12903" xr:uid="{581842A9-B5D9-40C8-8243-7BC24BE51353}"/>
    <cellStyle name="Input [yellow] 3 8 2 2" xfId="37054" xr:uid="{31E924D0-4088-457F-9CCC-C556C4E8A670}"/>
    <cellStyle name="Input [yellow] 3 8 3" xfId="17759" xr:uid="{6302C4AD-D3F7-4EB1-B8BB-89686B9E89CD}"/>
    <cellStyle name="Input [yellow] 3 8 3 2" xfId="41788" xr:uid="{68AC9C3C-663F-4BBB-8324-D101E0E1C61D}"/>
    <cellStyle name="Input [yellow] 3 8 4" xfId="21869" xr:uid="{2B9B4E12-7309-4D39-9C6B-BFCB21947686}"/>
    <cellStyle name="Input [yellow] 3 8 4 2" xfId="45699" xr:uid="{21855BB7-B6A4-4FA3-9DCD-66221FEAE040}"/>
    <cellStyle name="Input [yellow] 3 8 5" xfId="26545" xr:uid="{FBCC75B7-34F3-4BF0-9D00-6F0068782C31}"/>
    <cellStyle name="Input [yellow] 3 8 5 2" xfId="50310" xr:uid="{1F1F0B09-63A1-4212-BF88-8314ABE722BF}"/>
    <cellStyle name="Input [yellow] 3 8 6" xfId="32210" xr:uid="{26E4298E-6393-45BE-AC4A-00C74E102160}"/>
    <cellStyle name="Input [yellow] 3 9" xfId="7365" xr:uid="{DE22CB21-B061-491E-BCDB-8202B8173754}"/>
    <cellStyle name="Input [yellow] 3 9 2" xfId="12745" xr:uid="{201A5FFB-36E4-4E9F-97C0-28F93EB7B864}"/>
    <cellStyle name="Input [yellow] 3 9 2 2" xfId="36940" xr:uid="{2467BCC0-64B6-4E78-9565-B2C2E520E8EE}"/>
    <cellStyle name="Input [yellow] 3 9 3" xfId="17644" xr:uid="{DC1A67E0-2A51-4E47-93B2-34FC95801EC4}"/>
    <cellStyle name="Input [yellow] 3 9 3 2" xfId="41673" xr:uid="{9FC2057E-9967-4F6A-93B2-764319298D39}"/>
    <cellStyle name="Input [yellow] 3 9 4" xfId="21988" xr:uid="{29CBB231-B20E-477B-ACC4-B72A5BED43CC}"/>
    <cellStyle name="Input [yellow] 3 9 4 2" xfId="45816" xr:uid="{D7579B44-CF95-4124-A3C7-3F605BE147C8}"/>
    <cellStyle name="Input [yellow] 3 9 5" xfId="26636" xr:uid="{103900C3-0816-4DC0-84D4-E5AF6D00DEB4}"/>
    <cellStyle name="Input [yellow] 3 9 5 2" xfId="50401" xr:uid="{3411C070-082C-439B-9238-110BA091ACD9}"/>
    <cellStyle name="Input [yellow] 3 9 6" xfId="32097" xr:uid="{7C68B503-497B-4053-A2AD-08EBB6F3505D}"/>
    <cellStyle name="Input [yellow] 4" xfId="1222" xr:uid="{00000000-0005-0000-0000-0000C5040000}"/>
    <cellStyle name="Input [yellow] 4 2" xfId="1223" xr:uid="{00000000-0005-0000-0000-0000C6040000}"/>
    <cellStyle name="Input [yellow] 4 2 2" xfId="36941" xr:uid="{0E2CCDFF-8C52-4C41-B25E-634A932809BC}"/>
    <cellStyle name="Input [yellow] 4 2 3" xfId="12746" xr:uid="{EF23CB72-558B-442C-932D-AAA02DFD3D9F}"/>
    <cellStyle name="Input [yellow] 4 3" xfId="17645" xr:uid="{8EB27834-E80F-42D3-9C40-95F498BF7154}"/>
    <cellStyle name="Input [yellow] 4 3 2" xfId="41674" xr:uid="{EF5CD9F1-6BBD-49BF-9442-C16A61FF1056}"/>
    <cellStyle name="Input [yellow] 4 4" xfId="32098" xr:uid="{100644EE-C0F9-4C9D-9A8A-EEC8E24502A1}"/>
    <cellStyle name="Input [yellow] 4 5" xfId="7366" xr:uid="{2B980359-92F5-47FA-8FAE-8E364324097E}"/>
    <cellStyle name="Input [yellow] 5" xfId="1224" xr:uid="{00000000-0005-0000-0000-0000C7040000}"/>
    <cellStyle name="Input [yellow] 5 2" xfId="1225" xr:uid="{00000000-0005-0000-0000-0000C8040000}"/>
    <cellStyle name="Input [yellow] 6" xfId="1226" xr:uid="{00000000-0005-0000-0000-0000C9040000}"/>
    <cellStyle name="Input [yellow] 7" xfId="1227" xr:uid="{00000000-0005-0000-0000-0000CA040000}"/>
    <cellStyle name="Input 10" xfId="1228" xr:uid="{00000000-0005-0000-0000-0000CB040000}"/>
    <cellStyle name="Input 10 10" xfId="10941" xr:uid="{9590F2F9-4D8B-4D08-BEEB-1E0BF35FF579}"/>
    <cellStyle name="Input 10 10 2" xfId="35309" xr:uid="{2ECB8C0A-9FFA-494C-9C40-57D781A286B5}"/>
    <cellStyle name="Input 10 11" xfId="20870" xr:uid="{34FA955E-4B81-4F0A-A7C8-4D1E3E72E01B}"/>
    <cellStyle name="Input 10 11 2" xfId="44850" xr:uid="{5C6DA7CC-E295-4F9F-9920-12D510D17E91}"/>
    <cellStyle name="Input 10 12" xfId="5512" xr:uid="{7F8993DC-D361-4D78-82AD-7EAAD96D69CB}"/>
    <cellStyle name="Input 10 13" xfId="5191" xr:uid="{46455EA1-1514-4659-8745-A6F4A85E1E2D}"/>
    <cellStyle name="Input 10 2" xfId="1229" xr:uid="{00000000-0005-0000-0000-0000CC040000}"/>
    <cellStyle name="Input 10 2 10" xfId="16159" xr:uid="{FD0BBCA7-518D-455C-B6A8-48BC54357FA5}"/>
    <cellStyle name="Input 10 2 10 2" xfId="40188" xr:uid="{4E60B172-D741-423F-BA24-B92AA6D1471B}"/>
    <cellStyle name="Input 10 2 11" xfId="21131" xr:uid="{8CF24B1C-2EF0-4E8B-9043-522EE18D1F08}"/>
    <cellStyle name="Input 10 2 11 2" xfId="44972" xr:uid="{C6C0121D-1692-483D-9E12-AA7DB320986F}"/>
    <cellStyle name="Input 10 2 12" xfId="25877" xr:uid="{D15AAE69-D935-4C65-8C70-6A2778D6D74A}"/>
    <cellStyle name="Input 10 2 12 2" xfId="49645" xr:uid="{10D66105-9B17-49F2-8942-B2E2C2D04697}"/>
    <cellStyle name="Input 10 2 13" xfId="5850" xr:uid="{6B736339-4D21-470F-B033-34EF28B43D84}"/>
    <cellStyle name="Input 10 2 14" xfId="30628" xr:uid="{7AFC6245-E011-4784-A6E7-C5E02AF681DD}"/>
    <cellStyle name="Input 10 2 2" xfId="1230" xr:uid="{00000000-0005-0000-0000-0000CD040000}"/>
    <cellStyle name="Input 10 2 2 10" xfId="26120" xr:uid="{AFF05B81-93A3-42E2-8946-062700D7FB4E}"/>
    <cellStyle name="Input 10 2 2 10 2" xfId="49885" xr:uid="{5EB8C2A8-0AA2-4358-A90A-D1F7D11D7474}"/>
    <cellStyle name="Input 10 2 2 11" xfId="6134" xr:uid="{D3724FCF-6D39-4D1E-89C4-6F316E1278EB}"/>
    <cellStyle name="Input 10 2 2 12" xfId="30899" xr:uid="{E20B928D-11CD-4F24-929A-EDBF4016CF1D}"/>
    <cellStyle name="Input 10 2 2 13" xfId="5036" xr:uid="{6E6E184A-86F2-4561-B762-473F53A81AFD}"/>
    <cellStyle name="Input 10 2 2 2" xfId="6937" xr:uid="{571461CE-F466-4EEC-A4A1-F4C2DA5E2E86}"/>
    <cellStyle name="Input 10 2 2 2 2" xfId="12317" xr:uid="{185C6154-AA1F-482E-AE0E-FBF112AB1E7E}"/>
    <cellStyle name="Input 10 2 2 2 2 2" xfId="36528" xr:uid="{969B19F7-99BF-4D7A-A14A-F56842EC4181}"/>
    <cellStyle name="Input 10 2 2 2 3" xfId="17232" xr:uid="{E54D003B-582F-4F1F-94F9-E423617EC2A0}"/>
    <cellStyle name="Input 10 2 2 2 3 2" xfId="41261" xr:uid="{A686AF2B-61AD-4042-97E6-166D1ED38E77}"/>
    <cellStyle name="Input 10 2 2 2 4" xfId="22466" xr:uid="{D648B2FA-E270-4610-860D-AC9B417E4504}"/>
    <cellStyle name="Input 10 2 2 2 4 2" xfId="46288" xr:uid="{944EB179-AF48-481A-B5AE-4A67A41B2AD4}"/>
    <cellStyle name="Input 10 2 2 2 5" xfId="27098" xr:uid="{CC9BF196-1CFF-4F58-99D5-CA8E7C23BEF2}"/>
    <cellStyle name="Input 10 2 2 2 5 2" xfId="50863" xr:uid="{9E8485A0-5F17-4CF1-8A2B-712DD26D5485}"/>
    <cellStyle name="Input 10 2 2 2 6" xfId="31689" xr:uid="{083D1F2F-3329-42C2-B485-5A24CCC3C496}"/>
    <cellStyle name="Input 10 2 2 3" xfId="8043" xr:uid="{07F4E6C2-182B-4615-AAE4-2895C33C05D6}"/>
    <cellStyle name="Input 10 2 2 3 2" xfId="13422" xr:uid="{752D617F-482E-41A2-A4C4-9B886A49C166}"/>
    <cellStyle name="Input 10 2 2 3 2 2" xfId="37458" xr:uid="{5B7ECA7F-B899-475D-AC2E-508B5FA5ABCA}"/>
    <cellStyle name="Input 10 2 2 3 3" xfId="18163" xr:uid="{954D7F53-CCEF-4D27-B738-9DE50DC92B9B}"/>
    <cellStyle name="Input 10 2 2 3 3 2" xfId="42192" xr:uid="{850924EC-A872-4E9A-90A7-28EC37A49B33}"/>
    <cellStyle name="Input 10 2 2 3 4" xfId="23211" xr:uid="{8CAEEA9F-4F1B-4790-9BCA-6DB094723AFE}"/>
    <cellStyle name="Input 10 2 2 3 4 2" xfId="47022" xr:uid="{94E5A7F5-FD60-41D6-93AE-276E638C62C6}"/>
    <cellStyle name="Input 10 2 2 3 5" xfId="27832" xr:uid="{CA469394-D722-4B15-864E-F2398FA03DC7}"/>
    <cellStyle name="Input 10 2 2 3 5 2" xfId="51597" xr:uid="{428E78B4-23BD-4A18-B2D1-E1DF432EC646}"/>
    <cellStyle name="Input 10 2 2 3 6" xfId="32607" xr:uid="{8E73A9B8-735C-4CA8-89F6-B99AF56B5AAA}"/>
    <cellStyle name="Input 10 2 2 4" xfId="8824" xr:uid="{9E5E29B8-6715-4349-B865-AF7330CE9D7B}"/>
    <cellStyle name="Input 10 2 2 4 2" xfId="14203" xr:uid="{B9E8F4A9-A967-4C30-99B4-2EAF53774B39}"/>
    <cellStyle name="Input 10 2 2 4 2 2" xfId="38236" xr:uid="{55614098-053E-432C-A7F3-78E951B27139}"/>
    <cellStyle name="Input 10 2 2 4 3" xfId="18941" xr:uid="{F0360E6D-3028-469A-AB9E-4B8DA9C3B842}"/>
    <cellStyle name="Input 10 2 2 4 3 2" xfId="42970" xr:uid="{9EFB1295-25B0-49E8-87B7-7694AA50B05B}"/>
    <cellStyle name="Input 10 2 2 4 4" xfId="23947" xr:uid="{F282E4B8-1237-4A58-ABFB-C6F25EC5BA48}"/>
    <cellStyle name="Input 10 2 2 4 4 2" xfId="47749" xr:uid="{39697B74-31A2-4AAA-A490-A360DBE426E2}"/>
    <cellStyle name="Input 10 2 2 4 5" xfId="28559" xr:uid="{D4D5BB9E-DC5F-421D-A5DC-486C8304CB8E}"/>
    <cellStyle name="Input 10 2 2 4 5 2" xfId="52324" xr:uid="{85D7F9A1-1218-4161-952E-9D4392E02D08}"/>
    <cellStyle name="Input 10 2 2 4 6" xfId="33376" xr:uid="{2A2065E7-17CF-4AED-A0CA-3E4D4E0A134A}"/>
    <cellStyle name="Input 10 2 2 5" xfId="9563" xr:uid="{33B12A1E-E997-4827-B177-56897B84A848}"/>
    <cellStyle name="Input 10 2 2 5 2" xfId="14942" xr:uid="{42425131-92DF-4C49-9B04-17DB872DDB2F}"/>
    <cellStyle name="Input 10 2 2 5 2 2" xfId="38973" xr:uid="{67FDA60B-2622-43BD-9757-27916BA19072}"/>
    <cellStyle name="Input 10 2 2 5 3" xfId="19678" xr:uid="{23E9B27F-7DE3-4B52-AAB5-2024C69EE47C}"/>
    <cellStyle name="Input 10 2 2 5 3 2" xfId="43707" xr:uid="{943BE121-C606-4AC5-B26E-0864AAF8AD25}"/>
    <cellStyle name="Input 10 2 2 5 4" xfId="24683" xr:uid="{4E05F08F-0C0D-46E4-8267-BD0E698BEC7D}"/>
    <cellStyle name="Input 10 2 2 5 4 2" xfId="48476" xr:uid="{DFAF7CA2-5DEA-4793-8D48-029CAEC91440}"/>
    <cellStyle name="Input 10 2 2 5 5" xfId="29286" xr:uid="{B4CAC04C-1654-49B6-96CF-BD153E56769D}"/>
    <cellStyle name="Input 10 2 2 5 5 2" xfId="53051" xr:uid="{5A56A409-155B-4033-A991-D0DBD054A071}"/>
    <cellStyle name="Input 10 2 2 5 6" xfId="34104" xr:uid="{C3590ECF-0E41-4EAB-A23E-95E9159D3A83}"/>
    <cellStyle name="Input 10 2 2 6" xfId="10296" xr:uid="{20597E29-3123-4262-A2AA-C24DE89B95D8}"/>
    <cellStyle name="Input 10 2 2 6 2" xfId="15675" xr:uid="{40AF2E01-A88D-45A0-B519-89AD6FC3D4BA}"/>
    <cellStyle name="Input 10 2 2 6 2 2" xfId="39704" xr:uid="{FDEC8F63-9A3B-49EB-95AE-931A4BF7D6F9}"/>
    <cellStyle name="Input 10 2 2 6 3" xfId="20409" xr:uid="{1E242C72-C618-42F1-A3B4-DBACEB8EF693}"/>
    <cellStyle name="Input 10 2 2 6 3 2" xfId="44438" xr:uid="{4A7F7731-2EE8-4437-B25A-328F9084AD52}"/>
    <cellStyle name="Input 10 2 2 6 4" xfId="25414" xr:uid="{3A0D37DD-9BA5-48DE-95D3-D8F3C5E19415}"/>
    <cellStyle name="Input 10 2 2 6 4 2" xfId="49198" xr:uid="{586332FA-A142-4701-9B64-28C50C7B2F78}"/>
    <cellStyle name="Input 10 2 2 6 5" xfId="30008" xr:uid="{C260CB19-D3E1-4F78-8691-2974EECC019F}"/>
    <cellStyle name="Input 10 2 2 6 5 2" xfId="53773" xr:uid="{A2F6A7F9-5449-4DE2-93B7-844FC5AAB0C5}"/>
    <cellStyle name="Input 10 2 2 6 6" xfId="34826" xr:uid="{5F6A2E4E-37ED-4097-BFD7-73A5754D0F35}"/>
    <cellStyle name="Input 10 2 2 7" xfId="11516" xr:uid="{8D82C345-41CF-48FB-9B5D-678863F5F853}"/>
    <cellStyle name="Input 10 2 2 7 2" xfId="35729" xr:uid="{7706BDD3-47A3-41D9-BB33-28D37C0E4953}"/>
    <cellStyle name="Input 10 2 2 8" xfId="16433" xr:uid="{BE508C46-A8DF-493F-8676-0D6ADF2C2FE5}"/>
    <cellStyle name="Input 10 2 2 8 2" xfId="40462" xr:uid="{3AFA7518-18BA-448C-B0AC-5183DCF74518}"/>
    <cellStyle name="Input 10 2 2 9" xfId="21407" xr:uid="{75636932-0DFD-4187-84F1-C89DB41DA42B}"/>
    <cellStyle name="Input 10 2 2 9 2" xfId="45243" xr:uid="{810CF561-A7CD-4EF9-B237-5698191E8435}"/>
    <cellStyle name="Input 10 2 3" xfId="6358" xr:uid="{6D420947-EAE4-4F58-9B78-009743EC7693}"/>
    <cellStyle name="Input 10 2 3 10" xfId="26316" xr:uid="{CFB598EB-FCB4-446E-8EAA-60C61B84FAD8}"/>
    <cellStyle name="Input 10 2 3 10 2" xfId="50081" xr:uid="{D07A62FC-9A01-4A78-B7BC-0DCF0C11436B}"/>
    <cellStyle name="Input 10 2 3 11" xfId="31120" xr:uid="{608EA7AA-0EF7-4C00-8EEB-B96BC0A7E451}"/>
    <cellStyle name="Input 10 2 3 2" xfId="7161" xr:uid="{06F2DBD6-2B1B-4A5D-B45A-4819B57AF0C3}"/>
    <cellStyle name="Input 10 2 3 2 2" xfId="12541" xr:uid="{23A12D72-A3B8-4933-B323-BE9B0322547D}"/>
    <cellStyle name="Input 10 2 3 2 2 2" xfId="36752" xr:uid="{D641C8B7-E49D-4CE6-BA29-0783D3F77529}"/>
    <cellStyle name="Input 10 2 3 2 3" xfId="17456" xr:uid="{989C664E-935F-4990-8C43-F94C75AED1EC}"/>
    <cellStyle name="Input 10 2 3 2 3 2" xfId="41485" xr:uid="{B81C542A-56DA-479F-946E-25991B707566}"/>
    <cellStyle name="Input 10 2 3 2 4" xfId="22690" xr:uid="{BD09D861-4B5D-4CAB-A7A4-F6CFCB7C3DBB}"/>
    <cellStyle name="Input 10 2 3 2 4 2" xfId="46509" xr:uid="{918E82A9-06AE-4253-BD5E-ED3B24F2D009}"/>
    <cellStyle name="Input 10 2 3 2 5" xfId="27319" xr:uid="{5308F407-D749-4BB9-AB43-1FDE0C08AD37}"/>
    <cellStyle name="Input 10 2 3 2 5 2" xfId="51084" xr:uid="{3E9346D8-A6FF-41DE-8F9B-EC869CD1107A}"/>
    <cellStyle name="Input 10 2 3 2 6" xfId="31910" xr:uid="{E3943D87-60FF-43C3-91DC-A537939DA042}"/>
    <cellStyle name="Input 10 2 3 3" xfId="8267" xr:uid="{1D03AB34-6AB0-45FA-8FD0-C7AB87DAA5A4}"/>
    <cellStyle name="Input 10 2 3 3 2" xfId="13646" xr:uid="{9D7C0255-74E5-4691-B877-F49859284D11}"/>
    <cellStyle name="Input 10 2 3 3 2 2" xfId="37682" xr:uid="{33B5187F-B6F9-4BD4-8BB5-5229521BA249}"/>
    <cellStyle name="Input 10 2 3 3 3" xfId="18387" xr:uid="{9025772B-D066-4295-BFB8-2DA47EC09E5C}"/>
    <cellStyle name="Input 10 2 3 3 3 2" xfId="42416" xr:uid="{E52D32B5-46DD-4AE1-8E30-32B56933749D}"/>
    <cellStyle name="Input 10 2 3 3 4" xfId="23435" xr:uid="{438AB871-BD0C-4BCF-A892-541685B5843D}"/>
    <cellStyle name="Input 10 2 3 3 4 2" xfId="47243" xr:uid="{72CAA5E1-4CC9-4CFD-88F9-3BF4AB0936F5}"/>
    <cellStyle name="Input 10 2 3 3 5" xfId="28053" xr:uid="{A27BACDC-3222-4169-B622-22E3EDFD4A00}"/>
    <cellStyle name="Input 10 2 3 3 5 2" xfId="51818" xr:uid="{034D18CD-2DE4-4A12-BDB2-4F9444D0B07C}"/>
    <cellStyle name="Input 10 2 3 3 6" xfId="32828" xr:uid="{2BE342DA-F29E-4BC4-AA86-0F68B03046C9}"/>
    <cellStyle name="Input 10 2 3 4" xfId="9048" xr:uid="{40296966-096A-4E4F-92F6-E958EC026D36}"/>
    <cellStyle name="Input 10 2 3 4 2" xfId="14427" xr:uid="{617DF8E3-7824-49EE-B146-DD5A19D34F11}"/>
    <cellStyle name="Input 10 2 3 4 2 2" xfId="38460" xr:uid="{02179FBF-69B3-45DD-B906-4CF6013D36A5}"/>
    <cellStyle name="Input 10 2 3 4 3" xfId="19165" xr:uid="{9F273BAF-A6AD-464A-88D7-6B3989A234AD}"/>
    <cellStyle name="Input 10 2 3 4 3 2" xfId="43194" xr:uid="{91CD5E0C-2F1D-4FC5-A2B6-541C2935C988}"/>
    <cellStyle name="Input 10 2 3 4 4" xfId="24171" xr:uid="{C438B5DC-C088-465E-9249-54E18F3429B2}"/>
    <cellStyle name="Input 10 2 3 4 4 2" xfId="47970" xr:uid="{B568A750-A34D-4194-BF02-3A68C9D28B5F}"/>
    <cellStyle name="Input 10 2 3 4 5" xfId="28780" xr:uid="{0FC87457-C015-4075-AE11-19F55409BAE1}"/>
    <cellStyle name="Input 10 2 3 4 5 2" xfId="52545" xr:uid="{A4A53EE7-CB59-4547-83F4-A0E2C0027E50}"/>
    <cellStyle name="Input 10 2 3 4 6" xfId="33597" xr:uid="{537DFDBB-8147-4A1B-98CB-F52282FFE464}"/>
    <cellStyle name="Input 10 2 3 5" xfId="9787" xr:uid="{A2105AB5-D18E-46BD-A564-F53028047D74}"/>
    <cellStyle name="Input 10 2 3 5 2" xfId="15166" xr:uid="{F89BA49D-861A-4291-A5DB-48D8D5FABD79}"/>
    <cellStyle name="Input 10 2 3 5 2 2" xfId="39197" xr:uid="{2ED1BA6A-7896-4A85-807C-5B960B4B3327}"/>
    <cellStyle name="Input 10 2 3 5 3" xfId="19902" xr:uid="{45381634-01D3-4081-8D9B-8121DEF2654B}"/>
    <cellStyle name="Input 10 2 3 5 3 2" xfId="43931" xr:uid="{9EE02A17-81F6-4719-A191-097D69EF243B}"/>
    <cellStyle name="Input 10 2 3 5 4" xfId="24907" xr:uid="{5750ECD4-9EEC-46B9-BF46-5872C2AF4A99}"/>
    <cellStyle name="Input 10 2 3 5 4 2" xfId="48697" xr:uid="{EACFFF51-8540-4727-8BD0-A7430FAAFAD7}"/>
    <cellStyle name="Input 10 2 3 5 5" xfId="29507" xr:uid="{0893184E-CCD5-41BA-8A0C-669923CD9367}"/>
    <cellStyle name="Input 10 2 3 5 5 2" xfId="53272" xr:uid="{42B4B3A1-BE43-4AAD-897F-624D4573AEC7}"/>
    <cellStyle name="Input 10 2 3 5 6" xfId="34325" xr:uid="{120C1295-7B45-4186-8664-39287AED6206}"/>
    <cellStyle name="Input 10 2 3 6" xfId="10520" xr:uid="{3B28114A-5C5D-46F7-BDEE-E2826905D2AD}"/>
    <cellStyle name="Input 10 2 3 6 2" xfId="15899" xr:uid="{F5BBB5A4-5E33-4BC6-AAEC-86F997D2C95A}"/>
    <cellStyle name="Input 10 2 3 6 2 2" xfId="39928" xr:uid="{18A52772-1A58-4577-8E4C-E08DA1EDB3D1}"/>
    <cellStyle name="Input 10 2 3 6 3" xfId="20633" xr:uid="{9ED8B45A-8FF3-4C9E-A62B-6441E549EC68}"/>
    <cellStyle name="Input 10 2 3 6 3 2" xfId="44662" xr:uid="{C771F948-B225-4E65-9FF7-8278A952AB66}"/>
    <cellStyle name="Input 10 2 3 6 4" xfId="25638" xr:uid="{65E82C8E-F30C-496B-B439-A5A4DBFF251C}"/>
    <cellStyle name="Input 10 2 3 6 4 2" xfId="49419" xr:uid="{20B36863-2019-4199-811D-ABE7CCF64C82}"/>
    <cellStyle name="Input 10 2 3 6 5" xfId="30229" xr:uid="{40EF3D98-47C4-458C-80BB-68AE9FFA1EC7}"/>
    <cellStyle name="Input 10 2 3 6 5 2" xfId="53994" xr:uid="{618B9FAF-E745-40FE-8880-7384B5F72214}"/>
    <cellStyle name="Input 10 2 3 6 6" xfId="35047" xr:uid="{F08B1A05-097E-4969-8F28-EDD99C0BA22C}"/>
    <cellStyle name="Input 10 2 3 7" xfId="11740" xr:uid="{8DCFE4B2-84FE-476A-954F-7FFA3E086E70}"/>
    <cellStyle name="Input 10 2 3 7 2" xfId="35953" xr:uid="{74E31C6A-8D00-49F7-A72F-5B1640962064}"/>
    <cellStyle name="Input 10 2 3 8" xfId="16657" xr:uid="{2C2EE791-01E3-42C2-B309-A0932B86F3C8}"/>
    <cellStyle name="Input 10 2 3 8 2" xfId="40686" xr:uid="{1C2DE8A6-9626-42E8-8AE4-00513044446A}"/>
    <cellStyle name="Input 10 2 3 9" xfId="21631" xr:uid="{BD76AECB-5314-4DCD-ACA2-D31E7DDA9DBB}"/>
    <cellStyle name="Input 10 2 3 9 2" xfId="45464" xr:uid="{23C47446-862B-4D69-903A-C143ADFFA65E}"/>
    <cellStyle name="Input 10 2 4" xfId="6661" xr:uid="{17B70123-204C-4887-A8FC-8DE70304772C}"/>
    <cellStyle name="Input 10 2 4 2" xfId="12041" xr:uid="{6EF9ED6E-38B2-4A26-8080-142EAF986494}"/>
    <cellStyle name="Input 10 2 4 2 2" xfId="36254" xr:uid="{8515D6A0-6572-448C-8266-390CDD90241A}"/>
    <cellStyle name="Input 10 2 4 3" xfId="16958" xr:uid="{3AAA87D3-702B-4116-9CF2-A992DC57012E}"/>
    <cellStyle name="Input 10 2 4 3 2" xfId="40987" xr:uid="{25ADE4D0-7931-485E-B1BE-30E9A1293C3C}"/>
    <cellStyle name="Input 10 2 4 4" xfId="22190" xr:uid="{ED04B68B-5350-4576-8664-C1093BF58C5E}"/>
    <cellStyle name="Input 10 2 4 4 2" xfId="46015" xr:uid="{71D8121B-D928-4A89-A5C9-7AF1A124462C}"/>
    <cellStyle name="Input 10 2 4 5" xfId="26825" xr:uid="{ABBC1F38-EDD4-4C64-8D11-C25EF2BEEC34}"/>
    <cellStyle name="Input 10 2 4 5 2" xfId="50590" xr:uid="{5C9E2B27-CF4B-49E3-A29E-FB7F7DD63417}"/>
    <cellStyle name="Input 10 2 4 6" xfId="31418" xr:uid="{3636BEDE-DAD0-4662-8843-2122CE512E12}"/>
    <cellStyle name="Input 10 2 5" xfId="7766" xr:uid="{EEBDCED6-3F65-43D0-997D-FD18B023CF2D}"/>
    <cellStyle name="Input 10 2 5 2" xfId="13145" xr:uid="{4946D8E9-F280-45B7-9FC2-C6C9B3145962}"/>
    <cellStyle name="Input 10 2 5 2 2" xfId="37183" xr:uid="{F60A4EB1-E348-4D40-9F0F-00E3B13C09FC}"/>
    <cellStyle name="Input 10 2 5 3" xfId="17888" xr:uid="{C097B606-4795-4EF3-B1A1-01F093377134}"/>
    <cellStyle name="Input 10 2 5 3 2" xfId="41917" xr:uid="{B73CCCB6-5F9F-406D-A809-FE5375E0F893}"/>
    <cellStyle name="Input 10 2 5 4" xfId="22936" xr:uid="{32D76413-4C14-46FC-8785-F33D7856FA22}"/>
    <cellStyle name="Input 10 2 5 4 2" xfId="46750" xr:uid="{52427A04-B9C4-4A62-B60A-145A0F921678}"/>
    <cellStyle name="Input 10 2 5 5" xfId="27560" xr:uid="{B5EEB215-E3D7-420A-A261-DED6CE31533D}"/>
    <cellStyle name="Input 10 2 5 5 2" xfId="51325" xr:uid="{62304EA1-18EC-4F9F-8439-944995682AA7}"/>
    <cellStyle name="Input 10 2 5 6" xfId="32335" xr:uid="{F608ABFE-8D61-421A-B2DB-B06304CFC077}"/>
    <cellStyle name="Input 10 2 6" xfId="8547" xr:uid="{11524015-F91E-4477-8F52-09B71AF4C91D}"/>
    <cellStyle name="Input 10 2 6 2" xfId="13926" xr:uid="{54DC95C2-2522-48FF-AA3D-4FA2833AFEBA}"/>
    <cellStyle name="Input 10 2 6 2 2" xfId="37961" xr:uid="{AAE9452C-1F31-4140-ACFA-78F2D0329C9B}"/>
    <cellStyle name="Input 10 2 6 3" xfId="18666" xr:uid="{CD4C7B41-59A8-45F0-9555-DC025C37E845}"/>
    <cellStyle name="Input 10 2 6 3 2" xfId="42695" xr:uid="{1256F04D-69B6-493E-B01C-0159C732D56F}"/>
    <cellStyle name="Input 10 2 6 4" xfId="23673" xr:uid="{83B61218-1599-480A-962B-C49944700FBE}"/>
    <cellStyle name="Input 10 2 6 4 2" xfId="47478" xr:uid="{7E8480DC-437A-45DB-9326-D8100DFCCA32}"/>
    <cellStyle name="Input 10 2 6 5" xfId="28288" xr:uid="{384B4647-5B4D-4DB6-9E83-4376C5D2507B}"/>
    <cellStyle name="Input 10 2 6 5 2" xfId="52053" xr:uid="{475F61E2-F9CA-4BC9-9CE4-C8C3B5339406}"/>
    <cellStyle name="Input 10 2 6 6" xfId="33104" xr:uid="{D27F21F5-0D0D-40A9-A2DB-56ABC72CDAE5}"/>
    <cellStyle name="Input 10 2 7" xfId="9287" xr:uid="{13874C7E-E730-4CF3-844A-9CF57D4516DE}"/>
    <cellStyle name="Input 10 2 7 2" xfId="14666" xr:uid="{851A9DD5-BBE4-4508-B10C-69392BE971F1}"/>
    <cellStyle name="Input 10 2 7 2 2" xfId="38699" xr:uid="{54C9EC71-613B-478A-A43A-551FF825BD6B}"/>
    <cellStyle name="Input 10 2 7 3" xfId="19404" xr:uid="{D786DC0E-2761-4663-8CDD-B1C17BE96B0C}"/>
    <cellStyle name="Input 10 2 7 3 2" xfId="43433" xr:uid="{4CF6FB4B-9582-4850-A391-8FE9980359BF}"/>
    <cellStyle name="Input 10 2 7 4" xfId="24409" xr:uid="{AF99FDA2-80F6-4234-AB4E-48D4C1043D12}"/>
    <cellStyle name="Input 10 2 7 4 2" xfId="48205" xr:uid="{D60228E6-7B59-41B9-809A-38B5A46FEE84}"/>
    <cellStyle name="Input 10 2 7 5" xfId="29015" xr:uid="{7219B1A8-D0FE-4026-AE18-EFF7CD38715B}"/>
    <cellStyle name="Input 10 2 7 5 2" xfId="52780" xr:uid="{1844561D-B005-4007-BADD-20E566E1CC0A}"/>
    <cellStyle name="Input 10 2 7 6" xfId="33833" xr:uid="{1FE0B26C-19FE-449F-85AE-CE0C21BA9698}"/>
    <cellStyle name="Input 10 2 8" xfId="10020" xr:uid="{D07D76A1-DE16-4173-B3F8-5BAD19C954B3}"/>
    <cellStyle name="Input 10 2 8 2" xfId="15399" xr:uid="{83C9BDD7-B1B1-4351-89FD-AF03440148A6}"/>
    <cellStyle name="Input 10 2 8 2 2" xfId="39430" xr:uid="{DC6B859B-F197-44A3-B00C-B0F8D1B1E435}"/>
    <cellStyle name="Input 10 2 8 3" xfId="20135" xr:uid="{B522464F-B939-4EF1-9206-11ABE645ACBE}"/>
    <cellStyle name="Input 10 2 8 3 2" xfId="44164" xr:uid="{448390F0-8F06-4470-B63F-3BD325DDFCD1}"/>
    <cellStyle name="Input 10 2 8 4" xfId="25140" xr:uid="{3A11FA8A-0515-4FCA-8384-DAF56030EF9F}"/>
    <cellStyle name="Input 10 2 8 4 2" xfId="48927" xr:uid="{BD07B247-2576-47B7-B7FB-95A41909785E}"/>
    <cellStyle name="Input 10 2 8 5" xfId="29737" xr:uid="{9B0373ED-2F0E-4DEF-AF81-93EE160D4DA1}"/>
    <cellStyle name="Input 10 2 8 5 2" xfId="53502" xr:uid="{43294DDF-8B97-4833-81B6-C2BA045F2D50}"/>
    <cellStyle name="Input 10 2 8 6" xfId="34555" xr:uid="{352667ED-D2B4-44AE-AD77-1912F275738B}"/>
    <cellStyle name="Input 10 2 9" xfId="11237" xr:uid="{4B25F16A-0656-4283-902D-112097737C6C}"/>
    <cellStyle name="Input 10 2 9 2" xfId="35452" xr:uid="{0914E926-404E-4737-B3BD-C535E7D0ABA1}"/>
    <cellStyle name="Input 10 3" xfId="1231" xr:uid="{00000000-0005-0000-0000-0000CE040000}"/>
    <cellStyle name="Input 10 3 10" xfId="16214" xr:uid="{16050B89-BF1A-4C19-8315-8011BB49D58C}"/>
    <cellStyle name="Input 10 3 10 2" xfId="40243" xr:uid="{2C8E6B41-65B5-4273-834C-FD54F0BDF512}"/>
    <cellStyle name="Input 10 3 11" xfId="21186" xr:uid="{CE6122FB-7139-4E5B-8EDD-0B4A286E6CFB}"/>
    <cellStyle name="Input 10 3 11 2" xfId="45027" xr:uid="{1F4D4D1A-8257-4305-9395-138771E84019}"/>
    <cellStyle name="Input 10 3 12" xfId="25930" xr:uid="{3A24E778-F09D-4B27-AB62-B032294ADC83}"/>
    <cellStyle name="Input 10 3 12 2" xfId="49698" xr:uid="{BAACB01B-F6FE-4751-9021-45A6C6879E39}"/>
    <cellStyle name="Input 10 3 13" xfId="5905" xr:uid="{01D14E8D-B893-46C7-BE72-988E0C6BE9F2}"/>
    <cellStyle name="Input 10 3 14" xfId="30683" xr:uid="{665BEADE-B2A9-4D80-8428-B0090D4B856D}"/>
    <cellStyle name="Input 10 3 15" xfId="4573" xr:uid="{D812F479-085B-45CF-888A-98FF3441A456}"/>
    <cellStyle name="Input 10 3 2" xfId="6189" xr:uid="{746BBE6E-E9A2-40D9-B085-7A973439C76E}"/>
    <cellStyle name="Input 10 3 2 10" xfId="26173" xr:uid="{5D180D15-AE1A-4248-BF52-4DD148225E49}"/>
    <cellStyle name="Input 10 3 2 10 2" xfId="49938" xr:uid="{B4AF6DC9-404B-45F7-B2C2-5DED1FCCE9DE}"/>
    <cellStyle name="Input 10 3 2 11" xfId="30954" xr:uid="{6B6EA491-649C-431C-8642-3F3BA6A03CED}"/>
    <cellStyle name="Input 10 3 2 2" xfId="6992" xr:uid="{28E7C22E-EF4E-4FD6-9AE5-78B030DDFF8B}"/>
    <cellStyle name="Input 10 3 2 2 2" xfId="12372" xr:uid="{DA285427-271E-408B-B1ED-B2C6E7338295}"/>
    <cellStyle name="Input 10 3 2 2 2 2" xfId="36583" xr:uid="{007178E8-620F-4090-8D0B-30819F49CD99}"/>
    <cellStyle name="Input 10 3 2 2 3" xfId="17287" xr:uid="{72B04389-3010-42AE-B5A1-B919871508BE}"/>
    <cellStyle name="Input 10 3 2 2 3 2" xfId="41316" xr:uid="{030C4EBB-6FB3-49C3-9C5A-094F3B89E8F9}"/>
    <cellStyle name="Input 10 3 2 2 4" xfId="22521" xr:uid="{1AABB04D-A230-4259-94EA-79259817E73F}"/>
    <cellStyle name="Input 10 3 2 2 4 2" xfId="46343" xr:uid="{0165E659-CDD3-4E74-A41A-9947592E4E23}"/>
    <cellStyle name="Input 10 3 2 2 5" xfId="27153" xr:uid="{9618CCA3-FFA4-465C-8C6C-8B7AF08BC2BB}"/>
    <cellStyle name="Input 10 3 2 2 5 2" xfId="50918" xr:uid="{CBF6DAB7-765E-416C-9EEE-EC5E4E6081BE}"/>
    <cellStyle name="Input 10 3 2 2 6" xfId="31744" xr:uid="{65D352AD-A3C5-4CDC-9EBE-32B54AD7D2FD}"/>
    <cellStyle name="Input 10 3 2 3" xfId="8098" xr:uid="{0198C504-57E5-41FB-91F5-767058DD9E8F}"/>
    <cellStyle name="Input 10 3 2 3 2" xfId="13477" xr:uid="{76FA691E-1604-444E-8AD8-90863EC058ED}"/>
    <cellStyle name="Input 10 3 2 3 2 2" xfId="37513" xr:uid="{330BFC0E-0B77-4755-9B62-17F46ACA3EC0}"/>
    <cellStyle name="Input 10 3 2 3 3" xfId="18218" xr:uid="{D32F2A0D-21CD-42B8-8570-48F0224B7BF1}"/>
    <cellStyle name="Input 10 3 2 3 3 2" xfId="42247" xr:uid="{E062FEDF-4956-4402-8BA4-6E00C6BB017A}"/>
    <cellStyle name="Input 10 3 2 3 4" xfId="23266" xr:uid="{A4C15389-006F-4923-A763-5E10A85B120B}"/>
    <cellStyle name="Input 10 3 2 3 4 2" xfId="47077" xr:uid="{2B469054-4337-4DBF-9DCF-209214BAACE3}"/>
    <cellStyle name="Input 10 3 2 3 5" xfId="27887" xr:uid="{884C5487-E389-4C12-8921-7022CB1F580B}"/>
    <cellStyle name="Input 10 3 2 3 5 2" xfId="51652" xr:uid="{3278E1D9-D030-4193-9AFA-E4FA2C4D7A8E}"/>
    <cellStyle name="Input 10 3 2 3 6" xfId="32662" xr:uid="{2B4F061D-C91B-46B6-BE72-9F71E513DCF7}"/>
    <cellStyle name="Input 10 3 2 4" xfId="8879" xr:uid="{510E3F20-AF43-4E3F-A25E-CB1FB2DB5FF2}"/>
    <cellStyle name="Input 10 3 2 4 2" xfId="14258" xr:uid="{5CEC8131-A66C-4C04-82F6-D66C40B92DD5}"/>
    <cellStyle name="Input 10 3 2 4 2 2" xfId="38291" xr:uid="{304D38CD-1FF3-481B-A3A8-41362174005A}"/>
    <cellStyle name="Input 10 3 2 4 3" xfId="18996" xr:uid="{47653977-3D8B-443C-B039-71ECB17E1AA3}"/>
    <cellStyle name="Input 10 3 2 4 3 2" xfId="43025" xr:uid="{2BD95706-24F1-47B5-B1A1-A90065A6616C}"/>
    <cellStyle name="Input 10 3 2 4 4" xfId="24002" xr:uid="{525AB5C6-FF01-4B67-B210-C0A2A52A2992}"/>
    <cellStyle name="Input 10 3 2 4 4 2" xfId="47804" xr:uid="{1A4DB62E-01E0-4E3B-9370-8FC7300D9A3C}"/>
    <cellStyle name="Input 10 3 2 4 5" xfId="28614" xr:uid="{53A790A1-1D7C-4C4B-B8C3-6CAE5472A52B}"/>
    <cellStyle name="Input 10 3 2 4 5 2" xfId="52379" xr:uid="{FA287BFA-7CF2-437F-AC6D-4EED36888951}"/>
    <cellStyle name="Input 10 3 2 4 6" xfId="33431" xr:uid="{FD31AFAA-8C5B-487B-BA5D-07E44CD77DAE}"/>
    <cellStyle name="Input 10 3 2 5" xfId="9618" xr:uid="{BEFF9231-57FC-46E2-B996-158EFE4ADD5A}"/>
    <cellStyle name="Input 10 3 2 5 2" xfId="14997" xr:uid="{21A0825B-FFED-4609-BE20-CCF30A9362AB}"/>
    <cellStyle name="Input 10 3 2 5 2 2" xfId="39028" xr:uid="{7A22DBCF-A968-46C6-8CB2-1C0CB5854962}"/>
    <cellStyle name="Input 10 3 2 5 3" xfId="19733" xr:uid="{774007E7-EEC9-4F50-BC6D-EE77C39D7FA3}"/>
    <cellStyle name="Input 10 3 2 5 3 2" xfId="43762" xr:uid="{22D2FE01-6026-4738-9B36-6E1CB3E94F94}"/>
    <cellStyle name="Input 10 3 2 5 4" xfId="24738" xr:uid="{A0903794-3F10-4135-B238-8AD857751B4E}"/>
    <cellStyle name="Input 10 3 2 5 4 2" xfId="48531" xr:uid="{11A8E05B-E300-4393-9F1A-535061E009F1}"/>
    <cellStyle name="Input 10 3 2 5 5" xfId="29341" xr:uid="{6B889DEA-7D38-4053-A378-48EF8DE77D0F}"/>
    <cellStyle name="Input 10 3 2 5 5 2" xfId="53106" xr:uid="{CC73C6E8-1DC8-42E0-91D5-5F0F39800B8A}"/>
    <cellStyle name="Input 10 3 2 5 6" xfId="34159" xr:uid="{C3CFA834-2410-4411-9401-97A3D9AB0CF2}"/>
    <cellStyle name="Input 10 3 2 6" xfId="10351" xr:uid="{F389325D-2D35-488A-B8B6-03C9E60D78EE}"/>
    <cellStyle name="Input 10 3 2 6 2" xfId="15730" xr:uid="{71E36954-5CFE-4CC6-AC28-E1756A337BBA}"/>
    <cellStyle name="Input 10 3 2 6 2 2" xfId="39759" xr:uid="{B22E7AA3-FC45-4AFC-8DC2-99D732EA40F0}"/>
    <cellStyle name="Input 10 3 2 6 3" xfId="20464" xr:uid="{20D7F896-D78E-486A-8E9A-B3C4E5001E79}"/>
    <cellStyle name="Input 10 3 2 6 3 2" xfId="44493" xr:uid="{31AA3FEE-0085-4472-904D-DE4469D45BEC}"/>
    <cellStyle name="Input 10 3 2 6 4" xfId="25469" xr:uid="{D8AABC34-3752-44FB-961E-4A5B38211558}"/>
    <cellStyle name="Input 10 3 2 6 4 2" xfId="49253" xr:uid="{A08F27BF-D85F-41EC-B81D-E9CD7F11956C}"/>
    <cellStyle name="Input 10 3 2 6 5" xfId="30063" xr:uid="{4DC70F68-FA39-4D1D-A3DD-E74E2CB425A4}"/>
    <cellStyle name="Input 10 3 2 6 5 2" xfId="53828" xr:uid="{FD590188-A586-4756-B07C-586261805B76}"/>
    <cellStyle name="Input 10 3 2 6 6" xfId="34881" xr:uid="{10CC1269-7739-4900-8493-D5901B9BCB90}"/>
    <cellStyle name="Input 10 3 2 7" xfId="11571" xr:uid="{F2D3DE32-10C5-48C7-9474-FA7114D945FB}"/>
    <cellStyle name="Input 10 3 2 7 2" xfId="35784" xr:uid="{D8F14DA5-483C-4E63-A64C-6B240611E91D}"/>
    <cellStyle name="Input 10 3 2 8" xfId="16488" xr:uid="{BD30FAFA-2569-4265-A023-176E961744E3}"/>
    <cellStyle name="Input 10 3 2 8 2" xfId="40517" xr:uid="{DC141DB5-4496-47A7-836C-CB42DC726E12}"/>
    <cellStyle name="Input 10 3 2 9" xfId="21462" xr:uid="{E94EF97B-47F0-470B-9C63-15D731BC541F}"/>
    <cellStyle name="Input 10 3 2 9 2" xfId="45298" xr:uid="{A4B39E65-41DA-4AC7-9BA9-5F3ABAF3E4F4}"/>
    <cellStyle name="Input 10 3 3" xfId="6413" xr:uid="{99236B46-5596-4D97-BE00-060413E6EBAF}"/>
    <cellStyle name="Input 10 3 3 10" xfId="26371" xr:uid="{1E41A255-B8BE-4D5F-9EB2-4DC49700579B}"/>
    <cellStyle name="Input 10 3 3 10 2" xfId="50136" xr:uid="{E6A347B7-AA38-4F22-AAAB-CB7DB61C4292}"/>
    <cellStyle name="Input 10 3 3 11" xfId="31175" xr:uid="{C8B1E746-76FC-4F22-922A-2F8EC44B3ABF}"/>
    <cellStyle name="Input 10 3 3 2" xfId="7216" xr:uid="{AA426CD0-831F-481F-BC2E-13AFC972F5F5}"/>
    <cellStyle name="Input 10 3 3 2 2" xfId="12596" xr:uid="{5B3DE3B9-CFE7-4219-9991-6AD5BC354E6C}"/>
    <cellStyle name="Input 10 3 3 2 2 2" xfId="36807" xr:uid="{6633EC8F-3F85-48AA-9D0B-95AE25B4E1BE}"/>
    <cellStyle name="Input 10 3 3 2 3" xfId="17511" xr:uid="{A297646A-E04D-459C-8A68-0D4BC8B39C40}"/>
    <cellStyle name="Input 10 3 3 2 3 2" xfId="41540" xr:uid="{42FAE7B6-8251-43FF-A811-AB9AE36D9B2D}"/>
    <cellStyle name="Input 10 3 3 2 4" xfId="22745" xr:uid="{22E4CE72-74D0-42B9-9D63-4720BBA9FBF1}"/>
    <cellStyle name="Input 10 3 3 2 4 2" xfId="46564" xr:uid="{5ECF6DA1-1C61-4E73-8235-3B1F4DAD16AF}"/>
    <cellStyle name="Input 10 3 3 2 5" xfId="27374" xr:uid="{A6C403C9-42EB-4480-82D6-D1400CE3C6A4}"/>
    <cellStyle name="Input 10 3 3 2 5 2" xfId="51139" xr:uid="{61761531-A06F-424F-8705-A968623FBE23}"/>
    <cellStyle name="Input 10 3 3 2 6" xfId="31965" xr:uid="{D4D028C6-139E-42A9-8549-8375E0E24FF4}"/>
    <cellStyle name="Input 10 3 3 3" xfId="8322" xr:uid="{975F9BDC-A154-42F6-94B8-74756A12D369}"/>
    <cellStyle name="Input 10 3 3 3 2" xfId="13701" xr:uid="{D5853673-44FC-48F4-9489-B6870C0A9874}"/>
    <cellStyle name="Input 10 3 3 3 2 2" xfId="37737" xr:uid="{24C0C8FC-1DDB-4E6C-B1DB-6176F4C70AA4}"/>
    <cellStyle name="Input 10 3 3 3 3" xfId="18442" xr:uid="{65DB8F47-D6D8-4C70-9D7A-5223A772189F}"/>
    <cellStyle name="Input 10 3 3 3 3 2" xfId="42471" xr:uid="{CC2D82E0-6925-48B4-951E-4CA43FB3D5B6}"/>
    <cellStyle name="Input 10 3 3 3 4" xfId="23490" xr:uid="{13A76CF8-6302-4675-AFE1-97CBC7CF5014}"/>
    <cellStyle name="Input 10 3 3 3 4 2" xfId="47298" xr:uid="{248B2BAE-F991-422A-BD73-D6ED75CEC81F}"/>
    <cellStyle name="Input 10 3 3 3 5" xfId="28108" xr:uid="{A761B601-BCFA-4A5B-A2D9-D652F266FC03}"/>
    <cellStyle name="Input 10 3 3 3 5 2" xfId="51873" xr:uid="{E0FD980C-DDA2-4D09-84C9-8F319223AB70}"/>
    <cellStyle name="Input 10 3 3 3 6" xfId="32883" xr:uid="{C09F4905-2672-43C0-ABA8-4A70436D8531}"/>
    <cellStyle name="Input 10 3 3 4" xfId="9103" xr:uid="{34768728-BDD6-4E05-8B3C-34526E1DAFCC}"/>
    <cellStyle name="Input 10 3 3 4 2" xfId="14482" xr:uid="{BBF9DDF5-DF95-4EC5-B378-5AE7455D7229}"/>
    <cellStyle name="Input 10 3 3 4 2 2" xfId="38515" xr:uid="{AC3732BB-CCDB-41E5-B66D-5AE13D23DB7E}"/>
    <cellStyle name="Input 10 3 3 4 3" xfId="19220" xr:uid="{ED6C43B7-8B5A-4CBA-97FE-1391609B8D30}"/>
    <cellStyle name="Input 10 3 3 4 3 2" xfId="43249" xr:uid="{B7754C2C-A88D-4F6C-A5ED-1FBE81E200D0}"/>
    <cellStyle name="Input 10 3 3 4 4" xfId="24226" xr:uid="{A4C9078B-880C-41F2-8F05-564DA70E6990}"/>
    <cellStyle name="Input 10 3 3 4 4 2" xfId="48025" xr:uid="{91D42ADA-9A86-4BD0-8C67-C87B18430645}"/>
    <cellStyle name="Input 10 3 3 4 5" xfId="28835" xr:uid="{5C15DF9E-F1B2-4B7A-999F-C71217B77386}"/>
    <cellStyle name="Input 10 3 3 4 5 2" xfId="52600" xr:uid="{4E664514-6997-4B56-B5EF-BBE90C185488}"/>
    <cellStyle name="Input 10 3 3 4 6" xfId="33652" xr:uid="{B93375DB-E5D5-4217-A6F6-797AB017E716}"/>
    <cellStyle name="Input 10 3 3 5" xfId="9842" xr:uid="{12E67F5B-C5CF-4BD4-BA90-44875F6A056A}"/>
    <cellStyle name="Input 10 3 3 5 2" xfId="15221" xr:uid="{26C68CFC-EEC7-4AAC-9EFC-C310F2B4538C}"/>
    <cellStyle name="Input 10 3 3 5 2 2" xfId="39252" xr:uid="{497F34A5-0F5D-420C-91CF-A8BAF3B9D0DB}"/>
    <cellStyle name="Input 10 3 3 5 3" xfId="19957" xr:uid="{D58B2CB5-9657-4566-BD24-9C4356644009}"/>
    <cellStyle name="Input 10 3 3 5 3 2" xfId="43986" xr:uid="{F31D3297-F64E-4346-8E0B-7AD8D1F1B85C}"/>
    <cellStyle name="Input 10 3 3 5 4" xfId="24962" xr:uid="{48DAF5CA-AAFE-4065-9EF1-593F6C55E750}"/>
    <cellStyle name="Input 10 3 3 5 4 2" xfId="48752" xr:uid="{0DE9904F-B14D-4AAC-9339-2BE1BC51932D}"/>
    <cellStyle name="Input 10 3 3 5 5" xfId="29562" xr:uid="{7E8A34CE-AF28-4BD1-80B8-79032015FE8C}"/>
    <cellStyle name="Input 10 3 3 5 5 2" xfId="53327" xr:uid="{2CD84566-29C7-4EB3-9A79-3E4EE05039FA}"/>
    <cellStyle name="Input 10 3 3 5 6" xfId="34380" xr:uid="{B1DA9A21-AA7E-49E8-9235-A6B6F3857228}"/>
    <cellStyle name="Input 10 3 3 6" xfId="10575" xr:uid="{B8749D3E-DFCE-454E-B00D-A03BE29C2A39}"/>
    <cellStyle name="Input 10 3 3 6 2" xfId="15954" xr:uid="{7363DAC5-8963-4774-BC32-9075D0C74D00}"/>
    <cellStyle name="Input 10 3 3 6 2 2" xfId="39983" xr:uid="{01FFDF0C-00D3-4A04-BACE-B73C8D482150}"/>
    <cellStyle name="Input 10 3 3 6 3" xfId="20688" xr:uid="{FAAD37FE-7741-44A3-A63C-D66CB1A250F3}"/>
    <cellStyle name="Input 10 3 3 6 3 2" xfId="44717" xr:uid="{CD282098-4A9B-4F32-823D-16953EA01ED4}"/>
    <cellStyle name="Input 10 3 3 6 4" xfId="25693" xr:uid="{14B5520C-0107-4099-9D51-4DC2CFA4BF99}"/>
    <cellStyle name="Input 10 3 3 6 4 2" xfId="49474" xr:uid="{D6638CD6-7616-40F3-A5A4-D84D53340AB5}"/>
    <cellStyle name="Input 10 3 3 6 5" xfId="30284" xr:uid="{661F3A24-BE7A-4880-ADE3-033AF4B9F372}"/>
    <cellStyle name="Input 10 3 3 6 5 2" xfId="54049" xr:uid="{CBBA2D7D-CDD5-4105-B92C-F6ABF78D6081}"/>
    <cellStyle name="Input 10 3 3 6 6" xfId="35102" xr:uid="{C044E5DB-6086-4A95-A413-BC448A1BEB72}"/>
    <cellStyle name="Input 10 3 3 7" xfId="11795" xr:uid="{E2815F94-1FB5-4836-A823-A1968B2B3BFC}"/>
    <cellStyle name="Input 10 3 3 7 2" xfId="36008" xr:uid="{FD6539E7-7B40-46B4-B0B3-419D357779F5}"/>
    <cellStyle name="Input 10 3 3 8" xfId="16712" xr:uid="{DF20D4EE-72EA-44CF-A887-D73F7E4BA042}"/>
    <cellStyle name="Input 10 3 3 8 2" xfId="40741" xr:uid="{8DDE6CEC-EAEA-43B3-B88D-EB53F46FEF84}"/>
    <cellStyle name="Input 10 3 3 9" xfId="21686" xr:uid="{87A7BC0C-B601-492C-A890-F14ABE28B2DA}"/>
    <cellStyle name="Input 10 3 3 9 2" xfId="45519" xr:uid="{3586A6DE-68E3-474D-936B-C377AAC53E67}"/>
    <cellStyle name="Input 10 3 4" xfId="6716" xr:uid="{F02D7506-20B8-4D9C-B379-F87E2F49C129}"/>
    <cellStyle name="Input 10 3 4 2" xfId="12096" xr:uid="{A21D9B3C-B63B-48C0-8DCD-60C8F1DE3D78}"/>
    <cellStyle name="Input 10 3 4 2 2" xfId="36309" xr:uid="{1D3ECCB7-8D4B-42D8-9C8F-1B1B86E03352}"/>
    <cellStyle name="Input 10 3 4 3" xfId="17013" xr:uid="{BE737712-BFB8-49F9-98E9-4A87571D72EC}"/>
    <cellStyle name="Input 10 3 4 3 2" xfId="41042" xr:uid="{C76C3E97-6A43-4875-8319-69317D10F2E4}"/>
    <cellStyle name="Input 10 3 4 4" xfId="22245" xr:uid="{AC05970F-FD5B-4CBF-AEDF-42E9DCE4C285}"/>
    <cellStyle name="Input 10 3 4 4 2" xfId="46070" xr:uid="{B3C123B5-5565-49A2-AAB5-21AC4AF3AC9D}"/>
    <cellStyle name="Input 10 3 4 5" xfId="26880" xr:uid="{5198FAE6-4498-44E4-97B4-176DD7042AD0}"/>
    <cellStyle name="Input 10 3 4 5 2" xfId="50645" xr:uid="{089B34C8-ABE8-4B08-A9A2-3FAD16C19696}"/>
    <cellStyle name="Input 10 3 4 6" xfId="31473" xr:uid="{F28D7AE9-48EF-440E-BBF5-64C925044A24}"/>
    <cellStyle name="Input 10 3 5" xfId="7821" xr:uid="{26B20A41-A627-408A-B01B-48AC398EB65B}"/>
    <cellStyle name="Input 10 3 5 2" xfId="13200" xr:uid="{F9E08C33-A733-4B32-8C89-8C1C453EE9A2}"/>
    <cellStyle name="Input 10 3 5 2 2" xfId="37238" xr:uid="{C62B19A0-E6C4-4C3F-8DBC-EEC9E9C48003}"/>
    <cellStyle name="Input 10 3 5 3" xfId="17943" xr:uid="{754606C2-B2A0-47C8-9E70-3A410A20A7C1}"/>
    <cellStyle name="Input 10 3 5 3 2" xfId="41972" xr:uid="{2B8B3BAF-02C3-4B23-B925-35EE06FB3059}"/>
    <cellStyle name="Input 10 3 5 4" xfId="22991" xr:uid="{C958A730-0F28-451A-B962-E0019D10CDD2}"/>
    <cellStyle name="Input 10 3 5 4 2" xfId="46805" xr:uid="{0581843C-3E2A-464A-A96D-2178F34E57E9}"/>
    <cellStyle name="Input 10 3 5 5" xfId="27615" xr:uid="{2850D1C6-018E-44EA-9162-0C733086AFDD}"/>
    <cellStyle name="Input 10 3 5 5 2" xfId="51380" xr:uid="{A49481F1-0F18-4343-A5B9-3A80849B6138}"/>
    <cellStyle name="Input 10 3 5 6" xfId="32390" xr:uid="{81AE46A6-C29E-4E6B-B2D5-66411550C316}"/>
    <cellStyle name="Input 10 3 6" xfId="8602" xr:uid="{3E2054F5-72E6-4122-A0BF-25F75C42F2D5}"/>
    <cellStyle name="Input 10 3 6 2" xfId="13981" xr:uid="{BFF3363B-D6F1-4CCD-A816-E536F8528DEF}"/>
    <cellStyle name="Input 10 3 6 2 2" xfId="38016" xr:uid="{1B0C5531-97DD-42BA-952B-96671EFF688C}"/>
    <cellStyle name="Input 10 3 6 3" xfId="18721" xr:uid="{66EDC74F-8E71-46E5-9CBE-AD7319DF9EAF}"/>
    <cellStyle name="Input 10 3 6 3 2" xfId="42750" xr:uid="{676521D9-B63B-41E3-B4C3-CD59C304669F}"/>
    <cellStyle name="Input 10 3 6 4" xfId="23728" xr:uid="{9BE1E00E-5B09-462E-8427-433E61E013D3}"/>
    <cellStyle name="Input 10 3 6 4 2" xfId="47533" xr:uid="{701AF5AF-44AC-4DA7-BF51-E8FF42FC9F24}"/>
    <cellStyle name="Input 10 3 6 5" xfId="28343" xr:uid="{30963FB7-D738-4546-816A-C5E0996CB644}"/>
    <cellStyle name="Input 10 3 6 5 2" xfId="52108" xr:uid="{0EEA4C1C-4329-455F-9635-84D7D4201D3F}"/>
    <cellStyle name="Input 10 3 6 6" xfId="33159" xr:uid="{80266A0A-98F0-4B31-9AAF-378FC248E8D1}"/>
    <cellStyle name="Input 10 3 7" xfId="9342" xr:uid="{57E37AA6-5A41-4250-8724-F593BC105F66}"/>
    <cellStyle name="Input 10 3 7 2" xfId="14721" xr:uid="{6229D0ED-9002-4C75-A680-7D177D663AC1}"/>
    <cellStyle name="Input 10 3 7 2 2" xfId="38754" xr:uid="{989C7194-3A52-481E-AD21-05298A47F159}"/>
    <cellStyle name="Input 10 3 7 3" xfId="19459" xr:uid="{92071450-B13E-49D9-A0AD-7329243075A9}"/>
    <cellStyle name="Input 10 3 7 3 2" xfId="43488" xr:uid="{09279166-9C6A-4EDC-AD2F-1AE51435BE79}"/>
    <cellStyle name="Input 10 3 7 4" xfId="24464" xr:uid="{6F0737FC-F3DC-4058-904C-DDAF36F7EFAA}"/>
    <cellStyle name="Input 10 3 7 4 2" xfId="48260" xr:uid="{E487B1F0-022E-4F83-B77C-9726E26490B8}"/>
    <cellStyle name="Input 10 3 7 5" xfId="29070" xr:uid="{AB42715D-3970-4072-B5A5-4EFF706B3DFF}"/>
    <cellStyle name="Input 10 3 7 5 2" xfId="52835" xr:uid="{B17EF444-A456-4DA6-9841-9788F5DDF079}"/>
    <cellStyle name="Input 10 3 7 6" xfId="33888" xr:uid="{DA1AF724-9E52-4BFA-AFB4-B25ADA86103F}"/>
    <cellStyle name="Input 10 3 8" xfId="10075" xr:uid="{FDC595BA-D5E7-41AB-8DA7-18EF40063EBA}"/>
    <cellStyle name="Input 10 3 8 2" xfId="15454" xr:uid="{7CB7C7E8-39BF-48DE-A3B2-91B813058DBE}"/>
    <cellStyle name="Input 10 3 8 2 2" xfId="39485" xr:uid="{74BD97DB-11B1-4D57-8419-596E80210E0E}"/>
    <cellStyle name="Input 10 3 8 3" xfId="20190" xr:uid="{8974F6C7-DB96-4D71-A9A9-AB8BD2197612}"/>
    <cellStyle name="Input 10 3 8 3 2" xfId="44219" xr:uid="{F09B888D-117A-4DE9-AD91-F6016270EE22}"/>
    <cellStyle name="Input 10 3 8 4" xfId="25195" xr:uid="{2509B148-5D8D-47D7-80EA-1DE7ACEB26C8}"/>
    <cellStyle name="Input 10 3 8 4 2" xfId="48982" xr:uid="{649C8B67-B1C3-40E5-9091-3C98B6BF5475}"/>
    <cellStyle name="Input 10 3 8 5" xfId="29792" xr:uid="{4A68228A-11BC-4881-9744-67B5E806DB66}"/>
    <cellStyle name="Input 10 3 8 5 2" xfId="53557" xr:uid="{2A3ACAD3-5594-4036-8CD2-440EAAC212AB}"/>
    <cellStyle name="Input 10 3 8 6" xfId="34610" xr:uid="{E63E8C5D-893D-4383-AD4E-CFBA1801AADA}"/>
    <cellStyle name="Input 10 3 9" xfId="11292" xr:uid="{3D702746-7EE1-4661-88D9-C0DC498F8C25}"/>
    <cellStyle name="Input 10 3 9 2" xfId="35507" xr:uid="{FE0F9E81-825E-4EB5-A90C-8C3BDDEB7FB6}"/>
    <cellStyle name="Input 10 4" xfId="5875" xr:uid="{A7BA16C6-3DE1-441A-B400-3DB07E2AF3F8}"/>
    <cellStyle name="Input 10 4 10" xfId="16184" xr:uid="{F8CDC9ED-CB9C-48F2-8645-56FB72DF292C}"/>
    <cellStyle name="Input 10 4 10 2" xfId="40213" xr:uid="{E993F46A-1714-4258-A4EC-1B5822803B13}"/>
    <cellStyle name="Input 10 4 11" xfId="21156" xr:uid="{3A156817-E871-47FC-8E99-6F7664614D2E}"/>
    <cellStyle name="Input 10 4 11 2" xfId="44997" xr:uid="{48405FFB-7384-431E-A0ED-62037FEA1C90}"/>
    <cellStyle name="Input 10 4 12" xfId="25901" xr:uid="{0E21F2C0-6547-4F2D-9DE9-D2AF1B1A5A48}"/>
    <cellStyle name="Input 10 4 12 2" xfId="49669" xr:uid="{CB704CE3-077E-46BE-AB13-E8EFE2BAAA94}"/>
    <cellStyle name="Input 10 4 13" xfId="30653" xr:uid="{E1DB50EC-1542-4701-B494-E7FA240CE275}"/>
    <cellStyle name="Input 10 4 2" xfId="6159" xr:uid="{0FBE57C0-C554-449C-989C-62028BA5C6C5}"/>
    <cellStyle name="Input 10 4 2 10" xfId="26144" xr:uid="{9DAFEC1D-07C3-4BB6-B9A0-64085E5EE5ED}"/>
    <cellStyle name="Input 10 4 2 10 2" xfId="49909" xr:uid="{18D13CA2-5C6F-4C54-9E4F-FD6EB164F4BC}"/>
    <cellStyle name="Input 10 4 2 11" xfId="30924" xr:uid="{4654462E-4FAC-49A1-ADF7-26E2F1179143}"/>
    <cellStyle name="Input 10 4 2 2" xfId="6962" xr:uid="{5547D293-4698-4F34-8309-F38979DFE9B6}"/>
    <cellStyle name="Input 10 4 2 2 2" xfId="12342" xr:uid="{E604F77A-DBFC-4CC4-8793-D8542EC092B6}"/>
    <cellStyle name="Input 10 4 2 2 2 2" xfId="36553" xr:uid="{06521734-2861-49ED-A6EA-0360BF31E83C}"/>
    <cellStyle name="Input 10 4 2 2 3" xfId="17257" xr:uid="{8378D5C3-C87A-4119-967A-F50120CF307D}"/>
    <cellStyle name="Input 10 4 2 2 3 2" xfId="41286" xr:uid="{602998B8-F276-4F4F-8C9E-2C35AC754D0A}"/>
    <cellStyle name="Input 10 4 2 2 4" xfId="22491" xr:uid="{8D363BBB-C633-42FF-9CA8-91CFCDAA839D}"/>
    <cellStyle name="Input 10 4 2 2 4 2" xfId="46313" xr:uid="{60D14939-EB62-4B29-AF0C-3187E4A4E01E}"/>
    <cellStyle name="Input 10 4 2 2 5" xfId="27123" xr:uid="{8C29017A-9D5D-45F5-B49E-5F4FE8E31B79}"/>
    <cellStyle name="Input 10 4 2 2 5 2" xfId="50888" xr:uid="{B89BD033-095B-45D9-889D-E92FB8D68851}"/>
    <cellStyle name="Input 10 4 2 2 6" xfId="31714" xr:uid="{B3C5BB15-CB1C-4E8B-999C-1F53ED0BE43C}"/>
    <cellStyle name="Input 10 4 2 3" xfId="8068" xr:uid="{5F3D9F08-BA4E-485B-8A5D-FA7BA4E3C064}"/>
    <cellStyle name="Input 10 4 2 3 2" xfId="13447" xr:uid="{60021CB2-8825-493E-ADB9-07DF2452D2DB}"/>
    <cellStyle name="Input 10 4 2 3 2 2" xfId="37483" xr:uid="{D7215D75-4535-4BCC-BEAA-5F2F50E99B23}"/>
    <cellStyle name="Input 10 4 2 3 3" xfId="18188" xr:uid="{A6D6D1E4-A588-4CF5-8185-8A5A24F53D3B}"/>
    <cellStyle name="Input 10 4 2 3 3 2" xfId="42217" xr:uid="{8FC0C4DC-3D5B-4A5E-B939-99993446F3A0}"/>
    <cellStyle name="Input 10 4 2 3 4" xfId="23236" xr:uid="{05318143-8743-481A-A04E-1E9DFFBE2BBF}"/>
    <cellStyle name="Input 10 4 2 3 4 2" xfId="47047" xr:uid="{FEAE50AF-48B5-464D-83AE-DD6622806149}"/>
    <cellStyle name="Input 10 4 2 3 5" xfId="27857" xr:uid="{57D27D2B-A405-47C5-B7FB-BFE8D4EFA9F2}"/>
    <cellStyle name="Input 10 4 2 3 5 2" xfId="51622" xr:uid="{7184EA84-1824-49E8-AE8A-AD6FEB9A91FF}"/>
    <cellStyle name="Input 10 4 2 3 6" xfId="32632" xr:uid="{0A56BEE4-30DB-4AEC-8513-AFED09E89A5D}"/>
    <cellStyle name="Input 10 4 2 4" xfId="8849" xr:uid="{FBF8C77F-ABAD-470F-8330-69ECC2C2EC8B}"/>
    <cellStyle name="Input 10 4 2 4 2" xfId="14228" xr:uid="{4620052A-336B-4E42-B025-5CEA1AC12B5A}"/>
    <cellStyle name="Input 10 4 2 4 2 2" xfId="38261" xr:uid="{FEAB022B-395D-4F8B-95AA-621F29642E63}"/>
    <cellStyle name="Input 10 4 2 4 3" xfId="18966" xr:uid="{5234B8C1-2842-4C3C-BFB6-4E6823335207}"/>
    <cellStyle name="Input 10 4 2 4 3 2" xfId="42995" xr:uid="{EE6248E9-3244-4F19-91EB-30AE22BB6D4E}"/>
    <cellStyle name="Input 10 4 2 4 4" xfId="23972" xr:uid="{EB004101-692C-40B2-B96C-772881C66178}"/>
    <cellStyle name="Input 10 4 2 4 4 2" xfId="47774" xr:uid="{BA45C531-7495-4372-8C10-1CE852007975}"/>
    <cellStyle name="Input 10 4 2 4 5" xfId="28584" xr:uid="{FCD6970D-1CDF-46BF-85EF-4DD93202B08E}"/>
    <cellStyle name="Input 10 4 2 4 5 2" xfId="52349" xr:uid="{8E74951A-0A0F-449D-BECF-CD7C0636C2CB}"/>
    <cellStyle name="Input 10 4 2 4 6" xfId="33401" xr:uid="{FFB3A43D-4AF5-43E0-87DE-019343D6B2CE}"/>
    <cellStyle name="Input 10 4 2 5" xfId="9588" xr:uid="{8EA4704F-E581-48DD-A019-988CAD71E434}"/>
    <cellStyle name="Input 10 4 2 5 2" xfId="14967" xr:uid="{0C351E71-97EC-472D-8280-CC448E2DEE94}"/>
    <cellStyle name="Input 10 4 2 5 2 2" xfId="38998" xr:uid="{FC584064-90CB-4C33-B719-E0C59FB8B533}"/>
    <cellStyle name="Input 10 4 2 5 3" xfId="19703" xr:uid="{26B5E65B-FEB4-4B08-94CB-45CD1D7ECDE4}"/>
    <cellStyle name="Input 10 4 2 5 3 2" xfId="43732" xr:uid="{6825AB60-C6AE-4F85-B66D-3653885C027C}"/>
    <cellStyle name="Input 10 4 2 5 4" xfId="24708" xr:uid="{59B3100F-66A5-404D-8602-A94035A43E55}"/>
    <cellStyle name="Input 10 4 2 5 4 2" xfId="48501" xr:uid="{34C6AC58-E15A-4FD9-83E5-20990BD6D900}"/>
    <cellStyle name="Input 10 4 2 5 5" xfId="29311" xr:uid="{76EB45BB-1F96-4A82-AE58-997A24D62A17}"/>
    <cellStyle name="Input 10 4 2 5 5 2" xfId="53076" xr:uid="{1D1B0990-581E-4256-AB31-C2944076E29D}"/>
    <cellStyle name="Input 10 4 2 5 6" xfId="34129" xr:uid="{F42E0533-E012-456B-8B90-7A735A74CAB0}"/>
    <cellStyle name="Input 10 4 2 6" xfId="10321" xr:uid="{5FE57BFC-6A4D-4332-8B3E-D67D35AB553A}"/>
    <cellStyle name="Input 10 4 2 6 2" xfId="15700" xr:uid="{6507414B-76B2-43D9-BB38-FB79F08C926C}"/>
    <cellStyle name="Input 10 4 2 6 2 2" xfId="39729" xr:uid="{F344870E-51E6-4967-8E27-2B8AB51328A7}"/>
    <cellStyle name="Input 10 4 2 6 3" xfId="20434" xr:uid="{6704954B-32D3-4C79-994F-CAB75CEE67AA}"/>
    <cellStyle name="Input 10 4 2 6 3 2" xfId="44463" xr:uid="{6317CF55-D3FC-413E-93EF-53FC410444F4}"/>
    <cellStyle name="Input 10 4 2 6 4" xfId="25439" xr:uid="{DA1D7FD5-8233-4A8E-B70C-96B9F1FC720E}"/>
    <cellStyle name="Input 10 4 2 6 4 2" xfId="49223" xr:uid="{52014737-CF6F-43D7-B8FF-CDD90232B4E5}"/>
    <cellStyle name="Input 10 4 2 6 5" xfId="30033" xr:uid="{05F44E08-5765-458F-A6A6-6E48E498F8A3}"/>
    <cellStyle name="Input 10 4 2 6 5 2" xfId="53798" xr:uid="{AFD1BD95-F308-4A9A-9C68-709E1D419750}"/>
    <cellStyle name="Input 10 4 2 6 6" xfId="34851" xr:uid="{8C039D36-5EA2-4095-BB79-8AFE651477AF}"/>
    <cellStyle name="Input 10 4 2 7" xfId="11541" xr:uid="{A587AED6-1E6E-4F10-AD28-5DFB960B37A8}"/>
    <cellStyle name="Input 10 4 2 7 2" xfId="35754" xr:uid="{5DE3E85E-A5FE-4E09-A457-FF38FEAAE243}"/>
    <cellStyle name="Input 10 4 2 8" xfId="16458" xr:uid="{D668123B-9992-4C3D-AF38-F794171BE7F6}"/>
    <cellStyle name="Input 10 4 2 8 2" xfId="40487" xr:uid="{4E185E47-85DC-45D6-A79C-7A3EBE169331}"/>
    <cellStyle name="Input 10 4 2 9" xfId="21432" xr:uid="{61401C6D-4823-4559-85A6-B1EAD11D0355}"/>
    <cellStyle name="Input 10 4 2 9 2" xfId="45268" xr:uid="{D90EFE41-3281-4F59-AED9-1D0951C65930}"/>
    <cellStyle name="Input 10 4 3" xfId="6383" xr:uid="{FE6018CD-EA28-4FFA-92FA-7A8935027DE5}"/>
    <cellStyle name="Input 10 4 3 10" xfId="26341" xr:uid="{37FFB18D-1272-49A5-83ED-C15F4C753377}"/>
    <cellStyle name="Input 10 4 3 10 2" xfId="50106" xr:uid="{116D508C-1487-4C27-992E-C016D958D399}"/>
    <cellStyle name="Input 10 4 3 11" xfId="31145" xr:uid="{C90D903A-A1B6-4606-8016-5A145C1C6BEE}"/>
    <cellStyle name="Input 10 4 3 2" xfId="7186" xr:uid="{F127741B-AEC1-45E5-9A7D-6D149424E277}"/>
    <cellStyle name="Input 10 4 3 2 2" xfId="12566" xr:uid="{B4364A8D-EEF4-4318-A976-9C92867B3D80}"/>
    <cellStyle name="Input 10 4 3 2 2 2" xfId="36777" xr:uid="{33EA3453-4E6D-4E2E-BA92-B6B672D7C012}"/>
    <cellStyle name="Input 10 4 3 2 3" xfId="17481" xr:uid="{6DC54639-DFC0-4AF3-9FC6-2A0EABB3B56B}"/>
    <cellStyle name="Input 10 4 3 2 3 2" xfId="41510" xr:uid="{6F574AC8-B418-4A17-BA87-912B7352E923}"/>
    <cellStyle name="Input 10 4 3 2 4" xfId="22715" xr:uid="{ED925770-470B-452A-ACB7-BA9FAA584C5F}"/>
    <cellStyle name="Input 10 4 3 2 4 2" xfId="46534" xr:uid="{8C41A935-23C6-4C10-8801-0EC114704355}"/>
    <cellStyle name="Input 10 4 3 2 5" xfId="27344" xr:uid="{63F559A4-9ECA-4357-9BAD-43F2AEADB0B0}"/>
    <cellStyle name="Input 10 4 3 2 5 2" xfId="51109" xr:uid="{B7AA0500-2D5C-4D3A-B285-D7220DFD1B18}"/>
    <cellStyle name="Input 10 4 3 2 6" xfId="31935" xr:uid="{E34BF440-1DF4-419D-87B9-BDEA0F2A9DD7}"/>
    <cellStyle name="Input 10 4 3 3" xfId="8292" xr:uid="{24D7EB85-DB9D-46FF-B7CC-EDDF4B47592C}"/>
    <cellStyle name="Input 10 4 3 3 2" xfId="13671" xr:uid="{6EF48793-C3E7-4E1C-8FB0-253513B66569}"/>
    <cellStyle name="Input 10 4 3 3 2 2" xfId="37707" xr:uid="{6CE10E6B-D2F9-489F-8B5B-D0F0E2C25898}"/>
    <cellStyle name="Input 10 4 3 3 3" xfId="18412" xr:uid="{7DF935E8-8B44-453D-AC2A-BAB17B053F86}"/>
    <cellStyle name="Input 10 4 3 3 3 2" xfId="42441" xr:uid="{BA17F48F-4065-41A2-891D-F4C4DC083C03}"/>
    <cellStyle name="Input 10 4 3 3 4" xfId="23460" xr:uid="{8726210E-1076-455F-8C1E-830277E35BBC}"/>
    <cellStyle name="Input 10 4 3 3 4 2" xfId="47268" xr:uid="{3FC81AA6-C537-4775-907D-48B67977366F}"/>
    <cellStyle name="Input 10 4 3 3 5" xfId="28078" xr:uid="{8E211F35-C5C0-45CE-9BC1-0AFE017098D7}"/>
    <cellStyle name="Input 10 4 3 3 5 2" xfId="51843" xr:uid="{D030C479-89B4-46E8-836A-BF904F6C93C5}"/>
    <cellStyle name="Input 10 4 3 3 6" xfId="32853" xr:uid="{1ED337F9-9CA9-4D1D-81DA-1BA8DF37CB04}"/>
    <cellStyle name="Input 10 4 3 4" xfId="9073" xr:uid="{E4D9007B-A882-40E3-A88B-1C45E02E2670}"/>
    <cellStyle name="Input 10 4 3 4 2" xfId="14452" xr:uid="{23C5BE03-5F24-4AC5-A629-637985CBF96F}"/>
    <cellStyle name="Input 10 4 3 4 2 2" xfId="38485" xr:uid="{E1C94771-EC26-4C61-8868-9A05D9DA8AAD}"/>
    <cellStyle name="Input 10 4 3 4 3" xfId="19190" xr:uid="{DE21895C-8528-4B3A-BD58-83D240F4C112}"/>
    <cellStyle name="Input 10 4 3 4 3 2" xfId="43219" xr:uid="{16168591-2D66-4BF5-9656-550AE11053DC}"/>
    <cellStyle name="Input 10 4 3 4 4" xfId="24196" xr:uid="{B97B044C-4660-46DD-A6D8-D6BBC5E5F007}"/>
    <cellStyle name="Input 10 4 3 4 4 2" xfId="47995" xr:uid="{0DE5DB0A-EE7D-4589-9A91-D6A0A773794D}"/>
    <cellStyle name="Input 10 4 3 4 5" xfId="28805" xr:uid="{4574A50C-0338-41C5-9DF1-1E853988502E}"/>
    <cellStyle name="Input 10 4 3 4 5 2" xfId="52570" xr:uid="{AC6A08D3-64CF-4BAA-84BF-DDF8819296AF}"/>
    <cellStyle name="Input 10 4 3 4 6" xfId="33622" xr:uid="{0492F517-49CA-4464-B106-0DB2C16054BF}"/>
    <cellStyle name="Input 10 4 3 5" xfId="9812" xr:uid="{1E6E395F-A913-431A-8FBD-5F0D97BE27B0}"/>
    <cellStyle name="Input 10 4 3 5 2" xfId="15191" xr:uid="{5028A409-8DA1-44C1-AB74-AA6BC8BE8791}"/>
    <cellStyle name="Input 10 4 3 5 2 2" xfId="39222" xr:uid="{0067346A-3359-4627-B7A1-46F95CB1D0F5}"/>
    <cellStyle name="Input 10 4 3 5 3" xfId="19927" xr:uid="{DA77A0FD-5F30-4869-8E84-C6486CEFAAF3}"/>
    <cellStyle name="Input 10 4 3 5 3 2" xfId="43956" xr:uid="{2B6C86C5-C502-43F6-AD88-5F52B80617A4}"/>
    <cellStyle name="Input 10 4 3 5 4" xfId="24932" xr:uid="{23054EDC-23D9-4A87-B0ED-A4AC1C172EA1}"/>
    <cellStyle name="Input 10 4 3 5 4 2" xfId="48722" xr:uid="{7F1E18BF-2EE7-4F0B-A81B-CA77B8221B57}"/>
    <cellStyle name="Input 10 4 3 5 5" xfId="29532" xr:uid="{3F4486FA-E04B-4030-8514-33E9BD261BEE}"/>
    <cellStyle name="Input 10 4 3 5 5 2" xfId="53297" xr:uid="{274C38D5-A43C-43ED-9736-FA9A0BAE009D}"/>
    <cellStyle name="Input 10 4 3 5 6" xfId="34350" xr:uid="{DE82A18A-C06E-466A-B83B-3D0CD1AB118E}"/>
    <cellStyle name="Input 10 4 3 6" xfId="10545" xr:uid="{5D2EEFFE-26A6-49C7-B837-3CB29821444F}"/>
    <cellStyle name="Input 10 4 3 6 2" xfId="15924" xr:uid="{E15833A4-5B87-4D54-9F08-0BB3BAD64F1D}"/>
    <cellStyle name="Input 10 4 3 6 2 2" xfId="39953" xr:uid="{6D25260C-6815-4B24-81D2-CA542949F882}"/>
    <cellStyle name="Input 10 4 3 6 3" xfId="20658" xr:uid="{CC97D56E-D855-41C3-98B3-80907082FC74}"/>
    <cellStyle name="Input 10 4 3 6 3 2" xfId="44687" xr:uid="{DC385299-5760-45BE-9B3F-B4B6CED1B9BC}"/>
    <cellStyle name="Input 10 4 3 6 4" xfId="25663" xr:uid="{76F15E7D-B44B-4896-B4A3-72722DF90D3B}"/>
    <cellStyle name="Input 10 4 3 6 4 2" xfId="49444" xr:uid="{2934111E-1C93-42CB-8AC8-99A3A6BD8D87}"/>
    <cellStyle name="Input 10 4 3 6 5" xfId="30254" xr:uid="{7EA8BF61-C77A-4C8C-8757-6A53D1735B1B}"/>
    <cellStyle name="Input 10 4 3 6 5 2" xfId="54019" xr:uid="{C836009F-A66E-4790-9CD4-F973ED661D49}"/>
    <cellStyle name="Input 10 4 3 6 6" xfId="35072" xr:uid="{0D5A927C-A52A-4F69-AEE6-D466515BF68F}"/>
    <cellStyle name="Input 10 4 3 7" xfId="11765" xr:uid="{24F11F5C-23EA-49F3-AE92-C5945F504D8C}"/>
    <cellStyle name="Input 10 4 3 7 2" xfId="35978" xr:uid="{AB7B8003-FA34-466B-A9F5-14869C5CD19B}"/>
    <cellStyle name="Input 10 4 3 8" xfId="16682" xr:uid="{0DC8A8F9-A926-419E-8782-E517C64CA79A}"/>
    <cellStyle name="Input 10 4 3 8 2" xfId="40711" xr:uid="{5A973C2E-B966-422E-9C43-A7C5B5EA4B56}"/>
    <cellStyle name="Input 10 4 3 9" xfId="21656" xr:uid="{8B879D1A-142D-41D3-8FB3-1158F7059972}"/>
    <cellStyle name="Input 10 4 3 9 2" xfId="45489" xr:uid="{6310FADA-C466-435C-A1E9-D7A2C0F405B5}"/>
    <cellStyle name="Input 10 4 4" xfId="6686" xr:uid="{88CED809-80C6-4822-B3FF-08899289F802}"/>
    <cellStyle name="Input 10 4 4 2" xfId="12066" xr:uid="{F816F3A4-48D7-4D05-8F8A-E0B1C66E4E74}"/>
    <cellStyle name="Input 10 4 4 2 2" xfId="36279" xr:uid="{EB2591BB-8309-4C82-9675-F249C8F6AB29}"/>
    <cellStyle name="Input 10 4 4 3" xfId="16983" xr:uid="{2B565BFA-A2D6-4FD7-8AA7-58317108A23A}"/>
    <cellStyle name="Input 10 4 4 3 2" xfId="41012" xr:uid="{2866157F-C1E1-4ABB-B2FF-5E0156162FEF}"/>
    <cellStyle name="Input 10 4 4 4" xfId="22215" xr:uid="{15164FAA-B37D-42C3-90BA-2392131C507B}"/>
    <cellStyle name="Input 10 4 4 4 2" xfId="46040" xr:uid="{A409184B-AE3A-4F9A-8F3D-7C1598B48A49}"/>
    <cellStyle name="Input 10 4 4 5" xfId="26850" xr:uid="{030CCB94-C27D-4E42-AD95-41F49536B4E5}"/>
    <cellStyle name="Input 10 4 4 5 2" xfId="50615" xr:uid="{FCF72A1B-56D3-4223-B5AA-78B0B6EFA4A4}"/>
    <cellStyle name="Input 10 4 4 6" xfId="31443" xr:uid="{AF2F31A6-6536-42AC-AE04-827BABF76700}"/>
    <cellStyle name="Input 10 4 5" xfId="7791" xr:uid="{156D07A0-2AA1-411F-BEE6-035CC27D42C4}"/>
    <cellStyle name="Input 10 4 5 2" xfId="13170" xr:uid="{00138318-83A9-43B4-AEA2-D4A7AFEA3A44}"/>
    <cellStyle name="Input 10 4 5 2 2" xfId="37208" xr:uid="{9C98ED24-A92B-4E67-B85F-1CFDE20869E3}"/>
    <cellStyle name="Input 10 4 5 3" xfId="17913" xr:uid="{62D37667-A6D9-4DA3-B3AB-7FC85DB64F10}"/>
    <cellStyle name="Input 10 4 5 3 2" xfId="41942" xr:uid="{D9714420-A3ED-44A2-AC51-14877C132AA7}"/>
    <cellStyle name="Input 10 4 5 4" xfId="22961" xr:uid="{7943C0C7-BB96-4988-B25F-416161E6F280}"/>
    <cellStyle name="Input 10 4 5 4 2" xfId="46775" xr:uid="{D6EDD08F-D727-4C8E-9E35-FE9E2DF35759}"/>
    <cellStyle name="Input 10 4 5 5" xfId="27585" xr:uid="{7D5351A0-E983-427E-B586-82DC028A1549}"/>
    <cellStyle name="Input 10 4 5 5 2" xfId="51350" xr:uid="{1CEEABF9-A936-43FE-8EFC-5368DF45124E}"/>
    <cellStyle name="Input 10 4 5 6" xfId="32360" xr:uid="{263B8E1F-AB9D-4C2E-825F-5FDD56388FD6}"/>
    <cellStyle name="Input 10 4 6" xfId="8572" xr:uid="{D1197035-78B0-4A70-9EAA-F98B7A8880A4}"/>
    <cellStyle name="Input 10 4 6 2" xfId="13951" xr:uid="{A767287B-2806-405B-8C09-3B514305C03E}"/>
    <cellStyle name="Input 10 4 6 2 2" xfId="37986" xr:uid="{F2E55FCE-DEC2-4CCD-9FC1-BD2CBDD3879C}"/>
    <cellStyle name="Input 10 4 6 3" xfId="18691" xr:uid="{31B8D78E-A006-4CA4-BE2B-9F2FB1ED53ED}"/>
    <cellStyle name="Input 10 4 6 3 2" xfId="42720" xr:uid="{E60F303F-43ED-4008-A952-16EC6CF2EF92}"/>
    <cellStyle name="Input 10 4 6 4" xfId="23698" xr:uid="{EE24C736-CA6A-41FC-804A-7A13E26639C5}"/>
    <cellStyle name="Input 10 4 6 4 2" xfId="47503" xr:uid="{47CA05E6-3607-47C3-B793-330A7F1F74D0}"/>
    <cellStyle name="Input 10 4 6 5" xfId="28313" xr:uid="{FB677E63-0730-40DC-9611-199977694ED1}"/>
    <cellStyle name="Input 10 4 6 5 2" xfId="52078" xr:uid="{C3697E6B-7BE8-44AF-AB2A-E250B267A883}"/>
    <cellStyle name="Input 10 4 6 6" xfId="33129" xr:uid="{411EB93F-0C07-4CF8-8A10-0AD4B196286C}"/>
    <cellStyle name="Input 10 4 7" xfId="9312" xr:uid="{C1E97877-41E9-42D4-8668-A798070FB707}"/>
    <cellStyle name="Input 10 4 7 2" xfId="14691" xr:uid="{04FD2B29-2945-4F42-AC01-2466A794646E}"/>
    <cellStyle name="Input 10 4 7 2 2" xfId="38724" xr:uid="{EAC643C8-AAB2-4A54-8092-F25B0FE2DE06}"/>
    <cellStyle name="Input 10 4 7 3" xfId="19429" xr:uid="{60B87353-1075-4EB8-ADE0-664E0C3B10DF}"/>
    <cellStyle name="Input 10 4 7 3 2" xfId="43458" xr:uid="{3F970D16-4269-4379-81AF-1B2687A85406}"/>
    <cellStyle name="Input 10 4 7 4" xfId="24434" xr:uid="{53E3DE09-2FCD-4A15-BF4E-9D88C3EE832E}"/>
    <cellStyle name="Input 10 4 7 4 2" xfId="48230" xr:uid="{8BA962E9-A6E5-47DC-A893-C063B0D17DB4}"/>
    <cellStyle name="Input 10 4 7 5" xfId="29040" xr:uid="{72B14CCE-D15B-4CCD-9F8C-201C6755AEDC}"/>
    <cellStyle name="Input 10 4 7 5 2" xfId="52805" xr:uid="{FD71B82E-A125-4332-98F6-ECC3C422C1AD}"/>
    <cellStyle name="Input 10 4 7 6" xfId="33858" xr:uid="{24C4A360-9736-4BFC-98C3-8366A31DA424}"/>
    <cellStyle name="Input 10 4 8" xfId="10045" xr:uid="{C68EF3DA-17DF-4C2D-A582-DDE60B7EEC6F}"/>
    <cellStyle name="Input 10 4 8 2" xfId="15424" xr:uid="{32B6A9C8-5A03-4CAA-9AFE-5E75B31266CD}"/>
    <cellStyle name="Input 10 4 8 2 2" xfId="39455" xr:uid="{1730D4E5-ACBD-4A25-8A96-8759F7BB2D02}"/>
    <cellStyle name="Input 10 4 8 3" xfId="20160" xr:uid="{E350DD21-763E-442A-A298-8760535556F4}"/>
    <cellStyle name="Input 10 4 8 3 2" xfId="44189" xr:uid="{D6814AC3-D009-49DB-9104-B774AF4B5AD1}"/>
    <cellStyle name="Input 10 4 8 4" xfId="25165" xr:uid="{DDC60FCD-5DB0-4A67-BDE8-3E86CB809ABE}"/>
    <cellStyle name="Input 10 4 8 4 2" xfId="48952" xr:uid="{EC5E54E9-D684-4521-94AB-3F14D1754119}"/>
    <cellStyle name="Input 10 4 8 5" xfId="29762" xr:uid="{46F4277E-0F3C-4601-95F3-6E9404A41EC4}"/>
    <cellStyle name="Input 10 4 8 5 2" xfId="53527" xr:uid="{F5C13A4C-AFF0-4C8B-9064-85F17380A892}"/>
    <cellStyle name="Input 10 4 8 6" xfId="34580" xr:uid="{1A7C7B97-0238-455A-B231-C46ED2DEF842}"/>
    <cellStyle name="Input 10 4 9" xfId="11262" xr:uid="{9AE23D87-6D8D-4C3A-9D4F-1E8E5E1584EB}"/>
    <cellStyle name="Input 10 4 9 2" xfId="35477" xr:uid="{BA4165A7-4F09-4D62-B49D-427E50084F22}"/>
    <cellStyle name="Input 10 5" xfId="6543" xr:uid="{45CC57BE-6D9E-4A69-8A19-1D31381C2C15}"/>
    <cellStyle name="Input 10 5 2" xfId="11923" xr:uid="{A1F6C847-8672-4D0A-B9FF-1A4C50796402}"/>
    <cellStyle name="Input 10 5 2 2" xfId="36136" xr:uid="{EDFC2261-E79D-4D64-9E9D-1FDE42E08CA6}"/>
    <cellStyle name="Input 10 5 3" xfId="16840" xr:uid="{B040DFC4-878B-4A9B-84C7-921FA0913F40}"/>
    <cellStyle name="Input 10 5 3 2" xfId="40869" xr:uid="{9FB61D5B-2E7D-44BA-AFC9-A4515819CD54}"/>
    <cellStyle name="Input 10 5 4" xfId="21905" xr:uid="{EB349660-F04F-481E-83D8-02A97295954F}"/>
    <cellStyle name="Input 10 5 4 2" xfId="45734" xr:uid="{ACA5D662-17B8-4B7E-982A-89C025B591D9}"/>
    <cellStyle name="Input 10 5 5" xfId="31302" xr:uid="{020B0123-9A9D-4153-B6B1-5120DF432B40}"/>
    <cellStyle name="Input 10 6" xfId="7484" xr:uid="{22550F2E-DB76-48E1-B5A9-BC73EDAD7F31}"/>
    <cellStyle name="Input 10 6 2" xfId="12863" xr:uid="{DAB1F0D0-720F-45EB-BABC-3D6E31E53057}"/>
    <cellStyle name="Input 10 6 2 2" xfId="37030" xr:uid="{1748282C-BCE0-4428-A6A9-125D585A2FE8}"/>
    <cellStyle name="Input 10 6 3" xfId="17735" xr:uid="{1DE0572A-FD03-4145-B194-9DB6E78768F4}"/>
    <cellStyle name="Input 10 6 3 2" xfId="41764" xr:uid="{D3506E0E-AC8C-4749-8E5E-961358ADD556}"/>
    <cellStyle name="Input 10 6 4" xfId="21965" xr:uid="{AB30FCD5-2681-460B-A01F-8C414717CDC4}"/>
    <cellStyle name="Input 10 6 4 2" xfId="45794" xr:uid="{3E93582C-BCC3-4CFD-A6C0-E716CB2037AF}"/>
    <cellStyle name="Input 10 6 5" xfId="26616" xr:uid="{449BC336-65A6-4ABD-B0DC-9C9281CAD3F1}"/>
    <cellStyle name="Input 10 6 5 2" xfId="50381" xr:uid="{2C80F6F9-7371-472C-9651-250BB2FB8AE6}"/>
    <cellStyle name="Input 10 6 6" xfId="32187" xr:uid="{CA03A6DA-1536-403B-A667-4FD4E543EDE4}"/>
    <cellStyle name="Input 10 7" xfId="7440" xr:uid="{14C0AE53-934B-44F0-A718-CE19C2E880C2}"/>
    <cellStyle name="Input 10 7 2" xfId="12819" xr:uid="{4E015340-AFF8-4963-A8A4-7C66733BB1C9}"/>
    <cellStyle name="Input 10 7 2 2" xfId="36993" xr:uid="{D72C6F3B-2BD7-4590-80CD-36582F97C950}"/>
    <cellStyle name="Input 10 7 3" xfId="17698" xr:uid="{36C91661-5214-47AF-AEA1-F6D80D5FB448}"/>
    <cellStyle name="Input 10 7 3 2" xfId="41727" xr:uid="{0CD27FBB-8DB9-4380-B404-7B284024A7E5}"/>
    <cellStyle name="Input 10 7 4" xfId="22059" xr:uid="{F7D6A1A1-67CE-4331-B549-E22346E110F9}"/>
    <cellStyle name="Input 10 7 4 2" xfId="45886" xr:uid="{180108DA-77EC-42A3-9DFD-124466C6343C}"/>
    <cellStyle name="Input 10 7 5" xfId="26696" xr:uid="{9C4B34CF-1475-4179-BA50-D4BA4305B52E}"/>
    <cellStyle name="Input 10 7 5 2" xfId="50461" xr:uid="{BA35A430-7082-421E-A124-F48440469275}"/>
    <cellStyle name="Input 10 7 6" xfId="32150" xr:uid="{F35D509C-4EE0-402A-A9C2-2A244AC39FF2}"/>
    <cellStyle name="Input 10 8" xfId="7381" xr:uid="{8A58442C-AA24-4EDB-822D-C599D65D6B8A}"/>
    <cellStyle name="Input 10 8 2" xfId="12761" xr:uid="{B09F0187-A890-40B4-B047-39AB41008D2D}"/>
    <cellStyle name="Input 10 8 2 2" xfId="36955" xr:uid="{DC5284AB-43FE-45E4-AF66-CDD2F17AEA66}"/>
    <cellStyle name="Input 10 8 3" xfId="17659" xr:uid="{BA40B256-ABB0-4DBA-B4E7-A3AAF1333C96}"/>
    <cellStyle name="Input 10 8 3 2" xfId="41688" xr:uid="{BDAF71E5-E485-4812-B474-58CCEACB4E22}"/>
    <cellStyle name="Input 10 8 4" xfId="21843" xr:uid="{80318BD0-59A9-45DF-9872-A565A8D2A51D}"/>
    <cellStyle name="Input 10 8 4 2" xfId="45674" xr:uid="{A99F2875-2FE3-47D8-85FD-C66A65902D68}"/>
    <cellStyle name="Input 10 8 5" xfId="26522" xr:uid="{29F508F6-8A90-4DB4-B174-3DF75B42F243}"/>
    <cellStyle name="Input 10 8 5 2" xfId="50287" xr:uid="{B1902690-2358-465D-B5A6-F546EB332D2A}"/>
    <cellStyle name="Input 10 8 6" xfId="32112" xr:uid="{79ED2C61-A6D4-43AD-A2D7-617A7BA55612}"/>
    <cellStyle name="Input 10 9" xfId="10962" xr:uid="{D2F7D205-D322-4153-B9A1-4440ED56D9E4}"/>
    <cellStyle name="Input 10 9 2" xfId="22028" xr:uid="{54D6FF6E-EDF8-4536-A116-5E6865428AF3}"/>
    <cellStyle name="Input 10 9 2 2" xfId="45855" xr:uid="{59E96331-5EDC-43CA-B67F-5DB0986B5737}"/>
    <cellStyle name="Input 10 9 3" xfId="26669" xr:uid="{456B3887-A07A-471F-981D-34A104ABBD00}"/>
    <cellStyle name="Input 10 9 3 2" xfId="50434" xr:uid="{3741013F-5845-4833-A27A-DE9E774BEC1C}"/>
    <cellStyle name="Input 10 9 4" xfId="35313" xr:uid="{D7F51D18-E7EF-404D-B780-052C0A559CB1}"/>
    <cellStyle name="Input 11" xfId="1232" xr:uid="{00000000-0005-0000-0000-0000CF040000}"/>
    <cellStyle name="Input 11 10" xfId="10755" xr:uid="{EEDDA45E-1E6D-4CBD-818C-570E9A930084}"/>
    <cellStyle name="Input 11 10 2" xfId="35233" xr:uid="{46FADB02-33C4-4997-9BA2-DD5E6E822A19}"/>
    <cellStyle name="Input 11 11" xfId="20871" xr:uid="{7E8D1A55-1C4F-40CD-A5CD-5AB4A577923D}"/>
    <cellStyle name="Input 11 11 2" xfId="44851" xr:uid="{F7F8F600-4D59-499B-89B7-D4D0E5C2B91C}"/>
    <cellStyle name="Input 11 12" xfId="5513" xr:uid="{45E32774-A0ED-41FC-99FC-92C2398A02F2}"/>
    <cellStyle name="Input 11 13" xfId="5711" xr:uid="{B197A32F-D7C5-4F84-9086-68B6679FB28C}"/>
    <cellStyle name="Input 11 2" xfId="1233" xr:uid="{00000000-0005-0000-0000-0000D0040000}"/>
    <cellStyle name="Input 11 2 10" xfId="16160" xr:uid="{B7EB896E-2EAD-4C3C-86E3-B284C90120D6}"/>
    <cellStyle name="Input 11 2 10 2" xfId="40189" xr:uid="{980EA86D-B68C-4667-8777-8E233B963305}"/>
    <cellStyle name="Input 11 2 11" xfId="21132" xr:uid="{72F03621-037E-40AE-B80E-25D3FC521E44}"/>
    <cellStyle name="Input 11 2 11 2" xfId="44973" xr:uid="{37E4B50E-43E2-4907-A150-F6BF0C94E504}"/>
    <cellStyle name="Input 11 2 12" xfId="25878" xr:uid="{E8D55363-C4DB-4FAE-B593-76DB7E055E51}"/>
    <cellStyle name="Input 11 2 12 2" xfId="49646" xr:uid="{4049F9C7-F855-44DA-977C-6D9870E10177}"/>
    <cellStyle name="Input 11 2 13" xfId="5851" xr:uid="{24A09CF3-A1FB-4A3C-9396-CD0F867454E7}"/>
    <cellStyle name="Input 11 2 14" xfId="30629" xr:uid="{8B57EF31-64E0-4FB8-B81B-2292D8132FC7}"/>
    <cellStyle name="Input 11 2 2" xfId="1234" xr:uid="{00000000-0005-0000-0000-0000D1040000}"/>
    <cellStyle name="Input 11 2 2 10" xfId="26121" xr:uid="{CD29494B-4230-4291-9668-3F8761EB3E51}"/>
    <cellStyle name="Input 11 2 2 10 2" xfId="49886" xr:uid="{68C5BBB3-758E-464E-9C10-72BD2BF08AB9}"/>
    <cellStyle name="Input 11 2 2 11" xfId="6135" xr:uid="{28B58C1F-593B-49D6-98D9-89FD3A095276}"/>
    <cellStyle name="Input 11 2 2 12" xfId="30900" xr:uid="{B931E1D3-F08F-4A0F-9C6D-9484E7D1C182}"/>
    <cellStyle name="Input 11 2 2 13" xfId="5037" xr:uid="{97596F48-C4E3-41DF-991F-C26B145F6172}"/>
    <cellStyle name="Input 11 2 2 2" xfId="6938" xr:uid="{901A5C97-AE32-4539-BF0C-D5996F06F837}"/>
    <cellStyle name="Input 11 2 2 2 2" xfId="12318" xr:uid="{F01A40A4-797B-4B78-BFF9-279FAFC6972F}"/>
    <cellStyle name="Input 11 2 2 2 2 2" xfId="36529" xr:uid="{2BC5EB20-BBC7-4734-B367-7ED51ADD022B}"/>
    <cellStyle name="Input 11 2 2 2 3" xfId="17233" xr:uid="{9BBA28D9-21B4-43FD-90F1-130BC62ACD3D}"/>
    <cellStyle name="Input 11 2 2 2 3 2" xfId="41262" xr:uid="{E258EB04-27C9-4F4E-AABB-366DA2E45D58}"/>
    <cellStyle name="Input 11 2 2 2 4" xfId="22467" xr:uid="{5913AFBA-DAAE-4207-A817-FDCE8FE0D7F4}"/>
    <cellStyle name="Input 11 2 2 2 4 2" xfId="46289" xr:uid="{6DB55C69-CD3A-418C-8013-8160C0483D77}"/>
    <cellStyle name="Input 11 2 2 2 5" xfId="27099" xr:uid="{CC5B6AF7-658C-44F0-9442-353567325AA0}"/>
    <cellStyle name="Input 11 2 2 2 5 2" xfId="50864" xr:uid="{1C425D67-7ED9-4B87-982B-60800F607F0C}"/>
    <cellStyle name="Input 11 2 2 2 6" xfId="31690" xr:uid="{771289EA-5333-4976-B9F4-CF12DFA4B484}"/>
    <cellStyle name="Input 11 2 2 3" xfId="8044" xr:uid="{17E15A22-6ED4-466B-B9DF-6E18068EBC3D}"/>
    <cellStyle name="Input 11 2 2 3 2" xfId="13423" xr:uid="{B5B5C6AF-E828-4E0E-A18E-DEE36228913F}"/>
    <cellStyle name="Input 11 2 2 3 2 2" xfId="37459" xr:uid="{FE501021-E48E-46DF-85C2-CA1E36A9E8B8}"/>
    <cellStyle name="Input 11 2 2 3 3" xfId="18164" xr:uid="{E8A4CC0D-BCB0-463C-A746-545D05E26B02}"/>
    <cellStyle name="Input 11 2 2 3 3 2" xfId="42193" xr:uid="{4DBE3D01-6156-45E1-93E4-F022A21A2FBA}"/>
    <cellStyle name="Input 11 2 2 3 4" xfId="23212" xr:uid="{F93A4BDC-6880-404B-91BB-2BFFD8D62D6E}"/>
    <cellStyle name="Input 11 2 2 3 4 2" xfId="47023" xr:uid="{4CF736F0-B782-4F28-A7A6-4E2831078D8A}"/>
    <cellStyle name="Input 11 2 2 3 5" xfId="27833" xr:uid="{E1C95FAC-A870-4D1A-9B0A-2906440FE300}"/>
    <cellStyle name="Input 11 2 2 3 5 2" xfId="51598" xr:uid="{225D944A-68E9-4032-9333-F528BEF2E095}"/>
    <cellStyle name="Input 11 2 2 3 6" xfId="32608" xr:uid="{4DBC79A9-9944-4554-AA68-05A686A655A4}"/>
    <cellStyle name="Input 11 2 2 4" xfId="8825" xr:uid="{F57A05D6-F73F-467F-B2D8-503472ED5C0C}"/>
    <cellStyle name="Input 11 2 2 4 2" xfId="14204" xr:uid="{76C8A37D-9DF4-4544-9517-D9AD3CB6FB01}"/>
    <cellStyle name="Input 11 2 2 4 2 2" xfId="38237" xr:uid="{0632EC17-F7DC-47C1-B0BF-C68DF7127EDD}"/>
    <cellStyle name="Input 11 2 2 4 3" xfId="18942" xr:uid="{51158D3D-DAEF-4247-A75E-70BFA2B9D8B5}"/>
    <cellStyle name="Input 11 2 2 4 3 2" xfId="42971" xr:uid="{6CE46910-733B-4EF7-99FE-3A4C27B59782}"/>
    <cellStyle name="Input 11 2 2 4 4" xfId="23948" xr:uid="{0D9850B5-41C4-4559-AF53-5439DAB7A8D2}"/>
    <cellStyle name="Input 11 2 2 4 4 2" xfId="47750" xr:uid="{2810CA4C-8550-4D37-A8A4-6E1535F78CDC}"/>
    <cellStyle name="Input 11 2 2 4 5" xfId="28560" xr:uid="{316D3713-3708-4454-8CFA-37331E6E2790}"/>
    <cellStyle name="Input 11 2 2 4 5 2" xfId="52325" xr:uid="{80880E54-E5A8-4871-B0D6-A07A0F28F775}"/>
    <cellStyle name="Input 11 2 2 4 6" xfId="33377" xr:uid="{EF997ADC-0D05-4EC8-91DD-5879E4994484}"/>
    <cellStyle name="Input 11 2 2 5" xfId="9564" xr:uid="{C009007C-2761-4FDE-A0DD-B283B54E7FDB}"/>
    <cellStyle name="Input 11 2 2 5 2" xfId="14943" xr:uid="{8322111E-3BAE-4CC5-800F-1861732F659F}"/>
    <cellStyle name="Input 11 2 2 5 2 2" xfId="38974" xr:uid="{CFB9FF53-C6CB-4F68-BDDC-827FA2DCC521}"/>
    <cellStyle name="Input 11 2 2 5 3" xfId="19679" xr:uid="{5C4932E3-EC85-49E8-8810-78BE9E43F57E}"/>
    <cellStyle name="Input 11 2 2 5 3 2" xfId="43708" xr:uid="{8705D85D-9494-4828-9863-29AB5A1914EC}"/>
    <cellStyle name="Input 11 2 2 5 4" xfId="24684" xr:uid="{92CFC89A-FD6B-442B-9D57-5FD8F1E80FEC}"/>
    <cellStyle name="Input 11 2 2 5 4 2" xfId="48477" xr:uid="{5B2E0CFE-8BFC-4268-B300-AD48148E8390}"/>
    <cellStyle name="Input 11 2 2 5 5" xfId="29287" xr:uid="{E4249877-E850-4CDD-923D-85723E5A87A6}"/>
    <cellStyle name="Input 11 2 2 5 5 2" xfId="53052" xr:uid="{63A07F1F-4654-4E0C-A940-F29E17FDCED7}"/>
    <cellStyle name="Input 11 2 2 5 6" xfId="34105" xr:uid="{9B054B10-3E61-4413-BB7E-CE2D3924CD7F}"/>
    <cellStyle name="Input 11 2 2 6" xfId="10297" xr:uid="{42EA7280-2DFE-4CDF-B000-88D529D8E51C}"/>
    <cellStyle name="Input 11 2 2 6 2" xfId="15676" xr:uid="{12FFF181-27EF-41D5-9D40-B6775EE9DDF8}"/>
    <cellStyle name="Input 11 2 2 6 2 2" xfId="39705" xr:uid="{6495608E-3599-4631-9C67-BFD5917AA1B0}"/>
    <cellStyle name="Input 11 2 2 6 3" xfId="20410" xr:uid="{E34A373A-E6D7-42BB-8C17-E842F9D501E8}"/>
    <cellStyle name="Input 11 2 2 6 3 2" xfId="44439" xr:uid="{507FDC3C-8A12-43B1-B66B-636CE2C127E6}"/>
    <cellStyle name="Input 11 2 2 6 4" xfId="25415" xr:uid="{27C9E971-C40C-41B4-B1D4-ED64967CCFEC}"/>
    <cellStyle name="Input 11 2 2 6 4 2" xfId="49199" xr:uid="{2D038D11-2906-4A8F-9F98-EC82468F6C8E}"/>
    <cellStyle name="Input 11 2 2 6 5" xfId="30009" xr:uid="{E04BB621-FC2B-4F25-8F7E-AC665F68DA2D}"/>
    <cellStyle name="Input 11 2 2 6 5 2" xfId="53774" xr:uid="{31DAF68E-6B42-4E27-8952-9F6BC36FB2E5}"/>
    <cellStyle name="Input 11 2 2 6 6" xfId="34827" xr:uid="{E971AD6D-B31A-41D0-91F2-A2723D28E032}"/>
    <cellStyle name="Input 11 2 2 7" xfId="11517" xr:uid="{986AE65F-E2D3-40F5-A939-F4E0C885A1E8}"/>
    <cellStyle name="Input 11 2 2 7 2" xfId="35730" xr:uid="{AB4EAA35-9DE3-430D-A83D-AD638B15EC54}"/>
    <cellStyle name="Input 11 2 2 8" xfId="16434" xr:uid="{E146E718-0B6B-4E0F-999C-B67CAB851625}"/>
    <cellStyle name="Input 11 2 2 8 2" xfId="40463" xr:uid="{6C5A059C-9CC4-4573-A332-3B6976796F06}"/>
    <cellStyle name="Input 11 2 2 9" xfId="21408" xr:uid="{5093B4EB-0E86-4EAA-9799-48C4F5957EF5}"/>
    <cellStyle name="Input 11 2 2 9 2" xfId="45244" xr:uid="{8C948539-F8BB-4DA3-8DEA-4466B5E51712}"/>
    <cellStyle name="Input 11 2 3" xfId="6359" xr:uid="{4A775838-5E05-49A3-9FDC-D1A2EB161F06}"/>
    <cellStyle name="Input 11 2 3 10" xfId="26317" xr:uid="{B0EB54AE-56B4-4604-B46D-156AD6FF7C87}"/>
    <cellStyle name="Input 11 2 3 10 2" xfId="50082" xr:uid="{E2463DC6-FC5F-4A12-80DF-3E60E7486473}"/>
    <cellStyle name="Input 11 2 3 11" xfId="31121" xr:uid="{AFF65C47-EBA4-41DA-AA9A-3CBEC02EBA88}"/>
    <cellStyle name="Input 11 2 3 2" xfId="7162" xr:uid="{5609D4DB-72F0-4DC1-9020-AD2D994EDF55}"/>
    <cellStyle name="Input 11 2 3 2 2" xfId="12542" xr:uid="{04557995-DA29-4A15-8B5C-C26AF48DBCEA}"/>
    <cellStyle name="Input 11 2 3 2 2 2" xfId="36753" xr:uid="{9551CB06-5750-4504-99B1-016A6DFD5ACE}"/>
    <cellStyle name="Input 11 2 3 2 3" xfId="17457" xr:uid="{0B8FEF80-55CB-48A1-9895-6AECE3FD826A}"/>
    <cellStyle name="Input 11 2 3 2 3 2" xfId="41486" xr:uid="{875B9F21-F632-48A1-B439-0C30ED6EFF3B}"/>
    <cellStyle name="Input 11 2 3 2 4" xfId="22691" xr:uid="{C01D8A0E-79F4-4F55-8B66-455B686D256E}"/>
    <cellStyle name="Input 11 2 3 2 4 2" xfId="46510" xr:uid="{83F8FA2A-8F70-428F-AC83-3929A7216EA4}"/>
    <cellStyle name="Input 11 2 3 2 5" xfId="27320" xr:uid="{D255D858-A6C5-4BF7-957D-9D135822E7F3}"/>
    <cellStyle name="Input 11 2 3 2 5 2" xfId="51085" xr:uid="{CFE9DA08-1498-4C3B-ADDC-CA215316B2DD}"/>
    <cellStyle name="Input 11 2 3 2 6" xfId="31911" xr:uid="{81AE61C1-24B7-475C-AEAF-59FEF3F02793}"/>
    <cellStyle name="Input 11 2 3 3" xfId="8268" xr:uid="{32FB504A-5CF0-42AA-AAFD-09CDAE4F8A8B}"/>
    <cellStyle name="Input 11 2 3 3 2" xfId="13647" xr:uid="{CACA13D5-AAC7-42A7-A294-3FC1F53C5A1D}"/>
    <cellStyle name="Input 11 2 3 3 2 2" xfId="37683" xr:uid="{6F8D25BF-CCAD-4954-A38E-EDA8EDE502A4}"/>
    <cellStyle name="Input 11 2 3 3 3" xfId="18388" xr:uid="{1EA7B3D5-5DEA-4D63-AB16-0E7F2D000469}"/>
    <cellStyle name="Input 11 2 3 3 3 2" xfId="42417" xr:uid="{B0B66578-D63D-4031-B82C-7A3B80CE6B69}"/>
    <cellStyle name="Input 11 2 3 3 4" xfId="23436" xr:uid="{0AE08974-0949-4007-A3EF-85DF0ED87DC5}"/>
    <cellStyle name="Input 11 2 3 3 4 2" xfId="47244" xr:uid="{76CEC008-C8DF-43E5-9CBB-446943396E10}"/>
    <cellStyle name="Input 11 2 3 3 5" xfId="28054" xr:uid="{09FD4F17-68E2-4563-9AC7-81DAF0933DA3}"/>
    <cellStyle name="Input 11 2 3 3 5 2" xfId="51819" xr:uid="{A46C12DC-B11D-4670-8DEE-DB213DFD955B}"/>
    <cellStyle name="Input 11 2 3 3 6" xfId="32829" xr:uid="{950EEDF2-8A9E-4378-9CBD-38094A83B401}"/>
    <cellStyle name="Input 11 2 3 4" xfId="9049" xr:uid="{53491E81-C6F7-4C2B-B262-1DC183EE2B2D}"/>
    <cellStyle name="Input 11 2 3 4 2" xfId="14428" xr:uid="{E9D61419-5811-4F93-8122-E7CFE9557C2B}"/>
    <cellStyle name="Input 11 2 3 4 2 2" xfId="38461" xr:uid="{5F34FF53-548D-4D83-A651-290990C1C4C0}"/>
    <cellStyle name="Input 11 2 3 4 3" xfId="19166" xr:uid="{6F61BD3F-8C68-4183-A2F0-EA16B746791E}"/>
    <cellStyle name="Input 11 2 3 4 3 2" xfId="43195" xr:uid="{6AE198DB-AEA5-4DAC-81BC-1F361553C3D3}"/>
    <cellStyle name="Input 11 2 3 4 4" xfId="24172" xr:uid="{92042666-6209-40F3-80B5-974797012878}"/>
    <cellStyle name="Input 11 2 3 4 4 2" xfId="47971" xr:uid="{77E917BB-6084-43D9-A69A-6389206C3250}"/>
    <cellStyle name="Input 11 2 3 4 5" xfId="28781" xr:uid="{D4BAA469-0FC2-4FEE-B3F9-36C34DACF727}"/>
    <cellStyle name="Input 11 2 3 4 5 2" xfId="52546" xr:uid="{664C2388-2470-4EC6-9509-59CA965E5191}"/>
    <cellStyle name="Input 11 2 3 4 6" xfId="33598" xr:uid="{356788B3-4A89-41FC-AB5F-830E3220306C}"/>
    <cellStyle name="Input 11 2 3 5" xfId="9788" xr:uid="{87B72B33-7E6C-4D80-AA97-C98E5A39653B}"/>
    <cellStyle name="Input 11 2 3 5 2" xfId="15167" xr:uid="{DB56BC60-C9AE-4019-890E-9789213501AC}"/>
    <cellStyle name="Input 11 2 3 5 2 2" xfId="39198" xr:uid="{15E3F01D-0CCB-462E-BE16-164C84AA3EEF}"/>
    <cellStyle name="Input 11 2 3 5 3" xfId="19903" xr:uid="{3EC44C5C-8945-4078-8CE3-4E6558099C49}"/>
    <cellStyle name="Input 11 2 3 5 3 2" xfId="43932" xr:uid="{8A198350-E397-4439-AC2A-A2C162A77085}"/>
    <cellStyle name="Input 11 2 3 5 4" xfId="24908" xr:uid="{89FC0A1B-2261-4F00-92FD-4F9CF744B815}"/>
    <cellStyle name="Input 11 2 3 5 4 2" xfId="48698" xr:uid="{9422DFB0-2B93-4B5E-9260-D41F07984445}"/>
    <cellStyle name="Input 11 2 3 5 5" xfId="29508" xr:uid="{2396F360-466E-4989-BFB8-2F2A483C86AF}"/>
    <cellStyle name="Input 11 2 3 5 5 2" xfId="53273" xr:uid="{886BEC01-8744-45F0-B8F7-8AAB534F71C9}"/>
    <cellStyle name="Input 11 2 3 5 6" xfId="34326" xr:uid="{0F1F56D0-6558-46A3-ABDF-AE01EB021E0E}"/>
    <cellStyle name="Input 11 2 3 6" xfId="10521" xr:uid="{3282FD86-14D2-4F76-AE23-9DC8A4E750EA}"/>
    <cellStyle name="Input 11 2 3 6 2" xfId="15900" xr:uid="{367173C7-F0BD-44B9-B472-A2BFF95CA49B}"/>
    <cellStyle name="Input 11 2 3 6 2 2" xfId="39929" xr:uid="{C59EC9F5-5F15-48B9-B35A-89B81EA64C34}"/>
    <cellStyle name="Input 11 2 3 6 3" xfId="20634" xr:uid="{65B76FE0-C962-425F-85B1-782CC836D8DE}"/>
    <cellStyle name="Input 11 2 3 6 3 2" xfId="44663" xr:uid="{6F099F14-6521-40B4-8360-8EC49412ED04}"/>
    <cellStyle name="Input 11 2 3 6 4" xfId="25639" xr:uid="{47FDB3FE-1192-4FEC-AA91-6F7032B798DA}"/>
    <cellStyle name="Input 11 2 3 6 4 2" xfId="49420" xr:uid="{2CB4DDD2-16D1-4ED0-B908-EA2F072D20A9}"/>
    <cellStyle name="Input 11 2 3 6 5" xfId="30230" xr:uid="{F4DCC837-5F07-4CF1-9548-56FBE9691EEA}"/>
    <cellStyle name="Input 11 2 3 6 5 2" xfId="53995" xr:uid="{25CCCED8-40B3-4273-BC5A-73D48A8BA968}"/>
    <cellStyle name="Input 11 2 3 6 6" xfId="35048" xr:uid="{E84D837A-C65B-4FE4-89C6-71AC911761B8}"/>
    <cellStyle name="Input 11 2 3 7" xfId="11741" xr:uid="{C34D7D9B-295B-4B0D-8A1D-6146335FD2BC}"/>
    <cellStyle name="Input 11 2 3 7 2" xfId="35954" xr:uid="{EEDABAD2-E520-4EAA-9AFB-CF6A1E9B5E8D}"/>
    <cellStyle name="Input 11 2 3 8" xfId="16658" xr:uid="{5126D568-C24E-4435-8DF6-025B15196093}"/>
    <cellStyle name="Input 11 2 3 8 2" xfId="40687" xr:uid="{F4BE8DCD-1C76-46B8-9E41-EC535FB1C09D}"/>
    <cellStyle name="Input 11 2 3 9" xfId="21632" xr:uid="{8EAF6BBC-65E2-4A67-A8B8-6BD1219123C7}"/>
    <cellStyle name="Input 11 2 3 9 2" xfId="45465" xr:uid="{6DD9FF29-39BC-4B94-BF10-3B072FD669F5}"/>
    <cellStyle name="Input 11 2 4" xfId="6662" xr:uid="{C9EE2C16-C3E5-45FA-8B4C-876129EF4CBD}"/>
    <cellStyle name="Input 11 2 4 2" xfId="12042" xr:uid="{A80D8611-54FE-4B4B-9E01-2EDF748A04E9}"/>
    <cellStyle name="Input 11 2 4 2 2" xfId="36255" xr:uid="{E820ABBC-7C04-4E5C-9976-28831F5FCD4C}"/>
    <cellStyle name="Input 11 2 4 3" xfId="16959" xr:uid="{38C7BEAE-37F3-45D2-9CA4-1F9C7A9832B8}"/>
    <cellStyle name="Input 11 2 4 3 2" xfId="40988" xr:uid="{9F5F43CB-7816-4305-A326-75C78AD9B683}"/>
    <cellStyle name="Input 11 2 4 4" xfId="22191" xr:uid="{46634019-8000-4F3E-8991-7771B15B4242}"/>
    <cellStyle name="Input 11 2 4 4 2" xfId="46016" xr:uid="{86FE3AE6-3EAF-47FC-9E55-BA139E343AD8}"/>
    <cellStyle name="Input 11 2 4 5" xfId="26826" xr:uid="{8D5C7622-9CC7-4B89-A31C-2DC8F0A3D35A}"/>
    <cellStyle name="Input 11 2 4 5 2" xfId="50591" xr:uid="{91151B64-5CB1-403D-8F7B-A12B11EF7BE0}"/>
    <cellStyle name="Input 11 2 4 6" xfId="31419" xr:uid="{DAA2771F-31AB-4C1F-8DFD-A8ECB8F86BCF}"/>
    <cellStyle name="Input 11 2 5" xfId="7767" xr:uid="{B89DC49B-3647-45FE-A211-4C32CA15CC83}"/>
    <cellStyle name="Input 11 2 5 2" xfId="13146" xr:uid="{895AC7A3-B9E7-4E24-850A-10417C7C28BD}"/>
    <cellStyle name="Input 11 2 5 2 2" xfId="37184" xr:uid="{709554A8-C730-4116-8581-3F2351C82341}"/>
    <cellStyle name="Input 11 2 5 3" xfId="17889" xr:uid="{9AF710D2-3ADF-41EE-B2B7-A2C3A38EAA74}"/>
    <cellStyle name="Input 11 2 5 3 2" xfId="41918" xr:uid="{42B5AECF-925A-49C6-9E43-B9A031019684}"/>
    <cellStyle name="Input 11 2 5 4" xfId="22937" xr:uid="{CC4EDF35-7A62-4303-988D-8F266B9953D1}"/>
    <cellStyle name="Input 11 2 5 4 2" xfId="46751" xr:uid="{2E495ABB-A946-4C32-AF3F-41FAC48D5909}"/>
    <cellStyle name="Input 11 2 5 5" xfId="27561" xr:uid="{75E461C0-DD26-4A86-A5F4-600FC241806D}"/>
    <cellStyle name="Input 11 2 5 5 2" xfId="51326" xr:uid="{A36C63B9-A3D8-48B2-BB91-AFAB9045165E}"/>
    <cellStyle name="Input 11 2 5 6" xfId="32336" xr:uid="{5EFE1CC1-0BB0-413F-A73C-71330C6B2913}"/>
    <cellStyle name="Input 11 2 6" xfId="8548" xr:uid="{FFA6F696-FE26-4648-8138-3FDE61A0D9D9}"/>
    <cellStyle name="Input 11 2 6 2" xfId="13927" xr:uid="{D6A40849-B23B-4689-87DD-00C07524B851}"/>
    <cellStyle name="Input 11 2 6 2 2" xfId="37962" xr:uid="{5602C28A-BB40-4585-83E4-FC1AB772EF99}"/>
    <cellStyle name="Input 11 2 6 3" xfId="18667" xr:uid="{1010CA19-A2EA-49AB-8E3A-AC56888293B4}"/>
    <cellStyle name="Input 11 2 6 3 2" xfId="42696" xr:uid="{9B264492-3041-4803-9A31-8AC9A2EDBC67}"/>
    <cellStyle name="Input 11 2 6 4" xfId="23674" xr:uid="{5C64258B-F785-432C-84B0-EA1598E9E1CC}"/>
    <cellStyle name="Input 11 2 6 4 2" xfId="47479" xr:uid="{385B6467-0656-48D1-B06A-5A06B715D70D}"/>
    <cellStyle name="Input 11 2 6 5" xfId="28289" xr:uid="{74CF7FC7-50C1-4C03-9F15-041966D4D426}"/>
    <cellStyle name="Input 11 2 6 5 2" xfId="52054" xr:uid="{BBC67696-161F-4B11-93A7-7C86461A496B}"/>
    <cellStyle name="Input 11 2 6 6" xfId="33105" xr:uid="{D4CD03C3-1FAB-4E8E-B7F8-90803374EAC0}"/>
    <cellStyle name="Input 11 2 7" xfId="9288" xr:uid="{2DDD2F99-1EB8-44B1-93C7-9AE692EC0045}"/>
    <cellStyle name="Input 11 2 7 2" xfId="14667" xr:uid="{DABB6486-DDFA-4166-A4DB-5EFD9C0D5F07}"/>
    <cellStyle name="Input 11 2 7 2 2" xfId="38700" xr:uid="{69D3819B-1ABF-4630-8C22-0DAA83F79B01}"/>
    <cellStyle name="Input 11 2 7 3" xfId="19405" xr:uid="{92988020-D3D7-4B4D-81DE-6F8144E16E0D}"/>
    <cellStyle name="Input 11 2 7 3 2" xfId="43434" xr:uid="{A11AD4E9-D1D9-4FEA-BCEB-AC4959A7B913}"/>
    <cellStyle name="Input 11 2 7 4" xfId="24410" xr:uid="{2B5B4C0B-8C7E-4DF4-8D21-2FCA85AE22BA}"/>
    <cellStyle name="Input 11 2 7 4 2" xfId="48206" xr:uid="{28E8D218-A29B-46E6-A204-DD8D1DB6D554}"/>
    <cellStyle name="Input 11 2 7 5" xfId="29016" xr:uid="{D1C61088-1085-42A8-AE5F-1CA5FEF63113}"/>
    <cellStyle name="Input 11 2 7 5 2" xfId="52781" xr:uid="{46DEADFE-D33C-4A64-9A99-1A8B9621CFC9}"/>
    <cellStyle name="Input 11 2 7 6" xfId="33834" xr:uid="{ABB43995-8A6D-4AC6-9334-1C6428881457}"/>
    <cellStyle name="Input 11 2 8" xfId="10021" xr:uid="{DB5CAA69-331E-402B-B161-144CBD8BF530}"/>
    <cellStyle name="Input 11 2 8 2" xfId="15400" xr:uid="{50A7356A-8880-4467-9B6B-2BAF9921693E}"/>
    <cellStyle name="Input 11 2 8 2 2" xfId="39431" xr:uid="{555849B4-07A4-4135-B875-B3C034509991}"/>
    <cellStyle name="Input 11 2 8 3" xfId="20136" xr:uid="{7A37D4B1-CA2F-447D-BC5B-2741024D46BB}"/>
    <cellStyle name="Input 11 2 8 3 2" xfId="44165" xr:uid="{E0886008-5BB5-46CB-B415-818079E9D317}"/>
    <cellStyle name="Input 11 2 8 4" xfId="25141" xr:uid="{6FF899C0-7B43-4EEA-910A-D09E47BB4A0B}"/>
    <cellStyle name="Input 11 2 8 4 2" xfId="48928" xr:uid="{4C570039-711C-461B-A667-C4CF57D42194}"/>
    <cellStyle name="Input 11 2 8 5" xfId="29738" xr:uid="{A73CEC58-B2D3-4DF4-9B27-88649EC75BB7}"/>
    <cellStyle name="Input 11 2 8 5 2" xfId="53503" xr:uid="{3EA683A0-6C54-46D7-8A09-CFFFF6B5A83B}"/>
    <cellStyle name="Input 11 2 8 6" xfId="34556" xr:uid="{EB235D83-1EBF-4B92-A5E4-A1CB8DAD8429}"/>
    <cellStyle name="Input 11 2 9" xfId="11238" xr:uid="{666B8621-7BE7-4EBE-BC09-6031648ED462}"/>
    <cellStyle name="Input 11 2 9 2" xfId="35453" xr:uid="{3CFF2472-1F2F-43B2-B424-7C60B288BAC4}"/>
    <cellStyle name="Input 11 3" xfId="1235" xr:uid="{00000000-0005-0000-0000-0000D2040000}"/>
    <cellStyle name="Input 11 3 10" xfId="16213" xr:uid="{A2FDCD49-2253-4014-B86F-B70F6B3998B9}"/>
    <cellStyle name="Input 11 3 10 2" xfId="40242" xr:uid="{072A2742-00D6-4497-B75B-AF67C9B008D1}"/>
    <cellStyle name="Input 11 3 11" xfId="21185" xr:uid="{76B6B625-7589-41C6-9F1B-F61560B5D846}"/>
    <cellStyle name="Input 11 3 11 2" xfId="45026" xr:uid="{42C7893B-98A0-4A51-A110-4F6409EBCE72}"/>
    <cellStyle name="Input 11 3 12" xfId="25929" xr:uid="{44756E8C-D4E5-4495-9B30-6FA1403E42EC}"/>
    <cellStyle name="Input 11 3 12 2" xfId="49697" xr:uid="{225C82B2-E3AF-44E5-BB12-0B6807BECEEC}"/>
    <cellStyle name="Input 11 3 13" xfId="5904" xr:uid="{56A7AE44-12AF-4FAA-84E6-C946D6DA349E}"/>
    <cellStyle name="Input 11 3 14" xfId="30682" xr:uid="{9EFB116B-16C0-4EE4-A5D8-4FB02D926446}"/>
    <cellStyle name="Input 11 3 15" xfId="4572" xr:uid="{60C3B1F5-899C-4C9A-8D8E-686441E90A57}"/>
    <cellStyle name="Input 11 3 2" xfId="6188" xr:uid="{88DAAD32-E771-430F-90AC-4FA3C5A600BC}"/>
    <cellStyle name="Input 11 3 2 10" xfId="26172" xr:uid="{171E4560-0FB5-499D-907A-A7360F28DBAC}"/>
    <cellStyle name="Input 11 3 2 10 2" xfId="49937" xr:uid="{6BE602FF-1891-4203-9A2A-7D7C162345DB}"/>
    <cellStyle name="Input 11 3 2 11" xfId="30953" xr:uid="{5B41EECD-0E84-4892-BE5F-04671C721CF1}"/>
    <cellStyle name="Input 11 3 2 2" xfId="6991" xr:uid="{D7497E91-EE68-40A7-8DE4-9028A69F43E7}"/>
    <cellStyle name="Input 11 3 2 2 2" xfId="12371" xr:uid="{1273D690-8744-435B-B347-7CF4068C667F}"/>
    <cellStyle name="Input 11 3 2 2 2 2" xfId="36582" xr:uid="{C5885382-B8BB-4F2E-8C2E-3818D239567B}"/>
    <cellStyle name="Input 11 3 2 2 3" xfId="17286" xr:uid="{5FD0CD73-747B-4B7A-BF5C-4C08C4DA0F59}"/>
    <cellStyle name="Input 11 3 2 2 3 2" xfId="41315" xr:uid="{CD7B257B-F169-4B24-A1BE-7A390A109314}"/>
    <cellStyle name="Input 11 3 2 2 4" xfId="22520" xr:uid="{A3BA2EBC-FF4A-4469-B937-E8D7870598D1}"/>
    <cellStyle name="Input 11 3 2 2 4 2" xfId="46342" xr:uid="{81793427-E3D5-4BD5-98E6-828B1CEF635B}"/>
    <cellStyle name="Input 11 3 2 2 5" xfId="27152" xr:uid="{86C1FCC7-2B0A-4CE4-AA58-93F207C506BB}"/>
    <cellStyle name="Input 11 3 2 2 5 2" xfId="50917" xr:uid="{56E76077-027A-4F8B-97A1-5E0A0E9E7426}"/>
    <cellStyle name="Input 11 3 2 2 6" xfId="31743" xr:uid="{F06B35CC-99A3-4531-8DAF-3FF8F495753E}"/>
    <cellStyle name="Input 11 3 2 3" xfId="8097" xr:uid="{8E200A10-3432-4EBD-8760-4E1B51FBF443}"/>
    <cellStyle name="Input 11 3 2 3 2" xfId="13476" xr:uid="{297EBC72-EE55-4105-B08F-A15EF86A6A8C}"/>
    <cellStyle name="Input 11 3 2 3 2 2" xfId="37512" xr:uid="{BCC19879-9DEA-4DA8-BB15-69ECF8267727}"/>
    <cellStyle name="Input 11 3 2 3 3" xfId="18217" xr:uid="{B72C6E8F-609D-45E9-AF26-BD1190FCEE89}"/>
    <cellStyle name="Input 11 3 2 3 3 2" xfId="42246" xr:uid="{5D8D4325-EB48-4B4D-A522-7C6CC036115F}"/>
    <cellStyle name="Input 11 3 2 3 4" xfId="23265" xr:uid="{2338D3B7-D5A3-466C-818B-B541B7A82221}"/>
    <cellStyle name="Input 11 3 2 3 4 2" xfId="47076" xr:uid="{34E0F188-C17D-41C1-ADE6-07371ACD51EB}"/>
    <cellStyle name="Input 11 3 2 3 5" xfId="27886" xr:uid="{C1A144D2-422C-433A-9488-6515CF088302}"/>
    <cellStyle name="Input 11 3 2 3 5 2" xfId="51651" xr:uid="{F1C27A2D-41EF-462F-8B48-B41F63E95D94}"/>
    <cellStyle name="Input 11 3 2 3 6" xfId="32661" xr:uid="{87DD01EE-7104-46CA-B41D-02537C374849}"/>
    <cellStyle name="Input 11 3 2 4" xfId="8878" xr:uid="{F5C5E56B-CF2A-40CB-BB80-B256920CD451}"/>
    <cellStyle name="Input 11 3 2 4 2" xfId="14257" xr:uid="{20EF600F-2FA2-4D16-A6F9-B3F6C4DF6210}"/>
    <cellStyle name="Input 11 3 2 4 2 2" xfId="38290" xr:uid="{4A068861-7EAD-4D41-959E-6FCE371B8750}"/>
    <cellStyle name="Input 11 3 2 4 3" xfId="18995" xr:uid="{3AE264BA-73D3-41D6-85C5-974330020618}"/>
    <cellStyle name="Input 11 3 2 4 3 2" xfId="43024" xr:uid="{4B249693-3D2A-4ACA-B8BD-8F1005D67A4D}"/>
    <cellStyle name="Input 11 3 2 4 4" xfId="24001" xr:uid="{130467BC-36F5-4FAC-890D-78F5A3C80E88}"/>
    <cellStyle name="Input 11 3 2 4 4 2" xfId="47803" xr:uid="{2B23A8C8-3557-46C7-B397-FBBAFA555F65}"/>
    <cellStyle name="Input 11 3 2 4 5" xfId="28613" xr:uid="{894ABE66-FFBF-46FB-AD65-B3A638566D28}"/>
    <cellStyle name="Input 11 3 2 4 5 2" xfId="52378" xr:uid="{E55A254E-69E8-478F-A8EC-361EB2C8CBCD}"/>
    <cellStyle name="Input 11 3 2 4 6" xfId="33430" xr:uid="{874214C7-CA3F-4BE3-9EC0-F3038E9A909F}"/>
    <cellStyle name="Input 11 3 2 5" xfId="9617" xr:uid="{E53CA643-BDE5-42B6-966C-12E3AB4B9163}"/>
    <cellStyle name="Input 11 3 2 5 2" xfId="14996" xr:uid="{393AC7BF-C9B9-4A70-8272-D4728B752686}"/>
    <cellStyle name="Input 11 3 2 5 2 2" xfId="39027" xr:uid="{626F5C4A-EF94-4EA8-9150-E379CF803EA9}"/>
    <cellStyle name="Input 11 3 2 5 3" xfId="19732" xr:uid="{E30274EF-FB08-4577-B123-BE02C95FFC1D}"/>
    <cellStyle name="Input 11 3 2 5 3 2" xfId="43761" xr:uid="{277A66DE-CA44-4EC4-B094-A9DEDE3D36E3}"/>
    <cellStyle name="Input 11 3 2 5 4" xfId="24737" xr:uid="{715A7E1B-5ADB-48DC-89E5-16493AAE1C4D}"/>
    <cellStyle name="Input 11 3 2 5 4 2" xfId="48530" xr:uid="{089BF09E-F75F-4991-94C1-24F31789AC89}"/>
    <cellStyle name="Input 11 3 2 5 5" xfId="29340" xr:uid="{94F250D6-8BF2-483B-81A9-BA6122FB5A29}"/>
    <cellStyle name="Input 11 3 2 5 5 2" xfId="53105" xr:uid="{877A218B-4655-441E-B2C5-AD112BF45F52}"/>
    <cellStyle name="Input 11 3 2 5 6" xfId="34158" xr:uid="{A9C91432-87B8-415C-AFD8-5C9107B4D112}"/>
    <cellStyle name="Input 11 3 2 6" xfId="10350" xr:uid="{A2426A6F-3DAF-4790-85A8-EFF27EAFCBF1}"/>
    <cellStyle name="Input 11 3 2 6 2" xfId="15729" xr:uid="{5747A6C9-7857-4051-9A07-4C3AD039113E}"/>
    <cellStyle name="Input 11 3 2 6 2 2" xfId="39758" xr:uid="{6C500AC7-20AD-4ACD-93DB-A07E3726B3DE}"/>
    <cellStyle name="Input 11 3 2 6 3" xfId="20463" xr:uid="{588E31B2-9500-49C2-855D-8BD92CD0BDF4}"/>
    <cellStyle name="Input 11 3 2 6 3 2" xfId="44492" xr:uid="{EE11E8F7-E19C-4E69-A490-87A383184093}"/>
    <cellStyle name="Input 11 3 2 6 4" xfId="25468" xr:uid="{BC92290B-16F2-4131-BD1A-0C5351B25335}"/>
    <cellStyle name="Input 11 3 2 6 4 2" xfId="49252" xr:uid="{C1E6D6CD-2DA6-40D6-9630-88F609BE1B06}"/>
    <cellStyle name="Input 11 3 2 6 5" xfId="30062" xr:uid="{2CC7EBE9-119D-4026-A099-B114D4899519}"/>
    <cellStyle name="Input 11 3 2 6 5 2" xfId="53827" xr:uid="{EFCC3FB8-53D0-4BA5-8426-C0E5841A030F}"/>
    <cellStyle name="Input 11 3 2 6 6" xfId="34880" xr:uid="{862959A7-BD45-448B-9793-EB19AF5E85D7}"/>
    <cellStyle name="Input 11 3 2 7" xfId="11570" xr:uid="{920D403C-8B1C-41AD-AD75-AEBBC83A0DAB}"/>
    <cellStyle name="Input 11 3 2 7 2" xfId="35783" xr:uid="{77159CFA-87B5-4C6E-AB25-92F1D2B19200}"/>
    <cellStyle name="Input 11 3 2 8" xfId="16487" xr:uid="{66940F89-6899-40FC-B026-595B54D52462}"/>
    <cellStyle name="Input 11 3 2 8 2" xfId="40516" xr:uid="{A5BDEA70-16A6-40E6-B3F6-8A6CAE1347FB}"/>
    <cellStyle name="Input 11 3 2 9" xfId="21461" xr:uid="{356CC1F6-6E7E-4603-8A40-2B4ADE43BF88}"/>
    <cellStyle name="Input 11 3 2 9 2" xfId="45297" xr:uid="{F345A21F-E60A-4F78-B512-C55EC5CB4159}"/>
    <cellStyle name="Input 11 3 3" xfId="6412" xr:uid="{9AD78B42-1E6E-4833-AD9C-32FC06441A56}"/>
    <cellStyle name="Input 11 3 3 10" xfId="26370" xr:uid="{FA15693B-083E-4919-A673-FE5005A4F2FC}"/>
    <cellStyle name="Input 11 3 3 10 2" xfId="50135" xr:uid="{9567D1C2-9D5A-4E9F-BFE8-692C2AC702C6}"/>
    <cellStyle name="Input 11 3 3 11" xfId="31174" xr:uid="{F3D03748-0A48-41FD-8B04-D188235A58B1}"/>
    <cellStyle name="Input 11 3 3 2" xfId="7215" xr:uid="{F32BC636-B177-46FB-AB28-33A8D680B7ED}"/>
    <cellStyle name="Input 11 3 3 2 2" xfId="12595" xr:uid="{60962EAB-D273-4ED2-928A-9EE66825D06F}"/>
    <cellStyle name="Input 11 3 3 2 2 2" xfId="36806" xr:uid="{4F05CEB2-D7BC-41B5-8A2E-19D68EED1462}"/>
    <cellStyle name="Input 11 3 3 2 3" xfId="17510" xr:uid="{3F2486CB-4A09-4600-840B-A350D32EA966}"/>
    <cellStyle name="Input 11 3 3 2 3 2" xfId="41539" xr:uid="{BC19A8AF-F725-43D9-8C93-7342085D09CD}"/>
    <cellStyle name="Input 11 3 3 2 4" xfId="22744" xr:uid="{A144E8EF-32AF-4A22-9DD0-6B4DEAE89EC4}"/>
    <cellStyle name="Input 11 3 3 2 4 2" xfId="46563" xr:uid="{4FE305B1-E111-4777-812D-6E2A19A44C22}"/>
    <cellStyle name="Input 11 3 3 2 5" xfId="27373" xr:uid="{C7A86A9A-584B-46CC-AC5A-ED6CE04AA08D}"/>
    <cellStyle name="Input 11 3 3 2 5 2" xfId="51138" xr:uid="{D183DEE7-D69F-4517-8861-68E88D2478F5}"/>
    <cellStyle name="Input 11 3 3 2 6" xfId="31964" xr:uid="{86FAA5B0-CBB7-4925-8DAD-8AE0E6EF20B5}"/>
    <cellStyle name="Input 11 3 3 3" xfId="8321" xr:uid="{8D905DB5-FCE9-4993-9455-356826DA6BD0}"/>
    <cellStyle name="Input 11 3 3 3 2" xfId="13700" xr:uid="{E8A723E2-1344-4319-8B9D-40AD643F47AB}"/>
    <cellStyle name="Input 11 3 3 3 2 2" xfId="37736" xr:uid="{4BD64B11-7ABC-4878-B322-D2A1ACA10CF7}"/>
    <cellStyle name="Input 11 3 3 3 3" xfId="18441" xr:uid="{B3F94907-0A5B-4A32-8F2D-12CE91B1D432}"/>
    <cellStyle name="Input 11 3 3 3 3 2" xfId="42470" xr:uid="{8C652E1E-AC1D-4881-8CBC-74782906ED09}"/>
    <cellStyle name="Input 11 3 3 3 4" xfId="23489" xr:uid="{5895F8AF-2202-4419-9C37-5B7352D8D2C4}"/>
    <cellStyle name="Input 11 3 3 3 4 2" xfId="47297" xr:uid="{8B845336-E312-4B6E-871F-C4F0703AEC92}"/>
    <cellStyle name="Input 11 3 3 3 5" xfId="28107" xr:uid="{19B57D48-05B0-40DA-88ED-180BB1D31755}"/>
    <cellStyle name="Input 11 3 3 3 5 2" xfId="51872" xr:uid="{2F0B359B-CCF9-4426-B6FA-7C5198EF16FE}"/>
    <cellStyle name="Input 11 3 3 3 6" xfId="32882" xr:uid="{7751E37A-14CF-4097-82BF-7A9D0D38853C}"/>
    <cellStyle name="Input 11 3 3 4" xfId="9102" xr:uid="{81CA905F-A3D5-4BC5-8DC7-2C3C714BA9B5}"/>
    <cellStyle name="Input 11 3 3 4 2" xfId="14481" xr:uid="{46C4BF4D-5BA0-4BBF-8319-8EC37BA69CCD}"/>
    <cellStyle name="Input 11 3 3 4 2 2" xfId="38514" xr:uid="{DC6AF7AC-6FAD-43B8-A7E8-53D90A0E7FA7}"/>
    <cellStyle name="Input 11 3 3 4 3" xfId="19219" xr:uid="{04FFE3C7-5C86-4BEF-9F2C-07292A66B601}"/>
    <cellStyle name="Input 11 3 3 4 3 2" xfId="43248" xr:uid="{35C07125-A075-4613-A162-6B4399DF96F0}"/>
    <cellStyle name="Input 11 3 3 4 4" xfId="24225" xr:uid="{8DF777A1-CA91-4271-9808-7734C810E563}"/>
    <cellStyle name="Input 11 3 3 4 4 2" xfId="48024" xr:uid="{0803FDB3-F93E-496E-B5C1-C418D0FEFE92}"/>
    <cellStyle name="Input 11 3 3 4 5" xfId="28834" xr:uid="{A52CABC8-01A7-454D-AC21-E4494AFED8D6}"/>
    <cellStyle name="Input 11 3 3 4 5 2" xfId="52599" xr:uid="{3C142338-03F3-4EAB-82A3-76EFCBAEEC50}"/>
    <cellStyle name="Input 11 3 3 4 6" xfId="33651" xr:uid="{2400E0C0-BB8E-46FC-8810-39902CA89087}"/>
    <cellStyle name="Input 11 3 3 5" xfId="9841" xr:uid="{4C5533FA-3417-40B8-B337-B7F407AAF7BA}"/>
    <cellStyle name="Input 11 3 3 5 2" xfId="15220" xr:uid="{9DE88E8E-1325-49FB-8D53-C63717DC697F}"/>
    <cellStyle name="Input 11 3 3 5 2 2" xfId="39251" xr:uid="{9E7DBA1B-A029-420B-90A5-94BAA24F5CF2}"/>
    <cellStyle name="Input 11 3 3 5 3" xfId="19956" xr:uid="{FFE083B5-2BFA-4D25-A7B6-11587A9D299D}"/>
    <cellStyle name="Input 11 3 3 5 3 2" xfId="43985" xr:uid="{DF7A2E11-E2A9-4718-B12A-6C0416D0EECE}"/>
    <cellStyle name="Input 11 3 3 5 4" xfId="24961" xr:uid="{F5E05582-4098-40A5-BB3D-EEAD162A7E05}"/>
    <cellStyle name="Input 11 3 3 5 4 2" xfId="48751" xr:uid="{F549BAE1-7449-49EF-AC17-44BFC4674610}"/>
    <cellStyle name="Input 11 3 3 5 5" xfId="29561" xr:uid="{25473437-B087-43F1-8D95-2953CC515576}"/>
    <cellStyle name="Input 11 3 3 5 5 2" xfId="53326" xr:uid="{14F99A80-5C4E-432D-AA99-9BF800386D7A}"/>
    <cellStyle name="Input 11 3 3 5 6" xfId="34379" xr:uid="{38A1066F-C96F-496D-8907-EC84FD60DEDF}"/>
    <cellStyle name="Input 11 3 3 6" xfId="10574" xr:uid="{D9F563E6-7B11-4A2F-971C-3A8F2F20359F}"/>
    <cellStyle name="Input 11 3 3 6 2" xfId="15953" xr:uid="{984AB51A-2259-4147-8E6B-2B6368A8FA04}"/>
    <cellStyle name="Input 11 3 3 6 2 2" xfId="39982" xr:uid="{AF73BCA7-AEB1-4F92-B6B5-3CA54DA44AD6}"/>
    <cellStyle name="Input 11 3 3 6 3" xfId="20687" xr:uid="{B7BEE8B0-C574-4F73-978B-B73356625543}"/>
    <cellStyle name="Input 11 3 3 6 3 2" xfId="44716" xr:uid="{1CD86077-4BFC-4E10-9F66-68776D95E50B}"/>
    <cellStyle name="Input 11 3 3 6 4" xfId="25692" xr:uid="{BC2BAB71-2FF0-47D0-A257-E443CA67DCB1}"/>
    <cellStyle name="Input 11 3 3 6 4 2" xfId="49473" xr:uid="{A1C8FC89-CCAE-4529-8B14-233626115D02}"/>
    <cellStyle name="Input 11 3 3 6 5" xfId="30283" xr:uid="{FDED290F-649A-420B-B824-A4E2E543BE01}"/>
    <cellStyle name="Input 11 3 3 6 5 2" xfId="54048" xr:uid="{D79E6D04-C324-412F-B118-EF97860E7D0F}"/>
    <cellStyle name="Input 11 3 3 6 6" xfId="35101" xr:uid="{220867B2-2E9B-464E-9EC2-C25D9AB2BC36}"/>
    <cellStyle name="Input 11 3 3 7" xfId="11794" xr:uid="{0CCB9EFE-AF03-438C-B543-72270B344BB4}"/>
    <cellStyle name="Input 11 3 3 7 2" xfId="36007" xr:uid="{DAD76BE1-0292-4528-8BCD-0A64D1817EA5}"/>
    <cellStyle name="Input 11 3 3 8" xfId="16711" xr:uid="{F4018618-9F7D-4B66-AACF-06C1FDB8ACEA}"/>
    <cellStyle name="Input 11 3 3 8 2" xfId="40740" xr:uid="{7ACEF816-4150-4133-BC36-81CB7C8CF056}"/>
    <cellStyle name="Input 11 3 3 9" xfId="21685" xr:uid="{8E074760-C5CB-423C-B64D-B90305762F37}"/>
    <cellStyle name="Input 11 3 3 9 2" xfId="45518" xr:uid="{7F7BE62C-6C60-48B9-AFD2-278D4A37F0CC}"/>
    <cellStyle name="Input 11 3 4" xfId="6715" xr:uid="{A622A09D-5F44-41BC-AFBD-27C8042910EC}"/>
    <cellStyle name="Input 11 3 4 2" xfId="12095" xr:uid="{B074BBB3-6311-4795-A8C4-5C21B3A76223}"/>
    <cellStyle name="Input 11 3 4 2 2" xfId="36308" xr:uid="{61B941B0-3055-4E2D-8A96-DD8DD3925CE4}"/>
    <cellStyle name="Input 11 3 4 3" xfId="17012" xr:uid="{FE70D0D3-1B07-43CA-AB84-1A6E3D3419CF}"/>
    <cellStyle name="Input 11 3 4 3 2" xfId="41041" xr:uid="{23F96BFC-C943-4AB9-8F5B-557081161C35}"/>
    <cellStyle name="Input 11 3 4 4" xfId="22244" xr:uid="{FE7AA515-F96E-4B9D-8E5B-F3FB056117F1}"/>
    <cellStyle name="Input 11 3 4 4 2" xfId="46069" xr:uid="{57AAB8B0-D0CA-4733-8B69-195B8612F5BC}"/>
    <cellStyle name="Input 11 3 4 5" xfId="26879" xr:uid="{359C9CA4-349C-4E60-849C-74227D0F603B}"/>
    <cellStyle name="Input 11 3 4 5 2" xfId="50644" xr:uid="{61831D7D-5E68-42A7-87C6-632858D522F8}"/>
    <cellStyle name="Input 11 3 4 6" xfId="31472" xr:uid="{48B30289-AC8C-4D28-A166-B62EDA9771F4}"/>
    <cellStyle name="Input 11 3 5" xfId="7820" xr:uid="{FF1901C1-C49F-4FC0-9771-3CABEBF26084}"/>
    <cellStyle name="Input 11 3 5 2" xfId="13199" xr:uid="{F6BEF56A-8B64-4FE6-88DA-C7320BECC86B}"/>
    <cellStyle name="Input 11 3 5 2 2" xfId="37237" xr:uid="{6D072E28-7716-47A0-BC03-C08637F17731}"/>
    <cellStyle name="Input 11 3 5 3" xfId="17942" xr:uid="{81186397-D2A4-48EA-8EAB-CBD002FB000A}"/>
    <cellStyle name="Input 11 3 5 3 2" xfId="41971" xr:uid="{10212852-C24C-4476-84A9-60037CF662F2}"/>
    <cellStyle name="Input 11 3 5 4" xfId="22990" xr:uid="{1025FDAA-8A5E-4810-8C94-798E1DB6A1DA}"/>
    <cellStyle name="Input 11 3 5 4 2" xfId="46804" xr:uid="{C1AC0E84-6DEF-4998-962F-F9894945FF3D}"/>
    <cellStyle name="Input 11 3 5 5" xfId="27614" xr:uid="{A156DB3D-40D2-480B-A695-69C1D49D576A}"/>
    <cellStyle name="Input 11 3 5 5 2" xfId="51379" xr:uid="{C120EE52-F5E5-4B69-BEF0-4738F99C28F0}"/>
    <cellStyle name="Input 11 3 5 6" xfId="32389" xr:uid="{CEF09CCA-EF14-4D3C-A1E6-F5C6C15F3228}"/>
    <cellStyle name="Input 11 3 6" xfId="8601" xr:uid="{0D4DE5CE-211A-416D-A17C-7CB6417319AC}"/>
    <cellStyle name="Input 11 3 6 2" xfId="13980" xr:uid="{DE490C5E-1627-4C1A-9C33-60D9B4155FC1}"/>
    <cellStyle name="Input 11 3 6 2 2" xfId="38015" xr:uid="{BB719393-6F96-4ABB-9916-E1D6F61B7168}"/>
    <cellStyle name="Input 11 3 6 3" xfId="18720" xr:uid="{080EDB85-E82C-4FA2-B831-EE6F7C250C59}"/>
    <cellStyle name="Input 11 3 6 3 2" xfId="42749" xr:uid="{336CB878-B955-4495-ABFF-D61570A97FA1}"/>
    <cellStyle name="Input 11 3 6 4" xfId="23727" xr:uid="{B3BDF69E-F79B-4400-87EF-FACB9981B29D}"/>
    <cellStyle name="Input 11 3 6 4 2" xfId="47532" xr:uid="{7908D832-508A-4E72-9153-85176103F618}"/>
    <cellStyle name="Input 11 3 6 5" xfId="28342" xr:uid="{E93FADF3-ECFF-4A63-8CC3-FDC2C6E467F4}"/>
    <cellStyle name="Input 11 3 6 5 2" xfId="52107" xr:uid="{4133730B-DC42-4543-B5C6-6D92B79F76E3}"/>
    <cellStyle name="Input 11 3 6 6" xfId="33158" xr:uid="{95C41221-DB66-4719-B2FA-4DD0D1D66397}"/>
    <cellStyle name="Input 11 3 7" xfId="9341" xr:uid="{DC97DED3-8D24-45A2-84FE-EF5921DAEF5D}"/>
    <cellStyle name="Input 11 3 7 2" xfId="14720" xr:uid="{A9A8BAC9-77F4-4B5C-81E3-BB1B3A99D768}"/>
    <cellStyle name="Input 11 3 7 2 2" xfId="38753" xr:uid="{9984505F-B42B-4BE6-92D8-9210785D70EC}"/>
    <cellStyle name="Input 11 3 7 3" xfId="19458" xr:uid="{6FD42364-96D0-42F1-AA10-EB4DA180A725}"/>
    <cellStyle name="Input 11 3 7 3 2" xfId="43487" xr:uid="{843707EA-AF53-447D-ACBF-E7A6F54292FD}"/>
    <cellStyle name="Input 11 3 7 4" xfId="24463" xr:uid="{FE63079D-BA36-45AE-A021-B7FBCAA1EE46}"/>
    <cellStyle name="Input 11 3 7 4 2" xfId="48259" xr:uid="{5486C93C-1537-47BC-9C51-18D36D8A2994}"/>
    <cellStyle name="Input 11 3 7 5" xfId="29069" xr:uid="{4E904BE1-062A-41ED-A83E-80DF8F92D5C2}"/>
    <cellStyle name="Input 11 3 7 5 2" xfId="52834" xr:uid="{62BF1154-EEFC-4042-BCEB-E04122F3E140}"/>
    <cellStyle name="Input 11 3 7 6" xfId="33887" xr:uid="{5B902FA0-D4D3-4445-A5E5-0C7B297170E3}"/>
    <cellStyle name="Input 11 3 8" xfId="10074" xr:uid="{C6747D58-92A3-48EC-8ACC-4588ECB9A882}"/>
    <cellStyle name="Input 11 3 8 2" xfId="15453" xr:uid="{9AA62068-52A7-41EE-8E03-70CC19626A62}"/>
    <cellStyle name="Input 11 3 8 2 2" xfId="39484" xr:uid="{CD7282E8-5782-449F-B0B2-D9C4988D8CAA}"/>
    <cellStyle name="Input 11 3 8 3" xfId="20189" xr:uid="{29FFA826-4ECF-437F-BCD2-C4707A0C653E}"/>
    <cellStyle name="Input 11 3 8 3 2" xfId="44218" xr:uid="{26052723-EA94-46D8-9AF9-BB6E6A1EBCFA}"/>
    <cellStyle name="Input 11 3 8 4" xfId="25194" xr:uid="{3F711749-79D9-4B0D-BBD3-360B9D325DB8}"/>
    <cellStyle name="Input 11 3 8 4 2" xfId="48981" xr:uid="{3B5EE3D5-510C-4F05-9CEE-826CD0ADDD65}"/>
    <cellStyle name="Input 11 3 8 5" xfId="29791" xr:uid="{A716CB60-1CC3-47DF-845F-7E6B9CF5D66C}"/>
    <cellStyle name="Input 11 3 8 5 2" xfId="53556" xr:uid="{8CD272F4-10E0-4F00-A2DE-F232237830EE}"/>
    <cellStyle name="Input 11 3 8 6" xfId="34609" xr:uid="{BBA00597-66EB-4CE2-8EF7-43DB3E3EDEFA}"/>
    <cellStyle name="Input 11 3 9" xfId="11291" xr:uid="{79F26801-6DBA-4358-B069-54B2A9C83B77}"/>
    <cellStyle name="Input 11 3 9 2" xfId="35506" xr:uid="{B9A4FF85-79EF-4B5E-9ABB-7DB54EB23874}"/>
    <cellStyle name="Input 11 4" xfId="5876" xr:uid="{8E5A0B89-5F51-4006-A8F5-94765786A026}"/>
    <cellStyle name="Input 11 4 10" xfId="16185" xr:uid="{EE6988AB-C374-4950-AE97-C0C9EFB5767F}"/>
    <cellStyle name="Input 11 4 10 2" xfId="40214" xr:uid="{D26008DA-E301-45E8-A9E9-864D25C34231}"/>
    <cellStyle name="Input 11 4 11" xfId="21157" xr:uid="{FD28028B-B79A-4295-9B1D-BE6EE79ED8FB}"/>
    <cellStyle name="Input 11 4 11 2" xfId="44998" xr:uid="{98DFA1C2-1AAE-4A08-90F2-7317ACD7F0CF}"/>
    <cellStyle name="Input 11 4 12" xfId="25902" xr:uid="{EC2DEB51-240D-45C0-8A04-7BF0F5963C61}"/>
    <cellStyle name="Input 11 4 12 2" xfId="49670" xr:uid="{38133246-E8AB-4218-8B0B-D7B220F58FDE}"/>
    <cellStyle name="Input 11 4 13" xfId="30654" xr:uid="{32A54569-BD64-41B2-996F-A2F2A66D3776}"/>
    <cellStyle name="Input 11 4 2" xfId="6160" xr:uid="{7E5F36DF-E861-4B22-8132-0EBA10D8EDFB}"/>
    <cellStyle name="Input 11 4 2 10" xfId="26145" xr:uid="{1F402497-E921-4D61-A0EA-7533C6078C11}"/>
    <cellStyle name="Input 11 4 2 10 2" xfId="49910" xr:uid="{B6B64A44-D999-4A06-AC93-8A014757279C}"/>
    <cellStyle name="Input 11 4 2 11" xfId="30925" xr:uid="{BF08A88E-3998-45E4-9552-A71D39344709}"/>
    <cellStyle name="Input 11 4 2 2" xfId="6963" xr:uid="{C6F5800F-9117-4303-BEE8-81683707FA49}"/>
    <cellStyle name="Input 11 4 2 2 2" xfId="12343" xr:uid="{64BAB1D3-EF3B-439A-AF43-00BEC74FE89B}"/>
    <cellStyle name="Input 11 4 2 2 2 2" xfId="36554" xr:uid="{95F74B0E-CA25-4CFE-8488-27EBA59F5675}"/>
    <cellStyle name="Input 11 4 2 2 3" xfId="17258" xr:uid="{BF1B140F-BBEE-4A45-901C-3949D05D9D85}"/>
    <cellStyle name="Input 11 4 2 2 3 2" xfId="41287" xr:uid="{82516904-BDA1-4A17-A4AF-FF4FBF34A1C8}"/>
    <cellStyle name="Input 11 4 2 2 4" xfId="22492" xr:uid="{9754BA30-BD01-4129-8E3B-4328913DBD50}"/>
    <cellStyle name="Input 11 4 2 2 4 2" xfId="46314" xr:uid="{C26C6819-208C-4A3D-9DA9-F39D01A4755C}"/>
    <cellStyle name="Input 11 4 2 2 5" xfId="27124" xr:uid="{960C0206-5FB3-4758-89B3-DF008390E97F}"/>
    <cellStyle name="Input 11 4 2 2 5 2" xfId="50889" xr:uid="{DE725C48-C5B0-44F4-A69D-519D97A93CA1}"/>
    <cellStyle name="Input 11 4 2 2 6" xfId="31715" xr:uid="{4FE391D5-8C4C-4919-8592-8A0B550EA382}"/>
    <cellStyle name="Input 11 4 2 3" xfId="8069" xr:uid="{372EE965-6105-461E-A7EC-F1610B8A96D6}"/>
    <cellStyle name="Input 11 4 2 3 2" xfId="13448" xr:uid="{5F1AA5DC-14C4-4F1A-8A4B-EB4CE4C6F378}"/>
    <cellStyle name="Input 11 4 2 3 2 2" xfId="37484" xr:uid="{277B8FBB-ADCB-41AC-99C0-D1C07AB1963C}"/>
    <cellStyle name="Input 11 4 2 3 3" xfId="18189" xr:uid="{3D577B4B-E375-4705-A004-994DAE3439E9}"/>
    <cellStyle name="Input 11 4 2 3 3 2" xfId="42218" xr:uid="{3373EEA6-2EE5-4DCC-8A9D-5AC8FF84ABBC}"/>
    <cellStyle name="Input 11 4 2 3 4" xfId="23237" xr:uid="{A412D08D-96C9-49F0-AC0F-ADB315532200}"/>
    <cellStyle name="Input 11 4 2 3 4 2" xfId="47048" xr:uid="{5FF15738-67E2-4807-AF04-FC77901036C7}"/>
    <cellStyle name="Input 11 4 2 3 5" xfId="27858" xr:uid="{D64B232E-A36E-4332-BAC7-F08D1AE7EDE4}"/>
    <cellStyle name="Input 11 4 2 3 5 2" xfId="51623" xr:uid="{D1E999F2-D1D6-4140-AFC2-40632A933C2D}"/>
    <cellStyle name="Input 11 4 2 3 6" xfId="32633" xr:uid="{56CBA91B-B6A8-4005-9A45-B8CEA01E31B6}"/>
    <cellStyle name="Input 11 4 2 4" xfId="8850" xr:uid="{8C87AF08-3489-4FF8-A898-00A102A0FF39}"/>
    <cellStyle name="Input 11 4 2 4 2" xfId="14229" xr:uid="{917879A0-6ABE-43F9-AEEB-D7EAC349A3C3}"/>
    <cellStyle name="Input 11 4 2 4 2 2" xfId="38262" xr:uid="{BDA6AE86-38D0-4A19-9DC0-09E5BD3F8011}"/>
    <cellStyle name="Input 11 4 2 4 3" xfId="18967" xr:uid="{62C40BF6-8E21-446E-BDED-F321892F4BBF}"/>
    <cellStyle name="Input 11 4 2 4 3 2" xfId="42996" xr:uid="{1A49007B-FCAC-4AAC-A8EA-C35F62A31FC2}"/>
    <cellStyle name="Input 11 4 2 4 4" xfId="23973" xr:uid="{9228ED14-A609-4596-981E-89982713647B}"/>
    <cellStyle name="Input 11 4 2 4 4 2" xfId="47775" xr:uid="{3495080A-D63F-4C98-8B57-B63CAEE75DC0}"/>
    <cellStyle name="Input 11 4 2 4 5" xfId="28585" xr:uid="{178D6A5B-B6E4-487F-A87F-D4F65C240043}"/>
    <cellStyle name="Input 11 4 2 4 5 2" xfId="52350" xr:uid="{6A288ABF-A9CE-4688-A751-17E4DCAC6760}"/>
    <cellStyle name="Input 11 4 2 4 6" xfId="33402" xr:uid="{2622F238-C41F-453C-9B60-07C806A5B5DB}"/>
    <cellStyle name="Input 11 4 2 5" xfId="9589" xr:uid="{D19BF0E2-2823-4B97-8A82-F500D6E9D767}"/>
    <cellStyle name="Input 11 4 2 5 2" xfId="14968" xr:uid="{594BE366-62FE-47FB-9035-D7F90D123D1D}"/>
    <cellStyle name="Input 11 4 2 5 2 2" xfId="38999" xr:uid="{9069E735-3B24-4DAC-8847-02461719CE93}"/>
    <cellStyle name="Input 11 4 2 5 3" xfId="19704" xr:uid="{28BB054E-5983-4D74-A6EB-FC21445985F5}"/>
    <cellStyle name="Input 11 4 2 5 3 2" xfId="43733" xr:uid="{324927E9-B429-4717-9228-44A37DC70C2E}"/>
    <cellStyle name="Input 11 4 2 5 4" xfId="24709" xr:uid="{FCA3250F-EF68-4ABA-9D38-01FFDB08FF81}"/>
    <cellStyle name="Input 11 4 2 5 4 2" xfId="48502" xr:uid="{33233A2F-885C-4BFD-9974-3E3119D66249}"/>
    <cellStyle name="Input 11 4 2 5 5" xfId="29312" xr:uid="{B562E88D-17C6-4557-8A3E-37C9C892E174}"/>
    <cellStyle name="Input 11 4 2 5 5 2" xfId="53077" xr:uid="{0649333B-CEFA-465F-9E83-D1EF96194D26}"/>
    <cellStyle name="Input 11 4 2 5 6" xfId="34130" xr:uid="{CB9E65EB-FD4F-44A8-8F1C-4548BE49959D}"/>
    <cellStyle name="Input 11 4 2 6" xfId="10322" xr:uid="{FF019F2F-5672-4BCA-8545-1E91386C763A}"/>
    <cellStyle name="Input 11 4 2 6 2" xfId="15701" xr:uid="{8BDB0396-5E22-4B49-B92C-60DB58191E28}"/>
    <cellStyle name="Input 11 4 2 6 2 2" xfId="39730" xr:uid="{F664B084-7C87-41C1-B4AC-535DB495C413}"/>
    <cellStyle name="Input 11 4 2 6 3" xfId="20435" xr:uid="{AC09D90A-2071-44ED-8EE6-8F509E9CD5EC}"/>
    <cellStyle name="Input 11 4 2 6 3 2" xfId="44464" xr:uid="{BF7A177A-8E77-47BF-85A2-79EB0A8CF6DF}"/>
    <cellStyle name="Input 11 4 2 6 4" xfId="25440" xr:uid="{4B45797D-5D38-4F68-8918-34B0471EBBA9}"/>
    <cellStyle name="Input 11 4 2 6 4 2" xfId="49224" xr:uid="{B629D1DB-6F6D-433B-A600-8FDE03A139CD}"/>
    <cellStyle name="Input 11 4 2 6 5" xfId="30034" xr:uid="{2A8A4815-2578-479A-B28D-F4A74573889E}"/>
    <cellStyle name="Input 11 4 2 6 5 2" xfId="53799" xr:uid="{877B8F8C-31F2-4B34-BE4E-57EB96EA7B6F}"/>
    <cellStyle name="Input 11 4 2 6 6" xfId="34852" xr:uid="{6CC12901-42BB-4D40-BAF4-D644931B3099}"/>
    <cellStyle name="Input 11 4 2 7" xfId="11542" xr:uid="{86575D6E-45DD-4197-BBD6-57CDF093D8B0}"/>
    <cellStyle name="Input 11 4 2 7 2" xfId="35755" xr:uid="{E9ECB9A3-4850-4397-A1A0-AAAC2CC10889}"/>
    <cellStyle name="Input 11 4 2 8" xfId="16459" xr:uid="{FEB231F6-7606-4FDE-9748-49736472B083}"/>
    <cellStyle name="Input 11 4 2 8 2" xfId="40488" xr:uid="{856F04C6-6A60-447F-ABBD-C946114671A7}"/>
    <cellStyle name="Input 11 4 2 9" xfId="21433" xr:uid="{ADF50F24-6D82-427F-8DDE-870E9F5A087E}"/>
    <cellStyle name="Input 11 4 2 9 2" xfId="45269" xr:uid="{24600F75-2C14-49E6-9E3C-F89A70520A35}"/>
    <cellStyle name="Input 11 4 3" xfId="6384" xr:uid="{BA7721E2-646C-4472-B94C-D42F3480E3B6}"/>
    <cellStyle name="Input 11 4 3 10" xfId="26342" xr:uid="{F0278CC5-54A6-47D9-B834-2917DAC7A27B}"/>
    <cellStyle name="Input 11 4 3 10 2" xfId="50107" xr:uid="{4B656D9E-83F2-4BCA-97CD-F4BCA629B9B8}"/>
    <cellStyle name="Input 11 4 3 11" xfId="31146" xr:uid="{247E5E8A-C52F-4213-8EC3-79594BBED4DA}"/>
    <cellStyle name="Input 11 4 3 2" xfId="7187" xr:uid="{C82DEA1B-37EC-4584-AAC0-DDF9CFE7B35C}"/>
    <cellStyle name="Input 11 4 3 2 2" xfId="12567" xr:uid="{1688E2B1-E206-47CE-9B6A-5446C96370FE}"/>
    <cellStyle name="Input 11 4 3 2 2 2" xfId="36778" xr:uid="{3EAC1E7C-8C86-43EE-87A8-0F27073B8F4C}"/>
    <cellStyle name="Input 11 4 3 2 3" xfId="17482" xr:uid="{3E113959-5F67-4835-832D-BCD72BCE80A6}"/>
    <cellStyle name="Input 11 4 3 2 3 2" xfId="41511" xr:uid="{3E019730-570A-47CC-B87E-B36C3B1CDA73}"/>
    <cellStyle name="Input 11 4 3 2 4" xfId="22716" xr:uid="{19CC2028-54FF-4341-82F4-757E16223AB3}"/>
    <cellStyle name="Input 11 4 3 2 4 2" xfId="46535" xr:uid="{63F6B3D5-2B8D-4FFF-8425-F64C2A6255E6}"/>
    <cellStyle name="Input 11 4 3 2 5" xfId="27345" xr:uid="{007ACF49-D037-4D73-94B9-6B220A06FCD9}"/>
    <cellStyle name="Input 11 4 3 2 5 2" xfId="51110" xr:uid="{6C308C72-BF09-4E47-9379-08B17BA26BBA}"/>
    <cellStyle name="Input 11 4 3 2 6" xfId="31936" xr:uid="{15A3897A-33E8-4720-B6A3-C682DD8FB275}"/>
    <cellStyle name="Input 11 4 3 3" xfId="8293" xr:uid="{B7A5E163-D3EB-4DE9-84A9-29C244740CFC}"/>
    <cellStyle name="Input 11 4 3 3 2" xfId="13672" xr:uid="{64B65A59-55CD-4295-8E80-4DDDF65CFA4F}"/>
    <cellStyle name="Input 11 4 3 3 2 2" xfId="37708" xr:uid="{93EEDDE6-FF94-493A-BCEC-3859EA68F8B5}"/>
    <cellStyle name="Input 11 4 3 3 3" xfId="18413" xr:uid="{3E26C86F-BD11-4649-8424-9C55332A7A7B}"/>
    <cellStyle name="Input 11 4 3 3 3 2" xfId="42442" xr:uid="{C5ED7264-CADD-4DC8-B268-A4AA0EF47E48}"/>
    <cellStyle name="Input 11 4 3 3 4" xfId="23461" xr:uid="{E36D0BAD-4B62-44FC-AE7B-874429548DD2}"/>
    <cellStyle name="Input 11 4 3 3 4 2" xfId="47269" xr:uid="{F9AACCFD-2684-4B95-AE4B-EB7767463569}"/>
    <cellStyle name="Input 11 4 3 3 5" xfId="28079" xr:uid="{87B38C38-E144-4A21-90F7-B487D7B2AEAB}"/>
    <cellStyle name="Input 11 4 3 3 5 2" xfId="51844" xr:uid="{3E2A4CED-77AC-420F-B45C-37B39BE183CD}"/>
    <cellStyle name="Input 11 4 3 3 6" xfId="32854" xr:uid="{1FDFDADF-C94E-41C8-A1B8-432C9DAF3F01}"/>
    <cellStyle name="Input 11 4 3 4" xfId="9074" xr:uid="{941CC033-C051-4BCB-867E-8338901E3228}"/>
    <cellStyle name="Input 11 4 3 4 2" xfId="14453" xr:uid="{E74C470F-BAF4-4D06-8AFB-CE27CCF819F2}"/>
    <cellStyle name="Input 11 4 3 4 2 2" xfId="38486" xr:uid="{DCB54F2A-632D-4382-935E-C6AC026315F7}"/>
    <cellStyle name="Input 11 4 3 4 3" xfId="19191" xr:uid="{B826E68A-5615-4AE1-A334-EEE2042786A6}"/>
    <cellStyle name="Input 11 4 3 4 3 2" xfId="43220" xr:uid="{4366D5BE-7F3B-4A01-88DF-CDC8E51830CF}"/>
    <cellStyle name="Input 11 4 3 4 4" xfId="24197" xr:uid="{C6675DF0-15EA-4E45-A569-69ED8B8E44F0}"/>
    <cellStyle name="Input 11 4 3 4 4 2" xfId="47996" xr:uid="{4AFC5EFA-6706-4754-832E-87A8762C8302}"/>
    <cellStyle name="Input 11 4 3 4 5" xfId="28806" xr:uid="{A0DF37B5-08E7-4527-A697-6D4A4FD6D6A4}"/>
    <cellStyle name="Input 11 4 3 4 5 2" xfId="52571" xr:uid="{B7BE37A9-F78E-4C34-B1B6-8A72596A5D35}"/>
    <cellStyle name="Input 11 4 3 4 6" xfId="33623" xr:uid="{9B9107B1-788F-46A1-981E-99A4ECF53006}"/>
    <cellStyle name="Input 11 4 3 5" xfId="9813" xr:uid="{8F8590BB-AC0D-4409-B7B7-9605A839697A}"/>
    <cellStyle name="Input 11 4 3 5 2" xfId="15192" xr:uid="{1B6B979E-1599-4F23-B3C6-A45F16EBCE3F}"/>
    <cellStyle name="Input 11 4 3 5 2 2" xfId="39223" xr:uid="{E9A073DB-03F8-4F36-859C-50AA74F92177}"/>
    <cellStyle name="Input 11 4 3 5 3" xfId="19928" xr:uid="{8BE6F4C7-0683-4529-9380-526C85164D3C}"/>
    <cellStyle name="Input 11 4 3 5 3 2" xfId="43957" xr:uid="{B01089AB-2E9C-4F9E-943A-A8B4B8447607}"/>
    <cellStyle name="Input 11 4 3 5 4" xfId="24933" xr:uid="{B2481529-A73A-4D1C-B9BD-9138F8614B39}"/>
    <cellStyle name="Input 11 4 3 5 4 2" xfId="48723" xr:uid="{F54BCC01-625A-43D2-B1B4-1307D8869591}"/>
    <cellStyle name="Input 11 4 3 5 5" xfId="29533" xr:uid="{D4BA8284-0227-4354-846B-FDCE8215DAFE}"/>
    <cellStyle name="Input 11 4 3 5 5 2" xfId="53298" xr:uid="{BE1A5A73-80C7-4A1D-8025-760BAF18E0CB}"/>
    <cellStyle name="Input 11 4 3 5 6" xfId="34351" xr:uid="{4CD5DF4A-6C1E-4BBC-833D-570123A3049D}"/>
    <cellStyle name="Input 11 4 3 6" xfId="10546" xr:uid="{7C319E0F-7C92-40D8-BFBC-0872C43D5693}"/>
    <cellStyle name="Input 11 4 3 6 2" xfId="15925" xr:uid="{DC30C231-BC7A-468A-AE5C-FD2BE4B6D233}"/>
    <cellStyle name="Input 11 4 3 6 2 2" xfId="39954" xr:uid="{FB0730A8-CF25-420B-815E-23F89F2ABDE1}"/>
    <cellStyle name="Input 11 4 3 6 3" xfId="20659" xr:uid="{7DF93CAB-81E1-4955-B94E-0BEB73FDC305}"/>
    <cellStyle name="Input 11 4 3 6 3 2" xfId="44688" xr:uid="{E920DC8E-2BA6-4042-A5FF-34186EB0EC5C}"/>
    <cellStyle name="Input 11 4 3 6 4" xfId="25664" xr:uid="{FA36C99E-8CF1-46AE-BCA8-94217C8E8813}"/>
    <cellStyle name="Input 11 4 3 6 4 2" xfId="49445" xr:uid="{AD580620-4E54-41DD-990C-2F9AEE8706DF}"/>
    <cellStyle name="Input 11 4 3 6 5" xfId="30255" xr:uid="{3E26B222-5AA2-4C6D-9E87-3669F29681C5}"/>
    <cellStyle name="Input 11 4 3 6 5 2" xfId="54020" xr:uid="{D5989AD0-1896-4AA1-B5F6-130F762B4F8A}"/>
    <cellStyle name="Input 11 4 3 6 6" xfId="35073" xr:uid="{589FEBF8-2C95-4527-BD07-266F5853E6CD}"/>
    <cellStyle name="Input 11 4 3 7" xfId="11766" xr:uid="{601008A4-DC75-4CC6-92CB-26BC7F844E31}"/>
    <cellStyle name="Input 11 4 3 7 2" xfId="35979" xr:uid="{6D78704C-0EAC-4DC7-81F5-3EB554008556}"/>
    <cellStyle name="Input 11 4 3 8" xfId="16683" xr:uid="{CA81A4A9-778F-47A3-8D74-1338F918C4C4}"/>
    <cellStyle name="Input 11 4 3 8 2" xfId="40712" xr:uid="{53A7ABE5-4CE1-4070-B5F1-A0DD6F65663F}"/>
    <cellStyle name="Input 11 4 3 9" xfId="21657" xr:uid="{1578B0D6-14EA-4CB0-99B7-AC753A67FD5E}"/>
    <cellStyle name="Input 11 4 3 9 2" xfId="45490" xr:uid="{48F22D08-210D-4DE3-B04D-C02B6FF5AB11}"/>
    <cellStyle name="Input 11 4 4" xfId="6687" xr:uid="{97F15468-BA77-4526-A0D5-C2FCE7E2DD6D}"/>
    <cellStyle name="Input 11 4 4 2" xfId="12067" xr:uid="{03D1C823-C5DB-4BC2-B75E-14890E9A659D}"/>
    <cellStyle name="Input 11 4 4 2 2" xfId="36280" xr:uid="{02248543-8786-481F-86AB-78A2B114D0F0}"/>
    <cellStyle name="Input 11 4 4 3" xfId="16984" xr:uid="{5A616FC9-796F-4ED4-B0E5-916DD5F9BB44}"/>
    <cellStyle name="Input 11 4 4 3 2" xfId="41013" xr:uid="{A950C691-7CC8-4D9B-B25B-056EED788B21}"/>
    <cellStyle name="Input 11 4 4 4" xfId="22216" xr:uid="{8C6C9FDA-79BD-47B9-A115-B0D8D3EE56EF}"/>
    <cellStyle name="Input 11 4 4 4 2" xfId="46041" xr:uid="{0C8F5396-12E7-46A5-8794-1B47914ED5EF}"/>
    <cellStyle name="Input 11 4 4 5" xfId="26851" xr:uid="{ACF133AA-CDB7-4AAB-87DE-93BC36C380E5}"/>
    <cellStyle name="Input 11 4 4 5 2" xfId="50616" xr:uid="{FFD7DEE5-6C38-4CB4-98F2-EDE70F9F2126}"/>
    <cellStyle name="Input 11 4 4 6" xfId="31444" xr:uid="{AF89C36C-E1D0-4EB7-8A72-BEFFD745E0C0}"/>
    <cellStyle name="Input 11 4 5" xfId="7792" xr:uid="{D2B35B3F-9C0A-4845-ADCF-86E95F8B4B20}"/>
    <cellStyle name="Input 11 4 5 2" xfId="13171" xr:uid="{47DD4292-BB17-429B-BE2F-B147E42A894C}"/>
    <cellStyle name="Input 11 4 5 2 2" xfId="37209" xr:uid="{76799059-F7EF-466C-8083-491CE259768F}"/>
    <cellStyle name="Input 11 4 5 3" xfId="17914" xr:uid="{251373AF-A0F0-45CB-BBC6-F268C04B866F}"/>
    <cellStyle name="Input 11 4 5 3 2" xfId="41943" xr:uid="{9475E74C-A6D5-4104-8ED7-95C5AB0A867E}"/>
    <cellStyle name="Input 11 4 5 4" xfId="22962" xr:uid="{00A83100-15EA-4FBD-9057-4AADA4B00D87}"/>
    <cellStyle name="Input 11 4 5 4 2" xfId="46776" xr:uid="{96F2F9C0-5E0F-4B77-B0EE-E172AA99BB43}"/>
    <cellStyle name="Input 11 4 5 5" xfId="27586" xr:uid="{E1DB9DD4-E491-4193-B2EE-5F01EE3DB35C}"/>
    <cellStyle name="Input 11 4 5 5 2" xfId="51351" xr:uid="{DFBCF0D9-0D18-4D9B-91C9-3C10793D0CED}"/>
    <cellStyle name="Input 11 4 5 6" xfId="32361" xr:uid="{02D62625-C25C-4431-BD6D-230B04A8AD2B}"/>
    <cellStyle name="Input 11 4 6" xfId="8573" xr:uid="{13A7960B-A072-48F0-BC3F-4230BE3CE2B5}"/>
    <cellStyle name="Input 11 4 6 2" xfId="13952" xr:uid="{6567874E-D2E5-4137-BF8E-B3DC9C1A69E8}"/>
    <cellStyle name="Input 11 4 6 2 2" xfId="37987" xr:uid="{E5B0F55D-F539-40CC-9B76-993FDB4D5329}"/>
    <cellStyle name="Input 11 4 6 3" xfId="18692" xr:uid="{6E598317-F32D-489A-B66B-9CC6F37E2EF1}"/>
    <cellStyle name="Input 11 4 6 3 2" xfId="42721" xr:uid="{865DA564-E01B-47B2-B012-BF924069DF5B}"/>
    <cellStyle name="Input 11 4 6 4" xfId="23699" xr:uid="{6DF122FA-1EA1-4D82-AC66-847AFECCCE85}"/>
    <cellStyle name="Input 11 4 6 4 2" xfId="47504" xr:uid="{76F2F58B-0BE9-4949-9879-FE2D5B9BE012}"/>
    <cellStyle name="Input 11 4 6 5" xfId="28314" xr:uid="{71F32269-E7BD-47B7-9F52-3CC3FF550675}"/>
    <cellStyle name="Input 11 4 6 5 2" xfId="52079" xr:uid="{4EB8D18F-C4CB-486B-A2F0-1B002F4D5719}"/>
    <cellStyle name="Input 11 4 6 6" xfId="33130" xr:uid="{E17CD111-D186-4155-A3E9-27078CAFC463}"/>
    <cellStyle name="Input 11 4 7" xfId="9313" xr:uid="{89DD865B-4E7F-4C61-A2E9-70FD52F78523}"/>
    <cellStyle name="Input 11 4 7 2" xfId="14692" xr:uid="{DF2A356F-FBA0-4B58-BD4C-B412A4E90072}"/>
    <cellStyle name="Input 11 4 7 2 2" xfId="38725" xr:uid="{76566537-1AC1-44C6-80BB-C09B122FC726}"/>
    <cellStyle name="Input 11 4 7 3" xfId="19430" xr:uid="{D51ED80A-0ECF-49C2-92D6-94DA5557E24C}"/>
    <cellStyle name="Input 11 4 7 3 2" xfId="43459" xr:uid="{50592ECE-0BC7-441B-94EC-9E72E57CB16C}"/>
    <cellStyle name="Input 11 4 7 4" xfId="24435" xr:uid="{D146C46B-F326-4ABB-9507-1F8CB3AC95C5}"/>
    <cellStyle name="Input 11 4 7 4 2" xfId="48231" xr:uid="{219A9BC0-D6E5-451A-A055-BC506E0E3CA3}"/>
    <cellStyle name="Input 11 4 7 5" xfId="29041" xr:uid="{1326B525-88A2-49D6-A987-07B253C0208D}"/>
    <cellStyle name="Input 11 4 7 5 2" xfId="52806" xr:uid="{BF57D39C-ACD2-42F9-979E-B71C3754A5CC}"/>
    <cellStyle name="Input 11 4 7 6" xfId="33859" xr:uid="{63F1D423-A0DA-4AAF-A166-FFDDDD91749D}"/>
    <cellStyle name="Input 11 4 8" xfId="10046" xr:uid="{0D8F6991-3627-44C1-9087-58EEE784E659}"/>
    <cellStyle name="Input 11 4 8 2" xfId="15425" xr:uid="{510EB89F-8472-4524-B605-5DA8BFA4CE23}"/>
    <cellStyle name="Input 11 4 8 2 2" xfId="39456" xr:uid="{00773569-17C3-4C6C-93AB-95209EEDACB5}"/>
    <cellStyle name="Input 11 4 8 3" xfId="20161" xr:uid="{F18FF686-881C-4A75-AE88-4367E198E036}"/>
    <cellStyle name="Input 11 4 8 3 2" xfId="44190" xr:uid="{C567F367-42EB-4957-A107-BF755D8E30EC}"/>
    <cellStyle name="Input 11 4 8 4" xfId="25166" xr:uid="{920C3999-E810-473D-8BE5-42E2743D93C8}"/>
    <cellStyle name="Input 11 4 8 4 2" xfId="48953" xr:uid="{705CC74A-FFAE-4149-87A1-7E28A633DEFD}"/>
    <cellStyle name="Input 11 4 8 5" xfId="29763" xr:uid="{7F9CDD28-0BDE-4982-B32A-597E7D5A078C}"/>
    <cellStyle name="Input 11 4 8 5 2" xfId="53528" xr:uid="{59EE9763-78C9-4560-AF31-B3CD6981B338}"/>
    <cellStyle name="Input 11 4 8 6" xfId="34581" xr:uid="{7C97981C-C6F4-4EA4-9182-41A8BE3CD493}"/>
    <cellStyle name="Input 11 4 9" xfId="11263" xr:uid="{16A97269-4C70-4375-85CA-0C0EFF4EF35B}"/>
    <cellStyle name="Input 11 4 9 2" xfId="35478" xr:uid="{8C745E81-DA14-4E40-81B2-E22A1C2DD618}"/>
    <cellStyle name="Input 11 5" xfId="6544" xr:uid="{0D129714-ED5F-4AA4-A8FE-35973AC6F920}"/>
    <cellStyle name="Input 11 5 2" xfId="11924" xr:uid="{5B36A39E-2EC1-4D57-AB0C-2C9B79EF8307}"/>
    <cellStyle name="Input 11 5 2 2" xfId="36137" xr:uid="{1CA9CEA1-2EDD-43E3-9125-ED2179CC8CE8}"/>
    <cellStyle name="Input 11 5 3" xfId="16841" xr:uid="{BB8660BC-3B89-4DA0-8946-12D7B65C9AD5}"/>
    <cellStyle name="Input 11 5 3 2" xfId="40870" xr:uid="{B428B33A-58A2-4D2A-9EAE-3B6ED57EAB63}"/>
    <cellStyle name="Input 11 5 4" xfId="21906" xr:uid="{BBA86DA0-B0CC-4082-B672-C84ACD69AF2B}"/>
    <cellStyle name="Input 11 5 4 2" xfId="45735" xr:uid="{A0143C35-8702-46E7-A539-615488DE4DAA}"/>
    <cellStyle name="Input 11 5 5" xfId="31303" xr:uid="{D9BC09A8-CE53-43FA-89C1-B0E8B02D2C39}"/>
    <cellStyle name="Input 11 6" xfId="7627" xr:uid="{C3802ED9-D667-4125-9976-A3C8F1BB9143}"/>
    <cellStyle name="Input 11 6 2" xfId="13006" xr:uid="{448ED672-2A55-4658-A835-BCDB26B0295E}"/>
    <cellStyle name="Input 11 6 2 2" xfId="37109" xr:uid="{35CC4835-5B9C-473F-86D3-869E7D37684C}"/>
    <cellStyle name="Input 11 6 3" xfId="17814" xr:uid="{8C172823-6355-47A2-8311-E34DC02E9463}"/>
    <cellStyle name="Input 11 6 3 2" xfId="41843" xr:uid="{B9A596C7-F51E-469B-99D2-E05ABC04C639}"/>
    <cellStyle name="Input 11 6 4" xfId="21964" xr:uid="{47534C1C-2A51-4757-88C3-C4C648F92886}"/>
    <cellStyle name="Input 11 6 4 2" xfId="45793" xr:uid="{1D1305F8-7FAE-4313-BF69-E5213AEA927B}"/>
    <cellStyle name="Input 11 6 5" xfId="26615" xr:uid="{1751093D-CE64-451B-92E3-F730B73E2253}"/>
    <cellStyle name="Input 11 6 5 2" xfId="50380" xr:uid="{930AEA9C-9DCF-4C3C-8D34-41B9F59E1DCD}"/>
    <cellStyle name="Input 11 6 6" xfId="32264" xr:uid="{C122187D-EE9D-4E24-88F8-E96C4BF656C7}"/>
    <cellStyle name="Input 11 7" xfId="7619" xr:uid="{CC92203B-2A27-46A4-9DBF-739CCB432410}"/>
    <cellStyle name="Input 11 7 2" xfId="12998" xr:uid="{44DA605C-89B3-49C0-A556-6F41C267DE4D}"/>
    <cellStyle name="Input 11 7 2 2" xfId="37101" xr:uid="{DF1BB09C-032C-4D47-B286-3E7249231543}"/>
    <cellStyle name="Input 11 7 3" xfId="17806" xr:uid="{686F9CC8-3A5E-47E0-926F-8B2812676F77}"/>
    <cellStyle name="Input 11 7 3 2" xfId="41835" xr:uid="{00AAEC83-D86A-45B3-934A-608A51699122}"/>
    <cellStyle name="Input 11 7 4" xfId="22052" xr:uid="{CCBF32B2-AFB0-4415-AABD-6174A528F4A9}"/>
    <cellStyle name="Input 11 7 4 2" xfId="45879" xr:uid="{B6DFAE7D-B52C-4647-8B52-C8F30EFE635C}"/>
    <cellStyle name="Input 11 7 5" xfId="26689" xr:uid="{C0D3CF56-279B-4308-951C-9A6DBB44FB6B}"/>
    <cellStyle name="Input 11 7 5 2" xfId="50454" xr:uid="{76DB4CDF-F9F8-4351-9A1A-32FC6BC30EE7}"/>
    <cellStyle name="Input 11 7 6" xfId="32256" xr:uid="{60A619FA-4E7A-48A8-A6E1-09CB0C2F8949}"/>
    <cellStyle name="Input 11 8" xfId="8461" xr:uid="{9ECEA9E0-A833-4584-811D-33761A1156D6}"/>
    <cellStyle name="Input 11 8 2" xfId="13840" xr:uid="{FF28F1A6-BDC1-4079-B91E-9C71EED81509}"/>
    <cellStyle name="Input 11 8 2 2" xfId="37876" xr:uid="{7E737799-E357-401E-BFB2-8AD9CCC716C9}"/>
    <cellStyle name="Input 11 8 3" xfId="18581" xr:uid="{714AF760-E90B-4B46-A82F-9ABAB9AA4D39}"/>
    <cellStyle name="Input 11 8 3 2" xfId="42610" xr:uid="{34C31B38-0CA0-4522-B141-0C43A809D4E4}"/>
    <cellStyle name="Input 11 8 4" xfId="21947" xr:uid="{9566F9C4-1D69-4FC3-A401-6A2553FBA262}"/>
    <cellStyle name="Input 11 8 4 2" xfId="45776" xr:uid="{4E8184D6-C530-466D-854D-CF14CC4F23DA}"/>
    <cellStyle name="Input 11 8 5" xfId="26598" xr:uid="{54A9DB39-B381-4DD0-A971-CF7DE8171C2A}"/>
    <cellStyle name="Input 11 8 5 2" xfId="50363" xr:uid="{F22D2D34-08D8-49AB-91A4-53C801E95945}"/>
    <cellStyle name="Input 11 8 6" xfId="33021" xr:uid="{A0508238-45D5-438C-8DD7-571D7DF51ED8}"/>
    <cellStyle name="Input 11 9" xfId="10963" xr:uid="{844121FE-79E9-4EC8-9E7A-1EC6FBE478EE}"/>
    <cellStyle name="Input 11 9 2" xfId="21839" xr:uid="{292DD3C6-6CBD-4634-84FC-62A4CCB09FC4}"/>
    <cellStyle name="Input 11 9 2 2" xfId="45670" xr:uid="{C797464D-7AC4-4ECC-9188-9923ECB18A9C}"/>
    <cellStyle name="Input 11 9 3" xfId="26518" xr:uid="{835A1DE1-F54A-46E3-A716-4F7187520284}"/>
    <cellStyle name="Input 11 9 3 2" xfId="50283" xr:uid="{F57F85AF-91F7-4166-953D-D6D57D4B31D6}"/>
    <cellStyle name="Input 11 9 4" xfId="35314" xr:uid="{EEDABA0A-0137-4603-BD9E-ADD9D77FA23B}"/>
    <cellStyle name="Input 12" xfId="1236" xr:uid="{00000000-0005-0000-0000-0000D3040000}"/>
    <cellStyle name="Input 12 10" xfId="10940" xr:uid="{B3CDB0C1-BFF7-4944-83B0-862E64320217}"/>
    <cellStyle name="Input 12 10 2" xfId="35308" xr:uid="{6A769E0C-558C-48C0-BE1C-11D5410E4A3D}"/>
    <cellStyle name="Input 12 11" xfId="20872" xr:uid="{09848F05-A20D-4379-A2FB-72B389E70FD5}"/>
    <cellStyle name="Input 12 11 2" xfId="44852" xr:uid="{4527B8AA-509E-429C-87ED-D5679BE4A51E}"/>
    <cellStyle name="Input 12 12" xfId="5514" xr:uid="{3522B02D-BB77-46DA-AF16-8871BDF3D05B}"/>
    <cellStyle name="Input 12 13" xfId="5190" xr:uid="{92EA5371-D9E4-457B-A0DE-6AFC2DC64A84}"/>
    <cellStyle name="Input 12 2" xfId="1237" xr:uid="{00000000-0005-0000-0000-0000D4040000}"/>
    <cellStyle name="Input 12 2 10" xfId="16161" xr:uid="{7119207A-CD9E-4359-9400-56CA21FFB16A}"/>
    <cellStyle name="Input 12 2 10 2" xfId="40190" xr:uid="{E2251129-13F7-40F8-ABE3-C763CAB8B17B}"/>
    <cellStyle name="Input 12 2 11" xfId="21133" xr:uid="{8C3071A6-0A84-49B6-B607-275B3045B4B4}"/>
    <cellStyle name="Input 12 2 11 2" xfId="44974" xr:uid="{55F9C5C4-4AF5-48A7-9E84-14374F04ED15}"/>
    <cellStyle name="Input 12 2 12" xfId="25879" xr:uid="{1AE898D0-C0ED-4C8E-8779-79F08ED9D79D}"/>
    <cellStyle name="Input 12 2 12 2" xfId="49647" xr:uid="{B117AFA9-B1E2-4DAE-94FB-B739DA813FF4}"/>
    <cellStyle name="Input 12 2 13" xfId="5852" xr:uid="{96120A99-2CE6-4FA0-B938-5C50402CC609}"/>
    <cellStyle name="Input 12 2 14" xfId="30630" xr:uid="{DBF371CF-7525-4EC2-9609-DE8B6479503F}"/>
    <cellStyle name="Input 12 2 2" xfId="1238" xr:uid="{00000000-0005-0000-0000-0000D5040000}"/>
    <cellStyle name="Input 12 2 2 10" xfId="26122" xr:uid="{20A2B283-A8E2-455C-BBDC-B838F596EE73}"/>
    <cellStyle name="Input 12 2 2 10 2" xfId="49887" xr:uid="{F65107C1-81A5-45F7-A998-32F222C52121}"/>
    <cellStyle name="Input 12 2 2 11" xfId="6136" xr:uid="{92DD674C-65CE-4243-BBC1-E3B960192A09}"/>
    <cellStyle name="Input 12 2 2 12" xfId="30901" xr:uid="{7E8E518C-D044-448A-8ED7-B3209C0BF3B3}"/>
    <cellStyle name="Input 12 2 2 13" xfId="5038" xr:uid="{2ACC5642-6628-478D-9FCB-1DBCBA8A9205}"/>
    <cellStyle name="Input 12 2 2 2" xfId="6939" xr:uid="{C0E19961-502C-4D00-BD89-13F5224DBB59}"/>
    <cellStyle name="Input 12 2 2 2 2" xfId="12319" xr:uid="{669E6FEA-9D38-4E9E-8CD9-FBEB5F6196CB}"/>
    <cellStyle name="Input 12 2 2 2 2 2" xfId="36530" xr:uid="{3BFDB1D5-5F1E-4564-BD37-39752F8272F3}"/>
    <cellStyle name="Input 12 2 2 2 3" xfId="17234" xr:uid="{D0FE635A-0F73-433D-96AA-5E56F0B540B9}"/>
    <cellStyle name="Input 12 2 2 2 3 2" xfId="41263" xr:uid="{A13AFDAB-BD9C-4F75-ABFC-831F5DFF052F}"/>
    <cellStyle name="Input 12 2 2 2 4" xfId="22468" xr:uid="{7FB3D2FF-1E4A-463C-A195-CC4AB91FDCD5}"/>
    <cellStyle name="Input 12 2 2 2 4 2" xfId="46290" xr:uid="{0015FB14-358F-44C4-A215-7809BBC0016A}"/>
    <cellStyle name="Input 12 2 2 2 5" xfId="27100" xr:uid="{DF64812E-24DB-4CED-BD92-433253220839}"/>
    <cellStyle name="Input 12 2 2 2 5 2" xfId="50865" xr:uid="{B6CA9621-E4D3-4B5F-99C1-DFBACCB734E2}"/>
    <cellStyle name="Input 12 2 2 2 6" xfId="31691" xr:uid="{88CF00A5-175E-4B0B-A3BD-975D2E8FA566}"/>
    <cellStyle name="Input 12 2 2 3" xfId="8045" xr:uid="{B56E63B1-B4D7-427A-B381-6CB2DE5A6D41}"/>
    <cellStyle name="Input 12 2 2 3 2" xfId="13424" xr:uid="{366B7B69-C64E-41E9-9523-8EB3AE9C0FC3}"/>
    <cellStyle name="Input 12 2 2 3 2 2" xfId="37460" xr:uid="{CCC3EC66-E1BB-4F69-AC04-0459F752C1EE}"/>
    <cellStyle name="Input 12 2 2 3 3" xfId="18165" xr:uid="{71E48F67-A99C-4DA5-87B8-A93730C94CF7}"/>
    <cellStyle name="Input 12 2 2 3 3 2" xfId="42194" xr:uid="{E2FAEEE2-3DDF-4D45-BD71-892E7057B19B}"/>
    <cellStyle name="Input 12 2 2 3 4" xfId="23213" xr:uid="{E690FBAB-0624-4759-9900-1327207EB8BC}"/>
    <cellStyle name="Input 12 2 2 3 4 2" xfId="47024" xr:uid="{8228AB95-FBE9-49AF-8B78-32461D4DC513}"/>
    <cellStyle name="Input 12 2 2 3 5" xfId="27834" xr:uid="{F3E90EA3-19A1-4233-B483-86FCC706C27E}"/>
    <cellStyle name="Input 12 2 2 3 5 2" xfId="51599" xr:uid="{206586F5-A306-4498-A5C4-79723572DF6E}"/>
    <cellStyle name="Input 12 2 2 3 6" xfId="32609" xr:uid="{62A8887F-7040-4C3F-B186-97A015A77F5F}"/>
    <cellStyle name="Input 12 2 2 4" xfId="8826" xr:uid="{A421EDDA-018E-438E-A10B-4BB48B4DB353}"/>
    <cellStyle name="Input 12 2 2 4 2" xfId="14205" xr:uid="{641ADD5B-5BC2-4547-B79D-8F36AA4E6480}"/>
    <cellStyle name="Input 12 2 2 4 2 2" xfId="38238" xr:uid="{4CEF31DB-FC3A-4E69-8BBA-AF29DAB64831}"/>
    <cellStyle name="Input 12 2 2 4 3" xfId="18943" xr:uid="{C86C9171-E37C-4FA5-BD74-C1AC55AA5510}"/>
    <cellStyle name="Input 12 2 2 4 3 2" xfId="42972" xr:uid="{64994000-02D7-42C3-91DB-F1AAFB735C2F}"/>
    <cellStyle name="Input 12 2 2 4 4" xfId="23949" xr:uid="{54544DF8-C771-437F-8FD8-BADEAF84D82B}"/>
    <cellStyle name="Input 12 2 2 4 4 2" xfId="47751" xr:uid="{27A2F3F0-CFF4-4D9D-9908-41BC0017F8D2}"/>
    <cellStyle name="Input 12 2 2 4 5" xfId="28561" xr:uid="{F1F2E3D1-5A88-49D1-9981-03A572C1D99C}"/>
    <cellStyle name="Input 12 2 2 4 5 2" xfId="52326" xr:uid="{00421E87-5E09-4112-A5ED-7DCC4695561D}"/>
    <cellStyle name="Input 12 2 2 4 6" xfId="33378" xr:uid="{FE12146F-1D05-433A-9AF9-7E1CAA97FA00}"/>
    <cellStyle name="Input 12 2 2 5" xfId="9565" xr:uid="{0427D2B5-3CA7-4947-9CDD-C51BC491DB1D}"/>
    <cellStyle name="Input 12 2 2 5 2" xfId="14944" xr:uid="{974A2488-A4A3-42A3-83AD-13625508EB1F}"/>
    <cellStyle name="Input 12 2 2 5 2 2" xfId="38975" xr:uid="{C2D720FA-83F7-4F8C-B165-3BFE412EA2DB}"/>
    <cellStyle name="Input 12 2 2 5 3" xfId="19680" xr:uid="{62B2F70E-BB7F-4326-BE18-EDD138EE5588}"/>
    <cellStyle name="Input 12 2 2 5 3 2" xfId="43709" xr:uid="{74A74ACD-3566-4CCD-A266-2AD116FADAD7}"/>
    <cellStyle name="Input 12 2 2 5 4" xfId="24685" xr:uid="{F7ABB42A-8E93-4713-B65F-F3F5A0923239}"/>
    <cellStyle name="Input 12 2 2 5 4 2" xfId="48478" xr:uid="{B65F429C-DBC2-47D0-856B-89242A001EBD}"/>
    <cellStyle name="Input 12 2 2 5 5" xfId="29288" xr:uid="{FBAE9523-20F7-47DD-9490-5688083E71C1}"/>
    <cellStyle name="Input 12 2 2 5 5 2" xfId="53053" xr:uid="{D8C50127-F30B-4834-9127-5AAB35DCE1B4}"/>
    <cellStyle name="Input 12 2 2 5 6" xfId="34106" xr:uid="{39BB88AE-10FE-4F63-B678-082365D9F1FB}"/>
    <cellStyle name="Input 12 2 2 6" xfId="10298" xr:uid="{4948A53D-8F6D-4AD3-A094-6D9BB226A6A1}"/>
    <cellStyle name="Input 12 2 2 6 2" xfId="15677" xr:uid="{9659A039-BE22-4CAE-B20E-F395D84D902D}"/>
    <cellStyle name="Input 12 2 2 6 2 2" xfId="39706" xr:uid="{F1359A3F-E2CD-4FBF-8FAB-870DF92C17CE}"/>
    <cellStyle name="Input 12 2 2 6 3" xfId="20411" xr:uid="{4C60D2B2-F1F6-4EDE-BC26-E0596DD73687}"/>
    <cellStyle name="Input 12 2 2 6 3 2" xfId="44440" xr:uid="{A229390E-F4D4-416C-923B-1CB42F115BB3}"/>
    <cellStyle name="Input 12 2 2 6 4" xfId="25416" xr:uid="{D26E0494-C2FC-4EA2-940F-BA612F2E8B99}"/>
    <cellStyle name="Input 12 2 2 6 4 2" xfId="49200" xr:uid="{6C2422D0-50EF-4AB1-8825-CB17FB520BCA}"/>
    <cellStyle name="Input 12 2 2 6 5" xfId="30010" xr:uid="{644864BD-F3EB-47FD-AAC5-C794DC2A2AE1}"/>
    <cellStyle name="Input 12 2 2 6 5 2" xfId="53775" xr:uid="{72F660D9-4678-46A0-96AE-3E1CC468D56A}"/>
    <cellStyle name="Input 12 2 2 6 6" xfId="34828" xr:uid="{C62BBA91-967D-4EF6-B978-0151023DA000}"/>
    <cellStyle name="Input 12 2 2 7" xfId="11518" xr:uid="{BBA81A27-2E50-4F58-899C-CA0A8BA68C47}"/>
    <cellStyle name="Input 12 2 2 7 2" xfId="35731" xr:uid="{8B709A35-8694-4455-A357-99EB1106454E}"/>
    <cellStyle name="Input 12 2 2 8" xfId="16435" xr:uid="{12C1802B-6780-496B-92D9-9ADB983DEB7A}"/>
    <cellStyle name="Input 12 2 2 8 2" xfId="40464" xr:uid="{05A2A91B-498F-44E1-A9BB-4690317990BD}"/>
    <cellStyle name="Input 12 2 2 9" xfId="21409" xr:uid="{6996986A-E1CE-4190-9EC2-42A25BF4F07C}"/>
    <cellStyle name="Input 12 2 2 9 2" xfId="45245" xr:uid="{CCBD6AAE-9779-4FEB-8995-6DCEC1D2D068}"/>
    <cellStyle name="Input 12 2 3" xfId="6360" xr:uid="{C790D3B4-8A22-4AE8-B9BD-CE8084CB364A}"/>
    <cellStyle name="Input 12 2 3 10" xfId="26318" xr:uid="{57FEFA75-5451-438F-9D75-6BC889A85198}"/>
    <cellStyle name="Input 12 2 3 10 2" xfId="50083" xr:uid="{0E573C40-6E56-4250-B324-BCC92773C8D3}"/>
    <cellStyle name="Input 12 2 3 11" xfId="31122" xr:uid="{BC9A9870-9703-4D69-8AD5-ECAC20FB9757}"/>
    <cellStyle name="Input 12 2 3 2" xfId="7163" xr:uid="{68ED3117-33C4-458B-9349-A9A54DAE4B4C}"/>
    <cellStyle name="Input 12 2 3 2 2" xfId="12543" xr:uid="{13DD4153-C50E-44F3-8017-8BDEA70B6337}"/>
    <cellStyle name="Input 12 2 3 2 2 2" xfId="36754" xr:uid="{9DD3B5FB-5B56-4327-8286-A234C29A4CBB}"/>
    <cellStyle name="Input 12 2 3 2 3" xfId="17458" xr:uid="{025D145E-EF3B-42AC-BCCD-73762ECE84EA}"/>
    <cellStyle name="Input 12 2 3 2 3 2" xfId="41487" xr:uid="{15475F38-92A1-4A11-8FB4-5C539B94D4BF}"/>
    <cellStyle name="Input 12 2 3 2 4" xfId="22692" xr:uid="{69815164-0080-4BF7-9D57-6CA87EE1F492}"/>
    <cellStyle name="Input 12 2 3 2 4 2" xfId="46511" xr:uid="{5FE444A0-B7D9-4082-956F-BA4615D2D04C}"/>
    <cellStyle name="Input 12 2 3 2 5" xfId="27321" xr:uid="{D909F6E2-4583-41F0-9286-EDD3031D6F45}"/>
    <cellStyle name="Input 12 2 3 2 5 2" xfId="51086" xr:uid="{23617627-2D56-4727-9DE6-FFDF89E8AD45}"/>
    <cellStyle name="Input 12 2 3 2 6" xfId="31912" xr:uid="{0A027828-5360-4400-B7A0-44509723B77B}"/>
    <cellStyle name="Input 12 2 3 3" xfId="8269" xr:uid="{4CFFAED3-D0DB-402D-AB29-4973DAD668BD}"/>
    <cellStyle name="Input 12 2 3 3 2" xfId="13648" xr:uid="{48574C6F-96B6-4A0A-9959-A0D75E9D895E}"/>
    <cellStyle name="Input 12 2 3 3 2 2" xfId="37684" xr:uid="{5824EA0D-E8D4-4156-BC8E-573CA2859091}"/>
    <cellStyle name="Input 12 2 3 3 3" xfId="18389" xr:uid="{A1E3F674-75BF-4B55-B4A3-D106DEE07C5C}"/>
    <cellStyle name="Input 12 2 3 3 3 2" xfId="42418" xr:uid="{BDEF616B-0EE1-41FC-AD33-419C64A8E473}"/>
    <cellStyle name="Input 12 2 3 3 4" xfId="23437" xr:uid="{4BAAEC91-8C5B-411B-AFA5-A472091742EE}"/>
    <cellStyle name="Input 12 2 3 3 4 2" xfId="47245" xr:uid="{BC36BFB2-BFEA-4080-A182-EFD7465B703E}"/>
    <cellStyle name="Input 12 2 3 3 5" xfId="28055" xr:uid="{726B53BB-7BBA-4D85-8FC6-112FACE12388}"/>
    <cellStyle name="Input 12 2 3 3 5 2" xfId="51820" xr:uid="{C987307D-188E-4044-9DB6-416FF24974E7}"/>
    <cellStyle name="Input 12 2 3 3 6" xfId="32830" xr:uid="{F3B6C42B-7862-4C41-9990-0523D3D0B2EA}"/>
    <cellStyle name="Input 12 2 3 4" xfId="9050" xr:uid="{E685652A-842C-4160-9EF2-1D4F975AB6DF}"/>
    <cellStyle name="Input 12 2 3 4 2" xfId="14429" xr:uid="{8144C971-7FB4-4EA5-88EC-D8F8FC5EC887}"/>
    <cellStyle name="Input 12 2 3 4 2 2" xfId="38462" xr:uid="{109080A1-3E90-4EA7-9892-21A8008A1D0A}"/>
    <cellStyle name="Input 12 2 3 4 3" xfId="19167" xr:uid="{F1652CA3-DB3A-4D43-B8B1-EE5F86A23A72}"/>
    <cellStyle name="Input 12 2 3 4 3 2" xfId="43196" xr:uid="{BB451C75-05FA-4B66-9A30-1DB579915CAE}"/>
    <cellStyle name="Input 12 2 3 4 4" xfId="24173" xr:uid="{D3073A08-03E9-4EF7-8CA1-D3C9BD703C87}"/>
    <cellStyle name="Input 12 2 3 4 4 2" xfId="47972" xr:uid="{FAF3AF1F-7685-4463-AC6E-43BD4E14C73B}"/>
    <cellStyle name="Input 12 2 3 4 5" xfId="28782" xr:uid="{BCD85DF3-1B79-43C3-9F9C-3A74AF6F43EA}"/>
    <cellStyle name="Input 12 2 3 4 5 2" xfId="52547" xr:uid="{B690EBE7-F72E-4C91-B1C3-9CC76E693E95}"/>
    <cellStyle name="Input 12 2 3 4 6" xfId="33599" xr:uid="{845BA535-9A1D-4023-8E33-9880F342D3F3}"/>
    <cellStyle name="Input 12 2 3 5" xfId="9789" xr:uid="{F4F6AF55-8F42-422B-92AE-ACD6DBD60FD6}"/>
    <cellStyle name="Input 12 2 3 5 2" xfId="15168" xr:uid="{8F2F6145-02B2-4A10-87D1-840B9146459F}"/>
    <cellStyle name="Input 12 2 3 5 2 2" xfId="39199" xr:uid="{B5E93D42-C9C6-4E82-9932-480C92CDCC4A}"/>
    <cellStyle name="Input 12 2 3 5 3" xfId="19904" xr:uid="{3364CB1A-F5A0-4C01-9099-884BAB993244}"/>
    <cellStyle name="Input 12 2 3 5 3 2" xfId="43933" xr:uid="{082745DA-1510-4E36-936E-E7850A08E5B6}"/>
    <cellStyle name="Input 12 2 3 5 4" xfId="24909" xr:uid="{920A4791-FA43-4725-87F3-EC7DAE8CDEBD}"/>
    <cellStyle name="Input 12 2 3 5 4 2" xfId="48699" xr:uid="{521986AA-2624-45C3-B64A-C885B0D42DB7}"/>
    <cellStyle name="Input 12 2 3 5 5" xfId="29509" xr:uid="{3544304B-209D-4F91-9412-04BCB2074A14}"/>
    <cellStyle name="Input 12 2 3 5 5 2" xfId="53274" xr:uid="{39DDD88C-8095-43FA-A2E4-E3FC21136BFB}"/>
    <cellStyle name="Input 12 2 3 5 6" xfId="34327" xr:uid="{C4B9D0BC-7034-4991-9D92-A2BBE2CF5BC4}"/>
    <cellStyle name="Input 12 2 3 6" xfId="10522" xr:uid="{A047A55C-C8AB-49AE-BD56-F46AE4CCE7D6}"/>
    <cellStyle name="Input 12 2 3 6 2" xfId="15901" xr:uid="{D3E17A4F-8BBC-49DC-9EF0-C6749A1E5BCE}"/>
    <cellStyle name="Input 12 2 3 6 2 2" xfId="39930" xr:uid="{DD391D01-C03E-42E5-93B5-09E07DBDC2AA}"/>
    <cellStyle name="Input 12 2 3 6 3" xfId="20635" xr:uid="{1ED6DD6C-8C8D-439C-9384-C676340A5673}"/>
    <cellStyle name="Input 12 2 3 6 3 2" xfId="44664" xr:uid="{BD30D9C5-59A3-4E16-8BB9-F8C16DD45905}"/>
    <cellStyle name="Input 12 2 3 6 4" xfId="25640" xr:uid="{3D41FBEA-A578-44FC-AD4E-98DBDCE375AE}"/>
    <cellStyle name="Input 12 2 3 6 4 2" xfId="49421" xr:uid="{5BC73553-1B09-4680-BBD5-A10872A270A6}"/>
    <cellStyle name="Input 12 2 3 6 5" xfId="30231" xr:uid="{6F53264E-326B-44AB-B2F8-91E1D91C681D}"/>
    <cellStyle name="Input 12 2 3 6 5 2" xfId="53996" xr:uid="{140944CD-3242-466B-9DE5-65C3FEDB9FE2}"/>
    <cellStyle name="Input 12 2 3 6 6" xfId="35049" xr:uid="{FB179987-36AF-4C63-844A-80DED1144B22}"/>
    <cellStyle name="Input 12 2 3 7" xfId="11742" xr:uid="{B96ED172-40D9-4676-98DA-80279473E40A}"/>
    <cellStyle name="Input 12 2 3 7 2" xfId="35955" xr:uid="{64FD33DC-9243-45FE-ABD4-77CD94B5BE05}"/>
    <cellStyle name="Input 12 2 3 8" xfId="16659" xr:uid="{F9056F4B-9CE7-46D6-A8E8-7CCB52D047D2}"/>
    <cellStyle name="Input 12 2 3 8 2" xfId="40688" xr:uid="{4F538DB5-E31D-4EE6-9E4A-7A15B9FD7FA1}"/>
    <cellStyle name="Input 12 2 3 9" xfId="21633" xr:uid="{B746FA4D-401A-4FEF-9628-0AF8C84A849B}"/>
    <cellStyle name="Input 12 2 3 9 2" xfId="45466" xr:uid="{DCFAD128-071E-42B0-80E4-5D9CBBC29258}"/>
    <cellStyle name="Input 12 2 4" xfId="6663" xr:uid="{DEC52397-DA05-4379-9EC0-907931885437}"/>
    <cellStyle name="Input 12 2 4 2" xfId="12043" xr:uid="{1B5474DA-245C-414C-B4A3-EEBCA35747DB}"/>
    <cellStyle name="Input 12 2 4 2 2" xfId="36256" xr:uid="{D6274A22-BF8B-4B48-9B2A-DAEBDA04D42A}"/>
    <cellStyle name="Input 12 2 4 3" xfId="16960" xr:uid="{191293E1-AEB8-4152-860D-BAC3467D853B}"/>
    <cellStyle name="Input 12 2 4 3 2" xfId="40989" xr:uid="{6FDD5D7F-14DB-4098-B27F-EAEE2A51EA38}"/>
    <cellStyle name="Input 12 2 4 4" xfId="22192" xr:uid="{EE9BB1A7-FF3A-4E17-882F-F8D75A9A1FE3}"/>
    <cellStyle name="Input 12 2 4 4 2" xfId="46017" xr:uid="{049C568B-C49E-48F7-AFCE-EE99C2B595A4}"/>
    <cellStyle name="Input 12 2 4 5" xfId="26827" xr:uid="{4137150A-43F5-4A4D-87FF-AFDD63D25402}"/>
    <cellStyle name="Input 12 2 4 5 2" xfId="50592" xr:uid="{F9F2F8AE-77C7-4AC1-BC60-855A8BE40BB4}"/>
    <cellStyle name="Input 12 2 4 6" xfId="31420" xr:uid="{36BBB2CA-22C9-4934-9BED-ED841EC27CA2}"/>
    <cellStyle name="Input 12 2 5" xfId="7768" xr:uid="{0436DCC4-1A36-41A4-B569-A20D2143A0D0}"/>
    <cellStyle name="Input 12 2 5 2" xfId="13147" xr:uid="{E03F7362-6D8E-424E-8E4C-783E36AA28E2}"/>
    <cellStyle name="Input 12 2 5 2 2" xfId="37185" xr:uid="{3B4C2CFD-06D7-4AFE-AFED-FF0895DA2A4D}"/>
    <cellStyle name="Input 12 2 5 3" xfId="17890" xr:uid="{AB9209A2-F2CA-48E6-B5E2-7DF78C164513}"/>
    <cellStyle name="Input 12 2 5 3 2" xfId="41919" xr:uid="{E4D20BB1-FF8C-44E6-AEF9-FBF8FA6BC3AE}"/>
    <cellStyle name="Input 12 2 5 4" xfId="22938" xr:uid="{8719F1A5-0FC0-44E3-A402-7112F9BFD49F}"/>
    <cellStyle name="Input 12 2 5 4 2" xfId="46752" xr:uid="{5B4C9511-D371-43CE-BDB3-1B02F713AE47}"/>
    <cellStyle name="Input 12 2 5 5" xfId="27562" xr:uid="{C3E86D9D-A867-4533-A918-412AC7CEB4BD}"/>
    <cellStyle name="Input 12 2 5 5 2" xfId="51327" xr:uid="{C1BC01F8-1BE9-4ABA-BEF1-0CA634228D43}"/>
    <cellStyle name="Input 12 2 5 6" xfId="32337" xr:uid="{7A0E12AE-1AE2-4AAC-810B-4C46BFDF74C4}"/>
    <cellStyle name="Input 12 2 6" xfId="8549" xr:uid="{CC42AD0E-B1DB-456B-82B9-6F31B388DA98}"/>
    <cellStyle name="Input 12 2 6 2" xfId="13928" xr:uid="{81F9881C-9EF6-4FE1-BBED-8A70AFAE27A9}"/>
    <cellStyle name="Input 12 2 6 2 2" xfId="37963" xr:uid="{705F17E8-2DA5-4E7F-915D-F38B963755AC}"/>
    <cellStyle name="Input 12 2 6 3" xfId="18668" xr:uid="{D6E10EDA-5EA9-43E5-B275-283DFE3CE77C}"/>
    <cellStyle name="Input 12 2 6 3 2" xfId="42697" xr:uid="{4AB37DA1-A85F-4BED-88BD-1D3B83CFF82D}"/>
    <cellStyle name="Input 12 2 6 4" xfId="23675" xr:uid="{D55CC8BF-E91E-44C6-A8EF-E0FC79A55D4B}"/>
    <cellStyle name="Input 12 2 6 4 2" xfId="47480" xr:uid="{D9D5157B-B205-41F3-AE51-D3FCC2D1C705}"/>
    <cellStyle name="Input 12 2 6 5" xfId="28290" xr:uid="{7731D75A-41DB-4018-8529-56AF7F3E2C29}"/>
    <cellStyle name="Input 12 2 6 5 2" xfId="52055" xr:uid="{05EBD70B-E2DE-4578-94D3-ADD88B6EF53F}"/>
    <cellStyle name="Input 12 2 6 6" xfId="33106" xr:uid="{5F873C7E-6E8E-42D7-A228-3101DDE4EF65}"/>
    <cellStyle name="Input 12 2 7" xfId="9289" xr:uid="{EB18AC70-290F-4EE9-84A1-B66CD89CB2CC}"/>
    <cellStyle name="Input 12 2 7 2" xfId="14668" xr:uid="{F3615FF6-35E6-4296-85DB-B260AA0046E1}"/>
    <cellStyle name="Input 12 2 7 2 2" xfId="38701" xr:uid="{F17F0FD6-E4A3-4C0D-81B2-B7211217F669}"/>
    <cellStyle name="Input 12 2 7 3" xfId="19406" xr:uid="{3F3DE781-5609-4676-9419-E872C3D58FC4}"/>
    <cellStyle name="Input 12 2 7 3 2" xfId="43435" xr:uid="{04DC938B-20A4-445B-AAA4-0BB111897D67}"/>
    <cellStyle name="Input 12 2 7 4" xfId="24411" xr:uid="{AF07A1A6-3DD7-4C56-BFCA-00E9D1928B35}"/>
    <cellStyle name="Input 12 2 7 4 2" xfId="48207" xr:uid="{AA5055FD-0811-4D3C-AF97-F2078BF94771}"/>
    <cellStyle name="Input 12 2 7 5" xfId="29017" xr:uid="{E5C2FF68-1E88-449D-9FD1-DEF7ECA50824}"/>
    <cellStyle name="Input 12 2 7 5 2" xfId="52782" xr:uid="{A1A1ADB7-6C7C-416B-811D-A64B705B5A4B}"/>
    <cellStyle name="Input 12 2 7 6" xfId="33835" xr:uid="{42E5C9D6-A6BC-4316-972E-7BF7B2074041}"/>
    <cellStyle name="Input 12 2 8" xfId="10022" xr:uid="{C74B5D7B-941C-4BFF-9DCA-6702AABADE9B}"/>
    <cellStyle name="Input 12 2 8 2" xfId="15401" xr:uid="{76ECDE29-1C62-4E23-A027-B8820339DA5E}"/>
    <cellStyle name="Input 12 2 8 2 2" xfId="39432" xr:uid="{1D5A930C-4B24-4249-A978-20202F875DC3}"/>
    <cellStyle name="Input 12 2 8 3" xfId="20137" xr:uid="{F1682C91-2725-477C-901D-C5D274739A5A}"/>
    <cellStyle name="Input 12 2 8 3 2" xfId="44166" xr:uid="{339C3CE3-6E16-45E8-B046-7DD3F4844551}"/>
    <cellStyle name="Input 12 2 8 4" xfId="25142" xr:uid="{2E376DDD-01A4-4C0D-8CEF-AF4C898A0414}"/>
    <cellStyle name="Input 12 2 8 4 2" xfId="48929" xr:uid="{AAFAA889-F61E-41DF-9953-B1AF8E7A64BF}"/>
    <cellStyle name="Input 12 2 8 5" xfId="29739" xr:uid="{D11607FD-D75C-4DCB-BA2A-BD0F1A42284F}"/>
    <cellStyle name="Input 12 2 8 5 2" xfId="53504" xr:uid="{944136E5-63AD-4DE2-983A-90282BBA7814}"/>
    <cellStyle name="Input 12 2 8 6" xfId="34557" xr:uid="{7B0CA8A8-FEAA-47AF-9DD2-8786E2BAB59D}"/>
    <cellStyle name="Input 12 2 9" xfId="11239" xr:uid="{61E24D06-829B-4167-AD6C-A99226803DE9}"/>
    <cellStyle name="Input 12 2 9 2" xfId="35454" xr:uid="{4028906F-6297-403A-AF90-A175D64BB94A}"/>
    <cellStyle name="Input 12 3" xfId="1239" xr:uid="{00000000-0005-0000-0000-0000D6040000}"/>
    <cellStyle name="Input 12 3 10" xfId="16212" xr:uid="{2D815ADD-4234-45E3-A8D2-9A12CBE73F32}"/>
    <cellStyle name="Input 12 3 10 2" xfId="40241" xr:uid="{E7A7A622-CA8E-40DB-AF05-DB6CC8B24295}"/>
    <cellStyle name="Input 12 3 11" xfId="21184" xr:uid="{21177861-459F-4906-92B4-3770DDB45123}"/>
    <cellStyle name="Input 12 3 11 2" xfId="45025" xr:uid="{9B7E5012-D8E7-4D6F-BCBD-862F4D847A5C}"/>
    <cellStyle name="Input 12 3 12" xfId="25928" xr:uid="{505D5482-7E66-4E8D-8CF5-1ACB722C637C}"/>
    <cellStyle name="Input 12 3 12 2" xfId="49696" xr:uid="{A095AE73-D460-4392-8290-94BFD03A8FD2}"/>
    <cellStyle name="Input 12 3 13" xfId="5903" xr:uid="{63BDEC10-CA08-4A1E-BBC9-2C38E472B09C}"/>
    <cellStyle name="Input 12 3 14" xfId="30681" xr:uid="{E99F40EC-CBFF-457B-975F-EFF1A1DDA093}"/>
    <cellStyle name="Input 12 3 15" xfId="4571" xr:uid="{ABD6426A-822E-4DD0-BBCB-284328CB9264}"/>
    <cellStyle name="Input 12 3 2" xfId="6187" xr:uid="{9B376BC0-2888-4567-96BB-4152A9E94669}"/>
    <cellStyle name="Input 12 3 2 10" xfId="26171" xr:uid="{7CB0A2CF-EB0D-4180-9413-A42D6B796191}"/>
    <cellStyle name="Input 12 3 2 10 2" xfId="49936" xr:uid="{1468F1B8-C8BA-4783-85C3-BAA275A0A77F}"/>
    <cellStyle name="Input 12 3 2 11" xfId="30952" xr:uid="{6558F0D9-9BB4-4464-A3DC-B549875BB714}"/>
    <cellStyle name="Input 12 3 2 2" xfId="6990" xr:uid="{B778F984-8BE2-47A2-B248-99EAE1EBED77}"/>
    <cellStyle name="Input 12 3 2 2 2" xfId="12370" xr:uid="{F0378A81-DC1D-4A55-8C53-0B4AAA045E9A}"/>
    <cellStyle name="Input 12 3 2 2 2 2" xfId="36581" xr:uid="{ED7649A2-1015-47BB-970F-D7730C9C5A60}"/>
    <cellStyle name="Input 12 3 2 2 3" xfId="17285" xr:uid="{A8C17E3A-D1F4-4548-91C5-46B58B7AC0EB}"/>
    <cellStyle name="Input 12 3 2 2 3 2" xfId="41314" xr:uid="{A2CBD3AE-F962-4673-9BE4-902E458652E9}"/>
    <cellStyle name="Input 12 3 2 2 4" xfId="22519" xr:uid="{D1F1F4A7-60A1-43CE-B4A4-121F71BFFC66}"/>
    <cellStyle name="Input 12 3 2 2 4 2" xfId="46341" xr:uid="{FFFFA32D-489E-4A4A-BDE8-0019CA42B455}"/>
    <cellStyle name="Input 12 3 2 2 5" xfId="27151" xr:uid="{AC9377F9-0491-43E2-B3AF-EAF19BD96240}"/>
    <cellStyle name="Input 12 3 2 2 5 2" xfId="50916" xr:uid="{C3E55895-32DB-49D3-AC01-D0D9932A0B07}"/>
    <cellStyle name="Input 12 3 2 2 6" xfId="31742" xr:uid="{3EDDABD1-8043-4701-AB8A-EB1A005F0B79}"/>
    <cellStyle name="Input 12 3 2 3" xfId="8096" xr:uid="{BA058AE6-EB22-4BF8-9A9B-10020B5E35ED}"/>
    <cellStyle name="Input 12 3 2 3 2" xfId="13475" xr:uid="{500CBDEF-FEC6-4052-94B1-F66DD2363F74}"/>
    <cellStyle name="Input 12 3 2 3 2 2" xfId="37511" xr:uid="{A7B42A87-1983-475A-BD1A-51BAB30474A4}"/>
    <cellStyle name="Input 12 3 2 3 3" xfId="18216" xr:uid="{A015D9BA-21CA-4B9F-ACCB-37A936BF2808}"/>
    <cellStyle name="Input 12 3 2 3 3 2" xfId="42245" xr:uid="{619889C2-3B99-4485-9A9A-FDC65E20DEF2}"/>
    <cellStyle name="Input 12 3 2 3 4" xfId="23264" xr:uid="{09C0EA88-7E74-4E8A-9277-74F180775BE4}"/>
    <cellStyle name="Input 12 3 2 3 4 2" xfId="47075" xr:uid="{DABA84AE-26EF-4272-9E87-007C3AFA129E}"/>
    <cellStyle name="Input 12 3 2 3 5" xfId="27885" xr:uid="{4CF02CCE-522B-49C8-A771-97A1B7E55313}"/>
    <cellStyle name="Input 12 3 2 3 5 2" xfId="51650" xr:uid="{19B68B58-E25B-42C7-8BB7-5717671FE912}"/>
    <cellStyle name="Input 12 3 2 3 6" xfId="32660" xr:uid="{62C27DEF-E2D0-4642-B386-2E989EAB5A32}"/>
    <cellStyle name="Input 12 3 2 4" xfId="8877" xr:uid="{0AAA3E89-0E4E-4DB4-8B06-614448A73D88}"/>
    <cellStyle name="Input 12 3 2 4 2" xfId="14256" xr:uid="{2C6AF773-48BF-48F6-ABFB-EF7E7D3E46C8}"/>
    <cellStyle name="Input 12 3 2 4 2 2" xfId="38289" xr:uid="{60A92B31-846E-434B-97D1-854938442C1F}"/>
    <cellStyle name="Input 12 3 2 4 3" xfId="18994" xr:uid="{D26F3DA6-2FFC-43E1-9E91-F7017A492DD5}"/>
    <cellStyle name="Input 12 3 2 4 3 2" xfId="43023" xr:uid="{F5931F51-F7DA-473F-B378-20A33339E6CE}"/>
    <cellStyle name="Input 12 3 2 4 4" xfId="24000" xr:uid="{764BA168-1394-4722-81ED-D1A3977E97A3}"/>
    <cellStyle name="Input 12 3 2 4 4 2" xfId="47802" xr:uid="{F19D8668-F2F0-4B59-9781-FDE79B3D10A9}"/>
    <cellStyle name="Input 12 3 2 4 5" xfId="28612" xr:uid="{9E0FA593-F8CD-44B9-9017-8ED6F3728C27}"/>
    <cellStyle name="Input 12 3 2 4 5 2" xfId="52377" xr:uid="{F0122889-1483-488C-A78D-52FEBD1B7676}"/>
    <cellStyle name="Input 12 3 2 4 6" xfId="33429" xr:uid="{2CFABF14-C021-44E0-B29C-F0A371390779}"/>
    <cellStyle name="Input 12 3 2 5" xfId="9616" xr:uid="{1CA8A9A8-0089-4D6E-944E-74B09C412E29}"/>
    <cellStyle name="Input 12 3 2 5 2" xfId="14995" xr:uid="{8239BF4D-1597-4177-AE20-E321EA18E76F}"/>
    <cellStyle name="Input 12 3 2 5 2 2" xfId="39026" xr:uid="{577DD7C8-21FB-4D88-8362-4546054F547B}"/>
    <cellStyle name="Input 12 3 2 5 3" xfId="19731" xr:uid="{DAEE16E1-CC94-4AA4-AF8D-7EF0E630CFA3}"/>
    <cellStyle name="Input 12 3 2 5 3 2" xfId="43760" xr:uid="{24F942E4-CF32-4441-B40D-D30AC5535C86}"/>
    <cellStyle name="Input 12 3 2 5 4" xfId="24736" xr:uid="{5C7591C4-BF77-4312-9272-35EC2E28F8D4}"/>
    <cellStyle name="Input 12 3 2 5 4 2" xfId="48529" xr:uid="{B47B23D0-FDF3-4928-87B6-9699FAA95C02}"/>
    <cellStyle name="Input 12 3 2 5 5" xfId="29339" xr:uid="{47590115-EF45-4825-B8EC-B0A88FF0335D}"/>
    <cellStyle name="Input 12 3 2 5 5 2" xfId="53104" xr:uid="{A4EA0D10-D3B6-4779-A9B0-62D0444B78F7}"/>
    <cellStyle name="Input 12 3 2 5 6" xfId="34157" xr:uid="{B86BF80F-2345-4E99-9949-0E0E8464476F}"/>
    <cellStyle name="Input 12 3 2 6" xfId="10349" xr:uid="{E46AB8E8-C6E4-4B71-9EC3-70C90209265C}"/>
    <cellStyle name="Input 12 3 2 6 2" xfId="15728" xr:uid="{8FB53D78-C988-4E8B-BDBC-E2FD18BB4E8D}"/>
    <cellStyle name="Input 12 3 2 6 2 2" xfId="39757" xr:uid="{91F5C492-51B1-4F22-8ED5-4D5C35169BB7}"/>
    <cellStyle name="Input 12 3 2 6 3" xfId="20462" xr:uid="{AF0C039F-927E-41CE-A302-4164C86F0AB8}"/>
    <cellStyle name="Input 12 3 2 6 3 2" xfId="44491" xr:uid="{6855DB00-6C18-4F4E-A9A3-B4BA3957D63C}"/>
    <cellStyle name="Input 12 3 2 6 4" xfId="25467" xr:uid="{C55FC117-911A-485A-9338-725288AB12D0}"/>
    <cellStyle name="Input 12 3 2 6 4 2" xfId="49251" xr:uid="{D14AEE9E-B141-4AFA-81F9-549296F3F803}"/>
    <cellStyle name="Input 12 3 2 6 5" xfId="30061" xr:uid="{2D02B567-DDAA-4826-96E9-FE61630B58F2}"/>
    <cellStyle name="Input 12 3 2 6 5 2" xfId="53826" xr:uid="{3894F8F4-317F-42C1-9715-9D35F7B62369}"/>
    <cellStyle name="Input 12 3 2 6 6" xfId="34879" xr:uid="{57C6FEBB-B301-4F05-9B78-7F5B9F03063D}"/>
    <cellStyle name="Input 12 3 2 7" xfId="11569" xr:uid="{8E7A341C-0860-4046-8B4A-D654228E02AB}"/>
    <cellStyle name="Input 12 3 2 7 2" xfId="35782" xr:uid="{8AEEE73D-8C73-4622-A829-AD4608994445}"/>
    <cellStyle name="Input 12 3 2 8" xfId="16486" xr:uid="{0588F218-7B69-4619-BFB0-038C169CDCAE}"/>
    <cellStyle name="Input 12 3 2 8 2" xfId="40515" xr:uid="{5E8E94CE-4FE4-4730-804E-9020FA09ED72}"/>
    <cellStyle name="Input 12 3 2 9" xfId="21460" xr:uid="{CDB85C5B-179C-41B5-A3CA-209DD31C2BF4}"/>
    <cellStyle name="Input 12 3 2 9 2" xfId="45296" xr:uid="{94422CE7-9107-4879-B0ED-8FA484B6022A}"/>
    <cellStyle name="Input 12 3 3" xfId="6411" xr:uid="{AF5CB004-B944-4AF3-A59B-19C655186D4D}"/>
    <cellStyle name="Input 12 3 3 10" xfId="26369" xr:uid="{8E101D5A-8015-4FCA-8C00-EF8E04425DEC}"/>
    <cellStyle name="Input 12 3 3 10 2" xfId="50134" xr:uid="{6556DD2A-7830-4C1F-B4A3-D2BD480740F3}"/>
    <cellStyle name="Input 12 3 3 11" xfId="31173" xr:uid="{F83D9DB0-F50E-4073-A3A6-8F4AE156147F}"/>
    <cellStyle name="Input 12 3 3 2" xfId="7214" xr:uid="{4167298E-D4FC-48D5-A1DE-D2D1281F3439}"/>
    <cellStyle name="Input 12 3 3 2 2" xfId="12594" xr:uid="{0FDCAD1C-2B4C-49B0-87C1-140853752AD1}"/>
    <cellStyle name="Input 12 3 3 2 2 2" xfId="36805" xr:uid="{43CCBE68-3827-4F6B-9753-7B756F9A16E1}"/>
    <cellStyle name="Input 12 3 3 2 3" xfId="17509" xr:uid="{3F478AEF-F7C6-4958-9C3B-278B33EA1A64}"/>
    <cellStyle name="Input 12 3 3 2 3 2" xfId="41538" xr:uid="{59EAA9F1-3474-47A0-B4CB-F4F610560046}"/>
    <cellStyle name="Input 12 3 3 2 4" xfId="22743" xr:uid="{CC6930BB-1569-45A8-A1E6-BC6C254714FB}"/>
    <cellStyle name="Input 12 3 3 2 4 2" xfId="46562" xr:uid="{ED2BEA46-6B36-4CC2-9A2C-07EB753BA6EC}"/>
    <cellStyle name="Input 12 3 3 2 5" xfId="27372" xr:uid="{CD339D40-1627-455C-BD90-DDDF57D91FB2}"/>
    <cellStyle name="Input 12 3 3 2 5 2" xfId="51137" xr:uid="{98539087-E323-45AC-8674-773DC0163CFB}"/>
    <cellStyle name="Input 12 3 3 2 6" xfId="31963" xr:uid="{D42D0D43-8E7F-4C56-90DB-23ED55558345}"/>
    <cellStyle name="Input 12 3 3 3" xfId="8320" xr:uid="{C604CCA2-559D-4854-BCCF-40BCCC4CD3A7}"/>
    <cellStyle name="Input 12 3 3 3 2" xfId="13699" xr:uid="{9F9142D0-C099-4834-9E58-13050F5D190D}"/>
    <cellStyle name="Input 12 3 3 3 2 2" xfId="37735" xr:uid="{7791B381-48E4-4659-8BCA-45251496AE07}"/>
    <cellStyle name="Input 12 3 3 3 3" xfId="18440" xr:uid="{90E8D9E9-E623-4C1D-BCAF-6BE0661EB020}"/>
    <cellStyle name="Input 12 3 3 3 3 2" xfId="42469" xr:uid="{C140714F-85B5-44A4-BF7F-CA807F2C164B}"/>
    <cellStyle name="Input 12 3 3 3 4" xfId="23488" xr:uid="{4F53609C-C906-415A-85C8-DA356F87D299}"/>
    <cellStyle name="Input 12 3 3 3 4 2" xfId="47296" xr:uid="{CFF297F2-A256-4B4B-8A4A-7CE641F556D9}"/>
    <cellStyle name="Input 12 3 3 3 5" xfId="28106" xr:uid="{AF429112-A176-4C66-905A-CF8FA29800E0}"/>
    <cellStyle name="Input 12 3 3 3 5 2" xfId="51871" xr:uid="{E01085D3-D2FE-461F-BCC5-3189345C437D}"/>
    <cellStyle name="Input 12 3 3 3 6" xfId="32881" xr:uid="{2D3AA8BA-76A6-4567-8391-B2A0F1508895}"/>
    <cellStyle name="Input 12 3 3 4" xfId="9101" xr:uid="{012589B6-7AB4-40A5-AF5B-40882F7FD545}"/>
    <cellStyle name="Input 12 3 3 4 2" xfId="14480" xr:uid="{02CA8400-80D9-4C75-A70E-96E93C647E46}"/>
    <cellStyle name="Input 12 3 3 4 2 2" xfId="38513" xr:uid="{551E824C-695B-4590-8F27-A90218D951B8}"/>
    <cellStyle name="Input 12 3 3 4 3" xfId="19218" xr:uid="{DA7A7275-3940-444E-8DB7-FD7121232A45}"/>
    <cellStyle name="Input 12 3 3 4 3 2" xfId="43247" xr:uid="{2D270B4A-B20D-442C-BFF4-154641B8E615}"/>
    <cellStyle name="Input 12 3 3 4 4" xfId="24224" xr:uid="{A4EBFD70-286D-4217-9222-D704B3B376DC}"/>
    <cellStyle name="Input 12 3 3 4 4 2" xfId="48023" xr:uid="{BB059AAF-729F-4E31-A163-01C25A5E2789}"/>
    <cellStyle name="Input 12 3 3 4 5" xfId="28833" xr:uid="{996C668C-ACC3-48F0-8D8E-1357BD3CB3D7}"/>
    <cellStyle name="Input 12 3 3 4 5 2" xfId="52598" xr:uid="{C3F0ED67-B26F-4FBB-849F-03042484093C}"/>
    <cellStyle name="Input 12 3 3 4 6" xfId="33650" xr:uid="{F41C2045-18CF-4ED2-B2F1-1DDB16723257}"/>
    <cellStyle name="Input 12 3 3 5" xfId="9840" xr:uid="{4DB021CA-E760-4C80-932D-B8C0659ACA7F}"/>
    <cellStyle name="Input 12 3 3 5 2" xfId="15219" xr:uid="{38EF909B-BE75-446A-A14C-38693B9C2E52}"/>
    <cellStyle name="Input 12 3 3 5 2 2" xfId="39250" xr:uid="{4AAB6973-8534-4A38-951E-D6923B17BEA8}"/>
    <cellStyle name="Input 12 3 3 5 3" xfId="19955" xr:uid="{95B81A6F-B6C1-4433-AD68-B6D9071F2255}"/>
    <cellStyle name="Input 12 3 3 5 3 2" xfId="43984" xr:uid="{19FC8621-9204-4E8A-99B3-969D56E168F9}"/>
    <cellStyle name="Input 12 3 3 5 4" xfId="24960" xr:uid="{73375BCA-8CC4-48C5-8D95-C270FDE3D982}"/>
    <cellStyle name="Input 12 3 3 5 4 2" xfId="48750" xr:uid="{2C53D7A8-358C-4901-89E9-47E3A9654976}"/>
    <cellStyle name="Input 12 3 3 5 5" xfId="29560" xr:uid="{4F69EE23-E1D3-455C-9EB7-53FDC98BD860}"/>
    <cellStyle name="Input 12 3 3 5 5 2" xfId="53325" xr:uid="{861B7371-1433-4885-9706-5BB9955BF4EF}"/>
    <cellStyle name="Input 12 3 3 5 6" xfId="34378" xr:uid="{14910435-A90F-4534-ACDE-7DB25B2C52E2}"/>
    <cellStyle name="Input 12 3 3 6" xfId="10573" xr:uid="{A71B8CD0-A084-43B2-A03B-6E33459E8C07}"/>
    <cellStyle name="Input 12 3 3 6 2" xfId="15952" xr:uid="{A8100374-4350-4A6C-B79F-ECD123DD657B}"/>
    <cellStyle name="Input 12 3 3 6 2 2" xfId="39981" xr:uid="{F7F502BD-7063-4EE4-A001-9E4C4BD16546}"/>
    <cellStyle name="Input 12 3 3 6 3" xfId="20686" xr:uid="{77FA3923-1CC7-48C9-9B45-541854BB9871}"/>
    <cellStyle name="Input 12 3 3 6 3 2" xfId="44715" xr:uid="{DD3AC947-8D48-4DD0-A777-DA6E6B10EA8B}"/>
    <cellStyle name="Input 12 3 3 6 4" xfId="25691" xr:uid="{0C36CF1F-A5AD-4C0D-8690-155D0E3A5942}"/>
    <cellStyle name="Input 12 3 3 6 4 2" xfId="49472" xr:uid="{3D7815A5-5F4A-4D54-B3D1-3335D7B644B9}"/>
    <cellStyle name="Input 12 3 3 6 5" xfId="30282" xr:uid="{1CC31E3A-ADB3-4EE1-838F-1B250513FB38}"/>
    <cellStyle name="Input 12 3 3 6 5 2" xfId="54047" xr:uid="{C07C68C0-2D64-4EB1-9655-A7673055D521}"/>
    <cellStyle name="Input 12 3 3 6 6" xfId="35100" xr:uid="{8D3D6AD8-5FFD-4293-96B0-9EAE232F4631}"/>
    <cellStyle name="Input 12 3 3 7" xfId="11793" xr:uid="{5F7DDA7F-93B2-433B-AB42-A8CD6BD1C42C}"/>
    <cellStyle name="Input 12 3 3 7 2" xfId="36006" xr:uid="{1C5F7FFD-9311-45B3-99A3-1695993530F9}"/>
    <cellStyle name="Input 12 3 3 8" xfId="16710" xr:uid="{16718CB2-BCBB-4FA4-AF9F-70D2C25414C5}"/>
    <cellStyle name="Input 12 3 3 8 2" xfId="40739" xr:uid="{1324EA7D-B14F-4595-BC27-8A3557691AA3}"/>
    <cellStyle name="Input 12 3 3 9" xfId="21684" xr:uid="{6F686AF2-E984-45F9-9E0F-5DB6BC0B2B5E}"/>
    <cellStyle name="Input 12 3 3 9 2" xfId="45517" xr:uid="{4E8C7DBA-99BC-4DA9-BB4F-F6BEAD954B89}"/>
    <cellStyle name="Input 12 3 4" xfId="6714" xr:uid="{A9BA2050-F59E-4F13-BD73-5B7C134B711F}"/>
    <cellStyle name="Input 12 3 4 2" xfId="12094" xr:uid="{8CE111A4-D1F7-4087-810A-DB570E2787C9}"/>
    <cellStyle name="Input 12 3 4 2 2" xfId="36307" xr:uid="{428223B5-9049-437E-BA9B-F1BCF57A25F3}"/>
    <cellStyle name="Input 12 3 4 3" xfId="17011" xr:uid="{CAD6A049-C79C-487F-83DA-0B4CF520F2F6}"/>
    <cellStyle name="Input 12 3 4 3 2" xfId="41040" xr:uid="{95F00B8C-B011-4C65-AF01-003A54D272C6}"/>
    <cellStyle name="Input 12 3 4 4" xfId="22243" xr:uid="{E6D473B0-1771-4596-AEDA-7F67AD249B55}"/>
    <cellStyle name="Input 12 3 4 4 2" xfId="46068" xr:uid="{1F84F1A0-8522-4A03-A3A9-820E9E1C4D5F}"/>
    <cellStyle name="Input 12 3 4 5" xfId="26878" xr:uid="{B733272A-A8F3-488B-BC6F-E3C60A247A36}"/>
    <cellStyle name="Input 12 3 4 5 2" xfId="50643" xr:uid="{676A61AB-F3BF-4B33-9BB3-98E390C56E0B}"/>
    <cellStyle name="Input 12 3 4 6" xfId="31471" xr:uid="{FE5A31A1-DC4B-4232-B738-EE975FB13932}"/>
    <cellStyle name="Input 12 3 5" xfId="7819" xr:uid="{E1CDDFE8-7FCB-46DA-9D88-0D9FBFDF695A}"/>
    <cellStyle name="Input 12 3 5 2" xfId="13198" xr:uid="{15EB052B-D88D-4448-BE3E-D7739AF1BE74}"/>
    <cellStyle name="Input 12 3 5 2 2" xfId="37236" xr:uid="{CE3C224B-A321-424B-B345-FAFF370F8235}"/>
    <cellStyle name="Input 12 3 5 3" xfId="17941" xr:uid="{203B4711-6712-480D-A1F6-A7764DE99B8B}"/>
    <cellStyle name="Input 12 3 5 3 2" xfId="41970" xr:uid="{6ADADCD0-0FCA-40EE-9217-ED5A4A7F08DB}"/>
    <cellStyle name="Input 12 3 5 4" xfId="22989" xr:uid="{AB60410A-77E4-40C6-BC6C-BEBBB57A6175}"/>
    <cellStyle name="Input 12 3 5 4 2" xfId="46803" xr:uid="{F7218169-73C0-4F28-8157-1193C6ACB1DC}"/>
    <cellStyle name="Input 12 3 5 5" xfId="27613" xr:uid="{2767C9A2-6DE0-496E-AF4C-D76949323385}"/>
    <cellStyle name="Input 12 3 5 5 2" xfId="51378" xr:uid="{F98F84B7-A90F-40F4-8843-0B01FC5E760A}"/>
    <cellStyle name="Input 12 3 5 6" xfId="32388" xr:uid="{A4589A0C-76F1-4BC0-9687-BF359C0CA31B}"/>
    <cellStyle name="Input 12 3 6" xfId="8600" xr:uid="{B1A7A570-D65A-4CA0-B6D1-568D40A7900D}"/>
    <cellStyle name="Input 12 3 6 2" xfId="13979" xr:uid="{14B6E394-05A8-4C6D-AFA0-B0B849D629DC}"/>
    <cellStyle name="Input 12 3 6 2 2" xfId="38014" xr:uid="{7723E008-2B1F-401D-B8F3-306E401A4B22}"/>
    <cellStyle name="Input 12 3 6 3" xfId="18719" xr:uid="{FCE44315-0C12-4A30-9E1F-E2A9920937CB}"/>
    <cellStyle name="Input 12 3 6 3 2" xfId="42748" xr:uid="{B19D95E2-9355-4023-84F6-657DDE4E97A5}"/>
    <cellStyle name="Input 12 3 6 4" xfId="23726" xr:uid="{5FD077A8-C0C3-4C8F-9DDC-A5C47FF08C8B}"/>
    <cellStyle name="Input 12 3 6 4 2" xfId="47531" xr:uid="{1D051017-3759-498F-B596-B91FAACFE82A}"/>
    <cellStyle name="Input 12 3 6 5" xfId="28341" xr:uid="{943632C0-A093-496B-8593-607E07395653}"/>
    <cellStyle name="Input 12 3 6 5 2" xfId="52106" xr:uid="{4769593A-E72C-4980-BA4E-7168CE660DAD}"/>
    <cellStyle name="Input 12 3 6 6" xfId="33157" xr:uid="{9A44703F-747A-4A27-94C2-0B695A40BDD0}"/>
    <cellStyle name="Input 12 3 7" xfId="9340" xr:uid="{FF60A281-AC7C-4C92-A710-3511E15BBA44}"/>
    <cellStyle name="Input 12 3 7 2" xfId="14719" xr:uid="{53121AC6-88A4-4703-9D13-B4457F84AE15}"/>
    <cellStyle name="Input 12 3 7 2 2" xfId="38752" xr:uid="{49CCE1C3-F65C-475F-8BD8-7E4DAA8EA36F}"/>
    <cellStyle name="Input 12 3 7 3" xfId="19457" xr:uid="{EF068430-0F2F-4F1F-BADE-6DC5CE3F84A5}"/>
    <cellStyle name="Input 12 3 7 3 2" xfId="43486" xr:uid="{48CB9296-E871-4FC5-8274-3865D7112877}"/>
    <cellStyle name="Input 12 3 7 4" xfId="24462" xr:uid="{65E7D46D-9F49-4AB6-91C6-3841519A02CE}"/>
    <cellStyle name="Input 12 3 7 4 2" xfId="48258" xr:uid="{1BEE6054-B057-45C4-8DFD-DA9F0D9CB3EC}"/>
    <cellStyle name="Input 12 3 7 5" xfId="29068" xr:uid="{2B837B64-7730-4787-9A9C-B4BA1A6B1C01}"/>
    <cellStyle name="Input 12 3 7 5 2" xfId="52833" xr:uid="{69FFA434-E383-4E46-B7B4-8E2B7A6FA9DD}"/>
    <cellStyle name="Input 12 3 7 6" xfId="33886" xr:uid="{1EE46704-C204-4E05-BEA2-E72D665CF218}"/>
    <cellStyle name="Input 12 3 8" xfId="10073" xr:uid="{3D623567-CBD8-4205-B277-1B5A5E1BF19D}"/>
    <cellStyle name="Input 12 3 8 2" xfId="15452" xr:uid="{3B6C1CB5-F55F-46C9-98DD-51182EA4ED6D}"/>
    <cellStyle name="Input 12 3 8 2 2" xfId="39483" xr:uid="{5E4E4462-0652-470A-9C8E-EA5E9A932782}"/>
    <cellStyle name="Input 12 3 8 3" xfId="20188" xr:uid="{ACFBFA13-1D52-4424-8A0F-37A9D9F50845}"/>
    <cellStyle name="Input 12 3 8 3 2" xfId="44217" xr:uid="{2213D4FC-F424-4DBE-BA51-75076D03CDCA}"/>
    <cellStyle name="Input 12 3 8 4" xfId="25193" xr:uid="{7ABD43D4-62D1-48BF-B76C-C503A18CB614}"/>
    <cellStyle name="Input 12 3 8 4 2" xfId="48980" xr:uid="{4652BFF5-4C16-4989-B639-9B6116F846F3}"/>
    <cellStyle name="Input 12 3 8 5" xfId="29790" xr:uid="{91049D1D-A5ED-4B45-A66D-EB188EB0696F}"/>
    <cellStyle name="Input 12 3 8 5 2" xfId="53555" xr:uid="{C896309F-A325-4845-89A1-C9173E8934F6}"/>
    <cellStyle name="Input 12 3 8 6" xfId="34608" xr:uid="{40D555B8-4B4A-4C54-8075-9AC3BEAE2185}"/>
    <cellStyle name="Input 12 3 9" xfId="11290" xr:uid="{3E9B4718-B4B4-4705-820F-E8D01A22FF78}"/>
    <cellStyle name="Input 12 3 9 2" xfId="35505" xr:uid="{7FE3D4E3-7875-4039-8C99-B5B56B72F7DA}"/>
    <cellStyle name="Input 12 4" xfId="5951" xr:uid="{AE7EF844-DE1B-461E-8D54-6C94E10FF7EC}"/>
    <cellStyle name="Input 12 4 10" xfId="16260" xr:uid="{386865C6-DF83-4348-85B2-A3A419A8FEBE}"/>
    <cellStyle name="Input 12 4 10 2" xfId="40289" xr:uid="{E9F7A130-8808-47A6-A920-235A0AC2D0FB}"/>
    <cellStyle name="Input 12 4 11" xfId="21232" xr:uid="{B2C46A64-FE66-49C0-8EA6-E17D58E1DD08}"/>
    <cellStyle name="Input 12 4 11 2" xfId="45072" xr:uid="{226E5838-4AAE-476A-8EB4-21EDB963A60B}"/>
    <cellStyle name="Input 12 4 12" xfId="25966" xr:uid="{C4D0E000-75D4-4FD1-AE1D-10CCD4463915}"/>
    <cellStyle name="Input 12 4 12 2" xfId="49734" xr:uid="{E405893D-A95F-4D09-A33A-FFFF8B619810}"/>
    <cellStyle name="Input 12 4 13" xfId="30728" xr:uid="{0ECAF97C-BC55-49FA-A0CB-0DBEFD152BCB}"/>
    <cellStyle name="Input 12 4 2" xfId="6234" xr:uid="{F94C65F8-739A-41A2-AC98-E59ACC142CB3}"/>
    <cellStyle name="Input 12 4 2 10" xfId="26212" xr:uid="{6AE937C8-D173-40DF-A56A-A517298C917C}"/>
    <cellStyle name="Input 12 4 2 10 2" xfId="49977" xr:uid="{20CEC535-EE30-479B-9025-3B390CEADFC2}"/>
    <cellStyle name="Input 12 4 2 11" xfId="30998" xr:uid="{9886D652-C8A7-4BD6-8DA1-1B2DD49082A7}"/>
    <cellStyle name="Input 12 4 2 2" xfId="7037" xr:uid="{9A282292-00D1-4C17-B8B0-63E1B8AE191F}"/>
    <cellStyle name="Input 12 4 2 2 2" xfId="12417" xr:uid="{0F311E73-E066-4211-9737-70C41532EF19}"/>
    <cellStyle name="Input 12 4 2 2 2 2" xfId="36628" xr:uid="{94460D7D-93AD-4BF8-8563-B8E71A3A4EEA}"/>
    <cellStyle name="Input 12 4 2 2 3" xfId="17332" xr:uid="{08DE328B-56B2-426D-B6FC-BB14C08834A4}"/>
    <cellStyle name="Input 12 4 2 2 3 2" xfId="41361" xr:uid="{D0BF8DD0-D0E6-4697-AE73-ADBE49F0FA07}"/>
    <cellStyle name="Input 12 4 2 2 4" xfId="22566" xr:uid="{4C76A96E-10E1-46F5-A7C5-9B063AC9C327}"/>
    <cellStyle name="Input 12 4 2 2 4 2" xfId="46387" xr:uid="{0DA18D8F-4AAF-49FF-B5F4-43A5EC2A5E4F}"/>
    <cellStyle name="Input 12 4 2 2 5" xfId="27197" xr:uid="{5D14FDBF-145B-40C9-9DD7-C4C1A82D16E9}"/>
    <cellStyle name="Input 12 4 2 2 5 2" xfId="50962" xr:uid="{8A6C32CE-0D65-4B7D-ABCD-6A0BD82FA346}"/>
    <cellStyle name="Input 12 4 2 2 6" xfId="31788" xr:uid="{CD264B1E-2F47-4F87-A2B2-E6E1BDB02821}"/>
    <cellStyle name="Input 12 4 2 3" xfId="8143" xr:uid="{C180C5CF-C927-48E5-8A88-157AC36DF91D}"/>
    <cellStyle name="Input 12 4 2 3 2" xfId="13522" xr:uid="{E08C48C5-012E-4AE2-9829-0106AA98C822}"/>
    <cellStyle name="Input 12 4 2 3 2 2" xfId="37558" xr:uid="{B31D5A6B-C7E2-4BE5-9071-35E7BDFA0704}"/>
    <cellStyle name="Input 12 4 2 3 3" xfId="18263" xr:uid="{2CF4D3DB-6583-4D22-AB8B-D2EF8A6826A5}"/>
    <cellStyle name="Input 12 4 2 3 3 2" xfId="42292" xr:uid="{862ED3D8-8FEF-4A81-B565-E760121E36D1}"/>
    <cellStyle name="Input 12 4 2 3 4" xfId="23311" xr:uid="{B2591BFF-6BC2-480D-8161-41AECCBD9657}"/>
    <cellStyle name="Input 12 4 2 3 4 2" xfId="47121" xr:uid="{9389FE60-C3D1-4D94-AD0D-28379611D228}"/>
    <cellStyle name="Input 12 4 2 3 5" xfId="27931" xr:uid="{76AD0963-F0D5-45C8-B745-B398DFC33AC2}"/>
    <cellStyle name="Input 12 4 2 3 5 2" xfId="51696" xr:uid="{BC675FAE-066A-4667-A9EE-140AA155DEC7}"/>
    <cellStyle name="Input 12 4 2 3 6" xfId="32706" xr:uid="{CCDFC084-00E6-46F1-9063-2D7C0E8DE3CE}"/>
    <cellStyle name="Input 12 4 2 4" xfId="8924" xr:uid="{6C171F7E-8319-43FF-868B-54BDC3B7C6CE}"/>
    <cellStyle name="Input 12 4 2 4 2" xfId="14303" xr:uid="{8E4D0FDA-DB92-4C6D-A5F8-613B253E034C}"/>
    <cellStyle name="Input 12 4 2 4 2 2" xfId="38336" xr:uid="{EA7F2146-F0B2-4703-8B21-57A8A87531AA}"/>
    <cellStyle name="Input 12 4 2 4 3" xfId="19041" xr:uid="{8A9E71A1-AB29-428A-9F95-11CDB843FE86}"/>
    <cellStyle name="Input 12 4 2 4 3 2" xfId="43070" xr:uid="{F42AFD68-9E9E-4AA1-B0A7-9069619592C7}"/>
    <cellStyle name="Input 12 4 2 4 4" xfId="24047" xr:uid="{B383553C-2573-49B5-ABFE-AAEA8EFA761E}"/>
    <cellStyle name="Input 12 4 2 4 4 2" xfId="47848" xr:uid="{2D5ECB6F-180F-4D65-A47D-606F24832EF1}"/>
    <cellStyle name="Input 12 4 2 4 5" xfId="28658" xr:uid="{B139415E-2A82-4CFB-ADEF-1074A88CD28A}"/>
    <cellStyle name="Input 12 4 2 4 5 2" xfId="52423" xr:uid="{70941B18-9781-45FC-AA55-6185601CA8E0}"/>
    <cellStyle name="Input 12 4 2 4 6" xfId="33475" xr:uid="{E9FD7928-9764-49E0-A926-CF5BDFAF0D8A}"/>
    <cellStyle name="Input 12 4 2 5" xfId="9663" xr:uid="{52E6BACF-CE37-4506-AD5C-1B7AFD87F726}"/>
    <cellStyle name="Input 12 4 2 5 2" xfId="15042" xr:uid="{D7BA8993-C311-47FD-A714-522A87C3C2DA}"/>
    <cellStyle name="Input 12 4 2 5 2 2" xfId="39073" xr:uid="{6E8980BA-FEFA-422B-B93E-05BF6FF677F4}"/>
    <cellStyle name="Input 12 4 2 5 3" xfId="19778" xr:uid="{CBCFBCA4-67E9-462E-B82E-ADC8AB0D68DD}"/>
    <cellStyle name="Input 12 4 2 5 3 2" xfId="43807" xr:uid="{B6096517-A6D8-4C96-89B1-302CE36298E5}"/>
    <cellStyle name="Input 12 4 2 5 4" xfId="24783" xr:uid="{36B65539-BFB4-43DA-AF92-5A91FFC3A9DA}"/>
    <cellStyle name="Input 12 4 2 5 4 2" xfId="48575" xr:uid="{1E351A8D-4716-494C-884E-1476F393587A}"/>
    <cellStyle name="Input 12 4 2 5 5" xfId="29385" xr:uid="{655909BA-6F3C-43A9-8F87-4701A4EAE5C3}"/>
    <cellStyle name="Input 12 4 2 5 5 2" xfId="53150" xr:uid="{27F27F0E-3A71-4644-BF72-022E222CF1D1}"/>
    <cellStyle name="Input 12 4 2 5 6" xfId="34203" xr:uid="{9080E623-730A-44B2-92B3-261D0A71F623}"/>
    <cellStyle name="Input 12 4 2 6" xfId="10396" xr:uid="{FF2C96BA-12D2-4D67-A989-9C4048C38148}"/>
    <cellStyle name="Input 12 4 2 6 2" xfId="15775" xr:uid="{1BDA874B-1CBA-4C82-A4FB-21A693AB6CA7}"/>
    <cellStyle name="Input 12 4 2 6 2 2" xfId="39804" xr:uid="{AE391243-D30A-4327-B2FE-22D4DCFD2F00}"/>
    <cellStyle name="Input 12 4 2 6 3" xfId="20509" xr:uid="{C6EFAFF6-E6FA-496A-B19A-036DEF8E963E}"/>
    <cellStyle name="Input 12 4 2 6 3 2" xfId="44538" xr:uid="{8764BEA5-A893-449B-BF08-392EE2183BBD}"/>
    <cellStyle name="Input 12 4 2 6 4" xfId="25514" xr:uid="{8D5A7C42-DEDC-414F-AF20-BB6007E53B78}"/>
    <cellStyle name="Input 12 4 2 6 4 2" xfId="49297" xr:uid="{3DFA8FCD-378F-4396-8A12-66EA766B4596}"/>
    <cellStyle name="Input 12 4 2 6 5" xfId="30107" xr:uid="{B9AFC859-6E92-4053-A0BB-E2CF25B85792}"/>
    <cellStyle name="Input 12 4 2 6 5 2" xfId="53872" xr:uid="{B1191380-9AF1-4BE9-9698-D6BEA315EE65}"/>
    <cellStyle name="Input 12 4 2 6 6" xfId="34925" xr:uid="{C4E59569-AE86-4DA1-8746-442416DFE450}"/>
    <cellStyle name="Input 12 4 2 7" xfId="11616" xr:uid="{B0252BB6-93DD-465B-97BF-D4240AE33AA1}"/>
    <cellStyle name="Input 12 4 2 7 2" xfId="35829" xr:uid="{0A4413A9-4C35-4E91-BB40-5533D85599B2}"/>
    <cellStyle name="Input 12 4 2 8" xfId="16533" xr:uid="{A9B78B05-E27E-437C-A5A8-AE74FA955D15}"/>
    <cellStyle name="Input 12 4 2 8 2" xfId="40562" xr:uid="{CABD9529-1521-4E43-9628-B0686D9C28C1}"/>
    <cellStyle name="Input 12 4 2 9" xfId="21507" xr:uid="{C57DF426-2713-4A38-BB56-38CEED82A408}"/>
    <cellStyle name="Input 12 4 2 9 2" xfId="45342" xr:uid="{58F29572-A875-44FD-B0E9-51B35C2C1146}"/>
    <cellStyle name="Input 12 4 3" xfId="6458" xr:uid="{AE4540E5-401F-4A3A-9427-DB95A5B26F7B}"/>
    <cellStyle name="Input 12 4 3 10" xfId="26411" xr:uid="{AFCA618C-C19D-4C82-B146-BD5D4BD493E2}"/>
    <cellStyle name="Input 12 4 3 10 2" xfId="50176" xr:uid="{8416993F-B682-4855-BC97-7BDA01F5B906}"/>
    <cellStyle name="Input 12 4 3 11" xfId="31219" xr:uid="{42205104-7D47-4240-B82C-40D5B359F91B}"/>
    <cellStyle name="Input 12 4 3 2" xfId="7261" xr:uid="{EF11C420-46D1-45DB-8634-1D83E7EC4B79}"/>
    <cellStyle name="Input 12 4 3 2 2" xfId="12641" xr:uid="{84E18231-315C-45F7-A230-B9A5612F7C4D}"/>
    <cellStyle name="Input 12 4 3 2 2 2" xfId="36852" xr:uid="{BF83F9CA-F24F-47AF-819E-65384315DD94}"/>
    <cellStyle name="Input 12 4 3 2 3" xfId="17556" xr:uid="{FBAD1EB0-AC94-4A4A-9DCE-91DA97AC9CB8}"/>
    <cellStyle name="Input 12 4 3 2 3 2" xfId="41585" xr:uid="{62EFFB4D-70F3-45CE-8614-28A754D0CF9B}"/>
    <cellStyle name="Input 12 4 3 2 4" xfId="22790" xr:uid="{96064078-F03B-4797-BBA4-740F9F3C031D}"/>
    <cellStyle name="Input 12 4 3 2 4 2" xfId="46608" xr:uid="{D794933F-D212-4E9C-A256-1CE047AC8FE6}"/>
    <cellStyle name="Input 12 4 3 2 5" xfId="27418" xr:uid="{89B6D1C9-2326-4058-8C6E-AEB7C8D2751C}"/>
    <cellStyle name="Input 12 4 3 2 5 2" xfId="51183" xr:uid="{08F0F7DB-DB00-43A4-B11E-170FF5B437C8}"/>
    <cellStyle name="Input 12 4 3 2 6" xfId="32009" xr:uid="{B63DBDAD-E0EA-4ED5-AE8F-3C3954371116}"/>
    <cellStyle name="Input 12 4 3 3" xfId="8367" xr:uid="{C30B7C44-ADFB-4CFB-9CAC-0DCCB536097C}"/>
    <cellStyle name="Input 12 4 3 3 2" xfId="13746" xr:uid="{CA96304D-5955-4605-BB2F-76F142F727E1}"/>
    <cellStyle name="Input 12 4 3 3 2 2" xfId="37782" xr:uid="{DD5495AE-D060-4C3E-A2CF-77652ED31975}"/>
    <cellStyle name="Input 12 4 3 3 3" xfId="18487" xr:uid="{C6C33115-6B68-4CAC-AC38-619046EC6BDC}"/>
    <cellStyle name="Input 12 4 3 3 3 2" xfId="42516" xr:uid="{6AEB62FF-865C-4F34-88AB-DFE999CEBA1B}"/>
    <cellStyle name="Input 12 4 3 3 4" xfId="23535" xr:uid="{44B5D1D5-502C-462F-B853-59A7F2C39031}"/>
    <cellStyle name="Input 12 4 3 3 4 2" xfId="47342" xr:uid="{655469FB-636F-4447-96E8-9FCD55B7EFF6}"/>
    <cellStyle name="Input 12 4 3 3 5" xfId="28152" xr:uid="{07413140-DA17-4687-AEB2-66E5C87809A3}"/>
    <cellStyle name="Input 12 4 3 3 5 2" xfId="51917" xr:uid="{9AAB297C-835B-43E1-B307-3571C120D8E9}"/>
    <cellStyle name="Input 12 4 3 3 6" xfId="32927" xr:uid="{3FE06383-3A3C-4FFE-87A4-531297881700}"/>
    <cellStyle name="Input 12 4 3 4" xfId="9148" xr:uid="{ACC49839-7811-4389-81A6-DB5236F1CFA8}"/>
    <cellStyle name="Input 12 4 3 4 2" xfId="14527" xr:uid="{7C454897-2BCF-42D6-90BB-DC38A31334C0}"/>
    <cellStyle name="Input 12 4 3 4 2 2" xfId="38560" xr:uid="{E1676A28-B85F-42F9-9D46-3B00163381EA}"/>
    <cellStyle name="Input 12 4 3 4 3" xfId="19265" xr:uid="{4FF0BE20-3C81-403F-837D-34F1AA09E862}"/>
    <cellStyle name="Input 12 4 3 4 3 2" xfId="43294" xr:uid="{D1AB7E50-4482-471B-85CD-073E277DBADC}"/>
    <cellStyle name="Input 12 4 3 4 4" xfId="24271" xr:uid="{F4A7C1ED-5C31-4B77-93F1-A8A71AB049E0}"/>
    <cellStyle name="Input 12 4 3 4 4 2" xfId="48069" xr:uid="{F6615CAB-B3BE-4FFE-A913-8B9305807712}"/>
    <cellStyle name="Input 12 4 3 4 5" xfId="28879" xr:uid="{E98DBA1C-18AE-461A-8123-55AF0A244D56}"/>
    <cellStyle name="Input 12 4 3 4 5 2" xfId="52644" xr:uid="{27B8442D-2A3D-4573-95EC-5C973E183097}"/>
    <cellStyle name="Input 12 4 3 4 6" xfId="33696" xr:uid="{60F95909-D4D4-4344-9114-108AA4B661EF}"/>
    <cellStyle name="Input 12 4 3 5" xfId="9887" xr:uid="{B4DA9179-2B58-447C-8753-849861866A18}"/>
    <cellStyle name="Input 12 4 3 5 2" xfId="15266" xr:uid="{BCFB04B3-452D-4339-8FB2-FD43821157B5}"/>
    <cellStyle name="Input 12 4 3 5 2 2" xfId="39297" xr:uid="{F9236042-483F-4285-B6D7-D4949A07909E}"/>
    <cellStyle name="Input 12 4 3 5 3" xfId="20002" xr:uid="{49F6E92A-3769-47E8-91D1-029AA298B911}"/>
    <cellStyle name="Input 12 4 3 5 3 2" xfId="44031" xr:uid="{628F5CEC-8770-4F19-9491-4E1B771D2E82}"/>
    <cellStyle name="Input 12 4 3 5 4" xfId="25007" xr:uid="{BF797E3B-AB6C-44BC-8991-6F754270CD26}"/>
    <cellStyle name="Input 12 4 3 5 4 2" xfId="48796" xr:uid="{7DB1FC06-3431-4859-83C4-EA15996A2E9B}"/>
    <cellStyle name="Input 12 4 3 5 5" xfId="29606" xr:uid="{A6D0F7A5-903B-4A7C-918D-A2EDB342FDC6}"/>
    <cellStyle name="Input 12 4 3 5 5 2" xfId="53371" xr:uid="{C096D01D-E5C0-43BE-8613-D23E17035A36}"/>
    <cellStyle name="Input 12 4 3 5 6" xfId="34424" xr:uid="{873F97C4-DDE9-4659-8512-8E5B91B552D7}"/>
    <cellStyle name="Input 12 4 3 6" xfId="10620" xr:uid="{0B8F07B2-9807-46C0-B6B0-DFBC4BC67F3A}"/>
    <cellStyle name="Input 12 4 3 6 2" xfId="15999" xr:uid="{0BF8EF68-363E-48E3-AD5C-58253CE48C9E}"/>
    <cellStyle name="Input 12 4 3 6 2 2" xfId="40028" xr:uid="{61A47983-00FC-444B-A580-15F960149747}"/>
    <cellStyle name="Input 12 4 3 6 3" xfId="20733" xr:uid="{C518F6C2-64C9-47AF-B3C4-48513B2A1EDB}"/>
    <cellStyle name="Input 12 4 3 6 3 2" xfId="44762" xr:uid="{FFAD2770-E751-4E3B-8B07-ADAA766275EF}"/>
    <cellStyle name="Input 12 4 3 6 4" xfId="25738" xr:uid="{E2DFEEE2-FC3B-4C3D-9C48-AD40B4B10523}"/>
    <cellStyle name="Input 12 4 3 6 4 2" xfId="49518" xr:uid="{1498DC78-8FF7-4725-994B-C4BB3D7A34A7}"/>
    <cellStyle name="Input 12 4 3 6 5" xfId="30328" xr:uid="{BCDA8AE0-AB82-478C-9EE3-AC1A76FA03CB}"/>
    <cellStyle name="Input 12 4 3 6 5 2" xfId="54093" xr:uid="{3C03C8D3-970E-4B1A-98EC-E32C64B08674}"/>
    <cellStyle name="Input 12 4 3 6 6" xfId="35146" xr:uid="{D4300B18-D804-4EE7-9B96-DE99795A9D3A}"/>
    <cellStyle name="Input 12 4 3 7" xfId="11840" xr:uid="{2B71812B-B1AD-4E5F-84C3-4EC403501183}"/>
    <cellStyle name="Input 12 4 3 7 2" xfId="36053" xr:uid="{5006B817-E351-4455-BC20-71C44CCA9238}"/>
    <cellStyle name="Input 12 4 3 8" xfId="16757" xr:uid="{987CD746-18AA-4E4B-AF30-4DB2119CDCB9}"/>
    <cellStyle name="Input 12 4 3 8 2" xfId="40786" xr:uid="{2320AF06-A6C8-4570-A7C7-D91EE3DBB4AF}"/>
    <cellStyle name="Input 12 4 3 9" xfId="21731" xr:uid="{D565EFB1-1C9D-49C2-97B4-FDBCF81CD892}"/>
    <cellStyle name="Input 12 4 3 9 2" xfId="45563" xr:uid="{BF82DD39-8D65-4DEC-B8AA-D389751433F9}"/>
    <cellStyle name="Input 12 4 4" xfId="6762" xr:uid="{F8BED6AD-5DDA-4FC2-A792-05BF5D57100C}"/>
    <cellStyle name="Input 12 4 4 2" xfId="12142" xr:uid="{6A1A6170-84D7-402B-8040-3AD50DFF30AE}"/>
    <cellStyle name="Input 12 4 4 2 2" xfId="36355" xr:uid="{148C3402-138C-40D0-9FB3-E70C901FBC15}"/>
    <cellStyle name="Input 12 4 4 3" xfId="17059" xr:uid="{622508E0-EF19-481E-8CDB-5E07A7D72F3A}"/>
    <cellStyle name="Input 12 4 4 3 2" xfId="41088" xr:uid="{AEDA91B5-80D6-4410-9DEA-14D416DF0382}"/>
    <cellStyle name="Input 12 4 4 4" xfId="22291" xr:uid="{2E5BBBF2-88FF-4889-BE47-FBA1C0113D6F}"/>
    <cellStyle name="Input 12 4 4 4 2" xfId="46115" xr:uid="{B1FAE75D-CE43-451C-B820-9FF0DD24FD91}"/>
    <cellStyle name="Input 12 4 4 5" xfId="26925" xr:uid="{0CE2F0FA-82DE-43A7-91D2-DD2B1B198B73}"/>
    <cellStyle name="Input 12 4 4 5 2" xfId="50690" xr:uid="{9135E9E9-EB83-4260-9D79-AC64C1039463}"/>
    <cellStyle name="Input 12 4 4 6" xfId="31518" xr:uid="{82D00A08-AC62-45AE-A41D-433CCF85B6F8}"/>
    <cellStyle name="Input 12 4 5" xfId="7867" xr:uid="{462B8BEE-0AEE-4546-8A10-3D55219A7D39}"/>
    <cellStyle name="Input 12 4 5 2" xfId="13246" xr:uid="{9C097C1C-0EF1-49A6-ACA4-82E5DD143DD8}"/>
    <cellStyle name="Input 12 4 5 2 2" xfId="37284" xr:uid="{35ABCD29-98CD-4E6F-9D5A-1F1D2C3786F5}"/>
    <cellStyle name="Input 12 4 5 3" xfId="17989" xr:uid="{70DA9B29-CDCB-44D8-81EF-DC7EDCFF3BDE}"/>
    <cellStyle name="Input 12 4 5 3 2" xfId="42018" xr:uid="{CAC8644F-B22C-4A6F-A486-91A0178EDF56}"/>
    <cellStyle name="Input 12 4 5 4" xfId="23037" xr:uid="{7DE4F546-D391-4BE2-8AB8-14E768F701B0}"/>
    <cellStyle name="Input 12 4 5 4 2" xfId="46850" xr:uid="{621809B8-0189-4F0D-BE5B-7EEFAD8D553F}"/>
    <cellStyle name="Input 12 4 5 5" xfId="27660" xr:uid="{FEE15C8A-481D-4F75-851C-4633C7B46010}"/>
    <cellStyle name="Input 12 4 5 5 2" xfId="51425" xr:uid="{F2AED682-2F0C-4104-AD96-8FD471C4AC45}"/>
    <cellStyle name="Input 12 4 5 6" xfId="32435" xr:uid="{B642140F-D9DE-4E13-9FA1-C58730D75D30}"/>
    <cellStyle name="Input 12 4 6" xfId="8648" xr:uid="{5DE6C679-4F85-4D67-91B4-77B6D44E918A}"/>
    <cellStyle name="Input 12 4 6 2" xfId="14027" xr:uid="{2E0C74C7-716B-447A-9D94-99EEB6205154}"/>
    <cellStyle name="Input 12 4 6 2 2" xfId="38062" xr:uid="{635199E3-3753-41B2-9225-B0EC5FACC714}"/>
    <cellStyle name="Input 12 4 6 3" xfId="18767" xr:uid="{91FCE453-4FE8-4A25-9F9E-D0FCE86B7823}"/>
    <cellStyle name="Input 12 4 6 3 2" xfId="42796" xr:uid="{FB876B62-2DA2-4752-88CB-3A071FCBCADB}"/>
    <cellStyle name="Input 12 4 6 4" xfId="23774" xr:uid="{0A340F3A-57D6-4E50-A46B-7F8FCFFB1F52}"/>
    <cellStyle name="Input 12 4 6 4 2" xfId="47578" xr:uid="{2677DB18-F660-4136-A16B-9D2313FF1F9C}"/>
    <cellStyle name="Input 12 4 6 5" xfId="28388" xr:uid="{EB8A267B-AF8B-47EF-A0A7-300B11E291DD}"/>
    <cellStyle name="Input 12 4 6 5 2" xfId="52153" xr:uid="{61B107ED-2D48-453D-B500-711C9256E96A}"/>
    <cellStyle name="Input 12 4 6 6" xfId="33204" xr:uid="{5CAA6E15-8896-4AF8-AA09-D6FD07FB95B7}"/>
    <cellStyle name="Input 12 4 7" xfId="9388" xr:uid="{7427CFD4-279C-4729-A51E-05EA166E69E5}"/>
    <cellStyle name="Input 12 4 7 2" xfId="14767" xr:uid="{6272A14D-10C0-461B-B403-3715AB2E2B18}"/>
    <cellStyle name="Input 12 4 7 2 2" xfId="38800" xr:uid="{F15432F8-5D95-4CE2-B334-EFF5CCC9669E}"/>
    <cellStyle name="Input 12 4 7 3" xfId="19505" xr:uid="{78CA2501-EA73-4A94-98D3-454EB3F3ABCA}"/>
    <cellStyle name="Input 12 4 7 3 2" xfId="43534" xr:uid="{CDD853C7-3CE5-41EB-A47B-67F68CA0EDF1}"/>
    <cellStyle name="Input 12 4 7 4" xfId="24510" xr:uid="{40CA4E29-CD04-4B0B-94FA-3B2115FD5E88}"/>
    <cellStyle name="Input 12 4 7 4 2" xfId="48305" xr:uid="{FD263544-29B8-4D89-9198-5078E571488E}"/>
    <cellStyle name="Input 12 4 7 5" xfId="29115" xr:uid="{A7182B75-AB39-4910-BC1D-9C3BB73C5CA9}"/>
    <cellStyle name="Input 12 4 7 5 2" xfId="52880" xr:uid="{97ED143C-F5A4-4BEB-ABBA-655D8C22074D}"/>
    <cellStyle name="Input 12 4 7 6" xfId="33933" xr:uid="{90839E27-0469-4F48-B00F-AF5D62DEBB48}"/>
    <cellStyle name="Input 12 4 8" xfId="10121" xr:uid="{CCA46C54-65A6-4997-B793-382603D19BB0}"/>
    <cellStyle name="Input 12 4 8 2" xfId="15500" xr:uid="{0D0EEC4D-F15C-4390-853D-E487117290EF}"/>
    <cellStyle name="Input 12 4 8 2 2" xfId="39531" xr:uid="{8038029F-CE0D-45EE-BA3C-09CD9320EB1D}"/>
    <cellStyle name="Input 12 4 8 3" xfId="20236" xr:uid="{E9CA1431-F27E-48F9-A921-4C4806FF8A36}"/>
    <cellStyle name="Input 12 4 8 3 2" xfId="44265" xr:uid="{C30C5629-D9D8-43F1-8EAD-5EB055D17594}"/>
    <cellStyle name="Input 12 4 8 4" xfId="25241" xr:uid="{7F958334-5D11-4CBF-BE1E-26AE1ADC7FEA}"/>
    <cellStyle name="Input 12 4 8 4 2" xfId="49027" xr:uid="{6F9972DB-A244-4994-ABD6-8C7294C4E8AF}"/>
    <cellStyle name="Input 12 4 8 5" xfId="29837" xr:uid="{F6FF3EBA-7AAD-4BF0-982F-D50E64FEB7AB}"/>
    <cellStyle name="Input 12 4 8 5 2" xfId="53602" xr:uid="{993BAC4E-BFAC-4025-8435-0C4109F4A106}"/>
    <cellStyle name="Input 12 4 8 6" xfId="34655" xr:uid="{8F8DB23F-ADD9-4418-89D2-3234559F8555}"/>
    <cellStyle name="Input 12 4 9" xfId="11338" xr:uid="{676CFF70-D9F6-49AB-A11E-CEF6CC925729}"/>
    <cellStyle name="Input 12 4 9 2" xfId="35553" xr:uid="{4BA7F078-5922-49D4-A692-2B14B7681924}"/>
    <cellStyle name="Input 12 5" xfId="6545" xr:uid="{D5BB9A09-2C02-4ED3-8437-08AF3EC00376}"/>
    <cellStyle name="Input 12 5 2" xfId="11925" xr:uid="{10203B11-2F15-4BB1-B250-AE5D57C1101B}"/>
    <cellStyle name="Input 12 5 2 2" xfId="36138" xr:uid="{C32B78C0-A889-4AB3-B12C-3A64B4A0173D}"/>
    <cellStyle name="Input 12 5 3" xfId="16842" xr:uid="{59C0BDD0-9771-4BD8-A5F3-CC5D5A10AA56}"/>
    <cellStyle name="Input 12 5 3 2" xfId="40871" xr:uid="{D477A555-EAE2-4795-A092-F8862526D546}"/>
    <cellStyle name="Input 12 5 4" xfId="21907" xr:uid="{67C95482-A671-46FF-BAF2-0E593D9E2D59}"/>
    <cellStyle name="Input 12 5 4 2" xfId="45736" xr:uid="{B9A02B93-214A-4DD8-9296-29B3FE8FB31A}"/>
    <cellStyle name="Input 12 5 5" xfId="31304" xr:uid="{ACCF7085-4EFA-4B85-9BC7-B69B107C8ECD}"/>
    <cellStyle name="Input 12 6" xfId="7483" xr:uid="{E0DC5C89-35E3-4397-9214-71EF20C2DDEA}"/>
    <cellStyle name="Input 12 6 2" xfId="12862" xr:uid="{2B7E7AEC-2C76-45B3-A9FC-D823EB5A63C7}"/>
    <cellStyle name="Input 12 6 2 2" xfId="37029" xr:uid="{BF0058B1-41F1-4DE0-80CF-D64103E2A8DE}"/>
    <cellStyle name="Input 12 6 3" xfId="17734" xr:uid="{079CC4A1-9C28-4DBD-AC6A-1C2C617CD934}"/>
    <cellStyle name="Input 12 6 3 2" xfId="41763" xr:uid="{F4100777-BDE6-4908-8F7D-C3D5F245BC90}"/>
    <cellStyle name="Input 12 6 4" xfId="21963" xr:uid="{42A24719-3AA5-4530-B2C1-B7633CF0F27A}"/>
    <cellStyle name="Input 12 6 4 2" xfId="45792" xr:uid="{F5419DDF-7EB7-41FB-931A-D65386238C40}"/>
    <cellStyle name="Input 12 6 5" xfId="26614" xr:uid="{2FF70F84-68F6-4587-AC07-D77913C51295}"/>
    <cellStyle name="Input 12 6 5 2" xfId="50379" xr:uid="{F3D9FB96-6590-4363-ACED-3EF3AE85FC7F}"/>
    <cellStyle name="Input 12 6 6" xfId="32186" xr:uid="{788E6F79-4EC7-478F-A1DD-5F1E4D7BBF52}"/>
    <cellStyle name="Input 12 7" xfId="7441" xr:uid="{59125784-AFC0-4C93-A952-E1E8E477A02D}"/>
    <cellStyle name="Input 12 7 2" xfId="12820" xr:uid="{182C7D88-0143-4964-B414-C9930EB49F0A}"/>
    <cellStyle name="Input 12 7 2 2" xfId="36994" xr:uid="{2A6860A0-4B33-43A7-ACB8-B4C1A88EA1A3}"/>
    <cellStyle name="Input 12 7 3" xfId="17699" xr:uid="{30802362-F3FF-4B64-B93A-CA75B394A304}"/>
    <cellStyle name="Input 12 7 3 2" xfId="41728" xr:uid="{EA0A8F9B-9632-4CF3-ADCC-1F440FDCDC78}"/>
    <cellStyle name="Input 12 7 4" xfId="22089" xr:uid="{AA074B19-86E7-4CF2-B86A-75EC664E38DA}"/>
    <cellStyle name="Input 12 7 4 2" xfId="45916" xr:uid="{6DCB3EA7-F580-4DFB-8E35-421976CB7995}"/>
    <cellStyle name="Input 12 7 5" xfId="26726" xr:uid="{18804807-0FC0-4948-9B98-A58157F029D3}"/>
    <cellStyle name="Input 12 7 5 2" xfId="50491" xr:uid="{01669246-47E4-4D1F-A926-3C46EB142236}"/>
    <cellStyle name="Input 12 7 6" xfId="32151" xr:uid="{25C29A48-88BA-4C08-ACA8-749C1A56B027}"/>
    <cellStyle name="Input 12 8" xfId="7462" xr:uid="{0638D108-6B76-415D-8ADD-E6C2298756C6}"/>
    <cellStyle name="Input 12 8 2" xfId="12841" xr:uid="{01D7C5CC-451D-497E-87C5-774A83DDE80A}"/>
    <cellStyle name="Input 12 8 2 2" xfId="37015" xr:uid="{8241EF52-4092-46F7-A5AD-2EC22100DEE3}"/>
    <cellStyle name="Input 12 8 3" xfId="17720" xr:uid="{B64DF3EC-010E-4C95-82B6-08D62A025752}"/>
    <cellStyle name="Input 12 8 3 2" xfId="41749" xr:uid="{DCE65A83-5A80-45CC-A37E-1F4A53CB7D92}"/>
    <cellStyle name="Input 12 8 4" xfId="21946" xr:uid="{B0A61BDC-5D51-45C4-AD70-A2D0B2979AEB}"/>
    <cellStyle name="Input 12 8 4 2" xfId="45775" xr:uid="{361B2A29-98B2-4352-ABF4-FEE6D7ED457B}"/>
    <cellStyle name="Input 12 8 5" xfId="26597" xr:uid="{87D6E0C9-99BA-4DF4-8314-6977C02EE678}"/>
    <cellStyle name="Input 12 8 5 2" xfId="50362" xr:uid="{02EE1266-B3B0-4DD0-868D-A1D7A756BA9C}"/>
    <cellStyle name="Input 12 8 6" xfId="32172" xr:uid="{E9C1B1AC-6732-46A4-9389-DBB962391DAE}"/>
    <cellStyle name="Input 12 9" xfId="10964" xr:uid="{1E3906C3-98CF-4AFB-AF5B-877641907C67}"/>
    <cellStyle name="Input 12 9 2" xfId="22891" xr:uid="{1C754543-4920-4303-8F56-2CE04108FB4C}"/>
    <cellStyle name="Input 12 9 2 2" xfId="46707" xr:uid="{0EA688AD-E1D7-44F4-9C33-FE24A991F11A}"/>
    <cellStyle name="Input 12 9 3" xfId="27517" xr:uid="{47A1E020-9F88-4C1E-9518-97B328761702}"/>
    <cellStyle name="Input 12 9 3 2" xfId="51282" xr:uid="{24A84639-184A-46BD-9B8A-3F15A01CCBF1}"/>
    <cellStyle name="Input 12 9 4" xfId="35315" xr:uid="{7B3AC3E8-58C2-4F56-B197-467F7C4A8BE3}"/>
    <cellStyle name="Input 13" xfId="1240" xr:uid="{00000000-0005-0000-0000-0000D7040000}"/>
    <cellStyle name="Input 13 10" xfId="11096" xr:uid="{C8B1C485-8978-4A0D-A7C9-3229612400F4}"/>
    <cellStyle name="Input 13 10 2" xfId="35376" xr:uid="{3F763723-473B-4AD2-B9DF-31AFF2FF69C5}"/>
    <cellStyle name="Input 13 11" xfId="20873" xr:uid="{EF73CCE7-2980-4AD1-9032-1A946D6FFCDB}"/>
    <cellStyle name="Input 13 11 2" xfId="44853" xr:uid="{44D4896F-2010-4452-835D-3D8F5F142E16}"/>
    <cellStyle name="Input 13 12" xfId="5515" xr:uid="{ED9E3733-9CA6-4A66-B2EC-493D3082025E}"/>
    <cellStyle name="Input 13 13" xfId="5189" xr:uid="{0FF43140-5D44-4CE4-AC6F-CD3B78C8E847}"/>
    <cellStyle name="Input 13 2" xfId="1241" xr:uid="{00000000-0005-0000-0000-0000D8040000}"/>
    <cellStyle name="Input 13 2 10" xfId="16162" xr:uid="{A26D3444-53A2-4BD1-BE4D-6713F663DE2E}"/>
    <cellStyle name="Input 13 2 10 2" xfId="40191" xr:uid="{363EC165-E576-48DA-9FAB-EAD92ECB71D8}"/>
    <cellStyle name="Input 13 2 11" xfId="21134" xr:uid="{C87C25B4-D0D7-45A4-808E-3B31712F62F9}"/>
    <cellStyle name="Input 13 2 11 2" xfId="44975" xr:uid="{1F820A32-CBFF-4D34-85D8-09CD395F0820}"/>
    <cellStyle name="Input 13 2 12" xfId="25880" xr:uid="{691B30FB-8940-461D-B635-8D885D2DE7DD}"/>
    <cellStyle name="Input 13 2 12 2" xfId="49648" xr:uid="{F35123A8-0A5E-42DE-93F3-4E039479E7CB}"/>
    <cellStyle name="Input 13 2 13" xfId="5853" xr:uid="{F467F9B3-FDF6-4D9F-9EDB-5B788D77E70A}"/>
    <cellStyle name="Input 13 2 14" xfId="30631" xr:uid="{EA4F7916-9B2E-48E8-9AD9-4166013F6708}"/>
    <cellStyle name="Input 13 2 2" xfId="1242" xr:uid="{00000000-0005-0000-0000-0000D9040000}"/>
    <cellStyle name="Input 13 2 2 10" xfId="26123" xr:uid="{DE65141F-4C3F-43A5-A2F4-8BB1B84F8162}"/>
    <cellStyle name="Input 13 2 2 10 2" xfId="49888" xr:uid="{6CABF530-D6AD-4D42-A937-78DA978B1578}"/>
    <cellStyle name="Input 13 2 2 11" xfId="6137" xr:uid="{2E0A4507-432A-41F3-94F8-1F4BF84E6DC5}"/>
    <cellStyle name="Input 13 2 2 12" xfId="30902" xr:uid="{A9190A34-B78A-4735-A1A0-EADBC070C340}"/>
    <cellStyle name="Input 13 2 2 13" xfId="5039" xr:uid="{D87F7BBE-B7DA-4F5B-96C1-87B77D4FA51C}"/>
    <cellStyle name="Input 13 2 2 2" xfId="6940" xr:uid="{7239EC76-00C2-40D1-8B3B-E52DA141A23A}"/>
    <cellStyle name="Input 13 2 2 2 2" xfId="12320" xr:uid="{C32C8D1B-5F61-4713-A582-580693C6B4DF}"/>
    <cellStyle name="Input 13 2 2 2 2 2" xfId="36531" xr:uid="{278496F0-55F8-425F-A890-686D84B51DAB}"/>
    <cellStyle name="Input 13 2 2 2 3" xfId="17235" xr:uid="{73B3B9C6-FC2D-4FF8-8043-A45A394B33AB}"/>
    <cellStyle name="Input 13 2 2 2 3 2" xfId="41264" xr:uid="{7F2F8138-E708-4E3B-A89B-F8DE47ED6D40}"/>
    <cellStyle name="Input 13 2 2 2 4" xfId="22469" xr:uid="{4C07DCAD-15EE-4F3A-AF09-E66D039D0719}"/>
    <cellStyle name="Input 13 2 2 2 4 2" xfId="46291" xr:uid="{E5538C2A-E33F-41A7-AA26-7F9A9F0D527A}"/>
    <cellStyle name="Input 13 2 2 2 5" xfId="27101" xr:uid="{4F4FDA34-F8BC-4815-A845-C22FB920CA99}"/>
    <cellStyle name="Input 13 2 2 2 5 2" xfId="50866" xr:uid="{F709A967-60CF-4D12-809D-9DDD1B1D2245}"/>
    <cellStyle name="Input 13 2 2 2 6" xfId="31692" xr:uid="{D13B9B34-030B-4DA9-93C3-A841BBE4F94D}"/>
    <cellStyle name="Input 13 2 2 3" xfId="8046" xr:uid="{4E04AA09-1649-43D2-A080-1FFB53900102}"/>
    <cellStyle name="Input 13 2 2 3 2" xfId="13425" xr:uid="{61BEC9E7-427F-47C4-A6DE-BCEF39058BCE}"/>
    <cellStyle name="Input 13 2 2 3 2 2" xfId="37461" xr:uid="{C0D2E64D-E326-4C4F-9DE0-7AC1F6D20DC2}"/>
    <cellStyle name="Input 13 2 2 3 3" xfId="18166" xr:uid="{F2FFA148-A751-4006-8994-364F9FA5A974}"/>
    <cellStyle name="Input 13 2 2 3 3 2" xfId="42195" xr:uid="{E2A82E63-06AC-412A-B6A9-77DB143E3311}"/>
    <cellStyle name="Input 13 2 2 3 4" xfId="23214" xr:uid="{31FF4513-8F0E-4CFC-9053-FDD54A2454FB}"/>
    <cellStyle name="Input 13 2 2 3 4 2" xfId="47025" xr:uid="{2F0C367E-A0D0-46AF-99C6-087DD7B41296}"/>
    <cellStyle name="Input 13 2 2 3 5" xfId="27835" xr:uid="{8DB288C4-D969-4E87-9E9D-382AD9537C9C}"/>
    <cellStyle name="Input 13 2 2 3 5 2" xfId="51600" xr:uid="{528D84F6-FBD0-4F61-A123-BD0F801D1212}"/>
    <cellStyle name="Input 13 2 2 3 6" xfId="32610" xr:uid="{60BAEB87-5E33-4026-AA86-25693A1279F9}"/>
    <cellStyle name="Input 13 2 2 4" xfId="8827" xr:uid="{89310440-635F-4783-B07C-33D30723B873}"/>
    <cellStyle name="Input 13 2 2 4 2" xfId="14206" xr:uid="{2E7B7BE6-9BD3-4D23-8097-847A752E244B}"/>
    <cellStyle name="Input 13 2 2 4 2 2" xfId="38239" xr:uid="{32492D56-A736-4735-820B-2718E415945B}"/>
    <cellStyle name="Input 13 2 2 4 3" xfId="18944" xr:uid="{86787919-0BD6-42A5-B9E9-095B51E26649}"/>
    <cellStyle name="Input 13 2 2 4 3 2" xfId="42973" xr:uid="{287B50FF-41A5-40D3-BC58-CAC0BC094FAB}"/>
    <cellStyle name="Input 13 2 2 4 4" xfId="23950" xr:uid="{BD06272B-0807-49DC-A0D3-6294F4EB09FA}"/>
    <cellStyle name="Input 13 2 2 4 4 2" xfId="47752" xr:uid="{85D18075-AD88-4A9D-A85B-54AF4AC437D9}"/>
    <cellStyle name="Input 13 2 2 4 5" xfId="28562" xr:uid="{DEC2C1FB-C76A-48AE-9018-F903F4004A3B}"/>
    <cellStyle name="Input 13 2 2 4 5 2" xfId="52327" xr:uid="{61BE7B56-743C-440F-97CD-03FA459A8195}"/>
    <cellStyle name="Input 13 2 2 4 6" xfId="33379" xr:uid="{74B3B1AB-4E9C-47C3-8880-DBAA214E926C}"/>
    <cellStyle name="Input 13 2 2 5" xfId="9566" xr:uid="{E33CF350-0B22-49A9-909E-982507D7E756}"/>
    <cellStyle name="Input 13 2 2 5 2" xfId="14945" xr:uid="{D1F80F2F-5174-445A-8F1B-2CE352114825}"/>
    <cellStyle name="Input 13 2 2 5 2 2" xfId="38976" xr:uid="{0FE3009D-2D9F-4D45-993D-8CB39EB5854A}"/>
    <cellStyle name="Input 13 2 2 5 3" xfId="19681" xr:uid="{520C5C3D-FCD3-4BED-B03A-9BFFC9B75C34}"/>
    <cellStyle name="Input 13 2 2 5 3 2" xfId="43710" xr:uid="{2F021063-D3DB-44F4-ABFE-7D25DA99CC15}"/>
    <cellStyle name="Input 13 2 2 5 4" xfId="24686" xr:uid="{9202384F-992C-4D40-8407-248CDA3FE702}"/>
    <cellStyle name="Input 13 2 2 5 4 2" xfId="48479" xr:uid="{8757E2C6-AC16-4207-8FF5-0F973916D858}"/>
    <cellStyle name="Input 13 2 2 5 5" xfId="29289" xr:uid="{76B10ABC-1070-43B5-828D-6F26FE2A1628}"/>
    <cellStyle name="Input 13 2 2 5 5 2" xfId="53054" xr:uid="{089A3A6B-F19C-46EE-8A08-57CEB8AA4285}"/>
    <cellStyle name="Input 13 2 2 5 6" xfId="34107" xr:uid="{55CEAC77-92C0-4EAC-8044-E0B4AF14F905}"/>
    <cellStyle name="Input 13 2 2 6" xfId="10299" xr:uid="{AD7D0640-8DE4-40B9-BF9E-603634A54525}"/>
    <cellStyle name="Input 13 2 2 6 2" xfId="15678" xr:uid="{64768545-982A-4C1C-BFE9-7FB261001E56}"/>
    <cellStyle name="Input 13 2 2 6 2 2" xfId="39707" xr:uid="{63BA93C5-05E4-43AB-85F5-995C04D5FCC9}"/>
    <cellStyle name="Input 13 2 2 6 3" xfId="20412" xr:uid="{F7F07088-5564-4B0C-AB26-17330D016C5D}"/>
    <cellStyle name="Input 13 2 2 6 3 2" xfId="44441" xr:uid="{DFCC6856-04D6-4D1B-B5F0-670DE9C0581C}"/>
    <cellStyle name="Input 13 2 2 6 4" xfId="25417" xr:uid="{CE32065E-4EE9-497D-9F6A-04266325CEC6}"/>
    <cellStyle name="Input 13 2 2 6 4 2" xfId="49201" xr:uid="{444A6958-476F-4960-86A4-AEBAD589698F}"/>
    <cellStyle name="Input 13 2 2 6 5" xfId="30011" xr:uid="{B6E633DC-803D-44D6-9A17-4FEAF60C51A8}"/>
    <cellStyle name="Input 13 2 2 6 5 2" xfId="53776" xr:uid="{D8C2CC01-FC86-4F3E-9187-5ED9F2D2A7DF}"/>
    <cellStyle name="Input 13 2 2 6 6" xfId="34829" xr:uid="{6B20FF7E-39AA-4D01-9C2C-D15E35F35868}"/>
    <cellStyle name="Input 13 2 2 7" xfId="11519" xr:uid="{EB697160-6367-41D1-A304-8644DCAB33AF}"/>
    <cellStyle name="Input 13 2 2 7 2" xfId="35732" xr:uid="{9F04BF8C-6664-486F-A372-5EE40F79820C}"/>
    <cellStyle name="Input 13 2 2 8" xfId="16436" xr:uid="{A34521D0-C9E5-4FF3-A4B0-1BFBFF728873}"/>
    <cellStyle name="Input 13 2 2 8 2" xfId="40465" xr:uid="{47B2DD0B-9C52-46AC-BA26-38A8245C1AD0}"/>
    <cellStyle name="Input 13 2 2 9" xfId="21410" xr:uid="{44E5F4D9-FCBA-4A1B-B4EA-6E4D947E4CB8}"/>
    <cellStyle name="Input 13 2 2 9 2" xfId="45246" xr:uid="{03E929B2-6473-49E5-9D5A-2BF3D8399962}"/>
    <cellStyle name="Input 13 2 3" xfId="6361" xr:uid="{6787992E-1B70-4FE6-B371-CA6EC76F17E2}"/>
    <cellStyle name="Input 13 2 3 10" xfId="26319" xr:uid="{F8CF104A-01B1-4367-BF1F-113D31BFC695}"/>
    <cellStyle name="Input 13 2 3 10 2" xfId="50084" xr:uid="{E290AFE9-7CBC-4DCB-AF5A-D5E7CD929292}"/>
    <cellStyle name="Input 13 2 3 11" xfId="31123" xr:uid="{EC47FA88-EA3D-4998-AFED-B1E2FDDA6CF9}"/>
    <cellStyle name="Input 13 2 3 2" xfId="7164" xr:uid="{6D26A085-1827-4E08-9898-CFBCB0A9E5F2}"/>
    <cellStyle name="Input 13 2 3 2 2" xfId="12544" xr:uid="{965F5408-77D3-47F1-9333-BEEA4F12962D}"/>
    <cellStyle name="Input 13 2 3 2 2 2" xfId="36755" xr:uid="{2824FC89-2396-4603-B666-4E52234E0C0B}"/>
    <cellStyle name="Input 13 2 3 2 3" xfId="17459" xr:uid="{3EB07EF3-74E0-44D4-BA5C-723FEF16EE13}"/>
    <cellStyle name="Input 13 2 3 2 3 2" xfId="41488" xr:uid="{58998FF6-DC3E-44AF-A27B-06D1657AB4AF}"/>
    <cellStyle name="Input 13 2 3 2 4" xfId="22693" xr:uid="{A2713F1F-7129-4B34-A343-1DD891839744}"/>
    <cellStyle name="Input 13 2 3 2 4 2" xfId="46512" xr:uid="{26975A1B-E996-43A6-8A89-53D8D93E4020}"/>
    <cellStyle name="Input 13 2 3 2 5" xfId="27322" xr:uid="{6CE4885E-F3EF-4C77-AB63-263A118D42F3}"/>
    <cellStyle name="Input 13 2 3 2 5 2" xfId="51087" xr:uid="{DEFD75E9-7B05-4AA2-BEAB-AB8689B5E198}"/>
    <cellStyle name="Input 13 2 3 2 6" xfId="31913" xr:uid="{233BA1F6-6956-4EC1-A31C-010417C2DC24}"/>
    <cellStyle name="Input 13 2 3 3" xfId="8270" xr:uid="{D9BB881D-A4A2-4C28-81D2-D4E58EEC7957}"/>
    <cellStyle name="Input 13 2 3 3 2" xfId="13649" xr:uid="{E34F6E52-C4D6-426C-8F96-755A6C72BFE1}"/>
    <cellStyle name="Input 13 2 3 3 2 2" xfId="37685" xr:uid="{7CAF2712-6B0E-49AB-9565-143872BE6B6E}"/>
    <cellStyle name="Input 13 2 3 3 3" xfId="18390" xr:uid="{8CCA03A2-B592-4350-9570-01A3DAB21732}"/>
    <cellStyle name="Input 13 2 3 3 3 2" xfId="42419" xr:uid="{E487C277-91F3-42C3-9501-8AB25FBF7C64}"/>
    <cellStyle name="Input 13 2 3 3 4" xfId="23438" xr:uid="{3B9B4B75-AEDB-4A9E-B908-91818264BE06}"/>
    <cellStyle name="Input 13 2 3 3 4 2" xfId="47246" xr:uid="{DDF84EC5-3C88-4CBE-ABB1-0C1D425893CF}"/>
    <cellStyle name="Input 13 2 3 3 5" xfId="28056" xr:uid="{1658D5C4-346F-409C-BE0F-A20CD55868DF}"/>
    <cellStyle name="Input 13 2 3 3 5 2" xfId="51821" xr:uid="{5F4502CE-0B43-410C-9881-77CACAF64143}"/>
    <cellStyle name="Input 13 2 3 3 6" xfId="32831" xr:uid="{F2B97915-B9C3-40E0-B692-3F7DCEF12567}"/>
    <cellStyle name="Input 13 2 3 4" xfId="9051" xr:uid="{5FDC802A-D5DD-4CDF-ABB5-7E54633D0E58}"/>
    <cellStyle name="Input 13 2 3 4 2" xfId="14430" xr:uid="{75E9B751-B6D3-4C76-A060-FE255F6DF55E}"/>
    <cellStyle name="Input 13 2 3 4 2 2" xfId="38463" xr:uid="{B67AC3A7-6E94-439B-A43C-974C269EFEEF}"/>
    <cellStyle name="Input 13 2 3 4 3" xfId="19168" xr:uid="{329BE454-EF24-475B-8B5B-FDD086BB3D37}"/>
    <cellStyle name="Input 13 2 3 4 3 2" xfId="43197" xr:uid="{347A3CD2-E3E6-43FD-8194-5455018B2F33}"/>
    <cellStyle name="Input 13 2 3 4 4" xfId="24174" xr:uid="{6CF04F10-A593-4DAB-8DCE-162EC0BE3C80}"/>
    <cellStyle name="Input 13 2 3 4 4 2" xfId="47973" xr:uid="{9C49D03C-07BB-4E6B-9D13-ADB5880ECB66}"/>
    <cellStyle name="Input 13 2 3 4 5" xfId="28783" xr:uid="{0DE9BA29-5C4E-4364-8F88-C53119B9107E}"/>
    <cellStyle name="Input 13 2 3 4 5 2" xfId="52548" xr:uid="{840DC735-FF86-4346-842E-74E6910FB5EE}"/>
    <cellStyle name="Input 13 2 3 4 6" xfId="33600" xr:uid="{6881B581-A6A6-4CBA-9F5C-3E85F3D3E1F5}"/>
    <cellStyle name="Input 13 2 3 5" xfId="9790" xr:uid="{C62F24C5-C443-4212-8E85-244CE3B56AF6}"/>
    <cellStyle name="Input 13 2 3 5 2" xfId="15169" xr:uid="{B96CD5C3-FBEC-46B6-82F4-B2DC38563CB2}"/>
    <cellStyle name="Input 13 2 3 5 2 2" xfId="39200" xr:uid="{6AC3840B-07F8-4FA9-B3D4-A0AF39410D94}"/>
    <cellStyle name="Input 13 2 3 5 3" xfId="19905" xr:uid="{C15A2B36-B7D8-4D5D-A95E-610B8CD4DFAF}"/>
    <cellStyle name="Input 13 2 3 5 3 2" xfId="43934" xr:uid="{F25D50B5-3681-4F9F-81EA-06A3CFA4895A}"/>
    <cellStyle name="Input 13 2 3 5 4" xfId="24910" xr:uid="{505BEDD9-CDF2-49E3-9003-29DFF0CA7C86}"/>
    <cellStyle name="Input 13 2 3 5 4 2" xfId="48700" xr:uid="{D0B29AEB-890D-4ABE-A6BA-CB87CC2A705F}"/>
    <cellStyle name="Input 13 2 3 5 5" xfId="29510" xr:uid="{3AE1E23D-6EF7-469E-B945-97632414D014}"/>
    <cellStyle name="Input 13 2 3 5 5 2" xfId="53275" xr:uid="{DE1A1F56-CA8B-4DD2-B927-497897623EB6}"/>
    <cellStyle name="Input 13 2 3 5 6" xfId="34328" xr:uid="{FB581B5E-E13C-491C-911B-21F6CBCAB044}"/>
    <cellStyle name="Input 13 2 3 6" xfId="10523" xr:uid="{025CED7F-07CF-40BE-9101-122A806B9A52}"/>
    <cellStyle name="Input 13 2 3 6 2" xfId="15902" xr:uid="{D19DC9D6-65D9-4ACB-8691-3BED648D41CF}"/>
    <cellStyle name="Input 13 2 3 6 2 2" xfId="39931" xr:uid="{73E2C338-F1C7-4FF2-A167-8BAFED930A72}"/>
    <cellStyle name="Input 13 2 3 6 3" xfId="20636" xr:uid="{FD04A4D7-DE17-47A4-ACAA-2E2393F6CFB9}"/>
    <cellStyle name="Input 13 2 3 6 3 2" xfId="44665" xr:uid="{032A8967-7F96-4184-B735-AA1ADE12A2D7}"/>
    <cellStyle name="Input 13 2 3 6 4" xfId="25641" xr:uid="{81D89CF1-69AE-40D5-9294-40C03CC815E3}"/>
    <cellStyle name="Input 13 2 3 6 4 2" xfId="49422" xr:uid="{6F408D24-C60B-45BF-A40C-820E96730597}"/>
    <cellStyle name="Input 13 2 3 6 5" xfId="30232" xr:uid="{67C11EE2-9381-4742-B186-ECCB72B3BAD8}"/>
    <cellStyle name="Input 13 2 3 6 5 2" xfId="53997" xr:uid="{E7A650FA-8FC4-4BCA-A4D4-FFAD892739D3}"/>
    <cellStyle name="Input 13 2 3 6 6" xfId="35050" xr:uid="{54353245-B662-4837-8C55-E6625BA27B84}"/>
    <cellStyle name="Input 13 2 3 7" xfId="11743" xr:uid="{1306BEDD-4FED-4F59-8D08-636C09FC5717}"/>
    <cellStyle name="Input 13 2 3 7 2" xfId="35956" xr:uid="{532B9562-F3CC-4AE3-83C5-25FFE21BC114}"/>
    <cellStyle name="Input 13 2 3 8" xfId="16660" xr:uid="{00205BD6-581E-4A3D-B754-D0FAADEEDF29}"/>
    <cellStyle name="Input 13 2 3 8 2" xfId="40689" xr:uid="{016D927C-174E-4580-B3B9-43A713FF1D98}"/>
    <cellStyle name="Input 13 2 3 9" xfId="21634" xr:uid="{330D0937-858D-41C4-8450-78D1EF8CE0FB}"/>
    <cellStyle name="Input 13 2 3 9 2" xfId="45467" xr:uid="{7603DDCA-C89B-48D4-B510-EA2E16F680E9}"/>
    <cellStyle name="Input 13 2 4" xfId="6664" xr:uid="{4C10B7F2-6FD3-4B20-BA1A-0753A234C477}"/>
    <cellStyle name="Input 13 2 4 2" xfId="12044" xr:uid="{E964D772-194E-40F6-9490-370B2D925669}"/>
    <cellStyle name="Input 13 2 4 2 2" xfId="36257" xr:uid="{0F5A1C30-C078-4D0E-8863-552E8819DED3}"/>
    <cellStyle name="Input 13 2 4 3" xfId="16961" xr:uid="{35A5E4F2-6B35-47ED-9112-5F20C68F686C}"/>
    <cellStyle name="Input 13 2 4 3 2" xfId="40990" xr:uid="{83A132DA-F485-499D-BD75-4EC61FD48AA6}"/>
    <cellStyle name="Input 13 2 4 4" xfId="22193" xr:uid="{850F2706-6E8B-40CC-BE81-0D8ED10CBAFB}"/>
    <cellStyle name="Input 13 2 4 4 2" xfId="46018" xr:uid="{12DAD693-9695-47AF-AB5F-917A00860429}"/>
    <cellStyle name="Input 13 2 4 5" xfId="26828" xr:uid="{38477FD9-A053-4983-83CA-F109575D1BCE}"/>
    <cellStyle name="Input 13 2 4 5 2" xfId="50593" xr:uid="{4ACEF011-BD34-4FCB-BD9A-67AEBAA461AB}"/>
    <cellStyle name="Input 13 2 4 6" xfId="31421" xr:uid="{C9269FB0-E3D5-4261-B45E-B4B056DC6D73}"/>
    <cellStyle name="Input 13 2 5" xfId="7769" xr:uid="{E1E0E002-3CCC-49B5-82CD-9868392CBC26}"/>
    <cellStyle name="Input 13 2 5 2" xfId="13148" xr:uid="{D40B697D-1F3D-4BAF-876D-529EFDD73273}"/>
    <cellStyle name="Input 13 2 5 2 2" xfId="37186" xr:uid="{E096E051-01D8-4FC6-8B53-C202CAFEF1B9}"/>
    <cellStyle name="Input 13 2 5 3" xfId="17891" xr:uid="{6B030AB5-9291-490F-95DF-A689EB9ABE49}"/>
    <cellStyle name="Input 13 2 5 3 2" xfId="41920" xr:uid="{4579899E-F4DF-4488-9F26-2AE702683C89}"/>
    <cellStyle name="Input 13 2 5 4" xfId="22939" xr:uid="{D62F76AF-6883-4EAC-9501-447359173AC5}"/>
    <cellStyle name="Input 13 2 5 4 2" xfId="46753" xr:uid="{49865084-49F2-48C9-9E24-8D49EF38704A}"/>
    <cellStyle name="Input 13 2 5 5" xfId="27563" xr:uid="{4A67F723-70E0-41A9-A8D8-3241733A73DA}"/>
    <cellStyle name="Input 13 2 5 5 2" xfId="51328" xr:uid="{BF7E3191-40D7-4762-A8C0-ED1878577962}"/>
    <cellStyle name="Input 13 2 5 6" xfId="32338" xr:uid="{C9F5C0E3-7F79-4E99-95D4-EF146835979D}"/>
    <cellStyle name="Input 13 2 6" xfId="8550" xr:uid="{6856FE49-E276-43EF-9F7F-7C239E379B8D}"/>
    <cellStyle name="Input 13 2 6 2" xfId="13929" xr:uid="{B75603D0-CCDE-4E1B-BE14-B1941F3C0016}"/>
    <cellStyle name="Input 13 2 6 2 2" xfId="37964" xr:uid="{156B0A86-A750-477D-BAF8-7092B5B9F1CB}"/>
    <cellStyle name="Input 13 2 6 3" xfId="18669" xr:uid="{C40A1E51-3405-4E04-908E-8BC8F2A1FA39}"/>
    <cellStyle name="Input 13 2 6 3 2" xfId="42698" xr:uid="{219A4A4B-7751-446C-AB49-305751253960}"/>
    <cellStyle name="Input 13 2 6 4" xfId="23676" xr:uid="{BB9B76BC-D715-4AF4-8B64-B87F59FC3CDC}"/>
    <cellStyle name="Input 13 2 6 4 2" xfId="47481" xr:uid="{FAF66BA8-48AC-4047-991E-23D72A718CA0}"/>
    <cellStyle name="Input 13 2 6 5" xfId="28291" xr:uid="{3627824F-B691-4C8D-B181-512B5EA2152C}"/>
    <cellStyle name="Input 13 2 6 5 2" xfId="52056" xr:uid="{1C78B210-B131-4988-A14B-EB2B20BC8E49}"/>
    <cellStyle name="Input 13 2 6 6" xfId="33107" xr:uid="{3C3B4F81-FF8B-490A-868F-022DD30DF8D6}"/>
    <cellStyle name="Input 13 2 7" xfId="9290" xr:uid="{66539BC5-3191-432C-A2CA-8D4CD8A541A9}"/>
    <cellStyle name="Input 13 2 7 2" xfId="14669" xr:uid="{2FC1CE13-9BA9-47E6-A79B-2B1007CE70C4}"/>
    <cellStyle name="Input 13 2 7 2 2" xfId="38702" xr:uid="{91B6BEC0-FDD7-48EA-937D-0CCEC6F1558B}"/>
    <cellStyle name="Input 13 2 7 3" xfId="19407" xr:uid="{E9CE9D82-AAA8-43DB-A03E-4037D3A0D9E5}"/>
    <cellStyle name="Input 13 2 7 3 2" xfId="43436" xr:uid="{DA58F091-DB8E-4ECC-86B7-E6AC8F979C6D}"/>
    <cellStyle name="Input 13 2 7 4" xfId="24412" xr:uid="{7B84C905-3151-4EAF-BD72-43D13723CF5E}"/>
    <cellStyle name="Input 13 2 7 4 2" xfId="48208" xr:uid="{5FBF09D1-7BFC-419A-9349-C0C33A38F032}"/>
    <cellStyle name="Input 13 2 7 5" xfId="29018" xr:uid="{EDCC16A5-2B97-4CE6-ABB4-5B40AB567206}"/>
    <cellStyle name="Input 13 2 7 5 2" xfId="52783" xr:uid="{BC277D01-83BE-45E5-A3A1-D7FAC70F5D83}"/>
    <cellStyle name="Input 13 2 7 6" xfId="33836" xr:uid="{A4FA05D2-2D7F-4507-B50E-804D199396AA}"/>
    <cellStyle name="Input 13 2 8" xfId="10023" xr:uid="{1AD988B1-9E21-43FC-9D5D-D12C9F353C41}"/>
    <cellStyle name="Input 13 2 8 2" xfId="15402" xr:uid="{5F1C52E9-C37E-4A3E-8BBE-037AACEB6C1E}"/>
    <cellStyle name="Input 13 2 8 2 2" xfId="39433" xr:uid="{98AF0908-B387-4396-A73D-24EA65357E9C}"/>
    <cellStyle name="Input 13 2 8 3" xfId="20138" xr:uid="{531A9597-F8F6-45D7-B98A-C5CEACF36C87}"/>
    <cellStyle name="Input 13 2 8 3 2" xfId="44167" xr:uid="{57BE0605-FB79-4719-9C5F-E0539D544918}"/>
    <cellStyle name="Input 13 2 8 4" xfId="25143" xr:uid="{04D6E4B1-18E9-4F6B-B038-5C84DF2E3043}"/>
    <cellStyle name="Input 13 2 8 4 2" xfId="48930" xr:uid="{E0558474-72E4-4F60-A355-60AF1C691C6E}"/>
    <cellStyle name="Input 13 2 8 5" xfId="29740" xr:uid="{089F79CD-FB2C-42B3-8B55-3C98F1DE329A}"/>
    <cellStyle name="Input 13 2 8 5 2" xfId="53505" xr:uid="{B62EAE89-6A2A-42BC-B21B-15E791F9C8FF}"/>
    <cellStyle name="Input 13 2 8 6" xfId="34558" xr:uid="{9A02A1DE-7590-43C9-AA8F-9FD7418BF4A7}"/>
    <cellStyle name="Input 13 2 9" xfId="11240" xr:uid="{AEE43CD7-01EF-4F83-AD65-B61539A80EFE}"/>
    <cellStyle name="Input 13 2 9 2" xfId="35455" xr:uid="{4708C537-C7F1-4581-8DE7-5CB870A8CC20}"/>
    <cellStyle name="Input 13 3" xfId="1243" xr:uid="{00000000-0005-0000-0000-0000DA040000}"/>
    <cellStyle name="Input 13 3 10" xfId="16211" xr:uid="{AC10861D-AA47-4E2C-86DD-C22414BEDA83}"/>
    <cellStyle name="Input 13 3 10 2" xfId="40240" xr:uid="{F97DDCFF-21EE-40FE-A37D-82149D85DF8A}"/>
    <cellStyle name="Input 13 3 11" xfId="21183" xr:uid="{844FF79C-7941-461D-93C4-40B7CD33C184}"/>
    <cellStyle name="Input 13 3 11 2" xfId="45024" xr:uid="{D2CEE97B-F73A-4FFB-8FAD-63372B938E1A}"/>
    <cellStyle name="Input 13 3 12" xfId="25927" xr:uid="{619F1F37-8F2F-4661-995C-CA5276DF9CA0}"/>
    <cellStyle name="Input 13 3 12 2" xfId="49695" xr:uid="{F48EBFFA-8613-4595-88E6-F803B4F645E2}"/>
    <cellStyle name="Input 13 3 13" xfId="5902" xr:uid="{0DBF98F1-45E0-4595-8744-09C903E54ABA}"/>
    <cellStyle name="Input 13 3 14" xfId="30680" xr:uid="{6192140E-8986-49F3-AE90-7B3EFCD6717E}"/>
    <cellStyle name="Input 13 3 15" xfId="4623" xr:uid="{C2A90FB6-1FF1-48E4-8496-9B42D958A15F}"/>
    <cellStyle name="Input 13 3 2" xfId="6186" xr:uid="{993BFFFE-05B2-40F9-8424-8B30664D5025}"/>
    <cellStyle name="Input 13 3 2 10" xfId="26170" xr:uid="{50A2EF09-F89C-4BF9-928E-0FC5E10D4C43}"/>
    <cellStyle name="Input 13 3 2 10 2" xfId="49935" xr:uid="{29F7D8F1-72A1-47A1-A48C-86935E03BE74}"/>
    <cellStyle name="Input 13 3 2 11" xfId="30951" xr:uid="{E55CCE1F-70A1-42C2-819A-FD1D193E178A}"/>
    <cellStyle name="Input 13 3 2 2" xfId="6989" xr:uid="{D93652C8-3EB9-4C07-8695-3E805600D97F}"/>
    <cellStyle name="Input 13 3 2 2 2" xfId="12369" xr:uid="{F2EED1C6-6EA7-47B2-AEAB-348012BFC932}"/>
    <cellStyle name="Input 13 3 2 2 2 2" xfId="36580" xr:uid="{19383F44-F5CD-4248-B9C9-1D341B377FA8}"/>
    <cellStyle name="Input 13 3 2 2 3" xfId="17284" xr:uid="{EF591DA0-2699-4ABF-A875-507267ACBB0E}"/>
    <cellStyle name="Input 13 3 2 2 3 2" xfId="41313" xr:uid="{A65BD3AE-8A9D-4549-B4B9-BEF649DFC9F0}"/>
    <cellStyle name="Input 13 3 2 2 4" xfId="22518" xr:uid="{65C6BA3C-54F3-4804-96A7-09DBC1263FCE}"/>
    <cellStyle name="Input 13 3 2 2 4 2" xfId="46340" xr:uid="{E0E8C282-4FB4-4151-94E7-0735223317C2}"/>
    <cellStyle name="Input 13 3 2 2 5" xfId="27150" xr:uid="{482844DF-F114-43EA-8801-3E580FBC5F06}"/>
    <cellStyle name="Input 13 3 2 2 5 2" xfId="50915" xr:uid="{27183715-8A12-448C-B139-BF8CE3CF9848}"/>
    <cellStyle name="Input 13 3 2 2 6" xfId="31741" xr:uid="{DA342435-50B1-4AA6-B9DF-B865F1051547}"/>
    <cellStyle name="Input 13 3 2 3" xfId="8095" xr:uid="{ECBC26D0-2E37-463C-BBD3-7D9F6BB8CB6C}"/>
    <cellStyle name="Input 13 3 2 3 2" xfId="13474" xr:uid="{3B182129-3B4D-4901-9269-B8DB9CB35B4B}"/>
    <cellStyle name="Input 13 3 2 3 2 2" xfId="37510" xr:uid="{48C2ED18-6DE3-4D2A-8789-7AE9245455EB}"/>
    <cellStyle name="Input 13 3 2 3 3" xfId="18215" xr:uid="{5656784F-DABA-4F7D-9882-F21F89035C3A}"/>
    <cellStyle name="Input 13 3 2 3 3 2" xfId="42244" xr:uid="{A0D9841A-3705-41AB-83FA-B97D174B4C77}"/>
    <cellStyle name="Input 13 3 2 3 4" xfId="23263" xr:uid="{866894B8-2863-484A-97DD-43AFCD8A8B43}"/>
    <cellStyle name="Input 13 3 2 3 4 2" xfId="47074" xr:uid="{8D2A1D5D-5D67-488C-9F6D-56027DCF7CA5}"/>
    <cellStyle name="Input 13 3 2 3 5" xfId="27884" xr:uid="{7766763E-6842-4863-85E5-51F3A644F106}"/>
    <cellStyle name="Input 13 3 2 3 5 2" xfId="51649" xr:uid="{CCE0749F-AC09-4210-936D-0F50FA6878F5}"/>
    <cellStyle name="Input 13 3 2 3 6" xfId="32659" xr:uid="{82C94798-3F59-4E86-AAE8-B408FD9C1BD6}"/>
    <cellStyle name="Input 13 3 2 4" xfId="8876" xr:uid="{C62DA8B6-B8F5-4B1C-9732-8DA75C5A4626}"/>
    <cellStyle name="Input 13 3 2 4 2" xfId="14255" xr:uid="{70451B07-D9B5-4ED9-BDA2-402752788547}"/>
    <cellStyle name="Input 13 3 2 4 2 2" xfId="38288" xr:uid="{7E355380-2290-4D7D-98DE-65BB5A403E40}"/>
    <cellStyle name="Input 13 3 2 4 3" xfId="18993" xr:uid="{C58CD9B4-77E3-4603-80F9-219CDCAE7327}"/>
    <cellStyle name="Input 13 3 2 4 3 2" xfId="43022" xr:uid="{84DD0B15-E04F-45E3-873A-61456788DA6A}"/>
    <cellStyle name="Input 13 3 2 4 4" xfId="23999" xr:uid="{A679A534-904A-412D-9B74-E33BB1D58C5A}"/>
    <cellStyle name="Input 13 3 2 4 4 2" xfId="47801" xr:uid="{4963F4E2-02F7-4BF8-9B3B-F77DBAFDDF12}"/>
    <cellStyle name="Input 13 3 2 4 5" xfId="28611" xr:uid="{20226A95-2692-48EC-A8AB-5F1FBA5D1974}"/>
    <cellStyle name="Input 13 3 2 4 5 2" xfId="52376" xr:uid="{A064CD6D-13FC-42EF-810D-8BEB169C1241}"/>
    <cellStyle name="Input 13 3 2 4 6" xfId="33428" xr:uid="{3D089BE6-9333-4FEA-B8F9-3D51A115D091}"/>
    <cellStyle name="Input 13 3 2 5" xfId="9615" xr:uid="{F2EDEC31-D832-4F9E-B2CC-013E58AFEABC}"/>
    <cellStyle name="Input 13 3 2 5 2" xfId="14994" xr:uid="{0874F453-F4EA-4BD0-AC2A-07C2DA5A4A57}"/>
    <cellStyle name="Input 13 3 2 5 2 2" xfId="39025" xr:uid="{ACFB2D4C-523D-4C2A-95AA-402BCB7C4EA1}"/>
    <cellStyle name="Input 13 3 2 5 3" xfId="19730" xr:uid="{55D14925-862A-4CA2-8F1A-717F730DD283}"/>
    <cellStyle name="Input 13 3 2 5 3 2" xfId="43759" xr:uid="{43A666D7-6C9D-4EAC-8C7B-FF12FD143F90}"/>
    <cellStyle name="Input 13 3 2 5 4" xfId="24735" xr:uid="{2DD49305-449E-4407-8212-C22192EF6C2C}"/>
    <cellStyle name="Input 13 3 2 5 4 2" xfId="48528" xr:uid="{8ADB933C-891C-41AE-A110-9AA6DC890C13}"/>
    <cellStyle name="Input 13 3 2 5 5" xfId="29338" xr:uid="{8CF7855C-880A-433A-B725-6E21D43B499B}"/>
    <cellStyle name="Input 13 3 2 5 5 2" xfId="53103" xr:uid="{DC0900E4-566C-4C5C-98E0-96B10AF898A9}"/>
    <cellStyle name="Input 13 3 2 5 6" xfId="34156" xr:uid="{2880403E-06D3-4473-995F-BB58D67CE0B2}"/>
    <cellStyle name="Input 13 3 2 6" xfId="10348" xr:uid="{EBE00CEA-350B-4ABE-9ED4-7B3F77A6B3F7}"/>
    <cellStyle name="Input 13 3 2 6 2" xfId="15727" xr:uid="{CB4C412D-D669-40C8-A440-B3A9EB10BFE7}"/>
    <cellStyle name="Input 13 3 2 6 2 2" xfId="39756" xr:uid="{8E6E7872-8B99-4607-9F70-F10ACDAC8123}"/>
    <cellStyle name="Input 13 3 2 6 3" xfId="20461" xr:uid="{B34BD8E1-ADAE-4475-B8B3-A48F663B1DF7}"/>
    <cellStyle name="Input 13 3 2 6 3 2" xfId="44490" xr:uid="{C05B6CC6-0287-4BAF-A7C5-96E7ED1938DE}"/>
    <cellStyle name="Input 13 3 2 6 4" xfId="25466" xr:uid="{E16B43CE-41AD-4791-B6F5-30A78B215EB3}"/>
    <cellStyle name="Input 13 3 2 6 4 2" xfId="49250" xr:uid="{CCF414A9-2F1D-4B6C-BC04-AA5C63696683}"/>
    <cellStyle name="Input 13 3 2 6 5" xfId="30060" xr:uid="{A3DD7EDE-B9E3-48ED-8D7D-5D4D46E8BF64}"/>
    <cellStyle name="Input 13 3 2 6 5 2" xfId="53825" xr:uid="{B3AF21F2-8A09-4E89-8933-9A676E8890CD}"/>
    <cellStyle name="Input 13 3 2 6 6" xfId="34878" xr:uid="{0180CAC4-9AE2-46C6-B66D-2200D1201447}"/>
    <cellStyle name="Input 13 3 2 7" xfId="11568" xr:uid="{1FF31E71-DD93-44BA-8075-27CEF0A8BA97}"/>
    <cellStyle name="Input 13 3 2 7 2" xfId="35781" xr:uid="{F775845B-3BF9-4248-9112-F55DCECFFCE2}"/>
    <cellStyle name="Input 13 3 2 8" xfId="16485" xr:uid="{2FA04094-5B78-4BB0-B6E3-4CDD72FE36D9}"/>
    <cellStyle name="Input 13 3 2 8 2" xfId="40514" xr:uid="{8919EC82-350B-4655-AD9C-971B21F9A47B}"/>
    <cellStyle name="Input 13 3 2 9" xfId="21459" xr:uid="{394E96D3-173B-4826-A09E-BEE4CCFE9A32}"/>
    <cellStyle name="Input 13 3 2 9 2" xfId="45295" xr:uid="{8E89FD7F-3DD8-4990-A0AB-BAF7E280873D}"/>
    <cellStyle name="Input 13 3 3" xfId="6410" xr:uid="{C8B26EC9-85B4-4544-B7A2-4D9CC8A9F6E8}"/>
    <cellStyle name="Input 13 3 3 10" xfId="26368" xr:uid="{BDFA9E53-062D-4C6E-B7C2-B40133ECFAAA}"/>
    <cellStyle name="Input 13 3 3 10 2" xfId="50133" xr:uid="{9DBAFC09-D115-465F-AF80-9836408EA466}"/>
    <cellStyle name="Input 13 3 3 11" xfId="31172" xr:uid="{6C83A384-EB2F-427B-8197-4228C6BA7EBF}"/>
    <cellStyle name="Input 13 3 3 2" xfId="7213" xr:uid="{AECA02B9-3AC4-4CF0-856D-2ADBC9D1AE76}"/>
    <cellStyle name="Input 13 3 3 2 2" xfId="12593" xr:uid="{FD414976-8C3A-4D7B-A8DF-C76085DA6FBD}"/>
    <cellStyle name="Input 13 3 3 2 2 2" xfId="36804" xr:uid="{5AE26ACB-3C42-4F3D-9CBF-41F6589696B4}"/>
    <cellStyle name="Input 13 3 3 2 3" xfId="17508" xr:uid="{A637B182-EB12-4B97-BF4D-F8994D6B12F1}"/>
    <cellStyle name="Input 13 3 3 2 3 2" xfId="41537" xr:uid="{AD66ACF1-E7C1-4B8C-8C6C-0D66C0F4BD7F}"/>
    <cellStyle name="Input 13 3 3 2 4" xfId="22742" xr:uid="{DD5A7C22-D937-4CD5-9AB2-820BF266D350}"/>
    <cellStyle name="Input 13 3 3 2 4 2" xfId="46561" xr:uid="{E578297D-02AE-48F9-BF28-0DED7860FE85}"/>
    <cellStyle name="Input 13 3 3 2 5" xfId="27371" xr:uid="{E1BE3D0B-A2FA-4AB1-83FA-5833ED5AC9B3}"/>
    <cellStyle name="Input 13 3 3 2 5 2" xfId="51136" xr:uid="{CA3721FF-2273-446A-98FA-D0F5EEC7F169}"/>
    <cellStyle name="Input 13 3 3 2 6" xfId="31962" xr:uid="{B389863F-FA7F-4821-9313-D13F0D9D8B5D}"/>
    <cellStyle name="Input 13 3 3 3" xfId="8319" xr:uid="{8227AB18-2A28-463B-BE40-55281AE520FF}"/>
    <cellStyle name="Input 13 3 3 3 2" xfId="13698" xr:uid="{B16AEE76-863A-444F-9E8B-ADE8057D4E16}"/>
    <cellStyle name="Input 13 3 3 3 2 2" xfId="37734" xr:uid="{48AE0F72-BCC7-4120-8718-5F1FD7068623}"/>
    <cellStyle name="Input 13 3 3 3 3" xfId="18439" xr:uid="{2E64A243-97A1-4DA9-B746-77049E19D3BC}"/>
    <cellStyle name="Input 13 3 3 3 3 2" xfId="42468" xr:uid="{DE1CEE22-31B7-4030-969D-CC116AB8D228}"/>
    <cellStyle name="Input 13 3 3 3 4" xfId="23487" xr:uid="{58B5025E-3460-43DA-95E4-50AACE22B910}"/>
    <cellStyle name="Input 13 3 3 3 4 2" xfId="47295" xr:uid="{3A9C2498-0585-49D7-A68F-1717ABAD6279}"/>
    <cellStyle name="Input 13 3 3 3 5" xfId="28105" xr:uid="{AEDBE4C8-E52D-4484-9D9A-194429A6D4F1}"/>
    <cellStyle name="Input 13 3 3 3 5 2" xfId="51870" xr:uid="{96DC629F-A763-40AC-A66A-A5FC5171236E}"/>
    <cellStyle name="Input 13 3 3 3 6" xfId="32880" xr:uid="{786970FF-968C-4A18-9924-7672C279F54B}"/>
    <cellStyle name="Input 13 3 3 4" xfId="9100" xr:uid="{F3E01CE0-8F85-4687-8992-35A1F7581169}"/>
    <cellStyle name="Input 13 3 3 4 2" xfId="14479" xr:uid="{A36A1F62-D9A0-46CA-8DD1-1A1DE2C89051}"/>
    <cellStyle name="Input 13 3 3 4 2 2" xfId="38512" xr:uid="{2DA8503A-D584-4316-886A-D9A7E2822756}"/>
    <cellStyle name="Input 13 3 3 4 3" xfId="19217" xr:uid="{59B77022-9D3C-4EBA-B348-6D44816CDDD3}"/>
    <cellStyle name="Input 13 3 3 4 3 2" xfId="43246" xr:uid="{06267D42-6399-4B61-838C-31DFFDBAE224}"/>
    <cellStyle name="Input 13 3 3 4 4" xfId="24223" xr:uid="{655D9490-B152-442D-A69A-EB13284EBAF2}"/>
    <cellStyle name="Input 13 3 3 4 4 2" xfId="48022" xr:uid="{1D6347D9-452C-41DF-83FE-6716E960EAD7}"/>
    <cellStyle name="Input 13 3 3 4 5" xfId="28832" xr:uid="{5B02BA27-323F-4770-BF47-CB4D4A9F756D}"/>
    <cellStyle name="Input 13 3 3 4 5 2" xfId="52597" xr:uid="{216F909F-7204-429D-B55E-74726E4C2D4A}"/>
    <cellStyle name="Input 13 3 3 4 6" xfId="33649" xr:uid="{AD784A82-A880-47F8-AC62-F6B0A2B2C9DC}"/>
    <cellStyle name="Input 13 3 3 5" xfId="9839" xr:uid="{C82E7973-42CA-4078-9D0A-C97BEBB43802}"/>
    <cellStyle name="Input 13 3 3 5 2" xfId="15218" xr:uid="{A38EDB9C-E02A-41EF-B4A3-C62F7FA76A83}"/>
    <cellStyle name="Input 13 3 3 5 2 2" xfId="39249" xr:uid="{3174CB7C-B2CA-436B-8C30-8A50A30DF9E1}"/>
    <cellStyle name="Input 13 3 3 5 3" xfId="19954" xr:uid="{246C7175-0DCE-4A79-A1F5-D9D25652A8F7}"/>
    <cellStyle name="Input 13 3 3 5 3 2" xfId="43983" xr:uid="{B9711E7B-1101-449B-ADAE-42581F61ED16}"/>
    <cellStyle name="Input 13 3 3 5 4" xfId="24959" xr:uid="{4A8AF2F6-6C56-4FD0-B808-5C66FF7431EC}"/>
    <cellStyle name="Input 13 3 3 5 4 2" xfId="48749" xr:uid="{1BFFC1E7-9476-47C6-BB3A-B8310BC4ADB7}"/>
    <cellStyle name="Input 13 3 3 5 5" xfId="29559" xr:uid="{ABFB020A-1F40-42CF-9E94-69EC26FC0CC5}"/>
    <cellStyle name="Input 13 3 3 5 5 2" xfId="53324" xr:uid="{D26EC8FF-CE81-4465-BF8C-6B4874523082}"/>
    <cellStyle name="Input 13 3 3 5 6" xfId="34377" xr:uid="{39182C6A-44C5-4E7C-ADA7-809044F7A5FA}"/>
    <cellStyle name="Input 13 3 3 6" xfId="10572" xr:uid="{CC490C3C-1DC7-42F7-A99D-A2AAA38DB526}"/>
    <cellStyle name="Input 13 3 3 6 2" xfId="15951" xr:uid="{B8F2F296-1C26-441B-852E-A23C2D2985D6}"/>
    <cellStyle name="Input 13 3 3 6 2 2" xfId="39980" xr:uid="{16B93646-62DB-4E7A-BCF8-7A8D5E209F71}"/>
    <cellStyle name="Input 13 3 3 6 3" xfId="20685" xr:uid="{24F39190-0537-4FFD-968D-0E63E8BB800F}"/>
    <cellStyle name="Input 13 3 3 6 3 2" xfId="44714" xr:uid="{5348D065-598E-4797-A620-56784DB3A703}"/>
    <cellStyle name="Input 13 3 3 6 4" xfId="25690" xr:uid="{99DA22D3-7154-41EC-B823-620BA8FC0AD9}"/>
    <cellStyle name="Input 13 3 3 6 4 2" xfId="49471" xr:uid="{F3914C4B-291B-4211-852F-BF9FA81CA3D1}"/>
    <cellStyle name="Input 13 3 3 6 5" xfId="30281" xr:uid="{E32C611B-2A8E-4B2B-A9BE-BE32DC7A449F}"/>
    <cellStyle name="Input 13 3 3 6 5 2" xfId="54046" xr:uid="{159F021E-93D5-456B-94B2-98962574C1E9}"/>
    <cellStyle name="Input 13 3 3 6 6" xfId="35099" xr:uid="{0DD78D23-4D7A-4CD0-8C2D-A319CF3EAB6D}"/>
    <cellStyle name="Input 13 3 3 7" xfId="11792" xr:uid="{EF2557F5-8339-460C-BE95-78E4FC21950E}"/>
    <cellStyle name="Input 13 3 3 7 2" xfId="36005" xr:uid="{A78BAA77-D398-48F0-8E7A-728AF80B5B48}"/>
    <cellStyle name="Input 13 3 3 8" xfId="16709" xr:uid="{558A4ED0-5BF8-4DDB-AF1B-62D86A2E66B0}"/>
    <cellStyle name="Input 13 3 3 8 2" xfId="40738" xr:uid="{FAC8BAE3-472A-499F-8BDD-34BC9BB1DE8A}"/>
    <cellStyle name="Input 13 3 3 9" xfId="21683" xr:uid="{98ECAEB2-8206-4301-B1D9-C3E816772F59}"/>
    <cellStyle name="Input 13 3 3 9 2" xfId="45516" xr:uid="{CD1BE35C-3121-492A-A017-B3F710810A4C}"/>
    <cellStyle name="Input 13 3 4" xfId="6713" xr:uid="{36570DCD-C308-4F94-9330-755D900E900E}"/>
    <cellStyle name="Input 13 3 4 2" xfId="12093" xr:uid="{C5541116-6030-445D-94D6-874A341ABE8C}"/>
    <cellStyle name="Input 13 3 4 2 2" xfId="36306" xr:uid="{5245A5F3-FCBD-4781-B430-0034B6700179}"/>
    <cellStyle name="Input 13 3 4 3" xfId="17010" xr:uid="{6B9B45B1-33E4-4129-BE47-82AD78861394}"/>
    <cellStyle name="Input 13 3 4 3 2" xfId="41039" xr:uid="{6038A81B-3345-4750-BFFF-41209DD68A26}"/>
    <cellStyle name="Input 13 3 4 4" xfId="22242" xr:uid="{DC9C180A-E77B-4433-B8AB-D432E9D676AF}"/>
    <cellStyle name="Input 13 3 4 4 2" xfId="46067" xr:uid="{22921C44-865F-47DB-BD34-C541DEECD527}"/>
    <cellStyle name="Input 13 3 4 5" xfId="26877" xr:uid="{333BC536-616E-405F-AA5C-92EA4ABF78CC}"/>
    <cellStyle name="Input 13 3 4 5 2" xfId="50642" xr:uid="{A3F88FD7-0A41-4015-B059-1D78B18528B3}"/>
    <cellStyle name="Input 13 3 4 6" xfId="31470" xr:uid="{25EDD4AC-01D6-497E-BB8F-B61CBCBA96FE}"/>
    <cellStyle name="Input 13 3 5" xfId="7818" xr:uid="{C4F79BB5-689C-4155-87E3-9F6913E22A2C}"/>
    <cellStyle name="Input 13 3 5 2" xfId="13197" xr:uid="{E499ABFC-C1B9-4E70-91D6-6122B2EDB439}"/>
    <cellStyle name="Input 13 3 5 2 2" xfId="37235" xr:uid="{1D872395-BE6F-4866-A132-CE8F9F0A49F0}"/>
    <cellStyle name="Input 13 3 5 3" xfId="17940" xr:uid="{00566193-B1D0-47FE-9CAC-D9157118E389}"/>
    <cellStyle name="Input 13 3 5 3 2" xfId="41969" xr:uid="{DCC4E13B-5A98-48FC-B843-E430FD30FB71}"/>
    <cellStyle name="Input 13 3 5 4" xfId="22988" xr:uid="{B8B8CDF2-4656-4A1C-83CF-0C650DB646CF}"/>
    <cellStyle name="Input 13 3 5 4 2" xfId="46802" xr:uid="{412C88C7-BF7F-4BF0-8114-18E940A43517}"/>
    <cellStyle name="Input 13 3 5 5" xfId="27612" xr:uid="{EA567FF7-5203-4AED-BA31-B3AE75EFD347}"/>
    <cellStyle name="Input 13 3 5 5 2" xfId="51377" xr:uid="{F857C73C-A0AD-4E4B-93C6-CF483552F8FC}"/>
    <cellStyle name="Input 13 3 5 6" xfId="32387" xr:uid="{2D42AA84-7EAE-48DF-83D4-7A4EE3F92D50}"/>
    <cellStyle name="Input 13 3 6" xfId="8599" xr:uid="{5ED1F9C4-2A75-4166-A531-A1BBF1031162}"/>
    <cellStyle name="Input 13 3 6 2" xfId="13978" xr:uid="{49DF31A2-D175-4C30-A5DD-448E6B51F7EA}"/>
    <cellStyle name="Input 13 3 6 2 2" xfId="38013" xr:uid="{287FDF52-933B-4474-8EC9-0652CE88070B}"/>
    <cellStyle name="Input 13 3 6 3" xfId="18718" xr:uid="{2C826EBD-E35A-4815-A71E-E5341FF089BE}"/>
    <cellStyle name="Input 13 3 6 3 2" xfId="42747" xr:uid="{7452E91C-CD4A-41B5-A119-7C52B752C865}"/>
    <cellStyle name="Input 13 3 6 4" xfId="23725" xr:uid="{E2613F4A-EB91-4EA7-AA03-A2B2FB2CEBAB}"/>
    <cellStyle name="Input 13 3 6 4 2" xfId="47530" xr:uid="{DDBA0CDF-7009-4A21-9145-B017B349EE9B}"/>
    <cellStyle name="Input 13 3 6 5" xfId="28340" xr:uid="{89BCC43B-EA02-4193-8EC3-94307241046A}"/>
    <cellStyle name="Input 13 3 6 5 2" xfId="52105" xr:uid="{A77FD4EE-22A9-4466-943F-9195FCB57598}"/>
    <cellStyle name="Input 13 3 6 6" xfId="33156" xr:uid="{9B04AABB-6511-44EA-AFD6-894F890F3CFC}"/>
    <cellStyle name="Input 13 3 7" xfId="9339" xr:uid="{3C6BFD7E-50F6-4407-8882-92B6EAE6062F}"/>
    <cellStyle name="Input 13 3 7 2" xfId="14718" xr:uid="{907B3550-C163-4A60-A70F-C45139931910}"/>
    <cellStyle name="Input 13 3 7 2 2" xfId="38751" xr:uid="{0F3D4A15-5CBE-4E93-900F-B3798EB36E69}"/>
    <cellStyle name="Input 13 3 7 3" xfId="19456" xr:uid="{7B1E6E57-3213-4C6D-8856-FD633020A0F9}"/>
    <cellStyle name="Input 13 3 7 3 2" xfId="43485" xr:uid="{3DF081EC-B021-43D3-A175-2CA55C933555}"/>
    <cellStyle name="Input 13 3 7 4" xfId="24461" xr:uid="{C4209EB1-D181-4F8C-9DBB-C06A83B2962C}"/>
    <cellStyle name="Input 13 3 7 4 2" xfId="48257" xr:uid="{70A24686-6D49-4004-9753-A6994CFBBA95}"/>
    <cellStyle name="Input 13 3 7 5" xfId="29067" xr:uid="{8A4D350A-D6DF-427A-A158-D1313F198DA6}"/>
    <cellStyle name="Input 13 3 7 5 2" xfId="52832" xr:uid="{94E797B4-462E-433B-86BB-C181A7B95F67}"/>
    <cellStyle name="Input 13 3 7 6" xfId="33885" xr:uid="{E91B21D9-6FB1-45FB-AF39-8E858DF3555D}"/>
    <cellStyle name="Input 13 3 8" xfId="10072" xr:uid="{039B1A2A-05FF-41C7-A1D2-05551E1ED354}"/>
    <cellStyle name="Input 13 3 8 2" xfId="15451" xr:uid="{F45202C5-B645-4879-AD43-FE9DE6572BC1}"/>
    <cellStyle name="Input 13 3 8 2 2" xfId="39482" xr:uid="{A1ACAF30-53A7-436A-B7A3-58CED6537810}"/>
    <cellStyle name="Input 13 3 8 3" xfId="20187" xr:uid="{F12794A7-BAFC-4F72-8F85-4E45CEADE26D}"/>
    <cellStyle name="Input 13 3 8 3 2" xfId="44216" xr:uid="{ED1D584F-CBE5-4738-A47F-334BCD01BBD2}"/>
    <cellStyle name="Input 13 3 8 4" xfId="25192" xr:uid="{16332402-4E72-484E-AF5E-06347673B25D}"/>
    <cellStyle name="Input 13 3 8 4 2" xfId="48979" xr:uid="{5AEBD3E5-9D9D-43A5-8D4B-56B285ED1766}"/>
    <cellStyle name="Input 13 3 8 5" xfId="29789" xr:uid="{0A60354C-2C30-44CE-88DB-07DA90A741F0}"/>
    <cellStyle name="Input 13 3 8 5 2" xfId="53554" xr:uid="{C599BCA0-9AAE-469F-A95B-FC3E88FE12F2}"/>
    <cellStyle name="Input 13 3 8 6" xfId="34607" xr:uid="{799003DB-CB3F-44EE-9766-B8781B9AEA04}"/>
    <cellStyle name="Input 13 3 9" xfId="11289" xr:uid="{5F148496-35D7-49E6-BE0B-F605C32C2028}"/>
    <cellStyle name="Input 13 3 9 2" xfId="35504" xr:uid="{6502504F-28C2-4844-A0FE-FA1510228C11}"/>
    <cellStyle name="Input 13 4" xfId="5664" xr:uid="{D243764E-5187-483E-B72C-7F30C13FC1A5}"/>
    <cellStyle name="Input 13 4 10" xfId="16089" xr:uid="{C3E83824-7532-4351-83BD-DC0DC22B6D02}"/>
    <cellStyle name="Input 13 4 10 2" xfId="40118" xr:uid="{1363D9EF-FEA4-4062-A5D8-3C287D1373A6}"/>
    <cellStyle name="Input 13 4 11" xfId="20951" xr:uid="{152F8B28-C468-4C91-9C73-C59950F74058}"/>
    <cellStyle name="Input 13 4 11 2" xfId="44900" xr:uid="{55C6DE2E-FCF9-42E0-AB44-BD065A7FF693}"/>
    <cellStyle name="Input 13 4 12" xfId="20842" xr:uid="{C6F10F30-5033-4A1B-8083-98B57784EB49}"/>
    <cellStyle name="Input 13 4 12 2" xfId="44842" xr:uid="{DA7EDF1F-E6F5-4097-A16A-23F824D3F521}"/>
    <cellStyle name="Input 13 4 13" xfId="30558" xr:uid="{A21D2254-EA80-4A25-8488-4C2F165A0053}"/>
    <cellStyle name="Input 13 4 2" xfId="6063" xr:uid="{4643896F-90EA-405D-9904-F2FFD61DA0B9}"/>
    <cellStyle name="Input 13 4 2 10" xfId="26053" xr:uid="{924FCFDA-7548-46B6-A591-2BF75492959C}"/>
    <cellStyle name="Input 13 4 2 10 2" xfId="49819" xr:uid="{865AE07D-5474-4727-B1A8-FB5109EF7A4C}"/>
    <cellStyle name="Input 13 4 2 11" xfId="30830" xr:uid="{0C477757-1216-4F05-9F3A-88250046EEA6}"/>
    <cellStyle name="Input 13 4 2 2" xfId="6866" xr:uid="{F7199965-0259-41D3-96DC-592C1B29DBF9}"/>
    <cellStyle name="Input 13 4 2 2 2" xfId="12246" xr:uid="{468EAAD3-EF5F-4669-B3F2-B2A097B0F0BF}"/>
    <cellStyle name="Input 13 4 2 2 2 2" xfId="36457" xr:uid="{0E428ABF-C802-4CD2-BDF4-328DFD5B4EF5}"/>
    <cellStyle name="Input 13 4 2 2 3" xfId="17161" xr:uid="{C5C9C6C5-2E7C-4E74-8A55-B383862AE38E}"/>
    <cellStyle name="Input 13 4 2 2 3 2" xfId="41190" xr:uid="{E0C08870-925B-4092-94F7-797D297FE2D8}"/>
    <cellStyle name="Input 13 4 2 2 4" xfId="22395" xr:uid="{B349F9E4-9BC6-4BD8-B09D-1CE812939091}"/>
    <cellStyle name="Input 13 4 2 2 4 2" xfId="46219" xr:uid="{89418083-31FE-4A4F-AA1C-A6886F24A5E5}"/>
    <cellStyle name="Input 13 4 2 2 5" xfId="27029" xr:uid="{AC8F3F59-0359-4B25-B07C-5A99BC6224DF}"/>
    <cellStyle name="Input 13 4 2 2 5 2" xfId="50794" xr:uid="{2BB19439-2CAC-4F53-A72A-63ECACDF6527}"/>
    <cellStyle name="Input 13 4 2 2 6" xfId="31620" xr:uid="{6EAE6978-3BEA-401E-BEFF-73443EF43E24}"/>
    <cellStyle name="Input 13 4 2 3" xfId="7972" xr:uid="{D94A528A-DAA4-4D1E-A818-0979429420B8}"/>
    <cellStyle name="Input 13 4 2 3 2" xfId="13351" xr:uid="{C3E5B0A3-5434-4052-9DF3-5815D1A4A32C}"/>
    <cellStyle name="Input 13 4 2 3 2 2" xfId="37387" xr:uid="{5120E1AC-8D7B-4AA1-BC08-D386C720DE41}"/>
    <cellStyle name="Input 13 4 2 3 3" xfId="18092" xr:uid="{547E6091-08D5-424C-AE16-DB8F32DC6335}"/>
    <cellStyle name="Input 13 4 2 3 3 2" xfId="42121" xr:uid="{F06BD2DB-FB99-430A-AA1D-90A8DD38F180}"/>
    <cellStyle name="Input 13 4 2 3 4" xfId="23140" xr:uid="{891C5D63-4D09-4BEB-B2D5-79C622C94937}"/>
    <cellStyle name="Input 13 4 2 3 4 2" xfId="46953" xr:uid="{09ABEEF7-628F-4159-94BF-B875A64453E7}"/>
    <cellStyle name="Input 13 4 2 3 5" xfId="27763" xr:uid="{A9A1E705-AC19-487E-BFCE-5062046D7BAA}"/>
    <cellStyle name="Input 13 4 2 3 5 2" xfId="51528" xr:uid="{29A47662-02B5-448F-B799-EC0392D6C7F1}"/>
    <cellStyle name="Input 13 4 2 3 6" xfId="32538" xr:uid="{C670C276-D70A-40C3-9FB3-F442C33D298E}"/>
    <cellStyle name="Input 13 4 2 4" xfId="8753" xr:uid="{81B75489-8AEA-4105-B974-1DB57E036D8D}"/>
    <cellStyle name="Input 13 4 2 4 2" xfId="14132" xr:uid="{74D44CE0-8E6F-484C-BA22-C996E09F8408}"/>
    <cellStyle name="Input 13 4 2 4 2 2" xfId="38165" xr:uid="{59F99090-CAE3-40DA-A5BA-7E27FBDD97B4}"/>
    <cellStyle name="Input 13 4 2 4 3" xfId="18870" xr:uid="{C0F35469-312C-4803-9AC8-E2F8C42752E1}"/>
    <cellStyle name="Input 13 4 2 4 3 2" xfId="42899" xr:uid="{DA1E2860-7D2E-44C3-8EFC-CF7CB5A763F1}"/>
    <cellStyle name="Input 13 4 2 4 4" xfId="23876" xr:uid="{5A07423F-ACD2-4A9E-843A-AE43D19C3F29}"/>
    <cellStyle name="Input 13 4 2 4 4 2" xfId="47680" xr:uid="{77EA01AC-43FB-4BD6-8261-0BE94989DF22}"/>
    <cellStyle name="Input 13 4 2 4 5" xfId="28490" xr:uid="{2913BD2C-E429-41DC-B6B1-ABE8B26F528B}"/>
    <cellStyle name="Input 13 4 2 4 5 2" xfId="52255" xr:uid="{72185CE4-DE37-4475-93BD-262D4B633EAB}"/>
    <cellStyle name="Input 13 4 2 4 6" xfId="33307" xr:uid="{E09EB251-663B-4B7A-8516-694CDECCC2D1}"/>
    <cellStyle name="Input 13 4 2 5" xfId="9492" xr:uid="{F59041E0-76ED-4988-AE8C-1242D42E09B9}"/>
    <cellStyle name="Input 13 4 2 5 2" xfId="14871" xr:uid="{BB69DEE5-B883-403D-BCAB-4B052191AA5C}"/>
    <cellStyle name="Input 13 4 2 5 2 2" xfId="38902" xr:uid="{DB87DB09-1C67-4F3F-9BE5-34A9879A4CA6}"/>
    <cellStyle name="Input 13 4 2 5 3" xfId="19607" xr:uid="{01737090-F55E-4960-96B6-E748CF786D7F}"/>
    <cellStyle name="Input 13 4 2 5 3 2" xfId="43636" xr:uid="{F75EB0BA-D785-46A5-9EFA-5A9B2BB9F134}"/>
    <cellStyle name="Input 13 4 2 5 4" xfId="24612" xr:uid="{8E7FA169-7C5F-4C72-8313-AD8E9E3E2C7D}"/>
    <cellStyle name="Input 13 4 2 5 4 2" xfId="48407" xr:uid="{D5EC1777-C73A-4451-A94B-4B635B95D37E}"/>
    <cellStyle name="Input 13 4 2 5 5" xfId="29217" xr:uid="{D8BC71F0-401B-4EC6-A3B3-6BD2FA4CCDF4}"/>
    <cellStyle name="Input 13 4 2 5 5 2" xfId="52982" xr:uid="{0C4D64E9-B904-43B5-AD47-DAE9F8A140FA}"/>
    <cellStyle name="Input 13 4 2 5 6" xfId="34035" xr:uid="{BF6EC4FD-3823-45EF-9E06-990670C71E1D}"/>
    <cellStyle name="Input 13 4 2 6" xfId="10225" xr:uid="{D58C228D-847E-4BF9-92AC-B892E3F70562}"/>
    <cellStyle name="Input 13 4 2 6 2" xfId="15604" xr:uid="{BA961095-F9F5-4C45-8789-744FFAFDE4FC}"/>
    <cellStyle name="Input 13 4 2 6 2 2" xfId="39633" xr:uid="{0ED00386-BA52-45AD-B389-F14F742C7A65}"/>
    <cellStyle name="Input 13 4 2 6 3" xfId="20338" xr:uid="{17636838-3AFB-4B4A-8BE2-98CB15752E1A}"/>
    <cellStyle name="Input 13 4 2 6 3 2" xfId="44367" xr:uid="{0F76C11A-79F4-42E0-BC88-D7D87552F53C}"/>
    <cellStyle name="Input 13 4 2 6 4" xfId="25343" xr:uid="{2817DDBC-9616-4CBB-A774-F4E25AA5E596}"/>
    <cellStyle name="Input 13 4 2 6 4 2" xfId="49129" xr:uid="{986899D0-A297-45C9-9FC7-570FB98303DB}"/>
    <cellStyle name="Input 13 4 2 6 5" xfId="29939" xr:uid="{950A2E1F-555C-441D-AD56-B7E18DB401AE}"/>
    <cellStyle name="Input 13 4 2 6 5 2" xfId="53704" xr:uid="{9F08CBB6-4D78-403D-BF66-FE77CE708C2E}"/>
    <cellStyle name="Input 13 4 2 6 6" xfId="34757" xr:uid="{93B2D003-631D-4880-B43A-59B0F2F73D73}"/>
    <cellStyle name="Input 13 4 2 7" xfId="11445" xr:uid="{4A331413-213F-4BD9-B566-97521B8BC457}"/>
    <cellStyle name="Input 13 4 2 7 2" xfId="35658" xr:uid="{F000EF35-7B8A-4D67-9AE6-AE07CAC7D1C4}"/>
    <cellStyle name="Input 13 4 2 8" xfId="16362" xr:uid="{3EAD625C-562B-4E91-8605-9EFE450557E1}"/>
    <cellStyle name="Input 13 4 2 8 2" xfId="40391" xr:uid="{F197EF94-98A3-4DDF-815D-2F10DFC8AE09}"/>
    <cellStyle name="Input 13 4 2 9" xfId="21336" xr:uid="{C9C2B86A-D756-4A4E-92C4-11041CB21C17}"/>
    <cellStyle name="Input 13 4 2 9 2" xfId="45174" xr:uid="{3C519D5C-E9F9-43A0-8667-E87C0117D9FF}"/>
    <cellStyle name="Input 13 4 3" xfId="6084" xr:uid="{FB46F24D-B7C7-4179-BFF8-9A894F9BBEDC}"/>
    <cellStyle name="Input 13 4 3 10" xfId="26074" xr:uid="{CA6D9C3D-8D91-462D-901C-B21DFB9D6EB6}"/>
    <cellStyle name="Input 13 4 3 10 2" xfId="49840" xr:uid="{C301EE04-3EFE-4E01-A8CE-35E58BC267BD}"/>
    <cellStyle name="Input 13 4 3 11" xfId="30851" xr:uid="{57C2806E-9826-4D29-A76D-D9FCCF0F6CB5}"/>
    <cellStyle name="Input 13 4 3 2" xfId="6887" xr:uid="{5F3400EF-78F9-4456-9EFC-A41929F2F58A}"/>
    <cellStyle name="Input 13 4 3 2 2" xfId="12267" xr:uid="{365118D2-1A9A-42F8-ABCF-B2E14969EEB3}"/>
    <cellStyle name="Input 13 4 3 2 2 2" xfId="36478" xr:uid="{EE4ABF8E-0071-4AD5-B2CB-147BBBAC4CC2}"/>
    <cellStyle name="Input 13 4 3 2 3" xfId="17182" xr:uid="{8414828D-45B9-4048-A66C-5BBAEC95C3A6}"/>
    <cellStyle name="Input 13 4 3 2 3 2" xfId="41211" xr:uid="{27E0F235-8119-45DB-A5E3-BC5A8DB32B46}"/>
    <cellStyle name="Input 13 4 3 2 4" xfId="22416" xr:uid="{AFD28D39-EEFF-4E09-BF75-5D3CB41913DB}"/>
    <cellStyle name="Input 13 4 3 2 4 2" xfId="46240" xr:uid="{6BC02350-4D21-44BD-B339-47AB10A9DADA}"/>
    <cellStyle name="Input 13 4 3 2 5" xfId="27050" xr:uid="{233D5B25-01F4-46A0-B1EB-C60A70B51E90}"/>
    <cellStyle name="Input 13 4 3 2 5 2" xfId="50815" xr:uid="{4C7E991C-D388-4FDB-A351-8390EDE0D37A}"/>
    <cellStyle name="Input 13 4 3 2 6" xfId="31641" xr:uid="{F26778E9-C04D-4363-8BDD-39BE63FC390E}"/>
    <cellStyle name="Input 13 4 3 3" xfId="7993" xr:uid="{29486E9D-59B2-4D23-81B1-2AE31E653C00}"/>
    <cellStyle name="Input 13 4 3 3 2" xfId="13372" xr:uid="{05B0F805-3D06-4FB2-BB90-CA04DC02C5DA}"/>
    <cellStyle name="Input 13 4 3 3 2 2" xfId="37408" xr:uid="{F20ADA18-848B-44B3-9C7A-CFFE919B0EED}"/>
    <cellStyle name="Input 13 4 3 3 3" xfId="18113" xr:uid="{9BC86D35-1694-4C4F-9272-CBDDEF1ACBFF}"/>
    <cellStyle name="Input 13 4 3 3 3 2" xfId="42142" xr:uid="{1DF88C5F-0E28-465C-9E93-421B974CC250}"/>
    <cellStyle name="Input 13 4 3 3 4" xfId="23161" xr:uid="{B68D80F9-11E0-4A53-9A94-A68E2C7083FE}"/>
    <cellStyle name="Input 13 4 3 3 4 2" xfId="46974" xr:uid="{9D710EB9-2D02-4861-96A5-5E9404812590}"/>
    <cellStyle name="Input 13 4 3 3 5" xfId="27784" xr:uid="{7FE311BB-083C-4D16-8441-1A97F66206C4}"/>
    <cellStyle name="Input 13 4 3 3 5 2" xfId="51549" xr:uid="{E82367A9-2FFC-4B88-8276-4526C3FE1398}"/>
    <cellStyle name="Input 13 4 3 3 6" xfId="32559" xr:uid="{20DF0DC4-3FE5-4314-872D-6D7985CE5F42}"/>
    <cellStyle name="Input 13 4 3 4" xfId="8774" xr:uid="{72E59F52-B7B8-4A87-8C2D-60390EADDAE4}"/>
    <cellStyle name="Input 13 4 3 4 2" xfId="14153" xr:uid="{81DE6DCF-86F6-428A-A1A6-DA1F3FAA8DE1}"/>
    <cellStyle name="Input 13 4 3 4 2 2" xfId="38186" xr:uid="{DE286495-9C34-420F-9C79-12BE7DD26C3E}"/>
    <cellStyle name="Input 13 4 3 4 3" xfId="18891" xr:uid="{D3042242-5D17-49D5-A1B6-2B5B6461A5D5}"/>
    <cellStyle name="Input 13 4 3 4 3 2" xfId="42920" xr:uid="{68973441-1D6F-46F6-A489-E80C4A863D92}"/>
    <cellStyle name="Input 13 4 3 4 4" xfId="23897" xr:uid="{056DF42E-1536-42B3-9CF4-D970679C3D91}"/>
    <cellStyle name="Input 13 4 3 4 4 2" xfId="47701" xr:uid="{AABF4C02-0DFE-4051-B809-318F6718F590}"/>
    <cellStyle name="Input 13 4 3 4 5" xfId="28511" xr:uid="{F714002C-2133-454F-9BF4-847F0663C9CC}"/>
    <cellStyle name="Input 13 4 3 4 5 2" xfId="52276" xr:uid="{E051F45F-ADFB-4E3F-B1BB-BDA82FC78234}"/>
    <cellStyle name="Input 13 4 3 4 6" xfId="33328" xr:uid="{DB623EED-F7E5-4E8E-8A34-2A660E1C5C6A}"/>
    <cellStyle name="Input 13 4 3 5" xfId="9513" xr:uid="{544AEC3A-ECD1-43B7-B792-01CBF962AAAB}"/>
    <cellStyle name="Input 13 4 3 5 2" xfId="14892" xr:uid="{57D433DB-B36B-4233-B2BA-607532FDE0FF}"/>
    <cellStyle name="Input 13 4 3 5 2 2" xfId="38923" xr:uid="{000C1D22-D6D1-44F9-9063-A9C2D0F6573C}"/>
    <cellStyle name="Input 13 4 3 5 3" xfId="19628" xr:uid="{3327ADE8-BE1C-419E-8040-C2117F3B8482}"/>
    <cellStyle name="Input 13 4 3 5 3 2" xfId="43657" xr:uid="{CA319BD9-2909-4078-B29C-A9B1B88E3EBC}"/>
    <cellStyle name="Input 13 4 3 5 4" xfId="24633" xr:uid="{7F89B91D-F0EA-4907-A8BD-095FF9CA8EAD}"/>
    <cellStyle name="Input 13 4 3 5 4 2" xfId="48428" xr:uid="{C452678B-D4CA-490A-B9F4-238E30FDFE5E}"/>
    <cellStyle name="Input 13 4 3 5 5" xfId="29238" xr:uid="{8D479CA4-F132-4656-992D-CAFE8ACD8990}"/>
    <cellStyle name="Input 13 4 3 5 5 2" xfId="53003" xr:uid="{BB151244-0646-4EC1-8470-FCE4C378E4E7}"/>
    <cellStyle name="Input 13 4 3 5 6" xfId="34056" xr:uid="{F3D7BE8A-84E3-47C3-8353-AE16668D9A9C}"/>
    <cellStyle name="Input 13 4 3 6" xfId="10246" xr:uid="{F4DACB75-E62A-4238-97D7-6583CD6C5B24}"/>
    <cellStyle name="Input 13 4 3 6 2" xfId="15625" xr:uid="{DB907A82-A52B-450B-9BD2-B0AD4EDC3FAC}"/>
    <cellStyle name="Input 13 4 3 6 2 2" xfId="39654" xr:uid="{39D5E342-5EA4-40D5-97CA-58E8DA247909}"/>
    <cellStyle name="Input 13 4 3 6 3" xfId="20359" xr:uid="{212165B2-2995-4521-912F-9E326A2EA7E1}"/>
    <cellStyle name="Input 13 4 3 6 3 2" xfId="44388" xr:uid="{058E664A-589F-4608-AEDC-EE5AEF856A1F}"/>
    <cellStyle name="Input 13 4 3 6 4" xfId="25364" xr:uid="{CB959D85-0275-4822-B9BD-3EC2F60EE1A6}"/>
    <cellStyle name="Input 13 4 3 6 4 2" xfId="49150" xr:uid="{3CF9B103-6763-40A3-B206-F144AEAA45F2}"/>
    <cellStyle name="Input 13 4 3 6 5" xfId="29960" xr:uid="{9BEDFA12-0C5C-4E81-8D0A-E33DE2A132E3}"/>
    <cellStyle name="Input 13 4 3 6 5 2" xfId="53725" xr:uid="{A96A8F12-343A-46F5-87AB-02587F7CD8CF}"/>
    <cellStyle name="Input 13 4 3 6 6" xfId="34778" xr:uid="{DBD4145F-ED2C-4511-935A-99E39416B7AC}"/>
    <cellStyle name="Input 13 4 3 7" xfId="11466" xr:uid="{E1F1E123-11A5-47B8-BECD-79E72E0B6288}"/>
    <cellStyle name="Input 13 4 3 7 2" xfId="35679" xr:uid="{89021F01-2522-4EE7-A6E0-0CB39E3C2A36}"/>
    <cellStyle name="Input 13 4 3 8" xfId="16383" xr:uid="{55DA6925-37BC-4223-80B4-F7D99EEEBD87}"/>
    <cellStyle name="Input 13 4 3 8 2" xfId="40412" xr:uid="{AD37F91F-8F20-4331-8DFB-28CD652C5297}"/>
    <cellStyle name="Input 13 4 3 9" xfId="21357" xr:uid="{DF39D6EA-4D44-43DC-8458-D97BC5D6659F}"/>
    <cellStyle name="Input 13 4 3 9 2" xfId="45195" xr:uid="{C1B8A28A-DA34-40E4-A4BF-379BD606A32E}"/>
    <cellStyle name="Input 13 4 4" xfId="6590" xr:uid="{DE651435-413A-4EEA-BB0F-773EF9FEA8CB}"/>
    <cellStyle name="Input 13 4 4 2" xfId="11970" xr:uid="{9A6B1F71-5450-40EE-B438-947A1D138E2E}"/>
    <cellStyle name="Input 13 4 4 2 2" xfId="36183" xr:uid="{14540FA6-7F65-4C81-8235-E65A749E2482}"/>
    <cellStyle name="Input 13 4 4 3" xfId="16887" xr:uid="{BB2884FB-43B5-46EB-A427-5B624ADE4510}"/>
    <cellStyle name="Input 13 4 4 3 2" xfId="40916" xr:uid="{313C6174-34C5-4EE3-B3D9-0A728A16259A}"/>
    <cellStyle name="Input 13 4 4 4" xfId="22057" xr:uid="{9C2A9230-3D3C-44EC-B4AB-57E828FCE70E}"/>
    <cellStyle name="Input 13 4 4 4 2" xfId="45884" xr:uid="{29C3BF22-B509-46E1-B2D9-AFBEF534FF41}"/>
    <cellStyle name="Input 13 4 4 5" xfId="26694" xr:uid="{7400AC2A-843F-4C13-BFDE-CFA7C92D00AD}"/>
    <cellStyle name="Input 13 4 4 5 2" xfId="50459" xr:uid="{21198B1B-9B7B-4E75-8BB2-2A9B2A30F223}"/>
    <cellStyle name="Input 13 4 4 6" xfId="31349" xr:uid="{E5D30F6B-1AB5-4D80-84DF-B7ACFD6ACDBF}"/>
    <cellStyle name="Input 13 4 5" xfId="7562" xr:uid="{1C67BD01-F81A-4209-9A1A-6E9BB22EB8F0}"/>
    <cellStyle name="Input 13 4 5 2" xfId="12941" xr:uid="{6408C9B5-F0E2-4104-8B17-86D3F5F02813}"/>
    <cellStyle name="Input 13 4 5 2 2" xfId="37084" xr:uid="{C2871F7C-9035-47D1-A56A-E6CDAB1DA543}"/>
    <cellStyle name="Input 13 4 5 3" xfId="17789" xr:uid="{8FB718D5-E933-4530-AE96-719A253F84C1}"/>
    <cellStyle name="Input 13 4 5 3 2" xfId="41818" xr:uid="{6D85DA2B-96E8-4982-8E67-521EE51904D9}"/>
    <cellStyle name="Input 13 4 5 4" xfId="21860" xr:uid="{E2520A30-F5F6-43CD-8EB0-2C8B844A8594}"/>
    <cellStyle name="Input 13 4 5 4 2" xfId="45690" xr:uid="{08697DC9-249E-4CA4-BA3C-09B9F64717EA}"/>
    <cellStyle name="Input 13 4 5 5" xfId="26536" xr:uid="{439FE26C-CE7B-4D5F-9D71-E5F8348C0274}"/>
    <cellStyle name="Input 13 4 5 5 2" xfId="50301" xr:uid="{05144EF7-7A57-48A5-AC1D-68CE76883349}"/>
    <cellStyle name="Input 13 4 5 6" xfId="32239" xr:uid="{AFD80B03-25B0-4962-BF3D-293202C99572}"/>
    <cellStyle name="Input 13 4 6" xfId="7378" xr:uid="{6FD903B0-4377-4660-8C19-96769F47517E}"/>
    <cellStyle name="Input 13 4 6 2" xfId="12758" xr:uid="{C59AA759-CDAD-49E9-98A7-F9C9D274F299}"/>
    <cellStyle name="Input 13 4 6 2 2" xfId="36952" xr:uid="{E37603CE-C2E7-4B62-9F43-5B6897CD1EA7}"/>
    <cellStyle name="Input 13 4 6 3" xfId="17656" xr:uid="{D8F93B62-FA9F-4CBC-8120-BF2FC6018C5E}"/>
    <cellStyle name="Input 13 4 6 3 2" xfId="41685" xr:uid="{EB755550-5669-4DF8-AEC4-0F7C02006B5A}"/>
    <cellStyle name="Input 13 4 6 4" xfId="21990" xr:uid="{B74BB0AD-6DDD-4303-8C9E-4275A693648B}"/>
    <cellStyle name="Input 13 4 6 4 2" xfId="45818" xr:uid="{1EA2E5DC-C1B3-493A-BC34-EF117DAC39FC}"/>
    <cellStyle name="Input 13 4 6 5" xfId="26638" xr:uid="{C8C640A9-9E77-4A67-BCD5-378A92C6160F}"/>
    <cellStyle name="Input 13 4 6 5 2" xfId="50403" xr:uid="{87812BBE-8768-4030-84F5-27E6323F5CE6}"/>
    <cellStyle name="Input 13 4 6 6" xfId="32109" xr:uid="{F3880A18-C09D-4973-8607-41AB1D532917}"/>
    <cellStyle name="Input 13 4 7" xfId="7512" xr:uid="{940F321F-49AF-4A40-85AC-F193217B9706}"/>
    <cellStyle name="Input 13 4 7 2" xfId="12891" xr:uid="{38FFB448-AE9D-472C-8440-D0635DD0B95A}"/>
    <cellStyle name="Input 13 4 7 2 2" xfId="37043" xr:uid="{1903310D-EE34-4FA4-97B2-375CA883BA11}"/>
    <cellStyle name="Input 13 4 7 3" xfId="17748" xr:uid="{C2269FC2-FAFA-4D33-84EA-37FBB8FE1823}"/>
    <cellStyle name="Input 13 4 7 3 2" xfId="41777" xr:uid="{D4C25CBA-2E21-4F50-816F-4BC643C6E3F4}"/>
    <cellStyle name="Input 13 4 7 4" xfId="21896" xr:uid="{EA14B05A-4D0B-46FB-98D6-CBA6F5F643BB}"/>
    <cellStyle name="Input 13 4 7 4 2" xfId="45725" xr:uid="{F1D1785F-C6E7-41A1-A135-45F8CB11A28A}"/>
    <cellStyle name="Input 13 4 7 5" xfId="26571" xr:uid="{C37BD992-4438-44CA-8759-603A1D2A09B0}"/>
    <cellStyle name="Input 13 4 7 5 2" xfId="50336" xr:uid="{D3238346-2F91-48EA-A862-49ACAF090EAB}"/>
    <cellStyle name="Input 13 4 7 6" xfId="32200" xr:uid="{1854D7F8-E84D-4107-BDC8-A52BB28E8940}"/>
    <cellStyle name="Input 13 4 8" xfId="7412" xr:uid="{52390ECD-BFAF-4B93-8CF0-D420F0BD2F98}"/>
    <cellStyle name="Input 13 4 8 2" xfId="12792" xr:uid="{0B4BC15C-165A-4D83-B728-38378BE7BB61}"/>
    <cellStyle name="Input 13 4 8 2 2" xfId="36977" xr:uid="{FEBD7A86-E990-41BE-A496-5CD44158B203}"/>
    <cellStyle name="Input 13 4 8 3" xfId="17681" xr:uid="{9A0802FF-3436-46CF-9233-1B8D70C40D8A}"/>
    <cellStyle name="Input 13 4 8 3 2" xfId="41710" xr:uid="{53D81861-D916-46FC-B5F0-7A68276295E4}"/>
    <cellStyle name="Input 13 4 8 4" xfId="21969" xr:uid="{FF2D9DA5-9E3F-401A-A81C-2F1A8D1D2E36}"/>
    <cellStyle name="Input 13 4 8 4 2" xfId="45798" xr:uid="{EC7E6EE1-322E-4415-9AB0-08BDDFDF217E}"/>
    <cellStyle name="Input 13 4 8 5" xfId="26620" xr:uid="{0A099F2C-3193-4E21-8B8E-143B09D4C736}"/>
    <cellStyle name="Input 13 4 8 5 2" xfId="50385" xr:uid="{1117407C-1823-4193-A9C8-685F558F79B1}"/>
    <cellStyle name="Input 13 4 8 6" xfId="32133" xr:uid="{B2FE1C20-0344-4810-9D9E-8BE0460AA771}"/>
    <cellStyle name="Input 13 4 9" xfId="11048" xr:uid="{5FC933E6-4607-4E12-98C6-15B6C8FE22EB}"/>
    <cellStyle name="Input 13 4 9 2" xfId="35368" xr:uid="{D6360B28-918F-403B-91D5-51FE14278792}"/>
    <cellStyle name="Input 13 5" xfId="6546" xr:uid="{0C9B0261-9B99-4B39-9A0C-DFDFD3357F4B}"/>
    <cellStyle name="Input 13 5 2" xfId="11926" xr:uid="{35048F7A-04E3-46DC-9A16-B1848D2C393C}"/>
    <cellStyle name="Input 13 5 2 2" xfId="36139" xr:uid="{BB4473B9-D979-48BD-AD95-CCF9ACD79ECA}"/>
    <cellStyle name="Input 13 5 3" xfId="16843" xr:uid="{BDCCCBBA-C41A-4C4F-9AFE-6AD7F00D1233}"/>
    <cellStyle name="Input 13 5 3 2" xfId="40872" xr:uid="{E4C6FAD4-E57B-460E-9A90-8E49101C20FB}"/>
    <cellStyle name="Input 13 5 4" xfId="21908" xr:uid="{F6E1EF87-8AD8-4EC9-80BD-E180B8AC2052}"/>
    <cellStyle name="Input 13 5 4 2" xfId="45737" xr:uid="{D378C3B5-F3EB-48BD-BF95-1E0E7668B077}"/>
    <cellStyle name="Input 13 5 5" xfId="31305" xr:uid="{FFCD894A-6F57-4602-A054-34C5CC487119}"/>
    <cellStyle name="Input 13 6" xfId="7482" xr:uid="{29F292A7-B8B3-4652-9986-D2A322B9D93E}"/>
    <cellStyle name="Input 13 6 2" xfId="12861" xr:uid="{BE02B1C9-8B70-4539-B5D4-3106DB708999}"/>
    <cellStyle name="Input 13 6 2 2" xfId="37028" xr:uid="{6890D037-FA3B-4769-B604-87724E913516}"/>
    <cellStyle name="Input 13 6 3" xfId="17733" xr:uid="{AC3E87FB-8367-45BE-B073-E9B83A9C6A0B}"/>
    <cellStyle name="Input 13 6 3 2" xfId="41762" xr:uid="{AE05F78E-830F-4496-B3D7-876CFB3C069E}"/>
    <cellStyle name="Input 13 6 4" xfId="21962" xr:uid="{D668C0F7-6F7A-4937-95A1-EB441A31DEFA}"/>
    <cellStyle name="Input 13 6 4 2" xfId="45791" xr:uid="{C13885A8-0FD1-428E-81FC-C7847F5C8578}"/>
    <cellStyle name="Input 13 6 5" xfId="26613" xr:uid="{D25B1B6D-6916-48A7-BEBC-496BD772109C}"/>
    <cellStyle name="Input 13 6 5 2" xfId="50378" xr:uid="{628D5B9B-7BFF-4627-A6BB-0310CD49120C}"/>
    <cellStyle name="Input 13 6 6" xfId="32185" xr:uid="{6886C00C-CF18-4A31-A66A-F2023829DF27}"/>
    <cellStyle name="Input 13 7" xfId="7442" xr:uid="{C09508B2-42BF-4E81-9FAB-94B7B4C9B6CD}"/>
    <cellStyle name="Input 13 7 2" xfId="12821" xr:uid="{59863B1D-6F37-42BE-B8E0-9A87501FAC0B}"/>
    <cellStyle name="Input 13 7 2 2" xfId="36995" xr:uid="{45BA30C8-7AC4-482F-AFCF-DD0D3F11B30A}"/>
    <cellStyle name="Input 13 7 3" xfId="17700" xr:uid="{330D4CB5-60D5-44A3-A39F-BA85A8230D2C}"/>
    <cellStyle name="Input 13 7 3 2" xfId="41729" xr:uid="{12552976-2428-4DFD-AF8C-6BC5560CD0D9}"/>
    <cellStyle name="Input 13 7 4" xfId="21930" xr:uid="{DE58BB91-9A81-4D98-B237-444735697354}"/>
    <cellStyle name="Input 13 7 4 2" xfId="45759" xr:uid="{0EEDF871-3009-4DCA-81EB-241E44911B9F}"/>
    <cellStyle name="Input 13 7 5" xfId="26581" xr:uid="{3C439E99-BF21-4F74-8820-2439EA9CB905}"/>
    <cellStyle name="Input 13 7 5 2" xfId="50346" xr:uid="{F3B18985-9487-4808-9B85-B0599CD1CCC5}"/>
    <cellStyle name="Input 13 7 6" xfId="32152" xr:uid="{06D46398-28CD-4322-81E9-015716463609}"/>
    <cellStyle name="Input 13 8" xfId="7461" xr:uid="{BBEE3FCD-0FB5-4373-9378-D6E82E815DF2}"/>
    <cellStyle name="Input 13 8 2" xfId="12840" xr:uid="{278D1261-2829-4228-ACEC-FBD8CCBE963D}"/>
    <cellStyle name="Input 13 8 2 2" xfId="37014" xr:uid="{C45FF463-34D8-41BC-A43A-1052A059BAF2}"/>
    <cellStyle name="Input 13 8 3" xfId="17719" xr:uid="{E04BAC74-AC23-4BC8-98CE-92748D9351E0}"/>
    <cellStyle name="Input 13 8 3 2" xfId="41748" xr:uid="{9223B358-DB20-494C-9216-8B3517C9B43C}"/>
    <cellStyle name="Input 13 8 4" xfId="21842" xr:uid="{6708E60D-6A45-4929-939A-F22C6E9E1B9A}"/>
    <cellStyle name="Input 13 8 4 2" xfId="45673" xr:uid="{87AF4C44-6735-4A7A-9C72-A200BC8859AE}"/>
    <cellStyle name="Input 13 8 5" xfId="26521" xr:uid="{D4CB060D-2248-4409-95CF-E62F08ACA0F8}"/>
    <cellStyle name="Input 13 8 5 2" xfId="50286" xr:uid="{C1D97E47-7C6A-43F4-AF5B-36C4F038A05B}"/>
    <cellStyle name="Input 13 8 6" xfId="32171" xr:uid="{BDAFB6DA-9DE1-40CB-B53F-BD60AE0A42ED}"/>
    <cellStyle name="Input 13 9" xfId="10965" xr:uid="{42CB0AA9-1E84-4672-A39A-CFB6E2E5957B}"/>
    <cellStyle name="Input 13 9 2" xfId="21850" xr:uid="{5011531A-0142-4676-9527-7578863CA0F5}"/>
    <cellStyle name="Input 13 9 2 2" xfId="45681" xr:uid="{9CBD71CA-2359-403E-AA6F-C59432EBAAF1}"/>
    <cellStyle name="Input 13 9 3" xfId="26529" xr:uid="{36A170F2-5BDA-4B5B-AE39-69D4D39CB299}"/>
    <cellStyle name="Input 13 9 3 2" xfId="50294" xr:uid="{DF609046-7B3D-4F1F-AE83-D98BE3D7710A}"/>
    <cellStyle name="Input 13 9 4" xfId="35316" xr:uid="{F13A0A77-88DC-4120-BF19-F02C2765BDE7}"/>
    <cellStyle name="Input 14" xfId="1244" xr:uid="{00000000-0005-0000-0000-0000DB040000}"/>
    <cellStyle name="Input 14 10" xfId="10754" xr:uid="{2F386D18-5AE3-46E8-948E-CB965904FEB4}"/>
    <cellStyle name="Input 14 10 2" xfId="35232" xr:uid="{D61D705E-3B2D-46A0-8A99-BC65409511BD}"/>
    <cellStyle name="Input 14 11" xfId="20874" xr:uid="{542CF9C1-9328-4335-8982-7393637A7C25}"/>
    <cellStyle name="Input 14 11 2" xfId="44854" xr:uid="{00813B08-4ECC-4915-8631-48C44D420303}"/>
    <cellStyle name="Input 14 12" xfId="5516" xr:uid="{8A2965D3-54EC-46F7-ABCD-C67A47688247}"/>
    <cellStyle name="Input 14 13" xfId="5710" xr:uid="{732B6FA2-3C7C-4B97-A386-A6D71BBA7958}"/>
    <cellStyle name="Input 14 2" xfId="1245" xr:uid="{00000000-0005-0000-0000-0000DC040000}"/>
    <cellStyle name="Input 14 2 10" xfId="16163" xr:uid="{B88A35AB-400A-46C5-92EA-2A433650614B}"/>
    <cellStyle name="Input 14 2 10 2" xfId="40192" xr:uid="{920E9F7B-9903-452E-B1EC-6DFAEF50C75E}"/>
    <cellStyle name="Input 14 2 11" xfId="21135" xr:uid="{B79EBF22-947E-4BFB-B97B-121D6F74AAA1}"/>
    <cellStyle name="Input 14 2 11 2" xfId="44976" xr:uid="{109A304E-F251-4DAB-B552-EA09C5313943}"/>
    <cellStyle name="Input 14 2 12" xfId="25881" xr:uid="{B830F3C2-6945-44CC-8BD1-B706EFEE4CD6}"/>
    <cellStyle name="Input 14 2 12 2" xfId="49649" xr:uid="{B1D8611A-9885-4FDB-8DC2-6DD55C9E54C9}"/>
    <cellStyle name="Input 14 2 13" xfId="5854" xr:uid="{90B026DD-E13F-4409-8DE8-53196C8BB0C7}"/>
    <cellStyle name="Input 14 2 14" xfId="30632" xr:uid="{8822B1CE-7251-49C4-B849-D2E5F5D18EE1}"/>
    <cellStyle name="Input 14 2 2" xfId="1246" xr:uid="{00000000-0005-0000-0000-0000DD040000}"/>
    <cellStyle name="Input 14 2 2 10" xfId="26124" xr:uid="{ABA03FAD-FBD2-48BB-8FA6-ECBCA72E1467}"/>
    <cellStyle name="Input 14 2 2 10 2" xfId="49889" xr:uid="{143F96E3-5A00-465D-89A1-81085E906CB4}"/>
    <cellStyle name="Input 14 2 2 11" xfId="6138" xr:uid="{FD9F2288-74F5-4D9A-8B58-376CEBF5FEE9}"/>
    <cellStyle name="Input 14 2 2 12" xfId="30903" xr:uid="{2DFCFA52-3573-451B-87B1-BABA0CBECD6C}"/>
    <cellStyle name="Input 14 2 2 13" xfId="5040" xr:uid="{59475F30-CA3D-4566-9A6D-9562E96E279C}"/>
    <cellStyle name="Input 14 2 2 2" xfId="6941" xr:uid="{90D312FB-F431-4538-8446-02D261458839}"/>
    <cellStyle name="Input 14 2 2 2 2" xfId="12321" xr:uid="{B8821656-D3DF-4B00-A567-62FF4A44E1F5}"/>
    <cellStyle name="Input 14 2 2 2 2 2" xfId="36532" xr:uid="{DB87AE83-B806-4DB3-A09B-EE9599D671A0}"/>
    <cellStyle name="Input 14 2 2 2 3" xfId="17236" xr:uid="{9AC0EED0-34DD-463A-8C7F-98FC115BD48E}"/>
    <cellStyle name="Input 14 2 2 2 3 2" xfId="41265" xr:uid="{E4654171-2BC2-424C-9658-6995AA428751}"/>
    <cellStyle name="Input 14 2 2 2 4" xfId="22470" xr:uid="{BF9FD2EA-2D53-4FBA-A542-15F3D69564E4}"/>
    <cellStyle name="Input 14 2 2 2 4 2" xfId="46292" xr:uid="{9352B6C4-1749-4644-916E-400D46B2BA0B}"/>
    <cellStyle name="Input 14 2 2 2 5" xfId="27102" xr:uid="{FB2C4A11-977F-47DD-B3B0-113F18E728BD}"/>
    <cellStyle name="Input 14 2 2 2 5 2" xfId="50867" xr:uid="{20E98442-F907-4F15-928E-D1ABD6E407FD}"/>
    <cellStyle name="Input 14 2 2 2 6" xfId="31693" xr:uid="{217B5A82-ED5D-4BEE-B988-DFB2FE534794}"/>
    <cellStyle name="Input 14 2 2 3" xfId="8047" xr:uid="{6F1C6638-0676-43F0-A2E2-5EF32CFE7271}"/>
    <cellStyle name="Input 14 2 2 3 2" xfId="13426" xr:uid="{4BE83A8F-E3AB-413F-AC05-DF446F9757CA}"/>
    <cellStyle name="Input 14 2 2 3 2 2" xfId="37462" xr:uid="{7F25176F-8763-4D25-A99D-4C39E1B8E7BE}"/>
    <cellStyle name="Input 14 2 2 3 3" xfId="18167" xr:uid="{855D2F55-23C2-473C-9DB5-344DAE9FB8DD}"/>
    <cellStyle name="Input 14 2 2 3 3 2" xfId="42196" xr:uid="{F6F2C146-E5EB-4AC0-9E2C-165960B1B4BB}"/>
    <cellStyle name="Input 14 2 2 3 4" xfId="23215" xr:uid="{153BEFB4-738F-42D6-9C21-6ADB616BDBC6}"/>
    <cellStyle name="Input 14 2 2 3 4 2" xfId="47026" xr:uid="{99BBDA8A-C182-4AF1-AD60-FC3954E5EACC}"/>
    <cellStyle name="Input 14 2 2 3 5" xfId="27836" xr:uid="{6B262F27-BB00-416E-AC0A-8FF505F3800C}"/>
    <cellStyle name="Input 14 2 2 3 5 2" xfId="51601" xr:uid="{566F549A-094A-410E-8800-6E35163BFB34}"/>
    <cellStyle name="Input 14 2 2 3 6" xfId="32611" xr:uid="{F2980FAE-4C0A-444F-94B3-DAAC3AAA8069}"/>
    <cellStyle name="Input 14 2 2 4" xfId="8828" xr:uid="{2D56051D-6B21-4DCB-899C-16F003BE9618}"/>
    <cellStyle name="Input 14 2 2 4 2" xfId="14207" xr:uid="{60F67C3B-E53A-4510-8409-5176901862CA}"/>
    <cellStyle name="Input 14 2 2 4 2 2" xfId="38240" xr:uid="{DAEC3C35-D0CF-40FF-B439-B21E072B1CD6}"/>
    <cellStyle name="Input 14 2 2 4 3" xfId="18945" xr:uid="{2FEBAA26-17A2-4149-ADE0-AA529BA419D6}"/>
    <cellStyle name="Input 14 2 2 4 3 2" xfId="42974" xr:uid="{CCC85B4F-C801-4A97-BA6B-5AB5751648B9}"/>
    <cellStyle name="Input 14 2 2 4 4" xfId="23951" xr:uid="{97EF4969-10A2-4738-A8B8-1EE049AA35E4}"/>
    <cellStyle name="Input 14 2 2 4 4 2" xfId="47753" xr:uid="{1B35D5B9-9C53-47E9-8111-3C0558AB31DF}"/>
    <cellStyle name="Input 14 2 2 4 5" xfId="28563" xr:uid="{02DB5EA6-6F05-48EE-8290-4A5F759FED77}"/>
    <cellStyle name="Input 14 2 2 4 5 2" xfId="52328" xr:uid="{37F60FB6-7659-487C-8806-6E15C53F96BC}"/>
    <cellStyle name="Input 14 2 2 4 6" xfId="33380" xr:uid="{1FDEED8A-266C-4465-A32B-469F56FF40DB}"/>
    <cellStyle name="Input 14 2 2 5" xfId="9567" xr:uid="{728E7B43-814D-4561-BA80-10F71F54A716}"/>
    <cellStyle name="Input 14 2 2 5 2" xfId="14946" xr:uid="{30937667-B63B-4D5C-B76F-1C4385C0D7B6}"/>
    <cellStyle name="Input 14 2 2 5 2 2" xfId="38977" xr:uid="{6AC7FF30-1773-4A5E-8F33-B8692D8F3130}"/>
    <cellStyle name="Input 14 2 2 5 3" xfId="19682" xr:uid="{3A76A0C0-7042-4176-AD5F-F7CB5DEEBF63}"/>
    <cellStyle name="Input 14 2 2 5 3 2" xfId="43711" xr:uid="{454B2CC8-5E59-4CC2-9426-2F757587D63C}"/>
    <cellStyle name="Input 14 2 2 5 4" xfId="24687" xr:uid="{C0F0BA08-494C-4C6E-AEEE-D59F9534CB4F}"/>
    <cellStyle name="Input 14 2 2 5 4 2" xfId="48480" xr:uid="{375C497B-B97D-42FD-A0EC-C45BFDB260D3}"/>
    <cellStyle name="Input 14 2 2 5 5" xfId="29290" xr:uid="{B5A1AF3A-84F3-4E08-8C7C-A4A2F855C552}"/>
    <cellStyle name="Input 14 2 2 5 5 2" xfId="53055" xr:uid="{6C5CE214-D5A8-4557-9F42-5015869A372F}"/>
    <cellStyle name="Input 14 2 2 5 6" xfId="34108" xr:uid="{2CE24D19-BBA9-42EA-8DFF-8BA1091D2D2D}"/>
    <cellStyle name="Input 14 2 2 6" xfId="10300" xr:uid="{3CFCEB04-C37A-4B5F-B70E-15F27AC2037B}"/>
    <cellStyle name="Input 14 2 2 6 2" xfId="15679" xr:uid="{DF0D1F99-48ED-449F-AF4B-D20D84541C15}"/>
    <cellStyle name="Input 14 2 2 6 2 2" xfId="39708" xr:uid="{742CC84D-ACB1-4EDE-8095-D7299CA87B66}"/>
    <cellStyle name="Input 14 2 2 6 3" xfId="20413" xr:uid="{124C1B7D-FFC9-4691-A46F-91F7AC4699C9}"/>
    <cellStyle name="Input 14 2 2 6 3 2" xfId="44442" xr:uid="{97207F52-579C-4BDA-AACB-4EBF6DD40CBD}"/>
    <cellStyle name="Input 14 2 2 6 4" xfId="25418" xr:uid="{5096A43A-4E29-4139-94C1-4290C1282F69}"/>
    <cellStyle name="Input 14 2 2 6 4 2" xfId="49202" xr:uid="{189275D5-6F4F-49A5-B51C-DAED9058DE39}"/>
    <cellStyle name="Input 14 2 2 6 5" xfId="30012" xr:uid="{5ACA124B-6E8B-41B3-A550-A593EC23BE8D}"/>
    <cellStyle name="Input 14 2 2 6 5 2" xfId="53777" xr:uid="{661F0138-11FC-4892-AC9C-3D90050373EE}"/>
    <cellStyle name="Input 14 2 2 6 6" xfId="34830" xr:uid="{F8C75872-4B69-48FD-9BCB-4F761A45DE43}"/>
    <cellStyle name="Input 14 2 2 7" xfId="11520" xr:uid="{D95A8BA3-50F8-4D13-85DC-A7B7417C5743}"/>
    <cellStyle name="Input 14 2 2 7 2" xfId="35733" xr:uid="{1F768EB8-E230-4DC3-8BD0-97CAA90DC0D4}"/>
    <cellStyle name="Input 14 2 2 8" xfId="16437" xr:uid="{4A1386B5-4916-407E-A918-F7848785F572}"/>
    <cellStyle name="Input 14 2 2 8 2" xfId="40466" xr:uid="{C8384378-FFAD-4E29-9D9A-0CF2385AB1AC}"/>
    <cellStyle name="Input 14 2 2 9" xfId="21411" xr:uid="{24CDDA8D-E474-4BAC-803E-9B41A2F1FFE8}"/>
    <cellStyle name="Input 14 2 2 9 2" xfId="45247" xr:uid="{4BF7C5ED-1ED5-4E25-8DF9-8A1F26BF6FE4}"/>
    <cellStyle name="Input 14 2 3" xfId="6362" xr:uid="{B6B02170-0270-4DA1-BF7E-443ADD96C226}"/>
    <cellStyle name="Input 14 2 3 10" xfId="26320" xr:uid="{6C86B436-7BC1-4656-988E-F1A1DDF2FD18}"/>
    <cellStyle name="Input 14 2 3 10 2" xfId="50085" xr:uid="{28369F71-002C-4B52-B140-192D4C87C4BF}"/>
    <cellStyle name="Input 14 2 3 11" xfId="31124" xr:uid="{9A88F94D-B336-4780-9C7F-894A53F568F3}"/>
    <cellStyle name="Input 14 2 3 2" xfId="7165" xr:uid="{8311FB29-BBB3-4ACD-85DE-8F5A23A084AB}"/>
    <cellStyle name="Input 14 2 3 2 2" xfId="12545" xr:uid="{4080B71F-65ED-4376-8412-625F674A192A}"/>
    <cellStyle name="Input 14 2 3 2 2 2" xfId="36756" xr:uid="{7CAEB442-04C4-446A-8344-340F3A321DF1}"/>
    <cellStyle name="Input 14 2 3 2 3" xfId="17460" xr:uid="{975A5FC5-1889-4C3D-B6DB-C0805CB080B5}"/>
    <cellStyle name="Input 14 2 3 2 3 2" xfId="41489" xr:uid="{933E4F0A-CC2B-4D4E-B162-27A7CCE36E17}"/>
    <cellStyle name="Input 14 2 3 2 4" xfId="22694" xr:uid="{5C5F8658-8334-4ABD-9924-38BEC262F2BD}"/>
    <cellStyle name="Input 14 2 3 2 4 2" xfId="46513" xr:uid="{5D27A8AE-23D9-46DD-BA07-7C6F0E598EC1}"/>
    <cellStyle name="Input 14 2 3 2 5" xfId="27323" xr:uid="{F977A1C1-F7C8-4EF5-B5DE-32C8BA897633}"/>
    <cellStyle name="Input 14 2 3 2 5 2" xfId="51088" xr:uid="{64FC3426-1F6A-4ABB-8D30-0B685B1DB048}"/>
    <cellStyle name="Input 14 2 3 2 6" xfId="31914" xr:uid="{14B2FC99-8C2E-4485-A883-A56C5C5ED38E}"/>
    <cellStyle name="Input 14 2 3 3" xfId="8271" xr:uid="{1C924562-2311-44FE-8BFE-79686FB4482D}"/>
    <cellStyle name="Input 14 2 3 3 2" xfId="13650" xr:uid="{D9105E5B-8097-4D92-AD97-2EEE1D0499E7}"/>
    <cellStyle name="Input 14 2 3 3 2 2" xfId="37686" xr:uid="{452202EB-0FB8-4E22-8B86-20EF6EA0FFF1}"/>
    <cellStyle name="Input 14 2 3 3 3" xfId="18391" xr:uid="{BFF378F7-5886-4F7B-9807-C85F4AA3E554}"/>
    <cellStyle name="Input 14 2 3 3 3 2" xfId="42420" xr:uid="{E8DBAF65-F4F3-42F2-98BE-8CDAA7155DAB}"/>
    <cellStyle name="Input 14 2 3 3 4" xfId="23439" xr:uid="{10797D93-164D-4802-89B2-14F4AFBB73EC}"/>
    <cellStyle name="Input 14 2 3 3 4 2" xfId="47247" xr:uid="{CDEFA5B7-45BA-4BE2-B006-D1DF1ADD6067}"/>
    <cellStyle name="Input 14 2 3 3 5" xfId="28057" xr:uid="{AA5E8603-F54C-4B3B-918B-60CF8905F7D3}"/>
    <cellStyle name="Input 14 2 3 3 5 2" xfId="51822" xr:uid="{D6E797B5-7AAC-4249-B232-392639C3EADC}"/>
    <cellStyle name="Input 14 2 3 3 6" xfId="32832" xr:uid="{9D1EAB44-2F68-459E-B68A-7C5458BB6BA0}"/>
    <cellStyle name="Input 14 2 3 4" xfId="9052" xr:uid="{1FC4598A-CDB2-45B8-8586-1BA1CB636B5A}"/>
    <cellStyle name="Input 14 2 3 4 2" xfId="14431" xr:uid="{49AB89A5-428F-4359-831C-023BCD442A5E}"/>
    <cellStyle name="Input 14 2 3 4 2 2" xfId="38464" xr:uid="{0FD8C70E-95C0-43D3-817C-EF06437D31AD}"/>
    <cellStyle name="Input 14 2 3 4 3" xfId="19169" xr:uid="{92551BF1-BC4A-4F14-B4DF-9865AE6252D6}"/>
    <cellStyle name="Input 14 2 3 4 3 2" xfId="43198" xr:uid="{ABA72794-8376-47D8-BE24-2C3BFEE39957}"/>
    <cellStyle name="Input 14 2 3 4 4" xfId="24175" xr:uid="{C7288A18-6573-4B96-9588-2C5FB8837435}"/>
    <cellStyle name="Input 14 2 3 4 4 2" xfId="47974" xr:uid="{45846529-DB14-4DC3-A393-4C6A9551E0A5}"/>
    <cellStyle name="Input 14 2 3 4 5" xfId="28784" xr:uid="{9B56D1D0-39F6-4B6E-9CCC-6AEB7A015FF2}"/>
    <cellStyle name="Input 14 2 3 4 5 2" xfId="52549" xr:uid="{704B336C-074C-478B-9A92-1C72063AAA87}"/>
    <cellStyle name="Input 14 2 3 4 6" xfId="33601" xr:uid="{84549D5F-1A00-4F53-87B7-06E395E03BF6}"/>
    <cellStyle name="Input 14 2 3 5" xfId="9791" xr:uid="{9783A877-4BBC-4B47-921C-95BBCF10021F}"/>
    <cellStyle name="Input 14 2 3 5 2" xfId="15170" xr:uid="{DB888606-7167-465A-995D-60DC4E061C4B}"/>
    <cellStyle name="Input 14 2 3 5 2 2" xfId="39201" xr:uid="{B0FA8804-B771-4532-A307-7CDC7DC1419E}"/>
    <cellStyle name="Input 14 2 3 5 3" xfId="19906" xr:uid="{7580CB03-8D0A-40D4-9AAE-5386A14840D6}"/>
    <cellStyle name="Input 14 2 3 5 3 2" xfId="43935" xr:uid="{4E4E27B2-E7C8-45BB-BA5D-98FF38984B1E}"/>
    <cellStyle name="Input 14 2 3 5 4" xfId="24911" xr:uid="{63DF8290-1984-40D4-B2EF-1123EAD9676B}"/>
    <cellStyle name="Input 14 2 3 5 4 2" xfId="48701" xr:uid="{DFF23976-0556-4DEE-8E9E-D89E197C8224}"/>
    <cellStyle name="Input 14 2 3 5 5" xfId="29511" xr:uid="{4CD7929A-3F2F-4068-96EF-7A2A01D46E81}"/>
    <cellStyle name="Input 14 2 3 5 5 2" xfId="53276" xr:uid="{3C65FA3B-76CB-42D1-B6C3-1DA9A35FF936}"/>
    <cellStyle name="Input 14 2 3 5 6" xfId="34329" xr:uid="{83C61E7E-ADA1-4029-8651-41F51E7FE2FB}"/>
    <cellStyle name="Input 14 2 3 6" xfId="10524" xr:uid="{69B2BF91-F4CC-4710-A1D1-A2EE2FC768E9}"/>
    <cellStyle name="Input 14 2 3 6 2" xfId="15903" xr:uid="{DCFBC28E-62D8-490F-9AD3-E7D4DA9ADF5B}"/>
    <cellStyle name="Input 14 2 3 6 2 2" xfId="39932" xr:uid="{9D848770-2534-4962-930F-B184723141DC}"/>
    <cellStyle name="Input 14 2 3 6 3" xfId="20637" xr:uid="{E800DBB8-E943-4B3B-A993-BC8141DC445C}"/>
    <cellStyle name="Input 14 2 3 6 3 2" xfId="44666" xr:uid="{E699CCFE-797F-4CF0-B5E5-7757101C2294}"/>
    <cellStyle name="Input 14 2 3 6 4" xfId="25642" xr:uid="{601D3E18-52D8-4095-B3FA-FEEE8CA8EE8B}"/>
    <cellStyle name="Input 14 2 3 6 4 2" xfId="49423" xr:uid="{299CD4B5-70C7-45FA-BCA5-57B1DC6802EB}"/>
    <cellStyle name="Input 14 2 3 6 5" xfId="30233" xr:uid="{A49E2C3A-6108-45BA-8D70-BB1223348CCE}"/>
    <cellStyle name="Input 14 2 3 6 5 2" xfId="53998" xr:uid="{42D6A4E0-AC8A-4A30-9214-0D0E3CD050E1}"/>
    <cellStyle name="Input 14 2 3 6 6" xfId="35051" xr:uid="{E004D3FD-9F32-413F-84D8-4115A69E5444}"/>
    <cellStyle name="Input 14 2 3 7" xfId="11744" xr:uid="{B53E8B4C-326E-4ED5-BAFE-BB1106F5C417}"/>
    <cellStyle name="Input 14 2 3 7 2" xfId="35957" xr:uid="{353CACA3-FC00-4561-8D2D-D32A64A6728C}"/>
    <cellStyle name="Input 14 2 3 8" xfId="16661" xr:uid="{B6B994E7-ED4F-4419-A5D7-363D3256E8EA}"/>
    <cellStyle name="Input 14 2 3 8 2" xfId="40690" xr:uid="{1DA506F3-6A71-4C79-BC19-1EB5BE1B7C0A}"/>
    <cellStyle name="Input 14 2 3 9" xfId="21635" xr:uid="{B098EA63-01F2-4CB2-95FF-EB47A8800767}"/>
    <cellStyle name="Input 14 2 3 9 2" xfId="45468" xr:uid="{65A418EB-D24B-4178-8FC8-C0BCD88D4119}"/>
    <cellStyle name="Input 14 2 4" xfId="6665" xr:uid="{AB517151-4151-4332-BC92-64DC4C515953}"/>
    <cellStyle name="Input 14 2 4 2" xfId="12045" xr:uid="{52DF293C-2F40-4465-B042-C37A5253E48A}"/>
    <cellStyle name="Input 14 2 4 2 2" xfId="36258" xr:uid="{D769C4EA-B745-4F31-997A-0DC558CAD071}"/>
    <cellStyle name="Input 14 2 4 3" xfId="16962" xr:uid="{CE154D12-9594-4029-B251-4D2572A10A0E}"/>
    <cellStyle name="Input 14 2 4 3 2" xfId="40991" xr:uid="{3B785958-29D2-48C9-B838-E207F19AC72A}"/>
    <cellStyle name="Input 14 2 4 4" xfId="22194" xr:uid="{0CB3A780-740B-4F36-A2BA-46E013C3FE6B}"/>
    <cellStyle name="Input 14 2 4 4 2" xfId="46019" xr:uid="{3AF6429A-27BC-4EEF-9718-D1FC195DD639}"/>
    <cellStyle name="Input 14 2 4 5" xfId="26829" xr:uid="{D44EEDB4-4211-4BF3-949A-3A1990A71BE2}"/>
    <cellStyle name="Input 14 2 4 5 2" xfId="50594" xr:uid="{0974B912-F11D-44F7-896D-59A1BF4E63F5}"/>
    <cellStyle name="Input 14 2 4 6" xfId="31422" xr:uid="{3624756F-CA38-4D2C-87AF-245293DA94CF}"/>
    <cellStyle name="Input 14 2 5" xfId="7770" xr:uid="{AC45A472-270F-4E3E-BBEF-D53D98086FAE}"/>
    <cellStyle name="Input 14 2 5 2" xfId="13149" xr:uid="{5DE67024-5CB4-48B7-AA88-C1B850836CF0}"/>
    <cellStyle name="Input 14 2 5 2 2" xfId="37187" xr:uid="{6BB3DC4C-9740-4F03-A594-01382AAC0957}"/>
    <cellStyle name="Input 14 2 5 3" xfId="17892" xr:uid="{37CB18EE-F8B1-417F-B450-BC538995E71A}"/>
    <cellStyle name="Input 14 2 5 3 2" xfId="41921" xr:uid="{5C884997-B08A-4386-A105-303FB485768C}"/>
    <cellStyle name="Input 14 2 5 4" xfId="22940" xr:uid="{A76BB44D-6809-48E7-97B4-2EA17136ADC3}"/>
    <cellStyle name="Input 14 2 5 4 2" xfId="46754" xr:uid="{E4BAC904-AEAD-4681-AD7A-DF7375014B0D}"/>
    <cellStyle name="Input 14 2 5 5" xfId="27564" xr:uid="{8AAB109B-F80E-4685-80B8-8E42E94CB1F6}"/>
    <cellStyle name="Input 14 2 5 5 2" xfId="51329" xr:uid="{560FA8AC-7476-4CD4-A56A-0AEB32C7DF9E}"/>
    <cellStyle name="Input 14 2 5 6" xfId="32339" xr:uid="{248C1940-8060-48A8-B5B0-231C69399633}"/>
    <cellStyle name="Input 14 2 6" xfId="8551" xr:uid="{618A586F-B4A6-48A1-BE2B-024921274B02}"/>
    <cellStyle name="Input 14 2 6 2" xfId="13930" xr:uid="{0E47D546-7BBA-44F7-AA79-609DB9EFE3D3}"/>
    <cellStyle name="Input 14 2 6 2 2" xfId="37965" xr:uid="{AC9B7D83-8F55-4AE1-95CF-592295BA3DDD}"/>
    <cellStyle name="Input 14 2 6 3" xfId="18670" xr:uid="{641BB5FE-A36A-487C-992C-558F90FBFAD4}"/>
    <cellStyle name="Input 14 2 6 3 2" xfId="42699" xr:uid="{9975600C-115B-4498-B8CF-9334AB45A663}"/>
    <cellStyle name="Input 14 2 6 4" xfId="23677" xr:uid="{1E3CACBA-135F-4AC3-9E40-7D70E8A1E2B1}"/>
    <cellStyle name="Input 14 2 6 4 2" xfId="47482" xr:uid="{A3EBC885-C19F-4D5F-B7E4-FD7DDAA3CA4F}"/>
    <cellStyle name="Input 14 2 6 5" xfId="28292" xr:uid="{C3A00C00-20C7-463A-9ED0-75B7EFE1566F}"/>
    <cellStyle name="Input 14 2 6 5 2" xfId="52057" xr:uid="{D953163B-CEB5-4C82-ADC0-A1FF26994DB4}"/>
    <cellStyle name="Input 14 2 6 6" xfId="33108" xr:uid="{9EA97411-E0DA-405F-BD19-41D8A8599DFB}"/>
    <cellStyle name="Input 14 2 7" xfId="9291" xr:uid="{41AF6745-75EA-466B-819B-2EDC31597AC3}"/>
    <cellStyle name="Input 14 2 7 2" xfId="14670" xr:uid="{E05AD866-4BC0-400A-99A1-1E8892410F6C}"/>
    <cellStyle name="Input 14 2 7 2 2" xfId="38703" xr:uid="{BC1712F6-C5F7-4F10-9D06-31774D2AA294}"/>
    <cellStyle name="Input 14 2 7 3" xfId="19408" xr:uid="{FAF987C8-A4F7-48B6-B300-DF252333550C}"/>
    <cellStyle name="Input 14 2 7 3 2" xfId="43437" xr:uid="{B1B3CD85-88B1-4631-A1B0-63A4B1A63502}"/>
    <cellStyle name="Input 14 2 7 4" xfId="24413" xr:uid="{22F875F0-6858-486E-9E9C-1267A815B9F0}"/>
    <cellStyle name="Input 14 2 7 4 2" xfId="48209" xr:uid="{91BE30DB-9E3A-42CE-90D4-053117BC2CB5}"/>
    <cellStyle name="Input 14 2 7 5" xfId="29019" xr:uid="{CA0B66F5-0407-4DCA-B5A5-257DC89B6404}"/>
    <cellStyle name="Input 14 2 7 5 2" xfId="52784" xr:uid="{B455FCE4-8838-4EEF-9ED6-C6F76A004793}"/>
    <cellStyle name="Input 14 2 7 6" xfId="33837" xr:uid="{7B41C539-78D1-40E3-9E21-2F48CECF7543}"/>
    <cellStyle name="Input 14 2 8" xfId="10024" xr:uid="{7F2B711D-7A9B-4C34-AB54-0C55B037D8B7}"/>
    <cellStyle name="Input 14 2 8 2" xfId="15403" xr:uid="{100AB611-D532-40AB-9F9A-7787D5D12667}"/>
    <cellStyle name="Input 14 2 8 2 2" xfId="39434" xr:uid="{E56AC793-9B8B-49DF-B8A6-38619FFD295A}"/>
    <cellStyle name="Input 14 2 8 3" xfId="20139" xr:uid="{2C380EF7-BFE9-4575-8D48-0677D2C5AF2F}"/>
    <cellStyle name="Input 14 2 8 3 2" xfId="44168" xr:uid="{AD44EDC3-182B-4217-9DC9-1B6EBFDECB96}"/>
    <cellStyle name="Input 14 2 8 4" xfId="25144" xr:uid="{25665C60-08B5-4291-9872-D1842A466747}"/>
    <cellStyle name="Input 14 2 8 4 2" xfId="48931" xr:uid="{3082E1D4-D971-4E0D-A48D-3641E09E8B05}"/>
    <cellStyle name="Input 14 2 8 5" xfId="29741" xr:uid="{4743FCB5-E142-4A9B-9F45-1FDDFDA733DA}"/>
    <cellStyle name="Input 14 2 8 5 2" xfId="53506" xr:uid="{61E13EC0-1785-45AC-AA64-1EDDB4539A14}"/>
    <cellStyle name="Input 14 2 8 6" xfId="34559" xr:uid="{DEA147E2-C7DD-47F3-9246-DF1B6039F38B}"/>
    <cellStyle name="Input 14 2 9" xfId="11241" xr:uid="{93CB49CB-D245-4652-A942-79AE3BAC1EC4}"/>
    <cellStyle name="Input 14 2 9 2" xfId="35456" xr:uid="{F3F49404-B600-4632-9078-5EE3A8C01C46}"/>
    <cellStyle name="Input 14 3" xfId="1247" xr:uid="{00000000-0005-0000-0000-0000DE040000}"/>
    <cellStyle name="Input 14 3 10" xfId="16210" xr:uid="{01373BD1-6578-42EE-B368-A36566C32E5A}"/>
    <cellStyle name="Input 14 3 10 2" xfId="40239" xr:uid="{46750055-3071-4DA4-B8E6-3E5A11BC82F7}"/>
    <cellStyle name="Input 14 3 11" xfId="21182" xr:uid="{597289A3-21EF-4726-B2B9-9D53E37BF27A}"/>
    <cellStyle name="Input 14 3 11 2" xfId="45023" xr:uid="{3D2D296D-EB30-4A73-86E6-FEA4D26414B4}"/>
    <cellStyle name="Input 14 3 12" xfId="25926" xr:uid="{8398C225-9B62-48EB-A8E1-09AB4390D2E4}"/>
    <cellStyle name="Input 14 3 12 2" xfId="49694" xr:uid="{4D8CE563-725A-45F1-87B5-1AD454C67F3C}"/>
    <cellStyle name="Input 14 3 13" xfId="5901" xr:uid="{D29DBE9C-D945-42C7-9F95-661C13A76008}"/>
    <cellStyle name="Input 14 3 14" xfId="30679" xr:uid="{5D7441FA-562E-458A-9201-F636EFCBA26E}"/>
    <cellStyle name="Input 14 3 15" xfId="4570" xr:uid="{45647E8A-B3FB-477E-918F-D075897C10E8}"/>
    <cellStyle name="Input 14 3 2" xfId="6185" xr:uid="{1FB55B44-D9B7-4702-9F77-E25D9E4DC4DC}"/>
    <cellStyle name="Input 14 3 2 10" xfId="26169" xr:uid="{4D17FCD8-98DA-48BE-B8EC-693B2608EEC0}"/>
    <cellStyle name="Input 14 3 2 10 2" xfId="49934" xr:uid="{F80DA60B-33CF-4303-9554-4432B664FE95}"/>
    <cellStyle name="Input 14 3 2 11" xfId="30950" xr:uid="{7B636097-4792-4857-B0CC-0995BBB496D8}"/>
    <cellStyle name="Input 14 3 2 2" xfId="6988" xr:uid="{DFAD9A5D-F7E3-40C1-8E77-94D1A0DFC5BE}"/>
    <cellStyle name="Input 14 3 2 2 2" xfId="12368" xr:uid="{2552CE62-AB27-4070-A1E1-60D4EEACEAB8}"/>
    <cellStyle name="Input 14 3 2 2 2 2" xfId="36579" xr:uid="{D1943FFE-206C-43B1-8929-D990C3904D9F}"/>
    <cellStyle name="Input 14 3 2 2 3" xfId="17283" xr:uid="{2840914C-8B43-49C5-B3C3-749963D2D568}"/>
    <cellStyle name="Input 14 3 2 2 3 2" xfId="41312" xr:uid="{9B7CE023-2F78-4FC6-ACAF-3CFE2C2DFA70}"/>
    <cellStyle name="Input 14 3 2 2 4" xfId="22517" xr:uid="{AB1EF4D1-47E5-4765-B660-747087700712}"/>
    <cellStyle name="Input 14 3 2 2 4 2" xfId="46339" xr:uid="{77581EC3-69D7-4699-A2C2-238BB2D40390}"/>
    <cellStyle name="Input 14 3 2 2 5" xfId="27149" xr:uid="{06F65E73-C2D1-4D35-951B-8168AA95D11B}"/>
    <cellStyle name="Input 14 3 2 2 5 2" xfId="50914" xr:uid="{2B9A4728-6C39-486E-9328-1FC5DD901C6E}"/>
    <cellStyle name="Input 14 3 2 2 6" xfId="31740" xr:uid="{70D1D195-333A-41EE-AD23-15F9AB75119B}"/>
    <cellStyle name="Input 14 3 2 3" xfId="8094" xr:uid="{445C0F8C-AC18-4DBC-8885-06A97AE332C7}"/>
    <cellStyle name="Input 14 3 2 3 2" xfId="13473" xr:uid="{A47B59C8-E64F-46E9-B743-1488ED8C50CC}"/>
    <cellStyle name="Input 14 3 2 3 2 2" xfId="37509" xr:uid="{144434BD-08B9-4C42-ABDA-BD84AF792693}"/>
    <cellStyle name="Input 14 3 2 3 3" xfId="18214" xr:uid="{0712EDAD-70DF-4851-8719-80A4863D62DF}"/>
    <cellStyle name="Input 14 3 2 3 3 2" xfId="42243" xr:uid="{27C12197-ED55-4489-9DA7-CC406294DB96}"/>
    <cellStyle name="Input 14 3 2 3 4" xfId="23262" xr:uid="{9DFEAEDA-2486-40B2-91EB-8B985ADD072F}"/>
    <cellStyle name="Input 14 3 2 3 4 2" xfId="47073" xr:uid="{63E95DC9-585F-4C5F-A0AE-DAD29A3FD638}"/>
    <cellStyle name="Input 14 3 2 3 5" xfId="27883" xr:uid="{098B3089-D1DC-490D-AC89-F350B45B1804}"/>
    <cellStyle name="Input 14 3 2 3 5 2" xfId="51648" xr:uid="{48199BC2-85B3-4437-8647-A23AC17863AE}"/>
    <cellStyle name="Input 14 3 2 3 6" xfId="32658" xr:uid="{A5CF3E23-BE99-4239-B53A-4F218726AAB8}"/>
    <cellStyle name="Input 14 3 2 4" xfId="8875" xr:uid="{DCE3E56F-BC00-4B5E-9223-CAE4127C9357}"/>
    <cellStyle name="Input 14 3 2 4 2" xfId="14254" xr:uid="{A271E320-EFA7-4D0F-A2A5-7710861BDFFE}"/>
    <cellStyle name="Input 14 3 2 4 2 2" xfId="38287" xr:uid="{82437875-3D61-428E-91CC-E77BA8D7D90E}"/>
    <cellStyle name="Input 14 3 2 4 3" xfId="18992" xr:uid="{15672AEE-6B86-43C7-BAFF-D4B6086BC943}"/>
    <cellStyle name="Input 14 3 2 4 3 2" xfId="43021" xr:uid="{5A61CE95-60A6-4D8B-86EC-70CD387D042A}"/>
    <cellStyle name="Input 14 3 2 4 4" xfId="23998" xr:uid="{383F1236-794D-4425-9802-1E02D6DFF826}"/>
    <cellStyle name="Input 14 3 2 4 4 2" xfId="47800" xr:uid="{392BF39F-5BF8-470F-89A7-BDE6C606EB6C}"/>
    <cellStyle name="Input 14 3 2 4 5" xfId="28610" xr:uid="{76454FB7-F323-403D-9982-48100A6A6D16}"/>
    <cellStyle name="Input 14 3 2 4 5 2" xfId="52375" xr:uid="{1D37BD5D-C9FE-4628-A82B-14C913AE7596}"/>
    <cellStyle name="Input 14 3 2 4 6" xfId="33427" xr:uid="{57F7DD48-3064-45E9-8802-97DB97E4E865}"/>
    <cellStyle name="Input 14 3 2 5" xfId="9614" xr:uid="{7DCFD4A2-9F65-48B0-A78E-2A4BD0698DE5}"/>
    <cellStyle name="Input 14 3 2 5 2" xfId="14993" xr:uid="{35856985-2D4C-4DF8-9830-5C3128E88AEB}"/>
    <cellStyle name="Input 14 3 2 5 2 2" xfId="39024" xr:uid="{59699D7E-7C05-4891-B347-36805F324D54}"/>
    <cellStyle name="Input 14 3 2 5 3" xfId="19729" xr:uid="{4D29048B-03E6-487A-8F87-153B77E58B60}"/>
    <cellStyle name="Input 14 3 2 5 3 2" xfId="43758" xr:uid="{90EE4105-41EB-4C23-856D-CB0E82B78F20}"/>
    <cellStyle name="Input 14 3 2 5 4" xfId="24734" xr:uid="{8545F7DF-0BA5-487B-867E-AFA678624C53}"/>
    <cellStyle name="Input 14 3 2 5 4 2" xfId="48527" xr:uid="{4DF0CB35-1074-48CB-AB0C-A40D6F5B4A74}"/>
    <cellStyle name="Input 14 3 2 5 5" xfId="29337" xr:uid="{7071D867-EF29-492B-87B5-5598C5F4CC62}"/>
    <cellStyle name="Input 14 3 2 5 5 2" xfId="53102" xr:uid="{0FFA42A8-CB28-4EB3-9FD4-7CB1B9EBC8A6}"/>
    <cellStyle name="Input 14 3 2 5 6" xfId="34155" xr:uid="{4A52A29E-2D8D-4B43-9EC3-21CE9CD3D623}"/>
    <cellStyle name="Input 14 3 2 6" xfId="10347" xr:uid="{1A1A8BB6-F0D5-4589-9980-168B8404A50F}"/>
    <cellStyle name="Input 14 3 2 6 2" xfId="15726" xr:uid="{31CFABEC-62F6-4ED9-9347-D7CBF08DB9C7}"/>
    <cellStyle name="Input 14 3 2 6 2 2" xfId="39755" xr:uid="{E2829C75-564D-4002-800E-0A8748922DBE}"/>
    <cellStyle name="Input 14 3 2 6 3" xfId="20460" xr:uid="{EB02F0F1-5645-468E-9366-CEF1943920C0}"/>
    <cellStyle name="Input 14 3 2 6 3 2" xfId="44489" xr:uid="{F64628CD-1D82-4381-97AD-7AB1B01901D4}"/>
    <cellStyle name="Input 14 3 2 6 4" xfId="25465" xr:uid="{30DB11BA-4DF4-4B0D-834F-F71F8103F2BF}"/>
    <cellStyle name="Input 14 3 2 6 4 2" xfId="49249" xr:uid="{F9CE8278-4E34-4564-A7BE-3879FE395B29}"/>
    <cellStyle name="Input 14 3 2 6 5" xfId="30059" xr:uid="{37897DD8-9CE7-46B0-8B60-30488CAF6A99}"/>
    <cellStyle name="Input 14 3 2 6 5 2" xfId="53824" xr:uid="{54ED0A37-651C-49FD-9F39-8C5D22B6FED7}"/>
    <cellStyle name="Input 14 3 2 6 6" xfId="34877" xr:uid="{2EEB3C4F-4466-4273-B9AA-75CCC1B8D4FC}"/>
    <cellStyle name="Input 14 3 2 7" xfId="11567" xr:uid="{009D0988-7801-4EE8-8AE3-018560144EA2}"/>
    <cellStyle name="Input 14 3 2 7 2" xfId="35780" xr:uid="{9F295B0C-8B79-437C-8478-5E9122C595B5}"/>
    <cellStyle name="Input 14 3 2 8" xfId="16484" xr:uid="{055DEFF8-91DF-4257-A1A0-EF811DE9EB51}"/>
    <cellStyle name="Input 14 3 2 8 2" xfId="40513" xr:uid="{F71E022A-38A9-40AC-8EAC-EAD1F9F2CDE7}"/>
    <cellStyle name="Input 14 3 2 9" xfId="21458" xr:uid="{78FA1D6B-9262-452F-BA10-154F26045416}"/>
    <cellStyle name="Input 14 3 2 9 2" xfId="45294" xr:uid="{2B78A7DE-B780-4921-B13A-BE721F1B61B9}"/>
    <cellStyle name="Input 14 3 3" xfId="6409" xr:uid="{253206D8-7C06-48B6-B3DA-7E20DBB0C19D}"/>
    <cellStyle name="Input 14 3 3 10" xfId="26367" xr:uid="{EEB8D9E6-5604-4885-8955-6549A041E62C}"/>
    <cellStyle name="Input 14 3 3 10 2" xfId="50132" xr:uid="{B5A8E04B-F29E-4CBB-A589-703479FD5162}"/>
    <cellStyle name="Input 14 3 3 11" xfId="31171" xr:uid="{9CFD2CD3-7008-4748-A37D-0EB932AFA5D5}"/>
    <cellStyle name="Input 14 3 3 2" xfId="7212" xr:uid="{DBEA2904-2AC9-4566-A874-E7D9AAAE6FED}"/>
    <cellStyle name="Input 14 3 3 2 2" xfId="12592" xr:uid="{E8CC9A77-F538-4CE4-970F-B2551B6D910E}"/>
    <cellStyle name="Input 14 3 3 2 2 2" xfId="36803" xr:uid="{7AD25A96-66C0-4962-9D9E-B7FB55600B13}"/>
    <cellStyle name="Input 14 3 3 2 3" xfId="17507" xr:uid="{ABDA7098-C7CA-4868-A6A3-194E604647C5}"/>
    <cellStyle name="Input 14 3 3 2 3 2" xfId="41536" xr:uid="{30577452-7FE9-4E97-988D-A3D4BBBD2F47}"/>
    <cellStyle name="Input 14 3 3 2 4" xfId="22741" xr:uid="{6B549CEE-9974-480C-AD20-AF6482DB73EE}"/>
    <cellStyle name="Input 14 3 3 2 4 2" xfId="46560" xr:uid="{BD21ADFB-6168-4740-8E4B-0EF0E5BD6AEE}"/>
    <cellStyle name="Input 14 3 3 2 5" xfId="27370" xr:uid="{2C92D99A-8639-46CD-802C-4FF032922E86}"/>
    <cellStyle name="Input 14 3 3 2 5 2" xfId="51135" xr:uid="{7A0A2930-0D0D-4167-AF64-7985D5920789}"/>
    <cellStyle name="Input 14 3 3 2 6" xfId="31961" xr:uid="{86DF1C8F-7607-4CBE-BA43-E3376CE8E5E2}"/>
    <cellStyle name="Input 14 3 3 3" xfId="8318" xr:uid="{E114BC0A-16E9-4423-8B60-993963A36FC7}"/>
    <cellStyle name="Input 14 3 3 3 2" xfId="13697" xr:uid="{89E57C6C-BFDE-46F8-91C4-F5A0FAAF7D9B}"/>
    <cellStyle name="Input 14 3 3 3 2 2" xfId="37733" xr:uid="{D0FC84DA-C69F-4960-B774-3AC4E9E362FF}"/>
    <cellStyle name="Input 14 3 3 3 3" xfId="18438" xr:uid="{37FC84E3-39F5-44DD-ABA8-E67963AE6C20}"/>
    <cellStyle name="Input 14 3 3 3 3 2" xfId="42467" xr:uid="{BDECE8B3-E78C-46E2-A12E-91F2CBB9FDF7}"/>
    <cellStyle name="Input 14 3 3 3 4" xfId="23486" xr:uid="{CCE0373B-CB4B-46D9-815D-FB1C045551CF}"/>
    <cellStyle name="Input 14 3 3 3 4 2" xfId="47294" xr:uid="{84C48B2D-A857-4498-A235-A7F8606A26A3}"/>
    <cellStyle name="Input 14 3 3 3 5" xfId="28104" xr:uid="{46D7FF66-E8F3-4C9E-9F1E-C6A92335CBA1}"/>
    <cellStyle name="Input 14 3 3 3 5 2" xfId="51869" xr:uid="{8D78DFE7-C97E-49B0-A31A-5E29F9E63F61}"/>
    <cellStyle name="Input 14 3 3 3 6" xfId="32879" xr:uid="{EBE75AD1-F0B5-40F2-886B-2A425BD974D0}"/>
    <cellStyle name="Input 14 3 3 4" xfId="9099" xr:uid="{C94444D7-02E1-429C-B1E5-0C2769BB5551}"/>
    <cellStyle name="Input 14 3 3 4 2" xfId="14478" xr:uid="{C51C3515-AF8C-4271-9373-57337E72461A}"/>
    <cellStyle name="Input 14 3 3 4 2 2" xfId="38511" xr:uid="{FCB55365-B6EE-4575-9C6C-82B3E2CF1A39}"/>
    <cellStyle name="Input 14 3 3 4 3" xfId="19216" xr:uid="{5D781DCE-AE55-41C7-9277-D6C9A5EE9273}"/>
    <cellStyle name="Input 14 3 3 4 3 2" xfId="43245" xr:uid="{59C77E0E-27A4-4D91-923F-F2B2FE3C2018}"/>
    <cellStyle name="Input 14 3 3 4 4" xfId="24222" xr:uid="{35B1690F-166A-4D1C-9002-C2A889CADC2E}"/>
    <cellStyle name="Input 14 3 3 4 4 2" xfId="48021" xr:uid="{CC7446E1-8B88-400F-9369-D896CFC6C4E3}"/>
    <cellStyle name="Input 14 3 3 4 5" xfId="28831" xr:uid="{BB8B0B20-E3F7-41C3-91F0-8EBB3AD3E72C}"/>
    <cellStyle name="Input 14 3 3 4 5 2" xfId="52596" xr:uid="{D6F68177-E43A-4AA2-A3BB-E7DFE4A93B0E}"/>
    <cellStyle name="Input 14 3 3 4 6" xfId="33648" xr:uid="{5DB9885C-3D4F-443A-9DC6-381B283BBDD8}"/>
    <cellStyle name="Input 14 3 3 5" xfId="9838" xr:uid="{FE6BDC8D-0A1B-471F-85EE-93BB92113D1F}"/>
    <cellStyle name="Input 14 3 3 5 2" xfId="15217" xr:uid="{312731B1-8639-4BAC-A779-AD9DE299E1CE}"/>
    <cellStyle name="Input 14 3 3 5 2 2" xfId="39248" xr:uid="{98857AA4-70C0-45FC-9C00-DEE2536F5874}"/>
    <cellStyle name="Input 14 3 3 5 3" xfId="19953" xr:uid="{23C8A4F9-8A00-4BD8-943B-BA823D9FBACB}"/>
    <cellStyle name="Input 14 3 3 5 3 2" xfId="43982" xr:uid="{A91A884D-5901-4C92-9800-79072DEEBEA2}"/>
    <cellStyle name="Input 14 3 3 5 4" xfId="24958" xr:uid="{FDBD9DFF-44BA-461B-96BA-2990D68FD2A6}"/>
    <cellStyle name="Input 14 3 3 5 4 2" xfId="48748" xr:uid="{70710422-D9B8-4360-BC8D-F72AD7ADB968}"/>
    <cellStyle name="Input 14 3 3 5 5" xfId="29558" xr:uid="{ADC16650-5DB4-485C-938A-34A9C057F17D}"/>
    <cellStyle name="Input 14 3 3 5 5 2" xfId="53323" xr:uid="{C1150A55-F1A1-43DD-BFD9-9352EED97EB2}"/>
    <cellStyle name="Input 14 3 3 5 6" xfId="34376" xr:uid="{EB3D1F8D-1412-457C-9975-981FB13876B3}"/>
    <cellStyle name="Input 14 3 3 6" xfId="10571" xr:uid="{D134828E-7200-4B07-9571-E280EC3DCE64}"/>
    <cellStyle name="Input 14 3 3 6 2" xfId="15950" xr:uid="{6041DC38-71F6-4DCB-8858-90B4A1E087F1}"/>
    <cellStyle name="Input 14 3 3 6 2 2" xfId="39979" xr:uid="{67217C99-9D88-44C4-B3CC-74D321F16E3C}"/>
    <cellStyle name="Input 14 3 3 6 3" xfId="20684" xr:uid="{89FD16DD-C1B5-4E13-A9BF-A44B7D88CEF3}"/>
    <cellStyle name="Input 14 3 3 6 3 2" xfId="44713" xr:uid="{B515C3A0-C27B-4EB9-BB16-AF961A5E52F4}"/>
    <cellStyle name="Input 14 3 3 6 4" xfId="25689" xr:uid="{189F9963-75B7-4233-8A1E-4A103CB96400}"/>
    <cellStyle name="Input 14 3 3 6 4 2" xfId="49470" xr:uid="{673DD832-CEC7-4AF6-91F6-17BB85791B2A}"/>
    <cellStyle name="Input 14 3 3 6 5" xfId="30280" xr:uid="{993CF697-FEED-4DCA-BB9C-A11D88AC1819}"/>
    <cellStyle name="Input 14 3 3 6 5 2" xfId="54045" xr:uid="{F3B2C4DE-2E6F-4161-A199-B65EBEDCDE12}"/>
    <cellStyle name="Input 14 3 3 6 6" xfId="35098" xr:uid="{3E971F4D-4EEB-476B-93AF-1A8AF8ADC96C}"/>
    <cellStyle name="Input 14 3 3 7" xfId="11791" xr:uid="{04EAA272-1EEF-482D-86B3-611EEAF25356}"/>
    <cellStyle name="Input 14 3 3 7 2" xfId="36004" xr:uid="{E018C8DD-AEC1-462B-8B8D-EA4471C69F5F}"/>
    <cellStyle name="Input 14 3 3 8" xfId="16708" xr:uid="{90EF96EE-A611-42B9-B9CC-2DD6379DAC79}"/>
    <cellStyle name="Input 14 3 3 8 2" xfId="40737" xr:uid="{009986C6-83B9-4942-8E9C-FFECADF33467}"/>
    <cellStyle name="Input 14 3 3 9" xfId="21682" xr:uid="{29F750DC-9B1E-4932-82B0-28EEC828871D}"/>
    <cellStyle name="Input 14 3 3 9 2" xfId="45515" xr:uid="{2B3F1E9C-A90F-4874-BDEB-7D9880479A8C}"/>
    <cellStyle name="Input 14 3 4" xfId="6712" xr:uid="{FBF07A35-2CA7-426D-81C1-B1AECBC958F3}"/>
    <cellStyle name="Input 14 3 4 2" xfId="12092" xr:uid="{6ADEDD6D-7333-4236-8B96-607882FCCB5B}"/>
    <cellStyle name="Input 14 3 4 2 2" xfId="36305" xr:uid="{34AE6EFE-7E2B-4A4B-8CDC-7B6AC4945379}"/>
    <cellStyle name="Input 14 3 4 3" xfId="17009" xr:uid="{9DFDAE8B-EE35-4C3A-BAA2-61FD2A6330F0}"/>
    <cellStyle name="Input 14 3 4 3 2" xfId="41038" xr:uid="{888B9B04-95C2-4F96-A4C7-09CD7D3EB581}"/>
    <cellStyle name="Input 14 3 4 4" xfId="22241" xr:uid="{40C0611F-22F8-4DEE-93A2-0AA1E4185428}"/>
    <cellStyle name="Input 14 3 4 4 2" xfId="46066" xr:uid="{36E7EB34-2B6C-47B5-9DE2-E08A912EFE1A}"/>
    <cellStyle name="Input 14 3 4 5" xfId="26876" xr:uid="{F14D3A90-9BA4-4B93-9524-3B1FFF590099}"/>
    <cellStyle name="Input 14 3 4 5 2" xfId="50641" xr:uid="{2D464930-C556-4BFE-9B4F-5D5495FCF42C}"/>
    <cellStyle name="Input 14 3 4 6" xfId="31469" xr:uid="{39ECD1BE-65FA-4C93-A583-E379B5DD6FE0}"/>
    <cellStyle name="Input 14 3 5" xfId="7817" xr:uid="{72836B30-1D12-42F1-B4A1-A30EB5DF3E98}"/>
    <cellStyle name="Input 14 3 5 2" xfId="13196" xr:uid="{334CE6F7-E762-405E-ABC4-925236070D87}"/>
    <cellStyle name="Input 14 3 5 2 2" xfId="37234" xr:uid="{EE794F11-3662-4E6A-AC72-7A4CB648874E}"/>
    <cellStyle name="Input 14 3 5 3" xfId="17939" xr:uid="{48D5FB5A-E1F4-4797-A0C6-E07AD4BF71B7}"/>
    <cellStyle name="Input 14 3 5 3 2" xfId="41968" xr:uid="{C5A17611-4366-4227-91C7-34664FBC8E57}"/>
    <cellStyle name="Input 14 3 5 4" xfId="22987" xr:uid="{630C4BA5-91F7-4C2B-9A0E-DA275D5BD3B2}"/>
    <cellStyle name="Input 14 3 5 4 2" xfId="46801" xr:uid="{DFE61FB2-E8A8-4BAA-98EA-B2FF9CC34A0B}"/>
    <cellStyle name="Input 14 3 5 5" xfId="27611" xr:uid="{36FCC90F-F157-4CDA-B3B6-7083A48F4075}"/>
    <cellStyle name="Input 14 3 5 5 2" xfId="51376" xr:uid="{F987D830-4F45-49A5-8B8B-D561B01DCBF5}"/>
    <cellStyle name="Input 14 3 5 6" xfId="32386" xr:uid="{5DA6087C-2969-4291-A5E9-2CB4FF24F3D3}"/>
    <cellStyle name="Input 14 3 6" xfId="8598" xr:uid="{AB3E9674-F95E-4B50-8909-7E5A60CCF2D7}"/>
    <cellStyle name="Input 14 3 6 2" xfId="13977" xr:uid="{D2EAA1B3-3D5C-4AA8-A129-69AAA79F7A06}"/>
    <cellStyle name="Input 14 3 6 2 2" xfId="38012" xr:uid="{2A385649-9EB1-4CC1-A423-93AD2ED0387E}"/>
    <cellStyle name="Input 14 3 6 3" xfId="18717" xr:uid="{ABDB154D-B627-4570-B015-18E8A0CAFFC9}"/>
    <cellStyle name="Input 14 3 6 3 2" xfId="42746" xr:uid="{8BF43881-E819-4C47-9566-DEEA8FBA6946}"/>
    <cellStyle name="Input 14 3 6 4" xfId="23724" xr:uid="{AA645482-451B-4FDD-A6E2-5FA34AEF8675}"/>
    <cellStyle name="Input 14 3 6 4 2" xfId="47529" xr:uid="{A1043F11-C144-4EE1-8538-EA13543C2331}"/>
    <cellStyle name="Input 14 3 6 5" xfId="28339" xr:uid="{EF33BE77-76A0-4A37-8905-013DB10E107D}"/>
    <cellStyle name="Input 14 3 6 5 2" xfId="52104" xr:uid="{3492E0F9-518E-4C5C-8819-2D45C604552C}"/>
    <cellStyle name="Input 14 3 6 6" xfId="33155" xr:uid="{1C71ADF6-6A9B-4956-8B2E-4F5FD17DB381}"/>
    <cellStyle name="Input 14 3 7" xfId="9338" xr:uid="{E1533587-69DC-4923-BD96-A8D54CB0CCDF}"/>
    <cellStyle name="Input 14 3 7 2" xfId="14717" xr:uid="{57C91EE2-AFB3-48A3-8C8C-5D5EE9D5C322}"/>
    <cellStyle name="Input 14 3 7 2 2" xfId="38750" xr:uid="{16F49BD4-82F3-4E04-B4E3-53FD51B5075F}"/>
    <cellStyle name="Input 14 3 7 3" xfId="19455" xr:uid="{7DEA766D-49F9-4E8D-AF12-D648080F4EAE}"/>
    <cellStyle name="Input 14 3 7 3 2" xfId="43484" xr:uid="{16947D9F-796C-4BD0-B17D-0782B79C98CB}"/>
    <cellStyle name="Input 14 3 7 4" xfId="24460" xr:uid="{D0870BCB-41B9-4278-AAFB-0BF0940BC268}"/>
    <cellStyle name="Input 14 3 7 4 2" xfId="48256" xr:uid="{940108A1-9C32-4CB9-8581-56393DB59F75}"/>
    <cellStyle name="Input 14 3 7 5" xfId="29066" xr:uid="{28D71B89-62C2-48E7-864C-783763AF3ADB}"/>
    <cellStyle name="Input 14 3 7 5 2" xfId="52831" xr:uid="{DC3905E6-B0A7-43D2-A3EE-07C14D4B5494}"/>
    <cellStyle name="Input 14 3 7 6" xfId="33884" xr:uid="{E3935267-E019-4F6E-8D46-E54492581A3C}"/>
    <cellStyle name="Input 14 3 8" xfId="10071" xr:uid="{4977B526-57C2-45A0-B4AF-809062085B50}"/>
    <cellStyle name="Input 14 3 8 2" xfId="15450" xr:uid="{F06B0AE4-F122-4394-A51E-608A1EF7D651}"/>
    <cellStyle name="Input 14 3 8 2 2" xfId="39481" xr:uid="{3E81E4CE-09C1-4D50-A12A-41C4553690D8}"/>
    <cellStyle name="Input 14 3 8 3" xfId="20186" xr:uid="{F776BDF3-D247-4FCA-A50B-B8ABB8110CB5}"/>
    <cellStyle name="Input 14 3 8 3 2" xfId="44215" xr:uid="{258E5A8C-CA80-4718-BE69-952C5EB65E43}"/>
    <cellStyle name="Input 14 3 8 4" xfId="25191" xr:uid="{9AC84463-C0E8-4648-83B1-27B9F9CFB11C}"/>
    <cellStyle name="Input 14 3 8 4 2" xfId="48978" xr:uid="{8847D7F5-5AEE-4847-947B-E79FF090B0FE}"/>
    <cellStyle name="Input 14 3 8 5" xfId="29788" xr:uid="{8C762595-ACCD-46D4-9955-D7FDB065BE06}"/>
    <cellStyle name="Input 14 3 8 5 2" xfId="53553" xr:uid="{E9EB7F45-D6AD-4C82-80AD-22B34DE34743}"/>
    <cellStyle name="Input 14 3 8 6" xfId="34606" xr:uid="{BE22C6EB-3359-4D65-A787-D03CC7694818}"/>
    <cellStyle name="Input 14 3 9" xfId="11288" xr:uid="{6F7DE705-97D2-4B64-8A2B-1BB4699ADE1C}"/>
    <cellStyle name="Input 14 3 9 2" xfId="35503" xr:uid="{7C7B3D5B-DCC8-4BD3-8B51-0F30A6EC66F2}"/>
    <cellStyle name="Input 14 4" xfId="5877" xr:uid="{1550AD44-73ED-402C-AD66-970132704B9C}"/>
    <cellStyle name="Input 14 4 10" xfId="16186" xr:uid="{CF9E75F5-9964-49B1-B502-77A8657B02BE}"/>
    <cellStyle name="Input 14 4 10 2" xfId="40215" xr:uid="{95B157B3-276F-44DF-9FFC-19DE9D2C1310}"/>
    <cellStyle name="Input 14 4 11" xfId="21158" xr:uid="{5ADD5237-7D54-46EA-91B3-EAF0DCF23521}"/>
    <cellStyle name="Input 14 4 11 2" xfId="44999" xr:uid="{1FC5B5CE-7BFE-4313-9A09-AA326A748F83}"/>
    <cellStyle name="Input 14 4 12" xfId="25903" xr:uid="{209472C9-9F57-4FC9-9FC5-CC124DFE48D2}"/>
    <cellStyle name="Input 14 4 12 2" xfId="49671" xr:uid="{6BE25E61-D121-4DAB-B1B5-CB2C38D3CC4F}"/>
    <cellStyle name="Input 14 4 13" xfId="30655" xr:uid="{5DF685E3-F4AE-42BD-B2F5-7C856336C216}"/>
    <cellStyle name="Input 14 4 2" xfId="6161" xr:uid="{30D07A1B-C073-42A9-8807-99D08A6B5391}"/>
    <cellStyle name="Input 14 4 2 10" xfId="26146" xr:uid="{64EAE9E9-8387-4D65-AA86-953605ABE940}"/>
    <cellStyle name="Input 14 4 2 10 2" xfId="49911" xr:uid="{B266C460-4950-4813-BEB8-E0F4B0AA4CB2}"/>
    <cellStyle name="Input 14 4 2 11" xfId="30926" xr:uid="{B351F569-AEFE-44E9-B2BB-DC77CAA4C1A8}"/>
    <cellStyle name="Input 14 4 2 2" xfId="6964" xr:uid="{2949EB6F-C68D-459E-A453-B2EF7FD99E47}"/>
    <cellStyle name="Input 14 4 2 2 2" xfId="12344" xr:uid="{6A052622-4CDB-4219-9B1B-006514A3EB6B}"/>
    <cellStyle name="Input 14 4 2 2 2 2" xfId="36555" xr:uid="{8D68C567-8E72-4203-A5FB-DDA64A126AE6}"/>
    <cellStyle name="Input 14 4 2 2 3" xfId="17259" xr:uid="{FD95D3A3-9297-4ED9-8D23-FE7D88DB8BA6}"/>
    <cellStyle name="Input 14 4 2 2 3 2" xfId="41288" xr:uid="{F5792EE0-4FB8-4ECE-B2AE-3871613AF429}"/>
    <cellStyle name="Input 14 4 2 2 4" xfId="22493" xr:uid="{23A3811D-FE2E-4102-A660-8EE68CCAE03B}"/>
    <cellStyle name="Input 14 4 2 2 4 2" xfId="46315" xr:uid="{ADFAFEB0-D908-4896-911E-20EE37091264}"/>
    <cellStyle name="Input 14 4 2 2 5" xfId="27125" xr:uid="{87EDA965-4097-44E1-A311-38295378D457}"/>
    <cellStyle name="Input 14 4 2 2 5 2" xfId="50890" xr:uid="{4232E78B-C5CA-4704-9285-288557A2DAAE}"/>
    <cellStyle name="Input 14 4 2 2 6" xfId="31716" xr:uid="{00687FA4-2DB4-4537-8009-62089350D1C1}"/>
    <cellStyle name="Input 14 4 2 3" xfId="8070" xr:uid="{E71B74FB-ACEA-4F96-95BD-18FECD76BB8E}"/>
    <cellStyle name="Input 14 4 2 3 2" xfId="13449" xr:uid="{9D8ED820-68B7-40BE-895E-B76A86D6505A}"/>
    <cellStyle name="Input 14 4 2 3 2 2" xfId="37485" xr:uid="{68EF95C2-9AE6-4724-8D51-7DD7A24543ED}"/>
    <cellStyle name="Input 14 4 2 3 3" xfId="18190" xr:uid="{FF6F60B7-EFD7-4A75-9C7F-DAA669F4481C}"/>
    <cellStyle name="Input 14 4 2 3 3 2" xfId="42219" xr:uid="{38180969-2CE8-4711-9000-AFA19EC2BDBC}"/>
    <cellStyle name="Input 14 4 2 3 4" xfId="23238" xr:uid="{B60E66ED-5953-45CD-938C-06C263D450D1}"/>
    <cellStyle name="Input 14 4 2 3 4 2" xfId="47049" xr:uid="{0240C16A-F802-42A3-BAE8-DACDE4A32C88}"/>
    <cellStyle name="Input 14 4 2 3 5" xfId="27859" xr:uid="{96DC833B-5EBD-492B-AD25-11009E3002AE}"/>
    <cellStyle name="Input 14 4 2 3 5 2" xfId="51624" xr:uid="{8DB70256-67FE-4CB3-BC35-408C64ABAF1F}"/>
    <cellStyle name="Input 14 4 2 3 6" xfId="32634" xr:uid="{6FB2E8D8-E94B-41D3-90B2-DBD681B24098}"/>
    <cellStyle name="Input 14 4 2 4" xfId="8851" xr:uid="{2317F060-93DA-41BA-BA2A-28D42E6F26D3}"/>
    <cellStyle name="Input 14 4 2 4 2" xfId="14230" xr:uid="{BEDBA574-716D-4C5D-B6C3-194DC541E94C}"/>
    <cellStyle name="Input 14 4 2 4 2 2" xfId="38263" xr:uid="{B7F58986-65BA-4120-9F82-1C8761060F1A}"/>
    <cellStyle name="Input 14 4 2 4 3" xfId="18968" xr:uid="{0D4AC051-BCCD-4307-8672-43A780C265BA}"/>
    <cellStyle name="Input 14 4 2 4 3 2" xfId="42997" xr:uid="{698E4660-467F-48EA-B837-35E91606914A}"/>
    <cellStyle name="Input 14 4 2 4 4" xfId="23974" xr:uid="{A85CD6D5-0FD9-42A8-8B7A-3B15E7BC44CF}"/>
    <cellStyle name="Input 14 4 2 4 4 2" xfId="47776" xr:uid="{61A7E736-7830-465C-844F-8AB541895846}"/>
    <cellStyle name="Input 14 4 2 4 5" xfId="28586" xr:uid="{88304ACB-540C-40FF-B737-19DCD2393315}"/>
    <cellStyle name="Input 14 4 2 4 5 2" xfId="52351" xr:uid="{70023055-E084-4010-B35D-5BF6B6513DAA}"/>
    <cellStyle name="Input 14 4 2 4 6" xfId="33403" xr:uid="{32A69B63-57D7-486F-B0F5-BBC9A898C910}"/>
    <cellStyle name="Input 14 4 2 5" xfId="9590" xr:uid="{BA8BF055-9497-4B96-97DD-26C92BF2D1CE}"/>
    <cellStyle name="Input 14 4 2 5 2" xfId="14969" xr:uid="{7C58DAC2-EF0D-43A6-82DC-B63C083923CF}"/>
    <cellStyle name="Input 14 4 2 5 2 2" xfId="39000" xr:uid="{73679798-27E3-4EBF-A421-06546A4FEE1E}"/>
    <cellStyle name="Input 14 4 2 5 3" xfId="19705" xr:uid="{CE5A449B-C95C-4FC2-A7CC-0AAACFBF1302}"/>
    <cellStyle name="Input 14 4 2 5 3 2" xfId="43734" xr:uid="{DBA80F46-AE5C-4123-A1E4-F285D9803E5D}"/>
    <cellStyle name="Input 14 4 2 5 4" xfId="24710" xr:uid="{86E5D581-EF0E-40AB-8DB6-7EEC9A81F551}"/>
    <cellStyle name="Input 14 4 2 5 4 2" xfId="48503" xr:uid="{E23630FB-2C21-4883-8C39-F9183D54603E}"/>
    <cellStyle name="Input 14 4 2 5 5" xfId="29313" xr:uid="{59F2196B-FE50-48E7-93D0-E9104A238B94}"/>
    <cellStyle name="Input 14 4 2 5 5 2" xfId="53078" xr:uid="{CA3F16FD-85FA-4E45-B78E-AF78B5BA1AFD}"/>
    <cellStyle name="Input 14 4 2 5 6" xfId="34131" xr:uid="{658527B9-99A9-440D-B7CD-D5F4905618FE}"/>
    <cellStyle name="Input 14 4 2 6" xfId="10323" xr:uid="{B42D499D-02B9-4A23-BA4C-E2AD9CB68DC9}"/>
    <cellStyle name="Input 14 4 2 6 2" xfId="15702" xr:uid="{A46DE005-4974-42EE-8333-4F76E951BDD0}"/>
    <cellStyle name="Input 14 4 2 6 2 2" xfId="39731" xr:uid="{C4206743-A7D9-47C0-94DC-DB5394C70FE7}"/>
    <cellStyle name="Input 14 4 2 6 3" xfId="20436" xr:uid="{9D56E318-19BA-40A0-B161-4725082C7E62}"/>
    <cellStyle name="Input 14 4 2 6 3 2" xfId="44465" xr:uid="{D904F73C-23E2-4E9A-A5F7-08C65D2E8180}"/>
    <cellStyle name="Input 14 4 2 6 4" xfId="25441" xr:uid="{BC281305-6F04-4B3D-94EE-82CD0D690D2E}"/>
    <cellStyle name="Input 14 4 2 6 4 2" xfId="49225" xr:uid="{F78C708D-F3DF-46E4-9F0A-4AC73972032A}"/>
    <cellStyle name="Input 14 4 2 6 5" xfId="30035" xr:uid="{BF94C3B0-555D-4581-8EFB-2F67C5357CB8}"/>
    <cellStyle name="Input 14 4 2 6 5 2" xfId="53800" xr:uid="{82B7A17B-D9A4-47B4-AE30-968A234132FB}"/>
    <cellStyle name="Input 14 4 2 6 6" xfId="34853" xr:uid="{73520C97-D82D-4811-9815-408F7726A921}"/>
    <cellStyle name="Input 14 4 2 7" xfId="11543" xr:uid="{B5921395-BF23-47D3-A9CE-9A211F74F9C7}"/>
    <cellStyle name="Input 14 4 2 7 2" xfId="35756" xr:uid="{E0555C0D-A000-4C54-8622-BD9822BC4F40}"/>
    <cellStyle name="Input 14 4 2 8" xfId="16460" xr:uid="{3AA502DC-6580-4167-BA26-81933E56633C}"/>
    <cellStyle name="Input 14 4 2 8 2" xfId="40489" xr:uid="{5737AADF-154D-4E58-BA81-234984A2FC58}"/>
    <cellStyle name="Input 14 4 2 9" xfId="21434" xr:uid="{E9C79801-678D-4F5A-BED4-4DFD31C4D6F9}"/>
    <cellStyle name="Input 14 4 2 9 2" xfId="45270" xr:uid="{FAEAE020-8077-4276-BEF2-50C1D0F3ED70}"/>
    <cellStyle name="Input 14 4 3" xfId="6385" xr:uid="{D01C4CF9-0EFB-4EC8-835F-DB64E22E9CC4}"/>
    <cellStyle name="Input 14 4 3 10" xfId="26343" xr:uid="{0E0BE1DF-5A26-4C57-B45E-9AFB796AD4FE}"/>
    <cellStyle name="Input 14 4 3 10 2" xfId="50108" xr:uid="{204D147F-2C95-45B3-B392-222F98130AA1}"/>
    <cellStyle name="Input 14 4 3 11" xfId="31147" xr:uid="{66A2460D-02CA-431A-9BE1-02942878BC61}"/>
    <cellStyle name="Input 14 4 3 2" xfId="7188" xr:uid="{A79E79EC-1E25-4432-A998-EEEE045B1393}"/>
    <cellStyle name="Input 14 4 3 2 2" xfId="12568" xr:uid="{38B51EEA-9F9B-4476-982B-3E33F4BD24C2}"/>
    <cellStyle name="Input 14 4 3 2 2 2" xfId="36779" xr:uid="{ADA6D780-D6B2-46F7-B49C-D54DC0B859FF}"/>
    <cellStyle name="Input 14 4 3 2 3" xfId="17483" xr:uid="{7ECD91D0-84D1-40B3-8862-7F73037C9222}"/>
    <cellStyle name="Input 14 4 3 2 3 2" xfId="41512" xr:uid="{B6B991E0-7BD3-4F07-9DE1-EE15B16C2446}"/>
    <cellStyle name="Input 14 4 3 2 4" xfId="22717" xr:uid="{AB067361-8635-47FC-A8B2-FD9BDE37DD10}"/>
    <cellStyle name="Input 14 4 3 2 4 2" xfId="46536" xr:uid="{75F40064-6751-4E2E-9CB1-6FBC91B2AC79}"/>
    <cellStyle name="Input 14 4 3 2 5" xfId="27346" xr:uid="{F429E384-CB49-48EC-AE1D-BF78571DEB80}"/>
    <cellStyle name="Input 14 4 3 2 5 2" xfId="51111" xr:uid="{A2FD80E6-E25B-4FA1-838F-320DC2D7C0B8}"/>
    <cellStyle name="Input 14 4 3 2 6" xfId="31937" xr:uid="{B87B75D8-2E99-4E86-9D1E-1B0A1A89E4C7}"/>
    <cellStyle name="Input 14 4 3 3" xfId="8294" xr:uid="{F1B99BAA-8ECE-428F-AE41-A9D5442F1681}"/>
    <cellStyle name="Input 14 4 3 3 2" xfId="13673" xr:uid="{0306F7A2-0FB9-4A66-AE83-BC5AD2D06F9A}"/>
    <cellStyle name="Input 14 4 3 3 2 2" xfId="37709" xr:uid="{FBA4AE22-41EF-48EC-A0D8-F697B4524CC1}"/>
    <cellStyle name="Input 14 4 3 3 3" xfId="18414" xr:uid="{366A4B08-5E1A-49DA-8300-3B7EBBDB70F4}"/>
    <cellStyle name="Input 14 4 3 3 3 2" xfId="42443" xr:uid="{9E24AB9A-C898-4293-9AF9-536C24C5BE02}"/>
    <cellStyle name="Input 14 4 3 3 4" xfId="23462" xr:uid="{A4CB64C5-4A9F-4E4B-BD6A-982F268F8939}"/>
    <cellStyle name="Input 14 4 3 3 4 2" xfId="47270" xr:uid="{B5EFA088-2AA9-4FBE-B397-5D0D0214AEF9}"/>
    <cellStyle name="Input 14 4 3 3 5" xfId="28080" xr:uid="{D9A1AA93-C969-463C-BCCC-52C04DBD7DB2}"/>
    <cellStyle name="Input 14 4 3 3 5 2" xfId="51845" xr:uid="{2C6CDE7B-2CE4-4C23-9C1F-A852B7F7CD99}"/>
    <cellStyle name="Input 14 4 3 3 6" xfId="32855" xr:uid="{B0B649B9-36C9-4E0B-BED8-9DF81975A9DA}"/>
    <cellStyle name="Input 14 4 3 4" xfId="9075" xr:uid="{E8436FCC-41A1-4190-AB01-5DF17C9AA969}"/>
    <cellStyle name="Input 14 4 3 4 2" xfId="14454" xr:uid="{D43CD6FE-FB01-440E-B3DC-72FC615710E9}"/>
    <cellStyle name="Input 14 4 3 4 2 2" xfId="38487" xr:uid="{3C5B4FD4-3408-4214-9CD1-41181AB20520}"/>
    <cellStyle name="Input 14 4 3 4 3" xfId="19192" xr:uid="{516805FE-2876-4F0B-A912-3A2C615BF08C}"/>
    <cellStyle name="Input 14 4 3 4 3 2" xfId="43221" xr:uid="{7CB375BB-4901-44E4-9700-5CED559B8AB4}"/>
    <cellStyle name="Input 14 4 3 4 4" xfId="24198" xr:uid="{D2B48CB3-6FE4-42F2-804F-AE232D84275A}"/>
    <cellStyle name="Input 14 4 3 4 4 2" xfId="47997" xr:uid="{2CD52086-B3B7-4F31-90B1-D5CC04BEF518}"/>
    <cellStyle name="Input 14 4 3 4 5" xfId="28807" xr:uid="{540C581B-9C6D-4B61-A865-2E6C072E331C}"/>
    <cellStyle name="Input 14 4 3 4 5 2" xfId="52572" xr:uid="{958BBD0F-145E-4F1D-8AE4-11DB78AEB457}"/>
    <cellStyle name="Input 14 4 3 4 6" xfId="33624" xr:uid="{FCBC8D8F-0E12-4F09-AEF8-2FE3D75EB784}"/>
    <cellStyle name="Input 14 4 3 5" xfId="9814" xr:uid="{B2CA1EFC-6C3F-400B-AE73-3C2824D71C87}"/>
    <cellStyle name="Input 14 4 3 5 2" xfId="15193" xr:uid="{F9B676FC-4430-47EB-8885-1692C9B63BC5}"/>
    <cellStyle name="Input 14 4 3 5 2 2" xfId="39224" xr:uid="{842AE2CF-8478-4568-B311-940C24F50DAD}"/>
    <cellStyle name="Input 14 4 3 5 3" xfId="19929" xr:uid="{77C84457-745E-4B0E-95F7-943F5BD7D6B8}"/>
    <cellStyle name="Input 14 4 3 5 3 2" xfId="43958" xr:uid="{9DC78110-AE2D-4BC4-AA95-9748B70A919B}"/>
    <cellStyle name="Input 14 4 3 5 4" xfId="24934" xr:uid="{E93ED18C-D53B-4517-A4C0-14BE439B8D7C}"/>
    <cellStyle name="Input 14 4 3 5 4 2" xfId="48724" xr:uid="{30543250-3387-42F0-9643-A57F3F4E5F51}"/>
    <cellStyle name="Input 14 4 3 5 5" xfId="29534" xr:uid="{DF6FCF1B-2CA4-477C-BA33-69A7D46EC58A}"/>
    <cellStyle name="Input 14 4 3 5 5 2" xfId="53299" xr:uid="{6E6D236D-52A3-4B70-AE14-1ACCADCA0F99}"/>
    <cellStyle name="Input 14 4 3 5 6" xfId="34352" xr:uid="{CFC1CA4F-93D3-4213-89AF-3CFF31C0B198}"/>
    <cellStyle name="Input 14 4 3 6" xfId="10547" xr:uid="{0E243B3C-DDAB-4494-B527-84005C5A2A7A}"/>
    <cellStyle name="Input 14 4 3 6 2" xfId="15926" xr:uid="{8FB84F63-6B1F-4BD2-80D5-5FE69446EEC0}"/>
    <cellStyle name="Input 14 4 3 6 2 2" xfId="39955" xr:uid="{E7C8B9B8-63E5-44DE-A581-B449F19BADB8}"/>
    <cellStyle name="Input 14 4 3 6 3" xfId="20660" xr:uid="{8776D55F-C7EE-4BAA-AAA6-55370E36AA74}"/>
    <cellStyle name="Input 14 4 3 6 3 2" xfId="44689" xr:uid="{F0551503-05B2-4455-8B86-BE64EB8F7FA6}"/>
    <cellStyle name="Input 14 4 3 6 4" xfId="25665" xr:uid="{E60CF95E-4036-4463-A9AD-C93CE9143D4D}"/>
    <cellStyle name="Input 14 4 3 6 4 2" xfId="49446" xr:uid="{6C8C3C8E-15B0-497A-85F7-206A41F4E756}"/>
    <cellStyle name="Input 14 4 3 6 5" xfId="30256" xr:uid="{D2BFD586-6337-4152-917B-45AF40415940}"/>
    <cellStyle name="Input 14 4 3 6 5 2" xfId="54021" xr:uid="{5CBE5BC3-4E17-43A3-8C34-9F4289BC79DF}"/>
    <cellStyle name="Input 14 4 3 6 6" xfId="35074" xr:uid="{94A1546D-0ABA-4F6F-AC8A-2E751CCC73F7}"/>
    <cellStyle name="Input 14 4 3 7" xfId="11767" xr:uid="{DDBA97DD-0EDB-4712-83F5-5880583DFE21}"/>
    <cellStyle name="Input 14 4 3 7 2" xfId="35980" xr:uid="{744F1A57-E9AA-4A5B-BFCF-7D77767286FE}"/>
    <cellStyle name="Input 14 4 3 8" xfId="16684" xr:uid="{2B61519D-C1AF-45BB-82EC-F3F4B6BD48F1}"/>
    <cellStyle name="Input 14 4 3 8 2" xfId="40713" xr:uid="{0B88749F-8C3D-4D68-A001-C2F598110045}"/>
    <cellStyle name="Input 14 4 3 9" xfId="21658" xr:uid="{6F671B1C-E410-4406-AA25-75FE9F0FDCC4}"/>
    <cellStyle name="Input 14 4 3 9 2" xfId="45491" xr:uid="{A72D34D0-BA50-40E9-8719-C9A82A612DDC}"/>
    <cellStyle name="Input 14 4 4" xfId="6688" xr:uid="{4EB3703A-A92F-477C-8393-C4ACD8A356B0}"/>
    <cellStyle name="Input 14 4 4 2" xfId="12068" xr:uid="{7E04F288-CAE9-457E-9739-CC306C5B638E}"/>
    <cellStyle name="Input 14 4 4 2 2" xfId="36281" xr:uid="{86205976-B405-49EA-9446-55BF0DC3E4EF}"/>
    <cellStyle name="Input 14 4 4 3" xfId="16985" xr:uid="{550C689B-DA68-4B9C-A800-6766E93C72EB}"/>
    <cellStyle name="Input 14 4 4 3 2" xfId="41014" xr:uid="{CBC76676-6155-43D9-BC16-B3CDC225B326}"/>
    <cellStyle name="Input 14 4 4 4" xfId="22217" xr:uid="{EF930C1C-A5B4-49F7-B5A9-518DBA96BBE5}"/>
    <cellStyle name="Input 14 4 4 4 2" xfId="46042" xr:uid="{54AD4156-E29A-4E12-97F1-81D32E1AFBFC}"/>
    <cellStyle name="Input 14 4 4 5" xfId="26852" xr:uid="{302BCE87-F667-4B3D-BA1A-7AC0380F9804}"/>
    <cellStyle name="Input 14 4 4 5 2" xfId="50617" xr:uid="{944FFC66-5BEA-40AD-B194-95792E6906E4}"/>
    <cellStyle name="Input 14 4 4 6" xfId="31445" xr:uid="{B4CC46B9-E9A2-4D39-A4AB-69468B472165}"/>
    <cellStyle name="Input 14 4 5" xfId="7793" xr:uid="{7E9E86C2-3327-4E42-B9F2-15B0270BB030}"/>
    <cellStyle name="Input 14 4 5 2" xfId="13172" xr:uid="{72F15889-5E87-47E3-B0C3-BDF4408C05F1}"/>
    <cellStyle name="Input 14 4 5 2 2" xfId="37210" xr:uid="{F039E1B2-3153-495A-8336-F134B1A8E7A8}"/>
    <cellStyle name="Input 14 4 5 3" xfId="17915" xr:uid="{A3DEBBD5-BA27-4576-A0EA-3AB3A709687A}"/>
    <cellStyle name="Input 14 4 5 3 2" xfId="41944" xr:uid="{AC1C073B-B0F2-4DDB-8FE2-F7D8C05B6388}"/>
    <cellStyle name="Input 14 4 5 4" xfId="22963" xr:uid="{223AE2AD-EF48-46D6-B37C-C75E8CBCA0FE}"/>
    <cellStyle name="Input 14 4 5 4 2" xfId="46777" xr:uid="{58F4304A-61B1-4F0A-BA74-E2D8C882455F}"/>
    <cellStyle name="Input 14 4 5 5" xfId="27587" xr:uid="{019826E5-3316-41E6-B209-3FFBC29D22C8}"/>
    <cellStyle name="Input 14 4 5 5 2" xfId="51352" xr:uid="{2481BF4A-5BE5-42F0-877F-3CF453E5F97E}"/>
    <cellStyle name="Input 14 4 5 6" xfId="32362" xr:uid="{4755DFC2-BEEC-4CA0-A38B-1ADB07175CEA}"/>
    <cellStyle name="Input 14 4 6" xfId="8574" xr:uid="{C8269636-0EE4-4CCB-BDE3-9FE45D6EBF53}"/>
    <cellStyle name="Input 14 4 6 2" xfId="13953" xr:uid="{84914AF6-AF17-42C8-B6B9-7FB1517CA09F}"/>
    <cellStyle name="Input 14 4 6 2 2" xfId="37988" xr:uid="{080AD339-CDD0-47B7-913E-BEA106B9ED19}"/>
    <cellStyle name="Input 14 4 6 3" xfId="18693" xr:uid="{BF53241F-7608-4A4D-BE55-F0886F325111}"/>
    <cellStyle name="Input 14 4 6 3 2" xfId="42722" xr:uid="{8455FBD1-C655-485C-9782-38CFAE7DE3BF}"/>
    <cellStyle name="Input 14 4 6 4" xfId="23700" xr:uid="{2B951400-E030-4D29-8974-25ACAD321E8D}"/>
    <cellStyle name="Input 14 4 6 4 2" xfId="47505" xr:uid="{8FDCFC1B-A1B2-49D0-B4BB-FD6E049559EC}"/>
    <cellStyle name="Input 14 4 6 5" xfId="28315" xr:uid="{B7CA75D0-6A08-478B-BF0D-00F912991233}"/>
    <cellStyle name="Input 14 4 6 5 2" xfId="52080" xr:uid="{8338D671-9659-4C5A-B952-74A36457E289}"/>
    <cellStyle name="Input 14 4 6 6" xfId="33131" xr:uid="{01912442-291E-4178-BAF5-4F2CBD3D0DA8}"/>
    <cellStyle name="Input 14 4 7" xfId="9314" xr:uid="{4D92DF3B-28F4-46D8-827A-0138A548D81F}"/>
    <cellStyle name="Input 14 4 7 2" xfId="14693" xr:uid="{8D9445B5-112C-418E-ABA9-21AD8B40BDA0}"/>
    <cellStyle name="Input 14 4 7 2 2" xfId="38726" xr:uid="{0BD67A3A-3F1E-4E05-9B85-6D4F28D5626B}"/>
    <cellStyle name="Input 14 4 7 3" xfId="19431" xr:uid="{B2101A69-28B9-4ABD-93B4-4349A3D9D49F}"/>
    <cellStyle name="Input 14 4 7 3 2" xfId="43460" xr:uid="{2DAB6948-A50A-4D4E-8314-C29E358F067A}"/>
    <cellStyle name="Input 14 4 7 4" xfId="24436" xr:uid="{ADB1B2C7-0B98-4029-9D68-030B917C0847}"/>
    <cellStyle name="Input 14 4 7 4 2" xfId="48232" xr:uid="{EDE01A6B-54C4-4775-BAD1-732F2AEF5491}"/>
    <cellStyle name="Input 14 4 7 5" xfId="29042" xr:uid="{75976692-3FDE-4E05-BA11-A60459DDE87F}"/>
    <cellStyle name="Input 14 4 7 5 2" xfId="52807" xr:uid="{C577CD5C-CC33-4A29-A56A-ECB7EF5A9C53}"/>
    <cellStyle name="Input 14 4 7 6" xfId="33860" xr:uid="{AE88BDB0-4950-45EF-AFD8-AA25BABA8084}"/>
    <cellStyle name="Input 14 4 8" xfId="10047" xr:uid="{60F9513E-84E0-443D-9105-7ACABEBA5636}"/>
    <cellStyle name="Input 14 4 8 2" xfId="15426" xr:uid="{72804E34-E3D1-4163-828A-E5F24C54ED9F}"/>
    <cellStyle name="Input 14 4 8 2 2" xfId="39457" xr:uid="{BCE4DB1D-F908-41D4-8312-A8C175A0468F}"/>
    <cellStyle name="Input 14 4 8 3" xfId="20162" xr:uid="{DC80D36C-5B82-47CB-827A-FCDD5CE9B097}"/>
    <cellStyle name="Input 14 4 8 3 2" xfId="44191" xr:uid="{95C9089B-998A-4CA0-B2E9-7833D0E01E49}"/>
    <cellStyle name="Input 14 4 8 4" xfId="25167" xr:uid="{95208362-1CAE-44FC-82A7-669C9E61145E}"/>
    <cellStyle name="Input 14 4 8 4 2" xfId="48954" xr:uid="{51205CB9-8083-4565-A09E-F13C4162326B}"/>
    <cellStyle name="Input 14 4 8 5" xfId="29764" xr:uid="{B429955D-F4A4-44AD-9796-D0025BA73B5D}"/>
    <cellStyle name="Input 14 4 8 5 2" xfId="53529" xr:uid="{92410A3E-D98E-4D27-AD67-A132E2672C35}"/>
    <cellStyle name="Input 14 4 8 6" xfId="34582" xr:uid="{49E42A2F-2CBF-4F0E-93E4-43AFBBE14758}"/>
    <cellStyle name="Input 14 4 9" xfId="11264" xr:uid="{820FCCB0-05D4-4411-AE43-23C56413A582}"/>
    <cellStyle name="Input 14 4 9 2" xfId="35479" xr:uid="{6AD756F5-AAD6-49D3-86AE-04BD34F4FDBF}"/>
    <cellStyle name="Input 14 5" xfId="6547" xr:uid="{BBDA9847-EB27-4017-B019-9713F8378DED}"/>
    <cellStyle name="Input 14 5 2" xfId="11927" xr:uid="{02A866F1-EFA9-448B-AFCB-0E973A9FE39A}"/>
    <cellStyle name="Input 14 5 2 2" xfId="36140" xr:uid="{57739D55-16DB-479E-9D0E-B5FC0DBD3C1D}"/>
    <cellStyle name="Input 14 5 3" xfId="16844" xr:uid="{D8559EBC-EA46-4BB1-BAA4-2D6583757D99}"/>
    <cellStyle name="Input 14 5 3 2" xfId="40873" xr:uid="{2C09F094-B037-4B43-9BA2-1D0EB29E45DA}"/>
    <cellStyle name="Input 14 5 4" xfId="21909" xr:uid="{EDFE2637-6775-40D8-886F-9E49A1A7C20C}"/>
    <cellStyle name="Input 14 5 4 2" xfId="45738" xr:uid="{72DEB8C2-6655-43BE-AF1B-C0ACDBFB0856}"/>
    <cellStyle name="Input 14 5 5" xfId="31306" xr:uid="{61AF4C2D-C903-4EB9-A4FB-34672271452C}"/>
    <cellStyle name="Input 14 6" xfId="7481" xr:uid="{74DFE837-0770-45CC-83F8-CEF15E85FFCD}"/>
    <cellStyle name="Input 14 6 2" xfId="12860" xr:uid="{C6D8FC1F-A445-441E-81D1-E8D53736DB9D}"/>
    <cellStyle name="Input 14 6 2 2" xfId="37027" xr:uid="{8546C965-55D8-4D4E-B491-9B9EE3B89773}"/>
    <cellStyle name="Input 14 6 3" xfId="17732" xr:uid="{D98F1712-AFD1-4911-A377-82526A754C2A}"/>
    <cellStyle name="Input 14 6 3 2" xfId="41761" xr:uid="{543EF46C-E501-4F41-B5A9-1FE65F1F464B}"/>
    <cellStyle name="Input 14 6 4" xfId="21961" xr:uid="{36D6D41F-E3AF-465A-BB0B-0E6913AEEA59}"/>
    <cellStyle name="Input 14 6 4 2" xfId="45790" xr:uid="{0DA29EE8-F4D3-47D6-88E4-266E04758181}"/>
    <cellStyle name="Input 14 6 5" xfId="26612" xr:uid="{DE4DB18B-1AD8-4D94-8CE4-5D04D0CADAF0}"/>
    <cellStyle name="Input 14 6 5 2" xfId="50377" xr:uid="{A32F64AA-FCA5-45FF-8482-723E85CE2069}"/>
    <cellStyle name="Input 14 6 6" xfId="32184" xr:uid="{D89B39E8-D36E-48F3-A286-5AF015992713}"/>
    <cellStyle name="Input 14 7" xfId="7443" xr:uid="{21CEF44E-F8F6-479A-B4F3-9E6DA362DAB4}"/>
    <cellStyle name="Input 14 7 2" xfId="12822" xr:uid="{1C1B997E-740E-4C8D-8F5E-377BA6D4EBC1}"/>
    <cellStyle name="Input 14 7 2 2" xfId="36996" xr:uid="{A0EE458E-BF10-43BA-BD3C-E74674C6D4C6}"/>
    <cellStyle name="Input 14 7 3" xfId="17701" xr:uid="{C04975E0-AD51-481C-A698-030B17173117}"/>
    <cellStyle name="Input 14 7 3 2" xfId="41730" xr:uid="{60DABE12-9BEC-4BCA-A7E4-3E5E8A99F8D9}"/>
    <cellStyle name="Input 14 7 4" xfId="21931" xr:uid="{9896E6F5-0DE0-4BC7-B803-42F59A1A924B}"/>
    <cellStyle name="Input 14 7 4 2" xfId="45760" xr:uid="{EC1EBF42-014B-4F21-AA3D-51D2B99AC523}"/>
    <cellStyle name="Input 14 7 5" xfId="26582" xr:uid="{94A4B9C7-8E41-4CC9-A02A-28E499CA2859}"/>
    <cellStyle name="Input 14 7 5 2" xfId="50347" xr:uid="{F117444E-5B56-4299-9EAF-ECE4DEB8F9F7}"/>
    <cellStyle name="Input 14 7 6" xfId="32153" xr:uid="{EFFF83A1-3F55-4C62-A71B-87EF0F1B2A31}"/>
    <cellStyle name="Input 14 8" xfId="8462" xr:uid="{9DCBE2CE-BE02-44B9-BB8E-80FE6E82CEA8}"/>
    <cellStyle name="Input 14 8 2" xfId="13841" xr:uid="{E0903866-5CF3-409F-A753-6505598118C5}"/>
    <cellStyle name="Input 14 8 2 2" xfId="37877" xr:uid="{84248F3D-C1EB-4280-B683-10351457DDC2}"/>
    <cellStyle name="Input 14 8 3" xfId="18582" xr:uid="{FAE27F0F-BDE5-4B0E-B0FF-99FBC9EF455F}"/>
    <cellStyle name="Input 14 8 3 2" xfId="42611" xr:uid="{499C9039-816E-403D-9983-8FFD9CD27ADB}"/>
    <cellStyle name="Input 14 8 4" xfId="22096" xr:uid="{D4F09041-D02B-429A-9891-0462EAF0BED3}"/>
    <cellStyle name="Input 14 8 4 2" xfId="45923" xr:uid="{F7047608-B9DC-4DE6-AC74-97C85DD2A292}"/>
    <cellStyle name="Input 14 8 5" xfId="26733" xr:uid="{3C5A96C9-7097-46BB-9BF2-ABBB21EADA22}"/>
    <cellStyle name="Input 14 8 5 2" xfId="50498" xr:uid="{793B4495-C836-4F0C-839C-EACBA5C65C22}"/>
    <cellStyle name="Input 14 8 6" xfId="33022" xr:uid="{68249CC1-C794-499D-AD0F-6B67E33BE4DF}"/>
    <cellStyle name="Input 14 9" xfId="10966" xr:uid="{DA987FC3-FD22-44A2-9594-9E7E93366092}"/>
    <cellStyle name="Input 14 9 2" xfId="22123" xr:uid="{811D3824-4838-45CD-9A68-E26D34236163}"/>
    <cellStyle name="Input 14 9 2 2" xfId="45950" xr:uid="{EAD8D376-9E51-442F-A3DD-5F217C87A6AC}"/>
    <cellStyle name="Input 14 9 3" xfId="26760" xr:uid="{9B49FE7B-7DE1-4F4F-919B-0C1FD00D1546}"/>
    <cellStyle name="Input 14 9 3 2" xfId="50525" xr:uid="{E699F7AF-D05F-4885-9E75-CF83AC42E645}"/>
    <cellStyle name="Input 14 9 4" xfId="35317" xr:uid="{C6FD141F-9B90-4E0F-BD46-AC843A6DA935}"/>
    <cellStyle name="Input 15" xfId="1248" xr:uid="{00000000-0005-0000-0000-0000DF040000}"/>
    <cellStyle name="Input 15 10" xfId="11424" xr:uid="{D396A042-561B-48ED-8B86-C4DAFC0E11A4}"/>
    <cellStyle name="Input 15 10 2" xfId="35637" xr:uid="{7E7EE309-7F90-47BE-BEE4-BAC902958391}"/>
    <cellStyle name="Input 15 11" xfId="20875" xr:uid="{663A7880-18BB-4CE3-990D-97284CB6A5D4}"/>
    <cellStyle name="Input 15 11 2" xfId="44855" xr:uid="{62F3DEFE-31AE-45A7-A794-063F1E7D648B}"/>
    <cellStyle name="Input 15 12" xfId="5517" xr:uid="{5DA708C4-2F60-4C5B-865D-8584AC8DCBB2}"/>
    <cellStyle name="Input 15 13" xfId="5188" xr:uid="{542289B5-2FF7-4C5C-9EE0-AC6A13DE1105}"/>
    <cellStyle name="Input 15 2" xfId="1249" xr:uid="{00000000-0005-0000-0000-0000E0040000}"/>
    <cellStyle name="Input 15 2 10" xfId="16164" xr:uid="{CB40B4F1-AEF0-4983-9093-CCC14DD1CBD6}"/>
    <cellStyle name="Input 15 2 10 2" xfId="40193" xr:uid="{942743A6-8CA8-4980-848F-30CE1600FB3F}"/>
    <cellStyle name="Input 15 2 11" xfId="21136" xr:uid="{873A1080-F115-41C2-BA65-F3EC452DE31E}"/>
    <cellStyle name="Input 15 2 11 2" xfId="44977" xr:uid="{D15A942B-2347-4FD3-A231-6611511A5F54}"/>
    <cellStyle name="Input 15 2 12" xfId="25882" xr:uid="{D6E90AAE-8DE0-4B5F-92D0-E97A6116A5F7}"/>
    <cellStyle name="Input 15 2 12 2" xfId="49650" xr:uid="{DBC1FB0E-F570-412F-AA81-6BB520D732DA}"/>
    <cellStyle name="Input 15 2 13" xfId="5855" xr:uid="{37D0B8A7-5AA5-4882-88BA-46CBC25A621E}"/>
    <cellStyle name="Input 15 2 14" xfId="30633" xr:uid="{BB40BFFA-8C6E-4F21-9CEA-E9688FE4C29D}"/>
    <cellStyle name="Input 15 2 2" xfId="1250" xr:uid="{00000000-0005-0000-0000-0000E1040000}"/>
    <cellStyle name="Input 15 2 2 10" xfId="26125" xr:uid="{9333421B-3CD6-4F40-BAA4-3612A8505DA7}"/>
    <cellStyle name="Input 15 2 2 10 2" xfId="49890" xr:uid="{7E6B202F-51FB-40F3-9E0A-B3543C84184C}"/>
    <cellStyle name="Input 15 2 2 11" xfId="6139" xr:uid="{B22D2FF8-6682-44CF-A532-E21DE428ED26}"/>
    <cellStyle name="Input 15 2 2 12" xfId="30904" xr:uid="{D80543E2-691E-4277-BFD5-C1FA84E7AFFE}"/>
    <cellStyle name="Input 15 2 2 13" xfId="5041" xr:uid="{6B8C2EF5-1A50-4B84-93F2-145E5574C7C2}"/>
    <cellStyle name="Input 15 2 2 2" xfId="6942" xr:uid="{F277EDF0-2EFE-4561-940E-29CAB5F21E40}"/>
    <cellStyle name="Input 15 2 2 2 2" xfId="12322" xr:uid="{7A8C3D7E-D838-4525-9BD0-72B3E87C4112}"/>
    <cellStyle name="Input 15 2 2 2 2 2" xfId="36533" xr:uid="{C15CFBB8-22A7-4DE3-8707-9343FC4A0A07}"/>
    <cellStyle name="Input 15 2 2 2 3" xfId="17237" xr:uid="{A08BA1EC-EDD5-4504-B1B3-B807C763E0CD}"/>
    <cellStyle name="Input 15 2 2 2 3 2" xfId="41266" xr:uid="{6B93C36B-840C-4DCE-BF43-048151F5E438}"/>
    <cellStyle name="Input 15 2 2 2 4" xfId="22471" xr:uid="{E76B6124-3C77-42DB-B215-BF7800BCEB6C}"/>
    <cellStyle name="Input 15 2 2 2 4 2" xfId="46293" xr:uid="{9A5A30FA-CA7E-4C64-B17C-5299D85B00F2}"/>
    <cellStyle name="Input 15 2 2 2 5" xfId="27103" xr:uid="{32F631CF-2EC3-4605-A211-C29014123978}"/>
    <cellStyle name="Input 15 2 2 2 5 2" xfId="50868" xr:uid="{67D9D1F4-6CFE-4C63-AA8E-FFE7C29B2CEF}"/>
    <cellStyle name="Input 15 2 2 2 6" xfId="31694" xr:uid="{6C0C319F-AE21-4C19-891B-42E54F17EEE9}"/>
    <cellStyle name="Input 15 2 2 3" xfId="8048" xr:uid="{E9A517A4-C643-49C0-8E91-DDEA1C22EAEB}"/>
    <cellStyle name="Input 15 2 2 3 2" xfId="13427" xr:uid="{B2CAA008-D0B5-4202-B5A5-F59665B7B446}"/>
    <cellStyle name="Input 15 2 2 3 2 2" xfId="37463" xr:uid="{70A8FD6B-B47F-451C-9850-AB3763E61A78}"/>
    <cellStyle name="Input 15 2 2 3 3" xfId="18168" xr:uid="{9A657E0C-BD08-4762-9A22-F5C594C1EAAA}"/>
    <cellStyle name="Input 15 2 2 3 3 2" xfId="42197" xr:uid="{B684C477-1F59-410E-8EF9-15D8030DCB6D}"/>
    <cellStyle name="Input 15 2 2 3 4" xfId="23216" xr:uid="{4E5030C7-423A-4EFC-8A8D-6B2CD40F4EBF}"/>
    <cellStyle name="Input 15 2 2 3 4 2" xfId="47027" xr:uid="{165C0AF3-F46A-4A13-B437-7D8A4A80ECC8}"/>
    <cellStyle name="Input 15 2 2 3 5" xfId="27837" xr:uid="{87D89B62-34B0-48CE-8012-196F8C1F9821}"/>
    <cellStyle name="Input 15 2 2 3 5 2" xfId="51602" xr:uid="{320CD42D-55BF-4E95-9DE6-F9247D7644AD}"/>
    <cellStyle name="Input 15 2 2 3 6" xfId="32612" xr:uid="{C1B30938-AC21-4C19-A676-43235B29C168}"/>
    <cellStyle name="Input 15 2 2 4" xfId="8829" xr:uid="{C9373213-455D-45B3-8664-27C418D9E9A7}"/>
    <cellStyle name="Input 15 2 2 4 2" xfId="14208" xr:uid="{B618F32D-48C5-461E-B8DE-DBBB50EE4666}"/>
    <cellStyle name="Input 15 2 2 4 2 2" xfId="38241" xr:uid="{C06B3F74-46FD-46CA-B383-394D89B92396}"/>
    <cellStyle name="Input 15 2 2 4 3" xfId="18946" xr:uid="{70431FB4-7093-4F52-859D-8D05E95993A2}"/>
    <cellStyle name="Input 15 2 2 4 3 2" xfId="42975" xr:uid="{7267DE62-12A9-4B51-9CA5-20CE58F1CE31}"/>
    <cellStyle name="Input 15 2 2 4 4" xfId="23952" xr:uid="{0AD9B07D-01E9-4E77-9248-94F161A21B7D}"/>
    <cellStyle name="Input 15 2 2 4 4 2" xfId="47754" xr:uid="{44DE04B9-208F-4439-BFED-F9250D3A279D}"/>
    <cellStyle name="Input 15 2 2 4 5" xfId="28564" xr:uid="{2DA9DFB3-8A2A-4A47-92AB-35D4A2F4A3C9}"/>
    <cellStyle name="Input 15 2 2 4 5 2" xfId="52329" xr:uid="{FEA7D87A-8397-425B-8467-8FBF2987D81B}"/>
    <cellStyle name="Input 15 2 2 4 6" xfId="33381" xr:uid="{8A82516D-970E-455E-89A8-F579A4E09A9B}"/>
    <cellStyle name="Input 15 2 2 5" xfId="9568" xr:uid="{54B4F0E4-5945-4A41-8331-F2FA95859769}"/>
    <cellStyle name="Input 15 2 2 5 2" xfId="14947" xr:uid="{A33E104F-2BC3-4529-BF82-B093719140D2}"/>
    <cellStyle name="Input 15 2 2 5 2 2" xfId="38978" xr:uid="{FF784BDB-B0E9-44EA-9DA1-1B661E4F85A6}"/>
    <cellStyle name="Input 15 2 2 5 3" xfId="19683" xr:uid="{29474024-4805-4993-AB00-424A4BD87E98}"/>
    <cellStyle name="Input 15 2 2 5 3 2" xfId="43712" xr:uid="{26F9F4E3-05F1-4034-A879-028C9B9BFFC7}"/>
    <cellStyle name="Input 15 2 2 5 4" xfId="24688" xr:uid="{7D304627-D046-4AC3-A5F6-A2A4422FD485}"/>
    <cellStyle name="Input 15 2 2 5 4 2" xfId="48481" xr:uid="{DBE9DAA0-2418-4752-B62A-4BB2B5907639}"/>
    <cellStyle name="Input 15 2 2 5 5" xfId="29291" xr:uid="{A2A0988C-014C-4A32-BC8D-0AE439DAB205}"/>
    <cellStyle name="Input 15 2 2 5 5 2" xfId="53056" xr:uid="{CB804F47-E7E0-4519-A1F5-ADE36DC8074F}"/>
    <cellStyle name="Input 15 2 2 5 6" xfId="34109" xr:uid="{F9ED0D68-C918-482C-93E2-D956150F3AB1}"/>
    <cellStyle name="Input 15 2 2 6" xfId="10301" xr:uid="{57D0AF08-5786-47B4-B6B0-8C52AA07E4F6}"/>
    <cellStyle name="Input 15 2 2 6 2" xfId="15680" xr:uid="{905D14BA-4916-4F54-A783-10E96B26BE4F}"/>
    <cellStyle name="Input 15 2 2 6 2 2" xfId="39709" xr:uid="{93AC5CA4-C666-47FC-8081-300D36D24E82}"/>
    <cellStyle name="Input 15 2 2 6 3" xfId="20414" xr:uid="{21B6BF34-1DB4-4684-B8E7-3C16A106D0DF}"/>
    <cellStyle name="Input 15 2 2 6 3 2" xfId="44443" xr:uid="{AC23E205-A8D6-4B88-AC7C-BE3082D6747A}"/>
    <cellStyle name="Input 15 2 2 6 4" xfId="25419" xr:uid="{E12FE4EA-E9C1-4028-8250-B6C3AD56F0DC}"/>
    <cellStyle name="Input 15 2 2 6 4 2" xfId="49203" xr:uid="{391F4DD9-AB22-40F4-9769-61D6173A4742}"/>
    <cellStyle name="Input 15 2 2 6 5" xfId="30013" xr:uid="{68EF7C35-CEA3-4A16-9F4C-69841090389A}"/>
    <cellStyle name="Input 15 2 2 6 5 2" xfId="53778" xr:uid="{88C5BFFC-520C-462C-8B1B-D16B2DE61839}"/>
    <cellStyle name="Input 15 2 2 6 6" xfId="34831" xr:uid="{38E230D3-AD11-4252-82AF-ABD6656D4263}"/>
    <cellStyle name="Input 15 2 2 7" xfId="11521" xr:uid="{232E41FB-2967-45D6-AD91-AF9B6DEF950E}"/>
    <cellStyle name="Input 15 2 2 7 2" xfId="35734" xr:uid="{91CBBF47-8EC8-4ACA-B679-2BCF0DE63F48}"/>
    <cellStyle name="Input 15 2 2 8" xfId="16438" xr:uid="{10309F05-7629-4004-B331-811FC40AA15B}"/>
    <cellStyle name="Input 15 2 2 8 2" xfId="40467" xr:uid="{509BF61F-C0F5-4180-AA06-80B6FF702C84}"/>
    <cellStyle name="Input 15 2 2 9" xfId="21412" xr:uid="{57998912-74A6-4F9C-804D-94BA7ED98336}"/>
    <cellStyle name="Input 15 2 2 9 2" xfId="45248" xr:uid="{7EB60ED0-514E-4443-825E-20D8035703AE}"/>
    <cellStyle name="Input 15 2 3" xfId="6363" xr:uid="{D750D362-3C08-4C4B-9D05-4F213BDB8745}"/>
    <cellStyle name="Input 15 2 3 10" xfId="26321" xr:uid="{9BF09225-FA39-4B1A-866E-CF3C3E7E8E22}"/>
    <cellStyle name="Input 15 2 3 10 2" xfId="50086" xr:uid="{FB5278E9-DD34-4276-B8FD-77667D83AE1E}"/>
    <cellStyle name="Input 15 2 3 11" xfId="31125" xr:uid="{D6FC32BF-4589-48B6-BC71-B82A54665E36}"/>
    <cellStyle name="Input 15 2 3 2" xfId="7166" xr:uid="{F90CA667-9120-422E-859F-92E081A26BB1}"/>
    <cellStyle name="Input 15 2 3 2 2" xfId="12546" xr:uid="{F6D1B770-1234-4BAD-93CE-F0E88F19B920}"/>
    <cellStyle name="Input 15 2 3 2 2 2" xfId="36757" xr:uid="{591173B2-A5F1-479D-AF30-48E5C5690800}"/>
    <cellStyle name="Input 15 2 3 2 3" xfId="17461" xr:uid="{35590A0C-D623-4B7A-82A3-1D4B489B3AFC}"/>
    <cellStyle name="Input 15 2 3 2 3 2" xfId="41490" xr:uid="{C7BD63E8-4FF8-42D0-889B-962FB93DCDDC}"/>
    <cellStyle name="Input 15 2 3 2 4" xfId="22695" xr:uid="{F21C44F6-36CC-4582-B0DA-E29B20C0E2DE}"/>
    <cellStyle name="Input 15 2 3 2 4 2" xfId="46514" xr:uid="{66213591-A3AC-46DC-A4CE-93B282F8AA62}"/>
    <cellStyle name="Input 15 2 3 2 5" xfId="27324" xr:uid="{8EFAED95-F535-454E-9C30-156C81BD4494}"/>
    <cellStyle name="Input 15 2 3 2 5 2" xfId="51089" xr:uid="{165F1FDA-31E4-419F-8EF4-69E135148B90}"/>
    <cellStyle name="Input 15 2 3 2 6" xfId="31915" xr:uid="{D6F3B645-3058-452C-ABB5-02A50068C1A3}"/>
    <cellStyle name="Input 15 2 3 3" xfId="8272" xr:uid="{5A21B721-E3C7-49DB-9D40-4AA43B4B2E7F}"/>
    <cellStyle name="Input 15 2 3 3 2" xfId="13651" xr:uid="{6D32F0D7-2551-4DDA-B7AD-A7CECE05E1CF}"/>
    <cellStyle name="Input 15 2 3 3 2 2" xfId="37687" xr:uid="{13E8BA3A-1FBC-427B-9765-721297BBCA74}"/>
    <cellStyle name="Input 15 2 3 3 3" xfId="18392" xr:uid="{B65A3424-735F-406B-8732-F375617932A4}"/>
    <cellStyle name="Input 15 2 3 3 3 2" xfId="42421" xr:uid="{36F1548C-7CD7-4621-A3C2-88E1DC00CA09}"/>
    <cellStyle name="Input 15 2 3 3 4" xfId="23440" xr:uid="{A6E7B442-4E0E-44F1-AF89-FD13898A9D9A}"/>
    <cellStyle name="Input 15 2 3 3 4 2" xfId="47248" xr:uid="{D649E38A-6A43-4640-998D-820854FDD0F5}"/>
    <cellStyle name="Input 15 2 3 3 5" xfId="28058" xr:uid="{091C389A-E5D4-4681-8958-EBC5BF015F8F}"/>
    <cellStyle name="Input 15 2 3 3 5 2" xfId="51823" xr:uid="{C54B1F10-FF21-43B3-A10A-07DB42535264}"/>
    <cellStyle name="Input 15 2 3 3 6" xfId="32833" xr:uid="{6FFC4849-BEC3-4E95-A6C9-04397A838A25}"/>
    <cellStyle name="Input 15 2 3 4" xfId="9053" xr:uid="{575DAF48-3829-4F21-80EE-CE48F7A74965}"/>
    <cellStyle name="Input 15 2 3 4 2" xfId="14432" xr:uid="{47A07B6A-3E31-412D-A9BA-069AA3A293B7}"/>
    <cellStyle name="Input 15 2 3 4 2 2" xfId="38465" xr:uid="{59A079D9-789B-4A7C-9309-2D5DD5DFCEC1}"/>
    <cellStyle name="Input 15 2 3 4 3" xfId="19170" xr:uid="{FBF52504-1D14-4DBE-A76F-D72A8E375BD6}"/>
    <cellStyle name="Input 15 2 3 4 3 2" xfId="43199" xr:uid="{B60505C5-D45D-40B2-844A-FD2964A63403}"/>
    <cellStyle name="Input 15 2 3 4 4" xfId="24176" xr:uid="{098ABC31-B942-49A8-916F-A39DAE0CD3DF}"/>
    <cellStyle name="Input 15 2 3 4 4 2" xfId="47975" xr:uid="{4CF6B364-1432-4789-8DCB-B504D9FE3908}"/>
    <cellStyle name="Input 15 2 3 4 5" xfId="28785" xr:uid="{869948D7-79F8-48BF-ABC2-B96FC1F9B4A4}"/>
    <cellStyle name="Input 15 2 3 4 5 2" xfId="52550" xr:uid="{21B27087-E67E-4C72-A1B1-BB927EE8F81D}"/>
    <cellStyle name="Input 15 2 3 4 6" xfId="33602" xr:uid="{BB474F5C-8D62-4070-872C-EA4EF36A15DB}"/>
    <cellStyle name="Input 15 2 3 5" xfId="9792" xr:uid="{4472C948-3B1B-45B7-8EEE-30A7B040E254}"/>
    <cellStyle name="Input 15 2 3 5 2" xfId="15171" xr:uid="{58095C1D-CED7-40B2-B2BA-7A11C6385D91}"/>
    <cellStyle name="Input 15 2 3 5 2 2" xfId="39202" xr:uid="{98D0235A-653D-48AA-B5F4-14EE512CDA6E}"/>
    <cellStyle name="Input 15 2 3 5 3" xfId="19907" xr:uid="{85A6F05A-ED1E-4BA7-A63B-56E48083502B}"/>
    <cellStyle name="Input 15 2 3 5 3 2" xfId="43936" xr:uid="{BA94433D-5B31-4A46-B1A5-A654523B5472}"/>
    <cellStyle name="Input 15 2 3 5 4" xfId="24912" xr:uid="{1C095BB6-9E7A-429B-996D-A65B51B285CE}"/>
    <cellStyle name="Input 15 2 3 5 4 2" xfId="48702" xr:uid="{98064A8D-3CC8-4AA6-A6DC-8BE33A7A4F87}"/>
    <cellStyle name="Input 15 2 3 5 5" xfId="29512" xr:uid="{120312F2-C71F-49C5-AFAB-6F8A279509A6}"/>
    <cellStyle name="Input 15 2 3 5 5 2" xfId="53277" xr:uid="{09A44BB7-42A0-4DFE-A192-75128F2DDD26}"/>
    <cellStyle name="Input 15 2 3 5 6" xfId="34330" xr:uid="{AE3AEAC8-AA34-401A-A629-ECDAEB75BF49}"/>
    <cellStyle name="Input 15 2 3 6" xfId="10525" xr:uid="{0AA092B8-7211-4FE2-BF4B-8E255165826D}"/>
    <cellStyle name="Input 15 2 3 6 2" xfId="15904" xr:uid="{9458A049-10B3-423C-B5A1-5EB7B5441256}"/>
    <cellStyle name="Input 15 2 3 6 2 2" xfId="39933" xr:uid="{667BBBC0-5CA6-404D-B301-B041E60E48DF}"/>
    <cellStyle name="Input 15 2 3 6 3" xfId="20638" xr:uid="{9BFC703C-FA2A-45F5-B51F-A6E14C1BC544}"/>
    <cellStyle name="Input 15 2 3 6 3 2" xfId="44667" xr:uid="{616E3836-D809-43CA-B973-DC5457A5E79B}"/>
    <cellStyle name="Input 15 2 3 6 4" xfId="25643" xr:uid="{EE36F065-FF10-47CB-8160-C666AF0CC563}"/>
    <cellStyle name="Input 15 2 3 6 4 2" xfId="49424" xr:uid="{A97D0104-D8BA-4A51-8065-4ED1EDF62D06}"/>
    <cellStyle name="Input 15 2 3 6 5" xfId="30234" xr:uid="{93AB2AA6-F2BE-4342-AFA9-BA121986CF44}"/>
    <cellStyle name="Input 15 2 3 6 5 2" xfId="53999" xr:uid="{41D8E673-B94A-4056-B45C-5A978A50587C}"/>
    <cellStyle name="Input 15 2 3 6 6" xfId="35052" xr:uid="{59F5929D-131B-4870-9852-C980BE733154}"/>
    <cellStyle name="Input 15 2 3 7" xfId="11745" xr:uid="{8EBA0850-10C7-4806-9F5E-348CC914DE04}"/>
    <cellStyle name="Input 15 2 3 7 2" xfId="35958" xr:uid="{7FC63686-6AD6-4111-A2FD-445DE8ADD910}"/>
    <cellStyle name="Input 15 2 3 8" xfId="16662" xr:uid="{DE84961D-3CBD-4E12-B00D-3EA724B0FF43}"/>
    <cellStyle name="Input 15 2 3 8 2" xfId="40691" xr:uid="{9C701EA6-A884-4B9E-A189-E453FA1BC55C}"/>
    <cellStyle name="Input 15 2 3 9" xfId="21636" xr:uid="{9FDD1164-4F43-4F03-B4F7-ADD01D559B09}"/>
    <cellStyle name="Input 15 2 3 9 2" xfId="45469" xr:uid="{A0475AC8-C92F-48B6-B68A-956437EE89DA}"/>
    <cellStyle name="Input 15 2 4" xfId="6666" xr:uid="{BB204702-5522-4C82-A970-270E1B8C7E0B}"/>
    <cellStyle name="Input 15 2 4 2" xfId="12046" xr:uid="{B48BD511-B55C-414B-92C0-0DA19C781397}"/>
    <cellStyle name="Input 15 2 4 2 2" xfId="36259" xr:uid="{5F5804A8-FF5C-4697-9ABF-E12CA57C7B11}"/>
    <cellStyle name="Input 15 2 4 3" xfId="16963" xr:uid="{5F6546BD-5CED-4540-A1F1-790D8D473B85}"/>
    <cellStyle name="Input 15 2 4 3 2" xfId="40992" xr:uid="{23264AE7-62B9-48CE-BD37-7C670ABA01CF}"/>
    <cellStyle name="Input 15 2 4 4" xfId="22195" xr:uid="{E21F4305-453C-45CA-8366-E2AA09BB20F7}"/>
    <cellStyle name="Input 15 2 4 4 2" xfId="46020" xr:uid="{35FFE0AD-3BA0-46C9-987C-280DA325051B}"/>
    <cellStyle name="Input 15 2 4 5" xfId="26830" xr:uid="{A2DC267D-8B22-4F54-AECA-07CB64628481}"/>
    <cellStyle name="Input 15 2 4 5 2" xfId="50595" xr:uid="{EBD90B56-1593-48DB-ABBB-9B7DE7FFD790}"/>
    <cellStyle name="Input 15 2 4 6" xfId="31423" xr:uid="{53B6FAFE-7B16-429B-9975-BEEC8565AE6B}"/>
    <cellStyle name="Input 15 2 5" xfId="7771" xr:uid="{5E0F3258-80FA-456F-9856-9E4A42DB218A}"/>
    <cellStyle name="Input 15 2 5 2" xfId="13150" xr:uid="{0CC71E7E-BB36-4740-9800-43909108EFCF}"/>
    <cellStyle name="Input 15 2 5 2 2" xfId="37188" xr:uid="{B299454F-6A79-4FDE-BF37-8192DB91D359}"/>
    <cellStyle name="Input 15 2 5 3" xfId="17893" xr:uid="{76AAE99A-CE83-4092-9516-F661B532C15B}"/>
    <cellStyle name="Input 15 2 5 3 2" xfId="41922" xr:uid="{642500D8-5CB5-43B3-BA14-0E951C8EB53F}"/>
    <cellStyle name="Input 15 2 5 4" xfId="22941" xr:uid="{7E59E833-9120-4289-909D-9E1D811C0DD1}"/>
    <cellStyle name="Input 15 2 5 4 2" xfId="46755" xr:uid="{7CB06B43-ADFB-4B8F-8539-64BD06B813D4}"/>
    <cellStyle name="Input 15 2 5 5" xfId="27565" xr:uid="{1F9CAC4B-C115-4B87-8B8B-071A4D97B22D}"/>
    <cellStyle name="Input 15 2 5 5 2" xfId="51330" xr:uid="{8CE9167B-717E-4E41-9028-FF645842EA73}"/>
    <cellStyle name="Input 15 2 5 6" xfId="32340" xr:uid="{D21752B2-C639-4698-9714-F1D071D1E6D6}"/>
    <cellStyle name="Input 15 2 6" xfId="8552" xr:uid="{427AF6CE-96BC-4EED-938E-3EE7DA8AADBB}"/>
    <cellStyle name="Input 15 2 6 2" xfId="13931" xr:uid="{8A33AF7C-E9D2-468B-AD47-50322B1B1BEF}"/>
    <cellStyle name="Input 15 2 6 2 2" xfId="37966" xr:uid="{C7519118-3069-4D2D-BE66-0B49FED663DF}"/>
    <cellStyle name="Input 15 2 6 3" xfId="18671" xr:uid="{5D3FBCE2-D538-49F4-984C-08A79917CC49}"/>
    <cellStyle name="Input 15 2 6 3 2" xfId="42700" xr:uid="{E158ADC1-1697-4B79-90BE-101162353314}"/>
    <cellStyle name="Input 15 2 6 4" xfId="23678" xr:uid="{D949BC1F-2F59-4AA4-93F1-CB8CE5CFA5FC}"/>
    <cellStyle name="Input 15 2 6 4 2" xfId="47483" xr:uid="{6AE89B69-34B4-42F5-BF3D-53119CF2BC9E}"/>
    <cellStyle name="Input 15 2 6 5" xfId="28293" xr:uid="{36CB4D34-579A-4E67-8929-804CF6B2445A}"/>
    <cellStyle name="Input 15 2 6 5 2" xfId="52058" xr:uid="{BA4FE22D-5002-4036-B694-483E2ACB4A2E}"/>
    <cellStyle name="Input 15 2 6 6" xfId="33109" xr:uid="{F41E0767-DEA1-4D0B-835B-693AA5B58754}"/>
    <cellStyle name="Input 15 2 7" xfId="9292" xr:uid="{0A89E750-8888-46FF-829D-3426FB154C18}"/>
    <cellStyle name="Input 15 2 7 2" xfId="14671" xr:uid="{4A775888-B46E-486C-8DE6-A3D159185727}"/>
    <cellStyle name="Input 15 2 7 2 2" xfId="38704" xr:uid="{9D6523B4-018C-4C03-B4BC-300A0D689CC8}"/>
    <cellStyle name="Input 15 2 7 3" xfId="19409" xr:uid="{8A9BB372-E869-401B-9C2D-3E5F986FB101}"/>
    <cellStyle name="Input 15 2 7 3 2" xfId="43438" xr:uid="{BA5933B5-73A7-4282-8A31-063F6266F46D}"/>
    <cellStyle name="Input 15 2 7 4" xfId="24414" xr:uid="{D47A3CE2-95F6-409C-BB0C-D5B26A7C1B5D}"/>
    <cellStyle name="Input 15 2 7 4 2" xfId="48210" xr:uid="{5FAE03D4-4BD9-4E9F-9E65-87C3B0DCE759}"/>
    <cellStyle name="Input 15 2 7 5" xfId="29020" xr:uid="{1146FC50-FE81-4BC2-82C1-08615075BC1D}"/>
    <cellStyle name="Input 15 2 7 5 2" xfId="52785" xr:uid="{CFC5A8B4-60C2-476F-95F9-57288FFB14D8}"/>
    <cellStyle name="Input 15 2 7 6" xfId="33838" xr:uid="{04738AF9-DD31-4906-8E33-6322196D3806}"/>
    <cellStyle name="Input 15 2 8" xfId="10025" xr:uid="{A24BCB56-5848-466B-9243-7269E45BAA4C}"/>
    <cellStyle name="Input 15 2 8 2" xfId="15404" xr:uid="{FF4BC812-A179-4E58-8505-45AFB834DEBF}"/>
    <cellStyle name="Input 15 2 8 2 2" xfId="39435" xr:uid="{FDA87AD5-FE85-4870-B9AB-CF53B89D3DF9}"/>
    <cellStyle name="Input 15 2 8 3" xfId="20140" xr:uid="{57E7BCC6-5870-4CC9-8F16-3B636BE5B825}"/>
    <cellStyle name="Input 15 2 8 3 2" xfId="44169" xr:uid="{4C3BA26E-48BE-447F-9978-A8F1D247DA29}"/>
    <cellStyle name="Input 15 2 8 4" xfId="25145" xr:uid="{5ACF16F4-2E4C-4E5F-A98B-5291BA12F223}"/>
    <cellStyle name="Input 15 2 8 4 2" xfId="48932" xr:uid="{F2F7FDF6-E63B-4505-B534-123C69C0D2AA}"/>
    <cellStyle name="Input 15 2 8 5" xfId="29742" xr:uid="{CC8F649F-EAEA-4023-8864-C6FCC7AB3F33}"/>
    <cellStyle name="Input 15 2 8 5 2" xfId="53507" xr:uid="{1E311A3E-98F7-4A61-A3D2-8C784053F899}"/>
    <cellStyle name="Input 15 2 8 6" xfId="34560" xr:uid="{7850B85D-99C0-43D1-9807-4D9B02A71B30}"/>
    <cellStyle name="Input 15 2 9" xfId="11242" xr:uid="{9DAF850E-B6A1-4DA0-A605-978302242195}"/>
    <cellStyle name="Input 15 2 9 2" xfId="35457" xr:uid="{7A84A8FD-9E48-4F0F-AC8A-3470D9E16703}"/>
    <cellStyle name="Input 15 3" xfId="1251" xr:uid="{00000000-0005-0000-0000-0000E2040000}"/>
    <cellStyle name="Input 15 3 10" xfId="16209" xr:uid="{0D4F2651-3828-4CAA-A06A-D7161C464323}"/>
    <cellStyle name="Input 15 3 10 2" xfId="40238" xr:uid="{4EB842E6-39C6-4890-8BA2-CE1579E1C83A}"/>
    <cellStyle name="Input 15 3 11" xfId="21181" xr:uid="{21CCE261-33F0-4600-B23A-EDB92CF3CB76}"/>
    <cellStyle name="Input 15 3 11 2" xfId="45022" xr:uid="{2A892DA0-9462-4B40-97A8-969B12098D54}"/>
    <cellStyle name="Input 15 3 12" xfId="25925" xr:uid="{1DEDB27F-E0B1-47B9-8ECC-AF40AC176EA1}"/>
    <cellStyle name="Input 15 3 12 2" xfId="49693" xr:uid="{AFA10F22-D56E-4FDD-B29D-5C719EF8CEF3}"/>
    <cellStyle name="Input 15 3 13" xfId="5900" xr:uid="{BF7ED54B-815C-4A36-B5F2-7C6A5AFAC3F8}"/>
    <cellStyle name="Input 15 3 14" xfId="30678" xr:uid="{1F260EAB-E171-44C6-ACC0-A110AF0478FF}"/>
    <cellStyle name="Input 15 3 15" xfId="4569" xr:uid="{C02A9183-8ED2-41AA-9BC0-907B21F39540}"/>
    <cellStyle name="Input 15 3 2" xfId="6184" xr:uid="{3BA372AE-DBDD-4DBB-9858-7133AED63CE8}"/>
    <cellStyle name="Input 15 3 2 10" xfId="26168" xr:uid="{8B50DD23-07FB-45D0-9443-097F903B2DB0}"/>
    <cellStyle name="Input 15 3 2 10 2" xfId="49933" xr:uid="{A4F4D176-F899-4917-BC59-8DA95880787C}"/>
    <cellStyle name="Input 15 3 2 11" xfId="30949" xr:uid="{4FD5AE44-5D6A-4CF9-9BD0-A0CE87A7A341}"/>
    <cellStyle name="Input 15 3 2 2" xfId="6987" xr:uid="{B55BC4D6-4997-4E33-95A0-26FC2E7B68FE}"/>
    <cellStyle name="Input 15 3 2 2 2" xfId="12367" xr:uid="{E9E0A3AD-A67E-4020-A2F5-C69AF500F9B5}"/>
    <cellStyle name="Input 15 3 2 2 2 2" xfId="36578" xr:uid="{C5C813ED-5C13-4359-A543-8169E3532E3C}"/>
    <cellStyle name="Input 15 3 2 2 3" xfId="17282" xr:uid="{C7EBAF52-28A5-434E-96DD-89D21FB77CDE}"/>
    <cellStyle name="Input 15 3 2 2 3 2" xfId="41311" xr:uid="{BC37CD72-08DE-438A-9D1A-AFB351676286}"/>
    <cellStyle name="Input 15 3 2 2 4" xfId="22516" xr:uid="{D39FDB09-1D94-447D-AFF9-5F2640D6C05E}"/>
    <cellStyle name="Input 15 3 2 2 4 2" xfId="46338" xr:uid="{779500BC-3C3C-4C6B-95FF-BA7D3C5EA43B}"/>
    <cellStyle name="Input 15 3 2 2 5" xfId="27148" xr:uid="{29951E0E-058B-4F34-9C51-94CF17D747C0}"/>
    <cellStyle name="Input 15 3 2 2 5 2" xfId="50913" xr:uid="{00663398-8F8E-48AC-A622-A130584FC66B}"/>
    <cellStyle name="Input 15 3 2 2 6" xfId="31739" xr:uid="{946ED9AD-6E72-4FCB-ACEE-067B28BA68E2}"/>
    <cellStyle name="Input 15 3 2 3" xfId="8093" xr:uid="{B0FAE746-78E3-4389-9E9E-518E6383896B}"/>
    <cellStyle name="Input 15 3 2 3 2" xfId="13472" xr:uid="{CA481A15-C077-4CDD-9101-E226FF9FBFE2}"/>
    <cellStyle name="Input 15 3 2 3 2 2" xfId="37508" xr:uid="{75FE7101-1640-4F31-B930-26ADACB41543}"/>
    <cellStyle name="Input 15 3 2 3 3" xfId="18213" xr:uid="{67316AD9-9868-42E4-8AEC-6B957927397D}"/>
    <cellStyle name="Input 15 3 2 3 3 2" xfId="42242" xr:uid="{CF212E1A-5D1E-4766-822B-307D89622214}"/>
    <cellStyle name="Input 15 3 2 3 4" xfId="23261" xr:uid="{3EAD82FB-04A5-4064-8D71-70D865522EE6}"/>
    <cellStyle name="Input 15 3 2 3 4 2" xfId="47072" xr:uid="{3A00EAE1-0084-43FE-847D-9DA9D714C08F}"/>
    <cellStyle name="Input 15 3 2 3 5" xfId="27882" xr:uid="{9A4E4AB7-98CF-496E-AD09-D2BD65909802}"/>
    <cellStyle name="Input 15 3 2 3 5 2" xfId="51647" xr:uid="{41BAA85D-007B-40CA-A35F-2EE3B96FE46E}"/>
    <cellStyle name="Input 15 3 2 3 6" xfId="32657" xr:uid="{32E48E72-B882-4900-AC80-B86CBD7C8D18}"/>
    <cellStyle name="Input 15 3 2 4" xfId="8874" xr:uid="{A934DFBB-23FC-4481-98BD-43A76C6702C1}"/>
    <cellStyle name="Input 15 3 2 4 2" xfId="14253" xr:uid="{BEEB1186-48DA-4FFB-A775-6E6669B09704}"/>
    <cellStyle name="Input 15 3 2 4 2 2" xfId="38286" xr:uid="{CA1CEFA9-93DA-41B4-A098-9117939E1042}"/>
    <cellStyle name="Input 15 3 2 4 3" xfId="18991" xr:uid="{FD875568-B0F4-4144-BABC-D9D12148B2EF}"/>
    <cellStyle name="Input 15 3 2 4 3 2" xfId="43020" xr:uid="{FEED2C79-16B8-4896-9557-DC275FB6DC9C}"/>
    <cellStyle name="Input 15 3 2 4 4" xfId="23997" xr:uid="{4CC4C60F-88B2-40C2-A087-41958DAD58F8}"/>
    <cellStyle name="Input 15 3 2 4 4 2" xfId="47799" xr:uid="{DC117A6E-7BD4-433E-AC36-C1645B79D38E}"/>
    <cellStyle name="Input 15 3 2 4 5" xfId="28609" xr:uid="{7FD262EC-3701-439B-B620-1811680BB239}"/>
    <cellStyle name="Input 15 3 2 4 5 2" xfId="52374" xr:uid="{4488D1AC-055F-4B5E-801D-E8E3C818635C}"/>
    <cellStyle name="Input 15 3 2 4 6" xfId="33426" xr:uid="{6E5A4AC2-99BC-4E9B-8D27-F6FB4F987C34}"/>
    <cellStyle name="Input 15 3 2 5" xfId="9613" xr:uid="{D2FFEFA9-EC4C-4982-A9B2-A7256F5B195F}"/>
    <cellStyle name="Input 15 3 2 5 2" xfId="14992" xr:uid="{8498CEA7-7835-472A-8AE6-251B714BBE15}"/>
    <cellStyle name="Input 15 3 2 5 2 2" xfId="39023" xr:uid="{F748F500-3128-446D-9975-D3013895B30D}"/>
    <cellStyle name="Input 15 3 2 5 3" xfId="19728" xr:uid="{7B1DC458-AA13-4CEA-82A0-E10E2008190C}"/>
    <cellStyle name="Input 15 3 2 5 3 2" xfId="43757" xr:uid="{2CA60107-19D8-441D-B6BA-A5F742C42956}"/>
    <cellStyle name="Input 15 3 2 5 4" xfId="24733" xr:uid="{A625BC3D-B611-449C-BB6A-8705419DC678}"/>
    <cellStyle name="Input 15 3 2 5 4 2" xfId="48526" xr:uid="{5AE4E12C-4781-48DB-B927-1DBCF06CE36D}"/>
    <cellStyle name="Input 15 3 2 5 5" xfId="29336" xr:uid="{455A12F3-5391-450B-A21B-EBF87768BBEC}"/>
    <cellStyle name="Input 15 3 2 5 5 2" xfId="53101" xr:uid="{B5F0D40E-25E7-4A74-82F4-55EA843BEACC}"/>
    <cellStyle name="Input 15 3 2 5 6" xfId="34154" xr:uid="{C510E375-D960-4E11-AC42-20F397EC1F9D}"/>
    <cellStyle name="Input 15 3 2 6" xfId="10346" xr:uid="{A29D9E43-F6C4-4B1A-8916-F65A60DFA3EA}"/>
    <cellStyle name="Input 15 3 2 6 2" xfId="15725" xr:uid="{2CBB7F03-E59B-4E6B-A1CA-BA2419EFA1C5}"/>
    <cellStyle name="Input 15 3 2 6 2 2" xfId="39754" xr:uid="{FADA26EC-11BB-4473-83EC-10061940A265}"/>
    <cellStyle name="Input 15 3 2 6 3" xfId="20459" xr:uid="{B8E34E90-D8D2-42D2-9E5B-9465F877F3A4}"/>
    <cellStyle name="Input 15 3 2 6 3 2" xfId="44488" xr:uid="{E2035B4A-7C93-4CFF-9510-BB49DA1E0CA2}"/>
    <cellStyle name="Input 15 3 2 6 4" xfId="25464" xr:uid="{11BB32C1-DA7E-4A0D-BB12-79EC2E62E79E}"/>
    <cellStyle name="Input 15 3 2 6 4 2" xfId="49248" xr:uid="{8A4768D5-B927-414E-8D0D-47AEFAF7C1CF}"/>
    <cellStyle name="Input 15 3 2 6 5" xfId="30058" xr:uid="{9902F447-56EC-46F3-848F-407CB425C982}"/>
    <cellStyle name="Input 15 3 2 6 5 2" xfId="53823" xr:uid="{26EC4867-682C-4020-BDC5-BAC35DF80101}"/>
    <cellStyle name="Input 15 3 2 6 6" xfId="34876" xr:uid="{E7FBD00F-67EB-49D0-832B-192BB84FF2E6}"/>
    <cellStyle name="Input 15 3 2 7" xfId="11566" xr:uid="{A8CC535A-5714-4D96-BB88-BED0ACFA708E}"/>
    <cellStyle name="Input 15 3 2 7 2" xfId="35779" xr:uid="{ADD34787-78A0-4913-AB07-4DDC9D111257}"/>
    <cellStyle name="Input 15 3 2 8" xfId="16483" xr:uid="{BF6DE1C1-71CA-464B-881F-BAA4268E8CFC}"/>
    <cellStyle name="Input 15 3 2 8 2" xfId="40512" xr:uid="{C1C4A38D-13CF-48DC-B50E-6493B5241F00}"/>
    <cellStyle name="Input 15 3 2 9" xfId="21457" xr:uid="{130E0CC3-0208-4503-B3AF-E073FF63C33D}"/>
    <cellStyle name="Input 15 3 2 9 2" xfId="45293" xr:uid="{87E5B675-8CE5-48F0-BA5A-9DD5A4027ABE}"/>
    <cellStyle name="Input 15 3 3" xfId="6408" xr:uid="{51D9CF41-A863-4D96-8433-3CEC3C7FD3A4}"/>
    <cellStyle name="Input 15 3 3 10" xfId="26366" xr:uid="{60AF4016-8002-494D-AB93-C91EABD904D2}"/>
    <cellStyle name="Input 15 3 3 10 2" xfId="50131" xr:uid="{BF465F3F-6775-49C1-8025-AB384CDC23AD}"/>
    <cellStyle name="Input 15 3 3 11" xfId="31170" xr:uid="{E31BD9D9-1734-4B58-ABB4-1DF93528E076}"/>
    <cellStyle name="Input 15 3 3 2" xfId="7211" xr:uid="{861D8022-5B5D-4B4E-AA93-35C411EFD9DB}"/>
    <cellStyle name="Input 15 3 3 2 2" xfId="12591" xr:uid="{8E42CC07-F2E1-4989-9EFD-DC84C428DC79}"/>
    <cellStyle name="Input 15 3 3 2 2 2" xfId="36802" xr:uid="{139EF97E-6BC0-4612-90DC-BB21AA54EF33}"/>
    <cellStyle name="Input 15 3 3 2 3" xfId="17506" xr:uid="{C94055E1-D2ED-411B-9371-48F279C46B5D}"/>
    <cellStyle name="Input 15 3 3 2 3 2" xfId="41535" xr:uid="{5EBC4721-E039-475C-936F-F7B504EB52C5}"/>
    <cellStyle name="Input 15 3 3 2 4" xfId="22740" xr:uid="{30C233E6-8CAB-4DF6-B263-1C0D385BEF37}"/>
    <cellStyle name="Input 15 3 3 2 4 2" xfId="46559" xr:uid="{8AC79654-300F-479B-9A2B-2FCF99950934}"/>
    <cellStyle name="Input 15 3 3 2 5" xfId="27369" xr:uid="{72800686-3BA1-4FEB-BF74-95976AEA278B}"/>
    <cellStyle name="Input 15 3 3 2 5 2" xfId="51134" xr:uid="{BF30327A-A042-44C0-8690-1CBBF8695EB0}"/>
    <cellStyle name="Input 15 3 3 2 6" xfId="31960" xr:uid="{60ED6726-E030-412B-B1D9-C9A5E2B15550}"/>
    <cellStyle name="Input 15 3 3 3" xfId="8317" xr:uid="{D8F50395-E26B-4D7E-80D2-2DE9538997C8}"/>
    <cellStyle name="Input 15 3 3 3 2" xfId="13696" xr:uid="{4FFBFE4E-0C3A-4041-AB46-FCB46DF93D7F}"/>
    <cellStyle name="Input 15 3 3 3 2 2" xfId="37732" xr:uid="{BA5EB8E7-3C1C-4E31-96AD-4CF582DAE018}"/>
    <cellStyle name="Input 15 3 3 3 3" xfId="18437" xr:uid="{DB98B59F-44CC-4FEF-9D22-24A257837D78}"/>
    <cellStyle name="Input 15 3 3 3 3 2" xfId="42466" xr:uid="{2BF498EC-9DF5-425A-99A2-007243AD4740}"/>
    <cellStyle name="Input 15 3 3 3 4" xfId="23485" xr:uid="{45B93ABF-1E1A-42EB-8B69-EE2AD731AB27}"/>
    <cellStyle name="Input 15 3 3 3 4 2" xfId="47293" xr:uid="{BFC77B11-AE37-4BC9-9F0F-C6C4912DA22A}"/>
    <cellStyle name="Input 15 3 3 3 5" xfId="28103" xr:uid="{A294A858-6A34-4147-8C9E-F3654B21893C}"/>
    <cellStyle name="Input 15 3 3 3 5 2" xfId="51868" xr:uid="{FC0A05BE-949A-444C-A426-31E49ECA8942}"/>
    <cellStyle name="Input 15 3 3 3 6" xfId="32878" xr:uid="{C311E1DE-75C5-4FFC-92C3-E329907ACA4B}"/>
    <cellStyle name="Input 15 3 3 4" xfId="9098" xr:uid="{81A8F548-3FB0-43CC-987F-8F20A78C80F3}"/>
    <cellStyle name="Input 15 3 3 4 2" xfId="14477" xr:uid="{A4682CE9-A634-46D9-B7F3-6F656E882AC7}"/>
    <cellStyle name="Input 15 3 3 4 2 2" xfId="38510" xr:uid="{A104F5A8-519F-4982-B58F-7F6C509EA19A}"/>
    <cellStyle name="Input 15 3 3 4 3" xfId="19215" xr:uid="{83EAAD8C-B638-4A3D-975D-0F0719FCB2B0}"/>
    <cellStyle name="Input 15 3 3 4 3 2" xfId="43244" xr:uid="{912E3B77-3DF6-4223-91E2-6E09883DC2F4}"/>
    <cellStyle name="Input 15 3 3 4 4" xfId="24221" xr:uid="{2740F746-0760-49D5-9267-30D3C67E3250}"/>
    <cellStyle name="Input 15 3 3 4 4 2" xfId="48020" xr:uid="{A37F3044-1E0A-4EDA-BC11-1F99F4076E97}"/>
    <cellStyle name="Input 15 3 3 4 5" xfId="28830" xr:uid="{6FAF7A77-E7A6-46B2-9EED-C76161F6BD60}"/>
    <cellStyle name="Input 15 3 3 4 5 2" xfId="52595" xr:uid="{3D0E8554-C803-4908-AA7C-5C7851744E40}"/>
    <cellStyle name="Input 15 3 3 4 6" xfId="33647" xr:uid="{241B8890-86FF-412B-A783-2E868CEA0719}"/>
    <cellStyle name="Input 15 3 3 5" xfId="9837" xr:uid="{AC928C66-6778-4780-B205-6C3ADB0013BA}"/>
    <cellStyle name="Input 15 3 3 5 2" xfId="15216" xr:uid="{EE13197A-B204-4461-9F00-43C869839ED2}"/>
    <cellStyle name="Input 15 3 3 5 2 2" xfId="39247" xr:uid="{CA10977C-6C65-4141-9A3B-465450609836}"/>
    <cellStyle name="Input 15 3 3 5 3" xfId="19952" xr:uid="{A7827C2C-F863-4E19-B50C-7D5FF21DE2A1}"/>
    <cellStyle name="Input 15 3 3 5 3 2" xfId="43981" xr:uid="{44C1C537-6194-4AF5-9AA0-D1E60A90C1E1}"/>
    <cellStyle name="Input 15 3 3 5 4" xfId="24957" xr:uid="{40FBD172-3C10-4B48-BF07-5B63453C4423}"/>
    <cellStyle name="Input 15 3 3 5 4 2" xfId="48747" xr:uid="{2B637EF2-2167-4AF4-8F87-856A0992821F}"/>
    <cellStyle name="Input 15 3 3 5 5" xfId="29557" xr:uid="{F32FE0D5-8D70-4F46-8F94-519F96DB64C8}"/>
    <cellStyle name="Input 15 3 3 5 5 2" xfId="53322" xr:uid="{20D38530-3A29-443E-85ED-B87FCDD7FA52}"/>
    <cellStyle name="Input 15 3 3 5 6" xfId="34375" xr:uid="{3965C41D-9B77-438D-9B50-E78604136F93}"/>
    <cellStyle name="Input 15 3 3 6" xfId="10570" xr:uid="{52FE6337-015C-4A71-9EE6-D48EC08C97DD}"/>
    <cellStyle name="Input 15 3 3 6 2" xfId="15949" xr:uid="{E8A7B623-1E60-48C6-9795-FB3B4FD96BAA}"/>
    <cellStyle name="Input 15 3 3 6 2 2" xfId="39978" xr:uid="{AEEF3B5D-00BC-476C-B576-A844712F290E}"/>
    <cellStyle name="Input 15 3 3 6 3" xfId="20683" xr:uid="{6E25982D-E789-4805-9E34-C782641418EB}"/>
    <cellStyle name="Input 15 3 3 6 3 2" xfId="44712" xr:uid="{44D9944A-2551-4784-9B1B-D0BE3489B21E}"/>
    <cellStyle name="Input 15 3 3 6 4" xfId="25688" xr:uid="{A08CF091-7680-41B5-8544-05F29D0362CA}"/>
    <cellStyle name="Input 15 3 3 6 4 2" xfId="49469" xr:uid="{4E71821F-3810-40EB-82CB-AC23F83478E3}"/>
    <cellStyle name="Input 15 3 3 6 5" xfId="30279" xr:uid="{6422F0C6-20AB-4C6E-91F7-FC9DA861AF5B}"/>
    <cellStyle name="Input 15 3 3 6 5 2" xfId="54044" xr:uid="{F0F20934-7E1B-4FE8-B57C-5898D8B969C0}"/>
    <cellStyle name="Input 15 3 3 6 6" xfId="35097" xr:uid="{4C9841E3-6241-42A9-9D80-8E45F91EF993}"/>
    <cellStyle name="Input 15 3 3 7" xfId="11790" xr:uid="{381F10E9-59DF-402D-931E-5A6F833D9AEC}"/>
    <cellStyle name="Input 15 3 3 7 2" xfId="36003" xr:uid="{2C9A30FB-C70F-42AD-8CF6-DE9F3EC45543}"/>
    <cellStyle name="Input 15 3 3 8" xfId="16707" xr:uid="{9A5D43B2-9226-4519-AF40-6CE253F90472}"/>
    <cellStyle name="Input 15 3 3 8 2" xfId="40736" xr:uid="{18F21099-3F11-4D70-A275-B06FAF8FD2A8}"/>
    <cellStyle name="Input 15 3 3 9" xfId="21681" xr:uid="{82576C95-AE6D-48C2-8E17-CF284A14A7E6}"/>
    <cellStyle name="Input 15 3 3 9 2" xfId="45514" xr:uid="{42D9ADB5-B4F9-4F3A-8F62-3E2A52E8D36F}"/>
    <cellStyle name="Input 15 3 4" xfId="6711" xr:uid="{4E2D25A3-546D-42AE-B563-63AFFA07564B}"/>
    <cellStyle name="Input 15 3 4 2" xfId="12091" xr:uid="{7406F9C5-6AA5-45DF-AAF5-B8040E267426}"/>
    <cellStyle name="Input 15 3 4 2 2" xfId="36304" xr:uid="{EBEDAB9A-69C7-4AE0-A5C9-8FC5C6E14EEC}"/>
    <cellStyle name="Input 15 3 4 3" xfId="17008" xr:uid="{CE27C291-8DE3-4A6B-9DD2-BF72684752A6}"/>
    <cellStyle name="Input 15 3 4 3 2" xfId="41037" xr:uid="{38B12022-67FC-48DC-ADD1-91FC6C616DE6}"/>
    <cellStyle name="Input 15 3 4 4" xfId="22240" xr:uid="{1F18A325-B7D8-4474-84C1-FA72FC0C905E}"/>
    <cellStyle name="Input 15 3 4 4 2" xfId="46065" xr:uid="{B7D17F96-07DA-4BFE-862F-84626559F5A2}"/>
    <cellStyle name="Input 15 3 4 5" xfId="26875" xr:uid="{44313AE8-4354-42AF-9532-E6D75F8E5A9B}"/>
    <cellStyle name="Input 15 3 4 5 2" xfId="50640" xr:uid="{32B2F69F-B81B-40A1-B903-EC6882BE9CAD}"/>
    <cellStyle name="Input 15 3 4 6" xfId="31468" xr:uid="{39534351-5828-4752-A431-C75156053066}"/>
    <cellStyle name="Input 15 3 5" xfId="7816" xr:uid="{CD930A89-2B4F-4565-8ED2-F9F3FEDDC32F}"/>
    <cellStyle name="Input 15 3 5 2" xfId="13195" xr:uid="{9F758F01-7D3E-44CB-B76F-905E2E0CCE55}"/>
    <cellStyle name="Input 15 3 5 2 2" xfId="37233" xr:uid="{CAC1F769-A887-426D-9E24-13A46F181784}"/>
    <cellStyle name="Input 15 3 5 3" xfId="17938" xr:uid="{A6955B79-5131-47AC-B537-F43AF5BD33F8}"/>
    <cellStyle name="Input 15 3 5 3 2" xfId="41967" xr:uid="{C909FF60-E252-4C78-8E3B-1D7FD265258C}"/>
    <cellStyle name="Input 15 3 5 4" xfId="22986" xr:uid="{D0D66FA1-14BE-4782-9161-65D853916723}"/>
    <cellStyle name="Input 15 3 5 4 2" xfId="46800" xr:uid="{C4264064-6EE6-42A5-98B5-9FC3A96FA173}"/>
    <cellStyle name="Input 15 3 5 5" xfId="27610" xr:uid="{1230D888-CB4B-4167-B4E1-1B5D2B3CF5F6}"/>
    <cellStyle name="Input 15 3 5 5 2" xfId="51375" xr:uid="{9505BBDF-4B6D-422F-94B4-9E4145B259CD}"/>
    <cellStyle name="Input 15 3 5 6" xfId="32385" xr:uid="{323B6D2A-197F-4123-AC36-C2B3CD211640}"/>
    <cellStyle name="Input 15 3 6" xfId="8597" xr:uid="{1D03A3F6-9393-49B0-8B3D-91B08706412D}"/>
    <cellStyle name="Input 15 3 6 2" xfId="13976" xr:uid="{E0A45481-784B-42F3-9927-BCA72FC58F0A}"/>
    <cellStyle name="Input 15 3 6 2 2" xfId="38011" xr:uid="{A057EA79-0041-4DFD-B417-BDB81816A494}"/>
    <cellStyle name="Input 15 3 6 3" xfId="18716" xr:uid="{3C67AA55-0FE8-4039-A138-CB1CEE658AF5}"/>
    <cellStyle name="Input 15 3 6 3 2" xfId="42745" xr:uid="{EC79C89E-2776-4C5F-AA04-16FFE6414AF5}"/>
    <cellStyle name="Input 15 3 6 4" xfId="23723" xr:uid="{6C2197E4-B3A4-47CF-9DC8-2B988D6CE817}"/>
    <cellStyle name="Input 15 3 6 4 2" xfId="47528" xr:uid="{FE9F5C55-D24B-4C88-86DE-BBAF462C105C}"/>
    <cellStyle name="Input 15 3 6 5" xfId="28338" xr:uid="{C94B61D4-618F-410F-9F91-04701E73CDE0}"/>
    <cellStyle name="Input 15 3 6 5 2" xfId="52103" xr:uid="{4003787E-B3AC-49E9-B1C3-35958B2EBE6A}"/>
    <cellStyle name="Input 15 3 6 6" xfId="33154" xr:uid="{F31AE9CF-E19F-44DA-ADFF-9BE55F5DDC5E}"/>
    <cellStyle name="Input 15 3 7" xfId="9337" xr:uid="{81568E88-756B-4C34-BF3A-8A455891D1A2}"/>
    <cellStyle name="Input 15 3 7 2" xfId="14716" xr:uid="{530C2922-B1D7-47D8-B49E-C3B2B8CA671E}"/>
    <cellStyle name="Input 15 3 7 2 2" xfId="38749" xr:uid="{D76909FC-64EB-4547-A7D7-4DD247C2FC31}"/>
    <cellStyle name="Input 15 3 7 3" xfId="19454" xr:uid="{48FAA576-B51F-44E0-97E1-61AA75DF1ECD}"/>
    <cellStyle name="Input 15 3 7 3 2" xfId="43483" xr:uid="{42E97733-FFC8-4D5D-8CA1-D9D8396EC2A8}"/>
    <cellStyle name="Input 15 3 7 4" xfId="24459" xr:uid="{B6617391-793F-4EE0-B8A3-B7B1126944B8}"/>
    <cellStyle name="Input 15 3 7 4 2" xfId="48255" xr:uid="{79CE3E4F-EC72-4425-B49B-215E57769B59}"/>
    <cellStyle name="Input 15 3 7 5" xfId="29065" xr:uid="{B39C386A-64A6-4234-8B67-2000D00ADDA9}"/>
    <cellStyle name="Input 15 3 7 5 2" xfId="52830" xr:uid="{220362A9-F5CA-4789-8C23-57D5E74B2DD2}"/>
    <cellStyle name="Input 15 3 7 6" xfId="33883" xr:uid="{9C6F59DD-353F-447B-8B26-43F10ADCF14A}"/>
    <cellStyle name="Input 15 3 8" xfId="10070" xr:uid="{39948090-19CA-4461-9B8E-5811AF0DC715}"/>
    <cellStyle name="Input 15 3 8 2" xfId="15449" xr:uid="{3C8A067D-4D0B-4552-86FC-FA45956859F0}"/>
    <cellStyle name="Input 15 3 8 2 2" xfId="39480" xr:uid="{E2412E91-365B-42B5-A0E1-84A31BDF5414}"/>
    <cellStyle name="Input 15 3 8 3" xfId="20185" xr:uid="{2B98CE6E-A87E-4166-B363-67B13A4FC0B2}"/>
    <cellStyle name="Input 15 3 8 3 2" xfId="44214" xr:uid="{C63BBB6B-7602-40F6-B64C-71762763BCA9}"/>
    <cellStyle name="Input 15 3 8 4" xfId="25190" xr:uid="{D87AAF38-FC2C-4444-8893-1BCCAECEB4D7}"/>
    <cellStyle name="Input 15 3 8 4 2" xfId="48977" xr:uid="{70379B77-29E9-4E9F-8660-B439958386E4}"/>
    <cellStyle name="Input 15 3 8 5" xfId="29787" xr:uid="{CC46E7C5-688F-4B97-9E23-C33045143E85}"/>
    <cellStyle name="Input 15 3 8 5 2" xfId="53552" xr:uid="{169D6E12-1A5A-4CC4-A616-8B1A188B6EBB}"/>
    <cellStyle name="Input 15 3 8 6" xfId="34605" xr:uid="{284F2714-C91E-421B-8066-D335C4A143C5}"/>
    <cellStyle name="Input 15 3 9" xfId="11287" xr:uid="{7B0D1E57-9BEC-4EF1-9080-28FBCACD5FAF}"/>
    <cellStyle name="Input 15 3 9 2" xfId="35502" xr:uid="{BA40BA16-F4DE-4FF9-A3C7-BA9DE21FCFA4}"/>
    <cellStyle name="Input 15 4" xfId="5952" xr:uid="{BDB41B54-CF35-4409-BE0C-770164564116}"/>
    <cellStyle name="Input 15 4 10" xfId="16261" xr:uid="{0536286F-75E3-4736-9A4E-7C096DE9D360}"/>
    <cellStyle name="Input 15 4 10 2" xfId="40290" xr:uid="{B3B63DE7-6C1E-4F97-94DE-29FC2232364F}"/>
    <cellStyle name="Input 15 4 11" xfId="21233" xr:uid="{58B876EA-8726-4AEE-AC5E-55488A6C9491}"/>
    <cellStyle name="Input 15 4 11 2" xfId="45073" xr:uid="{C00ABC31-2D9D-433C-B57E-80EC1ABF04E6}"/>
    <cellStyle name="Input 15 4 12" xfId="25967" xr:uid="{B5A32C22-4351-4702-81E0-436F2AAC225B}"/>
    <cellStyle name="Input 15 4 12 2" xfId="49735" xr:uid="{3CC44DED-5C32-406E-84D5-9269B6149391}"/>
    <cellStyle name="Input 15 4 13" xfId="30729" xr:uid="{089CD61B-C272-428D-8652-82529415F10A}"/>
    <cellStyle name="Input 15 4 2" xfId="6235" xr:uid="{54C87DF8-5C0B-4B05-A23D-B9031430A9AE}"/>
    <cellStyle name="Input 15 4 2 10" xfId="26213" xr:uid="{E8EA410F-99E2-40C7-83B8-D23BB7994ED1}"/>
    <cellStyle name="Input 15 4 2 10 2" xfId="49978" xr:uid="{C06EBB10-7590-4675-9778-0C46AA49089C}"/>
    <cellStyle name="Input 15 4 2 11" xfId="30999" xr:uid="{E74AAD18-F09A-4D0B-A42F-CA47D118AAC2}"/>
    <cellStyle name="Input 15 4 2 2" xfId="7038" xr:uid="{F071422E-17A2-4593-91D3-5057D3FA6629}"/>
    <cellStyle name="Input 15 4 2 2 2" xfId="12418" xr:uid="{B2743919-92F7-4414-8E44-A9899E464A06}"/>
    <cellStyle name="Input 15 4 2 2 2 2" xfId="36629" xr:uid="{F2ED26F4-4D82-4FAF-810F-9915E503EB79}"/>
    <cellStyle name="Input 15 4 2 2 3" xfId="17333" xr:uid="{C482D974-C9C4-4C98-BC6A-294504AD7665}"/>
    <cellStyle name="Input 15 4 2 2 3 2" xfId="41362" xr:uid="{2DFB3FAF-1C19-4589-BB67-C084586592AE}"/>
    <cellStyle name="Input 15 4 2 2 4" xfId="22567" xr:uid="{30982691-97DF-45B4-A22C-471119BD736B}"/>
    <cellStyle name="Input 15 4 2 2 4 2" xfId="46388" xr:uid="{64EC28CA-EA2C-4F34-947F-130DDE32880B}"/>
    <cellStyle name="Input 15 4 2 2 5" xfId="27198" xr:uid="{2FDF5002-CDA4-4D0D-840F-604E961D1583}"/>
    <cellStyle name="Input 15 4 2 2 5 2" xfId="50963" xr:uid="{963E25B0-420A-418D-99C8-0EBE8566DB1C}"/>
    <cellStyle name="Input 15 4 2 2 6" xfId="31789" xr:uid="{9733B816-6077-46E0-A99F-7398FBA2AC2F}"/>
    <cellStyle name="Input 15 4 2 3" xfId="8144" xr:uid="{6B8DEC84-15F1-4B74-83E1-00C7EEF828D5}"/>
    <cellStyle name="Input 15 4 2 3 2" xfId="13523" xr:uid="{773822CD-B81E-4BA8-A049-1DA876F3775F}"/>
    <cellStyle name="Input 15 4 2 3 2 2" xfId="37559" xr:uid="{4BFEC811-147C-4599-B1F2-6546DC30535D}"/>
    <cellStyle name="Input 15 4 2 3 3" xfId="18264" xr:uid="{276AFB10-8CBE-40B0-A998-49FEB55221D8}"/>
    <cellStyle name="Input 15 4 2 3 3 2" xfId="42293" xr:uid="{31578BBB-C7F8-4628-AA7D-A2F9B2B5B64B}"/>
    <cellStyle name="Input 15 4 2 3 4" xfId="23312" xr:uid="{7C044BEF-05B7-44FE-9E82-80373D9D841A}"/>
    <cellStyle name="Input 15 4 2 3 4 2" xfId="47122" xr:uid="{ECE5F7D4-86EC-4242-9DE2-26C23F8C59A9}"/>
    <cellStyle name="Input 15 4 2 3 5" xfId="27932" xr:uid="{EB2F9426-A127-41F8-96D3-3C42ED73FB12}"/>
    <cellStyle name="Input 15 4 2 3 5 2" xfId="51697" xr:uid="{CBAD4962-07B4-4C2D-AB4D-BAA6294A8926}"/>
    <cellStyle name="Input 15 4 2 3 6" xfId="32707" xr:uid="{DF5ACA01-191F-4B5E-847A-474BD0E96FBC}"/>
    <cellStyle name="Input 15 4 2 4" xfId="8925" xr:uid="{7CD6BEBB-DE56-49E5-9E9E-2977C6815100}"/>
    <cellStyle name="Input 15 4 2 4 2" xfId="14304" xr:uid="{B5D43028-0B62-4DDA-91B4-AEB67193CEC7}"/>
    <cellStyle name="Input 15 4 2 4 2 2" xfId="38337" xr:uid="{ED66CEC0-F235-4DA6-B737-B7EE5B6D39B7}"/>
    <cellStyle name="Input 15 4 2 4 3" xfId="19042" xr:uid="{6A2AD051-E03E-45FB-978B-B4A6B75718FC}"/>
    <cellStyle name="Input 15 4 2 4 3 2" xfId="43071" xr:uid="{3259DE06-ED9B-4BBD-AB54-8E0A03AFB566}"/>
    <cellStyle name="Input 15 4 2 4 4" xfId="24048" xr:uid="{58969C14-5AC0-4865-B334-904AD987A444}"/>
    <cellStyle name="Input 15 4 2 4 4 2" xfId="47849" xr:uid="{662205F1-D1E2-4F9D-8B6E-8C5F47BCE088}"/>
    <cellStyle name="Input 15 4 2 4 5" xfId="28659" xr:uid="{475668AC-97FA-4C43-99A4-963F4790E9C2}"/>
    <cellStyle name="Input 15 4 2 4 5 2" xfId="52424" xr:uid="{83B09143-00E3-4097-9747-C48B0070CE05}"/>
    <cellStyle name="Input 15 4 2 4 6" xfId="33476" xr:uid="{CCA074A5-5E3B-40E9-A182-FAF155EB30C9}"/>
    <cellStyle name="Input 15 4 2 5" xfId="9664" xr:uid="{14055EF5-AAE4-4DB1-B241-3F9908472A86}"/>
    <cellStyle name="Input 15 4 2 5 2" xfId="15043" xr:uid="{3EF5103E-1D99-4F88-B1A1-67242B03C18A}"/>
    <cellStyle name="Input 15 4 2 5 2 2" xfId="39074" xr:uid="{E36C53D1-115A-434E-BA9D-FB629902C1C9}"/>
    <cellStyle name="Input 15 4 2 5 3" xfId="19779" xr:uid="{E451F3CF-016B-4371-B7B2-58835E420C2F}"/>
    <cellStyle name="Input 15 4 2 5 3 2" xfId="43808" xr:uid="{556D59D8-480F-4530-A0D2-55CD6AE3FE47}"/>
    <cellStyle name="Input 15 4 2 5 4" xfId="24784" xr:uid="{2C985091-DD09-4949-8F5C-713C1CEF6EB3}"/>
    <cellStyle name="Input 15 4 2 5 4 2" xfId="48576" xr:uid="{7282BDB2-1B8C-4623-8300-D4C893FB92AC}"/>
    <cellStyle name="Input 15 4 2 5 5" xfId="29386" xr:uid="{28E2629F-1DBC-41E2-9DA6-0EABD0FD956C}"/>
    <cellStyle name="Input 15 4 2 5 5 2" xfId="53151" xr:uid="{0A1507B0-D747-4A03-9313-C72AFBADD70C}"/>
    <cellStyle name="Input 15 4 2 5 6" xfId="34204" xr:uid="{BF6FC2C0-552B-4BF7-ACCE-B4EA977FF2E2}"/>
    <cellStyle name="Input 15 4 2 6" xfId="10397" xr:uid="{9010DFCA-D4CF-4713-BB99-09E19AD2CACC}"/>
    <cellStyle name="Input 15 4 2 6 2" xfId="15776" xr:uid="{233B50CB-64AE-4C02-AB5B-9CD7AB72555D}"/>
    <cellStyle name="Input 15 4 2 6 2 2" xfId="39805" xr:uid="{71C3DCEA-A151-4F85-8F56-B7BCD1DAE617}"/>
    <cellStyle name="Input 15 4 2 6 3" xfId="20510" xr:uid="{36972112-82A7-4109-BA01-800C34FB713D}"/>
    <cellStyle name="Input 15 4 2 6 3 2" xfId="44539" xr:uid="{6EE1B9C3-0EAF-49B5-A1CA-0C4E0AE09D50}"/>
    <cellStyle name="Input 15 4 2 6 4" xfId="25515" xr:uid="{08FCDE6D-F4CB-4BDA-BC7D-19F34D3976D5}"/>
    <cellStyle name="Input 15 4 2 6 4 2" xfId="49298" xr:uid="{B60A461A-5756-4861-94F0-DAF633AB39B4}"/>
    <cellStyle name="Input 15 4 2 6 5" xfId="30108" xr:uid="{5B22171E-546F-4714-9A7E-078BAFE3594F}"/>
    <cellStyle name="Input 15 4 2 6 5 2" xfId="53873" xr:uid="{2919BDAE-550E-49D2-87B0-8A925CC45B0F}"/>
    <cellStyle name="Input 15 4 2 6 6" xfId="34926" xr:uid="{AC55C34D-DDEA-4824-8FF1-2E37B5EB7AC4}"/>
    <cellStyle name="Input 15 4 2 7" xfId="11617" xr:uid="{93882048-7917-42A9-A63D-7886AF791B8E}"/>
    <cellStyle name="Input 15 4 2 7 2" xfId="35830" xr:uid="{034CB865-4B0A-4CEA-A461-B0FF9BC36475}"/>
    <cellStyle name="Input 15 4 2 8" xfId="16534" xr:uid="{674949AF-7BFA-4556-9080-3032F731B124}"/>
    <cellStyle name="Input 15 4 2 8 2" xfId="40563" xr:uid="{DC235D95-00F3-42A1-B730-7A36A0B5C302}"/>
    <cellStyle name="Input 15 4 2 9" xfId="21508" xr:uid="{C1CA5510-A3EB-4D1C-845D-BF5809857364}"/>
    <cellStyle name="Input 15 4 2 9 2" xfId="45343" xr:uid="{37F0168C-4727-465C-AEFE-84C62B84D43D}"/>
    <cellStyle name="Input 15 4 3" xfId="6459" xr:uid="{F55282DC-415E-4691-89A1-A3AC4159F44D}"/>
    <cellStyle name="Input 15 4 3 10" xfId="26412" xr:uid="{CE08847C-7D03-4B9B-873C-84AA7920774A}"/>
    <cellStyle name="Input 15 4 3 10 2" xfId="50177" xr:uid="{B724328C-FE86-431B-BE29-266CB271D390}"/>
    <cellStyle name="Input 15 4 3 11" xfId="31220" xr:uid="{920245C4-329D-4AD7-9D34-B8FBB35C0B51}"/>
    <cellStyle name="Input 15 4 3 2" xfId="7262" xr:uid="{ED629A20-D925-4053-BC43-810EC649402D}"/>
    <cellStyle name="Input 15 4 3 2 2" xfId="12642" xr:uid="{F62B2759-6CC9-4388-8EB4-3564D59077B8}"/>
    <cellStyle name="Input 15 4 3 2 2 2" xfId="36853" xr:uid="{E85660C2-F1E5-48B3-AF3D-CBA737CE99BC}"/>
    <cellStyle name="Input 15 4 3 2 3" xfId="17557" xr:uid="{97EF0A4F-B185-4FC2-A94A-A2AFBCADE58C}"/>
    <cellStyle name="Input 15 4 3 2 3 2" xfId="41586" xr:uid="{17D28B6D-94D3-48DA-AAFF-47B7B99BCBB4}"/>
    <cellStyle name="Input 15 4 3 2 4" xfId="22791" xr:uid="{50F36834-50C1-49CD-9691-5A9C2C6A72DA}"/>
    <cellStyle name="Input 15 4 3 2 4 2" xfId="46609" xr:uid="{D8EAE609-035E-412F-8A74-5CFEF52F80C8}"/>
    <cellStyle name="Input 15 4 3 2 5" xfId="27419" xr:uid="{E8EEB5FB-B032-4479-9FE3-DD8547EBBE8E}"/>
    <cellStyle name="Input 15 4 3 2 5 2" xfId="51184" xr:uid="{C885F96F-4E07-4B8B-B1FC-ACAB81E3DF1D}"/>
    <cellStyle name="Input 15 4 3 2 6" xfId="32010" xr:uid="{40FF1602-0BC6-4E16-A198-D357056C0E37}"/>
    <cellStyle name="Input 15 4 3 3" xfId="8368" xr:uid="{BC82EC78-89F9-49CB-94BD-2BE64139CEB5}"/>
    <cellStyle name="Input 15 4 3 3 2" xfId="13747" xr:uid="{D1B6118A-0E1A-4066-A071-6C4A1F766EAA}"/>
    <cellStyle name="Input 15 4 3 3 2 2" xfId="37783" xr:uid="{778E04C8-28F1-4860-A247-55F34DD661A0}"/>
    <cellStyle name="Input 15 4 3 3 3" xfId="18488" xr:uid="{8136FA3F-0DA3-448B-9A59-3488F679E371}"/>
    <cellStyle name="Input 15 4 3 3 3 2" xfId="42517" xr:uid="{E9E369B4-BD5B-49C2-9790-6EE201BEC017}"/>
    <cellStyle name="Input 15 4 3 3 4" xfId="23536" xr:uid="{22AA2792-99A3-4F8B-99DC-457811CC8623}"/>
    <cellStyle name="Input 15 4 3 3 4 2" xfId="47343" xr:uid="{E72D9897-9009-4641-8872-8F30D862BD26}"/>
    <cellStyle name="Input 15 4 3 3 5" xfId="28153" xr:uid="{26B1EC2E-4C1D-4B5C-9C2E-90C3A62AA646}"/>
    <cellStyle name="Input 15 4 3 3 5 2" xfId="51918" xr:uid="{1BAADF98-C5DC-46A3-B620-8DC4832FBF48}"/>
    <cellStyle name="Input 15 4 3 3 6" xfId="32928" xr:uid="{F1818D63-FE4D-405D-96D2-06ED717F7FAC}"/>
    <cellStyle name="Input 15 4 3 4" xfId="9149" xr:uid="{2F68D36C-2E59-486E-95FC-7D5B43F3350F}"/>
    <cellStyle name="Input 15 4 3 4 2" xfId="14528" xr:uid="{F8515EFF-E56D-4105-999E-CAE4DF9BA4AF}"/>
    <cellStyle name="Input 15 4 3 4 2 2" xfId="38561" xr:uid="{ACB45BC2-4A24-4A92-95D5-ED47B4CE5461}"/>
    <cellStyle name="Input 15 4 3 4 3" xfId="19266" xr:uid="{E9C3281E-0A77-4021-82FC-425A085F073F}"/>
    <cellStyle name="Input 15 4 3 4 3 2" xfId="43295" xr:uid="{D003228D-6D3A-4EB1-B0E4-63E9AE31E610}"/>
    <cellStyle name="Input 15 4 3 4 4" xfId="24272" xr:uid="{47605145-5CF9-4BFC-9CD4-F01159DFFD08}"/>
    <cellStyle name="Input 15 4 3 4 4 2" xfId="48070" xr:uid="{39AA99C4-B5AD-4CB7-A7AA-B02F48EB504A}"/>
    <cellStyle name="Input 15 4 3 4 5" xfId="28880" xr:uid="{B5530C6F-35B9-4236-8A5C-01B57CF960E1}"/>
    <cellStyle name="Input 15 4 3 4 5 2" xfId="52645" xr:uid="{C8F83AC7-6076-42A5-8A3A-58775C699558}"/>
    <cellStyle name="Input 15 4 3 4 6" xfId="33697" xr:uid="{C838F638-2C59-4CCA-AFBA-FFCEEFD2A4BC}"/>
    <cellStyle name="Input 15 4 3 5" xfId="9888" xr:uid="{DB4CA15D-ED06-414E-AFC2-B6D61C25FC4D}"/>
    <cellStyle name="Input 15 4 3 5 2" xfId="15267" xr:uid="{C42DAF94-A7CB-4B5D-9CAF-FA2820C3CCF2}"/>
    <cellStyle name="Input 15 4 3 5 2 2" xfId="39298" xr:uid="{B4031637-10B0-4894-8FA9-DA6C104270C6}"/>
    <cellStyle name="Input 15 4 3 5 3" xfId="20003" xr:uid="{EA914FB9-67A5-41F1-9161-2232AD010B3A}"/>
    <cellStyle name="Input 15 4 3 5 3 2" xfId="44032" xr:uid="{9F7D398B-97EC-4577-9044-F02A6E961810}"/>
    <cellStyle name="Input 15 4 3 5 4" xfId="25008" xr:uid="{09516364-CF39-4BF4-BE2C-FB3ABF8EC3B4}"/>
    <cellStyle name="Input 15 4 3 5 4 2" xfId="48797" xr:uid="{DBCBC1AE-1F77-49FB-AFA1-AF5E57E2472C}"/>
    <cellStyle name="Input 15 4 3 5 5" xfId="29607" xr:uid="{61FFB54B-8E8E-4163-BD51-4B186EDD1629}"/>
    <cellStyle name="Input 15 4 3 5 5 2" xfId="53372" xr:uid="{408D96C1-2C45-4FFB-B893-8A79A353A83B}"/>
    <cellStyle name="Input 15 4 3 5 6" xfId="34425" xr:uid="{DC074B3B-4734-4958-A65F-5AD6836811DA}"/>
    <cellStyle name="Input 15 4 3 6" xfId="10621" xr:uid="{44B54A24-7518-4228-9E5F-C89BD2A5BD00}"/>
    <cellStyle name="Input 15 4 3 6 2" xfId="16000" xr:uid="{90261382-1228-48BF-A965-E33586724DB0}"/>
    <cellStyle name="Input 15 4 3 6 2 2" xfId="40029" xr:uid="{7EB60F9A-5216-411D-836A-9489A1B91A6E}"/>
    <cellStyle name="Input 15 4 3 6 3" xfId="20734" xr:uid="{10C6DAFF-FCF7-4AC1-BEC3-3CD04AFBE6CC}"/>
    <cellStyle name="Input 15 4 3 6 3 2" xfId="44763" xr:uid="{705877FD-11B6-4E86-BFE9-A2D2D7ABCE85}"/>
    <cellStyle name="Input 15 4 3 6 4" xfId="25739" xr:uid="{D955288F-5380-4616-BBCB-B7FF8CE81B5C}"/>
    <cellStyle name="Input 15 4 3 6 4 2" xfId="49519" xr:uid="{238E5CA2-5E52-4486-B942-49BD0DF6AA3D}"/>
    <cellStyle name="Input 15 4 3 6 5" xfId="30329" xr:uid="{74E351C1-513B-46A8-B6C8-DC8D0E47995C}"/>
    <cellStyle name="Input 15 4 3 6 5 2" xfId="54094" xr:uid="{66C0EECA-0CB0-453F-9160-7F4CA4E4CC26}"/>
    <cellStyle name="Input 15 4 3 6 6" xfId="35147" xr:uid="{E7B89A9E-0D43-4BCF-9D76-C42098E741F6}"/>
    <cellStyle name="Input 15 4 3 7" xfId="11841" xr:uid="{B5647EC8-B844-4B94-946A-B31ACA4428F7}"/>
    <cellStyle name="Input 15 4 3 7 2" xfId="36054" xr:uid="{04C85FD7-0FB4-4A04-988F-019337711DDC}"/>
    <cellStyle name="Input 15 4 3 8" xfId="16758" xr:uid="{A770A06A-E3BF-4015-A813-9443AC0D1268}"/>
    <cellStyle name="Input 15 4 3 8 2" xfId="40787" xr:uid="{89353806-CBC7-4948-8CAB-75457B57F68D}"/>
    <cellStyle name="Input 15 4 3 9" xfId="21732" xr:uid="{3DC0347E-8E1F-4440-AC57-9B742714A5C1}"/>
    <cellStyle name="Input 15 4 3 9 2" xfId="45564" xr:uid="{E68199BE-B945-4BAF-9721-DA39DD0AF78B}"/>
    <cellStyle name="Input 15 4 4" xfId="6763" xr:uid="{88599465-D5C0-4008-A18F-292749DEB738}"/>
    <cellStyle name="Input 15 4 4 2" xfId="12143" xr:uid="{C07AD72C-6117-4669-B617-21ABC38F11FB}"/>
    <cellStyle name="Input 15 4 4 2 2" xfId="36356" xr:uid="{41BDF776-FA9B-45C5-871B-496FCB898C24}"/>
    <cellStyle name="Input 15 4 4 3" xfId="17060" xr:uid="{B08D8B3D-C3DD-43D6-A055-135840EA45B1}"/>
    <cellStyle name="Input 15 4 4 3 2" xfId="41089" xr:uid="{2874D08D-8D8C-4BA8-9529-AF318C299DA6}"/>
    <cellStyle name="Input 15 4 4 4" xfId="22292" xr:uid="{502B8693-27C0-4096-ACE1-06123D7D8501}"/>
    <cellStyle name="Input 15 4 4 4 2" xfId="46116" xr:uid="{35CB91F5-D4C2-43B2-8CAD-9FE55D8B5F01}"/>
    <cellStyle name="Input 15 4 4 5" xfId="26926" xr:uid="{444C59C5-AFDD-4758-82B7-EF8A826CD80C}"/>
    <cellStyle name="Input 15 4 4 5 2" xfId="50691" xr:uid="{F2F018F2-D7DB-4DC8-9768-7D8EB21CE0ED}"/>
    <cellStyle name="Input 15 4 4 6" xfId="31519" xr:uid="{E5DE5216-0042-4543-9DCB-ED20648D6D6B}"/>
    <cellStyle name="Input 15 4 5" xfId="7868" xr:uid="{7104DD99-553A-4A9E-B84E-C4FC06D0FDEE}"/>
    <cellStyle name="Input 15 4 5 2" xfId="13247" xr:uid="{1FF82564-C50A-4573-B16E-644D85242DAE}"/>
    <cellStyle name="Input 15 4 5 2 2" xfId="37285" xr:uid="{19982AA3-9798-471A-A46F-85BC28B28BEC}"/>
    <cellStyle name="Input 15 4 5 3" xfId="17990" xr:uid="{ADAF8F9C-C6DF-4C31-B630-B993C5B1ADB0}"/>
    <cellStyle name="Input 15 4 5 3 2" xfId="42019" xr:uid="{8CB16DFE-5AF1-4D9F-951F-724E3C27701C}"/>
    <cellStyle name="Input 15 4 5 4" xfId="23038" xr:uid="{A4FBA783-E958-4985-A8D8-4F0EBCC6B7DD}"/>
    <cellStyle name="Input 15 4 5 4 2" xfId="46851" xr:uid="{6242CAA1-623A-406C-A74D-2F2802485F4C}"/>
    <cellStyle name="Input 15 4 5 5" xfId="27661" xr:uid="{291CC720-168C-4A1E-87BB-0676243B4DD5}"/>
    <cellStyle name="Input 15 4 5 5 2" xfId="51426" xr:uid="{9DA953CA-E2AA-428C-9ED6-9559DE90A703}"/>
    <cellStyle name="Input 15 4 5 6" xfId="32436" xr:uid="{562430F2-3551-4941-946B-D638FDDA3609}"/>
    <cellStyle name="Input 15 4 6" xfId="8649" xr:uid="{8035C034-4594-4687-89B3-3B561908F827}"/>
    <cellStyle name="Input 15 4 6 2" xfId="14028" xr:uid="{0F0CA2C4-DA2E-48F5-826C-4DE448E76731}"/>
    <cellStyle name="Input 15 4 6 2 2" xfId="38063" xr:uid="{81994B6A-91E6-461C-86CE-D43CA93F29FA}"/>
    <cellStyle name="Input 15 4 6 3" xfId="18768" xr:uid="{94137A07-5CF4-4D3D-B7C9-0AB9AA3DCBFE}"/>
    <cellStyle name="Input 15 4 6 3 2" xfId="42797" xr:uid="{2DC2786F-2CDC-411C-86FF-A36A6EC963F0}"/>
    <cellStyle name="Input 15 4 6 4" xfId="23775" xr:uid="{EC2EB7F3-57F0-4DBC-82E1-4AECCBA22D25}"/>
    <cellStyle name="Input 15 4 6 4 2" xfId="47579" xr:uid="{35EFCC3B-DCAA-4B86-B273-661E75B93560}"/>
    <cellStyle name="Input 15 4 6 5" xfId="28389" xr:uid="{2E2FC758-88F3-403D-917B-240FF89ECE18}"/>
    <cellStyle name="Input 15 4 6 5 2" xfId="52154" xr:uid="{A42DE4E9-FE9E-48CD-A137-F799BD6E13D8}"/>
    <cellStyle name="Input 15 4 6 6" xfId="33205" xr:uid="{61052FC8-9FF0-43E1-A60F-4CC9F5A8101E}"/>
    <cellStyle name="Input 15 4 7" xfId="9389" xr:uid="{57EB00C2-D748-4F62-8C23-1B383184319F}"/>
    <cellStyle name="Input 15 4 7 2" xfId="14768" xr:uid="{65F3EEB3-F8B6-4C41-940E-1CA301A6C30E}"/>
    <cellStyle name="Input 15 4 7 2 2" xfId="38801" xr:uid="{CD427D66-9BC4-4CFA-A21E-4FC14701F983}"/>
    <cellStyle name="Input 15 4 7 3" xfId="19506" xr:uid="{3B041C8E-0910-498D-8D7F-E9691409BC50}"/>
    <cellStyle name="Input 15 4 7 3 2" xfId="43535" xr:uid="{240243E7-2FA1-4194-A837-B16C7B270DAF}"/>
    <cellStyle name="Input 15 4 7 4" xfId="24511" xr:uid="{D46ED704-8948-4D01-A3AC-E23340ACE800}"/>
    <cellStyle name="Input 15 4 7 4 2" xfId="48306" xr:uid="{6CF4CA02-C2D2-40D3-80D3-29E5824664A4}"/>
    <cellStyle name="Input 15 4 7 5" xfId="29116" xr:uid="{A525AB5B-B787-4782-930C-50BE495A02C7}"/>
    <cellStyle name="Input 15 4 7 5 2" xfId="52881" xr:uid="{5E8D22A2-73CA-478A-BBB1-96860283AA7E}"/>
    <cellStyle name="Input 15 4 7 6" xfId="33934" xr:uid="{45B7C884-05AB-48C1-B02B-83D3E2CA5A2A}"/>
    <cellStyle name="Input 15 4 8" xfId="10122" xr:uid="{3846188F-290E-47F5-B1A4-1322E6356FB4}"/>
    <cellStyle name="Input 15 4 8 2" xfId="15501" xr:uid="{A1700060-3B85-481A-B87C-198C9389D8E4}"/>
    <cellStyle name="Input 15 4 8 2 2" xfId="39532" xr:uid="{C6438AD1-BBF4-4F71-93AA-3EA7462A2AD7}"/>
    <cellStyle name="Input 15 4 8 3" xfId="20237" xr:uid="{CB15E60B-8CD2-4171-AF6F-094655A059A7}"/>
    <cellStyle name="Input 15 4 8 3 2" xfId="44266" xr:uid="{8940DCAA-4559-44FE-9E29-9EDB5292AEA0}"/>
    <cellStyle name="Input 15 4 8 4" xfId="25242" xr:uid="{A039F560-072A-4040-A18C-6173149C71C8}"/>
    <cellStyle name="Input 15 4 8 4 2" xfId="49028" xr:uid="{B2AD6BE7-800C-419C-8788-4D3FBBB29C7B}"/>
    <cellStyle name="Input 15 4 8 5" xfId="29838" xr:uid="{0D3A9314-8D0B-4C67-9983-DFA303FE8BE2}"/>
    <cellStyle name="Input 15 4 8 5 2" xfId="53603" xr:uid="{B0C1E93D-9B3C-4561-8A31-3A176BED2959}"/>
    <cellStyle name="Input 15 4 8 6" xfId="34656" xr:uid="{E04072EB-EF3B-4110-92F3-7709073C6124}"/>
    <cellStyle name="Input 15 4 9" xfId="11339" xr:uid="{760007D7-1C54-4998-90BF-4264EEE4E63B}"/>
    <cellStyle name="Input 15 4 9 2" xfId="35554" xr:uid="{FB93F8EA-2F36-4F22-A748-3D2767C9BE20}"/>
    <cellStyle name="Input 15 5" xfId="6548" xr:uid="{780E2769-1B82-4F3D-B816-53628AFC3C0E}"/>
    <cellStyle name="Input 15 5 2" xfId="11928" xr:uid="{FE368F62-BE9C-4926-B55D-2FC263553542}"/>
    <cellStyle name="Input 15 5 2 2" xfId="36141" xr:uid="{A3EFFC2F-E8EA-479F-810F-D015159DC182}"/>
    <cellStyle name="Input 15 5 3" xfId="16845" xr:uid="{FF52059E-6062-4574-9FFC-122E2105CB3A}"/>
    <cellStyle name="Input 15 5 3 2" xfId="40874" xr:uid="{B3234A32-4176-417B-9373-B167C1E73C60}"/>
    <cellStyle name="Input 15 5 4" xfId="21910" xr:uid="{EE09D050-4A29-4912-B733-95EB17811840}"/>
    <cellStyle name="Input 15 5 4 2" xfId="45739" xr:uid="{0F57CE2A-64F4-4AB5-B862-43DB0C530A04}"/>
    <cellStyle name="Input 15 5 5" xfId="31307" xr:uid="{5213F504-1D43-41D7-ACDB-B67B57902572}"/>
    <cellStyle name="Input 15 6" xfId="7480" xr:uid="{02051CAA-2AE2-42E8-A0AE-F9476D789B97}"/>
    <cellStyle name="Input 15 6 2" xfId="12859" xr:uid="{83D727D6-6F28-4E4B-BE2E-22BCDE9CE007}"/>
    <cellStyle name="Input 15 6 2 2" xfId="37026" xr:uid="{7FEE90BD-A909-4EC5-B008-7CC179FF6FC7}"/>
    <cellStyle name="Input 15 6 3" xfId="17731" xr:uid="{0B8DAF62-5BCC-4AC9-BD00-564B6A67B983}"/>
    <cellStyle name="Input 15 6 3 2" xfId="41760" xr:uid="{89ECF4C3-801D-43A9-A900-DCC52CD5FB63}"/>
    <cellStyle name="Input 15 6 4" xfId="21960" xr:uid="{1B7132F8-C7BE-4DF3-BE85-8AC1436FB6B7}"/>
    <cellStyle name="Input 15 6 4 2" xfId="45789" xr:uid="{87C989C5-0C7D-4A97-B6A1-09596B6DD1AE}"/>
    <cellStyle name="Input 15 6 5" xfId="26611" xr:uid="{08AD8514-8F6F-4110-BB6C-F71EB5283F8C}"/>
    <cellStyle name="Input 15 6 5 2" xfId="50376" xr:uid="{C9998B08-B765-440F-985C-ACD78EDDF95B}"/>
    <cellStyle name="Input 15 6 6" xfId="32183" xr:uid="{FE146239-A1AB-45F7-B572-27A66CEE7637}"/>
    <cellStyle name="Input 15 7" xfId="7444" xr:uid="{7A62BA31-FD81-4490-8411-04EEE56784D2}"/>
    <cellStyle name="Input 15 7 2" xfId="12823" xr:uid="{A9031381-4B66-4CB6-AB2A-7831069E1EFA}"/>
    <cellStyle name="Input 15 7 2 2" xfId="36997" xr:uid="{C66036AE-7429-4ECD-B0A0-1508D5187368}"/>
    <cellStyle name="Input 15 7 3" xfId="17702" xr:uid="{6A0C9C60-3829-44EC-B198-B4D73D643D4B}"/>
    <cellStyle name="Input 15 7 3 2" xfId="41731" xr:uid="{E0392229-3B28-4A61-9A92-4EB14FB07E0D}"/>
    <cellStyle name="Input 15 7 4" xfId="22090" xr:uid="{CE0A4BE1-1333-4F35-8B98-5385C733EE53}"/>
    <cellStyle name="Input 15 7 4 2" xfId="45917" xr:uid="{23B9053B-527F-41F8-B0A1-4B8C0419B21E}"/>
    <cellStyle name="Input 15 7 5" xfId="26727" xr:uid="{1E8F57C5-EFF3-483C-A2D7-03953563F720}"/>
    <cellStyle name="Input 15 7 5 2" xfId="50492" xr:uid="{C0979EF5-E9BD-4676-B958-864EFED43805}"/>
    <cellStyle name="Input 15 7 6" xfId="32154" xr:uid="{0D19B41E-61B8-4E98-8466-14BC527941FC}"/>
    <cellStyle name="Input 15 8" xfId="7346" xr:uid="{96769D1F-00A8-45F1-90EB-275BC93BCFC8}"/>
    <cellStyle name="Input 15 8 2" xfId="12726" xr:uid="{4D224186-AF52-4876-BECA-40C41EF7267E}"/>
    <cellStyle name="Input 15 8 2 2" xfId="36933" xr:uid="{66EF6A73-04FF-4F6F-B4E6-F018D6C6B4B4}"/>
    <cellStyle name="Input 15 8 3" xfId="17637" xr:uid="{12C2C8BA-9CA4-43ED-BE25-B2BCFB390BE5}"/>
    <cellStyle name="Input 15 8 3 2" xfId="41666" xr:uid="{4AFD23D6-5922-41EB-B6A1-40CF4CE8BA5C}"/>
    <cellStyle name="Input 15 8 4" xfId="21945" xr:uid="{207FBFA0-FA1E-4BC9-B382-A9E07DF46F67}"/>
    <cellStyle name="Input 15 8 4 2" xfId="45774" xr:uid="{4B962FA1-9C83-4EAB-8EBF-E46DAC7EF815}"/>
    <cellStyle name="Input 15 8 5" xfId="26596" xr:uid="{C2553113-C611-4341-87DE-1FD52A517492}"/>
    <cellStyle name="Input 15 8 5 2" xfId="50361" xr:uid="{A3A8F325-CABD-4E8C-AF47-271437D2DDC3}"/>
    <cellStyle name="Input 15 8 6" xfId="32090" xr:uid="{CEA3C976-CA2B-4192-B7F8-39F113601C23}"/>
    <cellStyle name="Input 15 9" xfId="10967" xr:uid="{84654C10-DF58-4B0B-851F-51F53C4D6290}"/>
    <cellStyle name="Input 15 9 2" xfId="22064" xr:uid="{A04C4F49-3FA2-4993-877F-A748B23CCD49}"/>
    <cellStyle name="Input 15 9 2 2" xfId="45891" xr:uid="{02E464EA-AE9C-4697-BC67-29E0C75B54EC}"/>
    <cellStyle name="Input 15 9 3" xfId="26701" xr:uid="{26BBF73B-5E3C-4D41-87FA-75FB51D1635F}"/>
    <cellStyle name="Input 15 9 3 2" xfId="50466" xr:uid="{82537C20-7F52-48C8-98BA-D515FE9462CA}"/>
    <cellStyle name="Input 15 9 4" xfId="35318" xr:uid="{FC2086A2-6B5C-4E9E-BEA5-2EBC061B5229}"/>
    <cellStyle name="Input 16" xfId="1252" xr:uid="{00000000-0005-0000-0000-0000E3040000}"/>
    <cellStyle name="Input 16 10" xfId="10913" xr:uid="{B9ADC5BF-6658-447A-AC4A-A168839DCD3C}"/>
    <cellStyle name="Input 16 10 2" xfId="35284" xr:uid="{60565928-77FB-401F-8A73-4D905128DAF3}"/>
    <cellStyle name="Input 16 11" xfId="20876" xr:uid="{EB5D4DF1-2323-4D26-8D80-4E156E5D9284}"/>
    <cellStyle name="Input 16 11 2" xfId="44856" xr:uid="{A4061DF3-C405-4A4F-9C6D-B4A435BEC848}"/>
    <cellStyle name="Input 16 12" xfId="5518" xr:uid="{D5143439-7727-41A6-9015-7491D68C5963}"/>
    <cellStyle name="Input 16 13" xfId="5187" xr:uid="{208E6558-E9FA-4D97-9DED-1C1C16CEA532}"/>
    <cellStyle name="Input 16 2" xfId="1253" xr:uid="{00000000-0005-0000-0000-0000E4040000}"/>
    <cellStyle name="Input 16 2 10" xfId="16165" xr:uid="{749BF470-BFC4-4D3F-9EDF-AFAF833FB422}"/>
    <cellStyle name="Input 16 2 10 2" xfId="40194" xr:uid="{0BB2BF1A-F6BF-434E-90C9-CAED553C1C94}"/>
    <cellStyle name="Input 16 2 11" xfId="21137" xr:uid="{49A63DDC-4AFE-440C-B672-D66C56ABD8AD}"/>
    <cellStyle name="Input 16 2 11 2" xfId="44978" xr:uid="{8E3BA051-FFF0-4874-9CF3-4E534E60E961}"/>
    <cellStyle name="Input 16 2 12" xfId="25883" xr:uid="{AA7B14A6-4554-4416-B30C-779CED9B5F5F}"/>
    <cellStyle name="Input 16 2 12 2" xfId="49651" xr:uid="{870B1DF8-B90B-4410-8135-B0365169AB14}"/>
    <cellStyle name="Input 16 2 13" xfId="5856" xr:uid="{1A9BF7F8-B388-4BBA-B19A-FE0DB8903D69}"/>
    <cellStyle name="Input 16 2 14" xfId="30634" xr:uid="{44F42FDC-8206-4A76-9476-2041795B4F20}"/>
    <cellStyle name="Input 16 2 2" xfId="1254" xr:uid="{00000000-0005-0000-0000-0000E5040000}"/>
    <cellStyle name="Input 16 2 2 10" xfId="26126" xr:uid="{68770FE7-25DD-4031-A5F0-76B9C1A88F38}"/>
    <cellStyle name="Input 16 2 2 10 2" xfId="49891" xr:uid="{C7A35A80-9816-46A6-AEA5-E21E3D3D3716}"/>
    <cellStyle name="Input 16 2 2 11" xfId="6140" xr:uid="{40A1DFB2-357E-4736-9394-5F1A4CEEE71D}"/>
    <cellStyle name="Input 16 2 2 12" xfId="30905" xr:uid="{B6D0A201-7B7B-4511-8B86-1931C8DC7AB1}"/>
    <cellStyle name="Input 16 2 2 13" xfId="5042" xr:uid="{8346AD0B-1091-4CAF-BB11-AFCDC3DFEE9D}"/>
    <cellStyle name="Input 16 2 2 2" xfId="6943" xr:uid="{91EC0878-C6FC-4118-877B-72906E52937F}"/>
    <cellStyle name="Input 16 2 2 2 2" xfId="12323" xr:uid="{3408F723-26AF-4769-8127-FADE1172EB29}"/>
    <cellStyle name="Input 16 2 2 2 2 2" xfId="36534" xr:uid="{8A69C66C-25E6-4499-9AD8-883A56305B00}"/>
    <cellStyle name="Input 16 2 2 2 3" xfId="17238" xr:uid="{7FA3B315-32CC-44B4-87F5-E7184BBD6ED9}"/>
    <cellStyle name="Input 16 2 2 2 3 2" xfId="41267" xr:uid="{03A401CB-9CE8-414B-83AE-5AE083A6E925}"/>
    <cellStyle name="Input 16 2 2 2 4" xfId="22472" xr:uid="{B6068729-6259-4522-AE75-70C932840287}"/>
    <cellStyle name="Input 16 2 2 2 4 2" xfId="46294" xr:uid="{A92D6031-9CD2-4625-A6C0-3A039A42EEBD}"/>
    <cellStyle name="Input 16 2 2 2 5" xfId="27104" xr:uid="{FFECC429-55A4-4FDA-AE14-341375C55795}"/>
    <cellStyle name="Input 16 2 2 2 5 2" xfId="50869" xr:uid="{CF1D45CE-AB05-46C7-9D9D-435AB599CE9C}"/>
    <cellStyle name="Input 16 2 2 2 6" xfId="31695" xr:uid="{2C3864E4-8AE2-47DC-A816-AD813CFAB374}"/>
    <cellStyle name="Input 16 2 2 3" xfId="8049" xr:uid="{6A65A723-9769-4708-A96A-D5E9EDDBD894}"/>
    <cellStyle name="Input 16 2 2 3 2" xfId="13428" xr:uid="{4980978E-BC7C-4477-B7C9-F32CEE7933C5}"/>
    <cellStyle name="Input 16 2 2 3 2 2" xfId="37464" xr:uid="{BE57C824-891D-4542-A463-32E3EA7BF8DA}"/>
    <cellStyle name="Input 16 2 2 3 3" xfId="18169" xr:uid="{C380CD52-BF98-4F32-805A-AAC4DDE6A11C}"/>
    <cellStyle name="Input 16 2 2 3 3 2" xfId="42198" xr:uid="{8112E97C-568C-44F5-8F82-9A4A76C2AEF0}"/>
    <cellStyle name="Input 16 2 2 3 4" xfId="23217" xr:uid="{78904591-6098-4D36-A29D-DCCC67049531}"/>
    <cellStyle name="Input 16 2 2 3 4 2" xfId="47028" xr:uid="{464FC539-5D7A-4B43-BDFA-F9D1D23952AA}"/>
    <cellStyle name="Input 16 2 2 3 5" xfId="27838" xr:uid="{9708C765-A017-4D52-B49B-3BFAFD6F2D72}"/>
    <cellStyle name="Input 16 2 2 3 5 2" xfId="51603" xr:uid="{6A8EA218-0215-4F51-AD88-FF264380AD9C}"/>
    <cellStyle name="Input 16 2 2 3 6" xfId="32613" xr:uid="{3BE6E3A0-3075-42E7-A9C3-C94E7CC73CBC}"/>
    <cellStyle name="Input 16 2 2 4" xfId="8830" xr:uid="{148FBF1A-0155-4D67-802E-EE0F15A0B602}"/>
    <cellStyle name="Input 16 2 2 4 2" xfId="14209" xr:uid="{78899A6F-1480-46ED-981E-736479024803}"/>
    <cellStyle name="Input 16 2 2 4 2 2" xfId="38242" xr:uid="{34A95CE9-56E7-4C81-890C-A49EA1327CFA}"/>
    <cellStyle name="Input 16 2 2 4 3" xfId="18947" xr:uid="{D89E7EC0-E7D6-4EA0-AAB2-230B0D9ED032}"/>
    <cellStyle name="Input 16 2 2 4 3 2" xfId="42976" xr:uid="{C9CEF90B-A07C-42F5-BF80-0EA5067368F5}"/>
    <cellStyle name="Input 16 2 2 4 4" xfId="23953" xr:uid="{A33D8ED4-AF89-43A0-87AB-0AB33D571BC5}"/>
    <cellStyle name="Input 16 2 2 4 4 2" xfId="47755" xr:uid="{52B23ED9-7A3A-4724-B08D-C9BEF47F1627}"/>
    <cellStyle name="Input 16 2 2 4 5" xfId="28565" xr:uid="{9E6AF2FC-85F1-458F-BD02-B8D06E030B68}"/>
    <cellStyle name="Input 16 2 2 4 5 2" xfId="52330" xr:uid="{852E4343-3D34-4EFF-9F05-D09BF5137B21}"/>
    <cellStyle name="Input 16 2 2 4 6" xfId="33382" xr:uid="{BD73F26B-3841-4D78-B759-6DED04F5080F}"/>
    <cellStyle name="Input 16 2 2 5" xfId="9569" xr:uid="{A3FCDAC9-5A7C-4D6D-985F-EA8B23FEFCF5}"/>
    <cellStyle name="Input 16 2 2 5 2" xfId="14948" xr:uid="{656E0028-33A1-407E-A87F-6FA31FD42F55}"/>
    <cellStyle name="Input 16 2 2 5 2 2" xfId="38979" xr:uid="{BA3607D8-8734-4FC6-949A-000A28041B71}"/>
    <cellStyle name="Input 16 2 2 5 3" xfId="19684" xr:uid="{55957A89-AA7E-4C17-A42D-BEB4C2E296BE}"/>
    <cellStyle name="Input 16 2 2 5 3 2" xfId="43713" xr:uid="{EE568AF2-C1B2-40D2-97A1-60DFB4FC9359}"/>
    <cellStyle name="Input 16 2 2 5 4" xfId="24689" xr:uid="{6D9CA101-6D02-4F1E-A27C-43C6E2E4C337}"/>
    <cellStyle name="Input 16 2 2 5 4 2" xfId="48482" xr:uid="{A6D06EB5-B1C2-41A5-9D76-64B7149B9CDE}"/>
    <cellStyle name="Input 16 2 2 5 5" xfId="29292" xr:uid="{E53AB980-038A-4FB7-8950-BD6D76A63583}"/>
    <cellStyle name="Input 16 2 2 5 5 2" xfId="53057" xr:uid="{3ADFA89E-CBAA-41A0-9270-93924CCC70C7}"/>
    <cellStyle name="Input 16 2 2 5 6" xfId="34110" xr:uid="{F38D9520-65A3-4927-B88E-1FC8492B8525}"/>
    <cellStyle name="Input 16 2 2 6" xfId="10302" xr:uid="{7A12797E-C8AF-4A44-B1D6-8A941E45AA71}"/>
    <cellStyle name="Input 16 2 2 6 2" xfId="15681" xr:uid="{A6E95FE4-AA75-4016-A0D4-BB3E15F0D144}"/>
    <cellStyle name="Input 16 2 2 6 2 2" xfId="39710" xr:uid="{278C34D7-D8D6-4078-8DF3-4A26E78E1732}"/>
    <cellStyle name="Input 16 2 2 6 3" xfId="20415" xr:uid="{864DF570-876B-46A1-8DD1-965CEB32B80D}"/>
    <cellStyle name="Input 16 2 2 6 3 2" xfId="44444" xr:uid="{DD7ADB1A-C078-48DC-A504-046D461F94D1}"/>
    <cellStyle name="Input 16 2 2 6 4" xfId="25420" xr:uid="{B57C9BCC-7F32-4E98-ADFA-8FEEC5A27D0A}"/>
    <cellStyle name="Input 16 2 2 6 4 2" xfId="49204" xr:uid="{CCCF8942-683E-4D66-99C4-6D35555AA630}"/>
    <cellStyle name="Input 16 2 2 6 5" xfId="30014" xr:uid="{909A9F46-98B7-4E6A-A285-E6D018B250EC}"/>
    <cellStyle name="Input 16 2 2 6 5 2" xfId="53779" xr:uid="{BDFF3A0A-8F71-4AD4-A195-8FA59A25AF44}"/>
    <cellStyle name="Input 16 2 2 6 6" xfId="34832" xr:uid="{CA646125-4C1D-463A-97BD-15CB87D8CAEF}"/>
    <cellStyle name="Input 16 2 2 7" xfId="11522" xr:uid="{492B28AC-3E47-475A-AAF0-517676BAB83A}"/>
    <cellStyle name="Input 16 2 2 7 2" xfId="35735" xr:uid="{073AC580-3D3D-4F32-AF1B-948A360D2929}"/>
    <cellStyle name="Input 16 2 2 8" xfId="16439" xr:uid="{AC26FB26-4A3F-41C0-B921-E40BCD99DD37}"/>
    <cellStyle name="Input 16 2 2 8 2" xfId="40468" xr:uid="{4591CA00-04A6-4967-BAE1-DB4FB777B5E7}"/>
    <cellStyle name="Input 16 2 2 9" xfId="21413" xr:uid="{44FBA846-1226-4B67-A9F8-86577D02913E}"/>
    <cellStyle name="Input 16 2 2 9 2" xfId="45249" xr:uid="{30604146-E6DD-489D-B19D-7560EFFD54AB}"/>
    <cellStyle name="Input 16 2 3" xfId="6364" xr:uid="{770BEEBC-647C-4F83-AA4C-31A17BE7A505}"/>
    <cellStyle name="Input 16 2 3 10" xfId="26322" xr:uid="{C0CB4C0C-026A-4D8C-8789-4877E31A2B7A}"/>
    <cellStyle name="Input 16 2 3 10 2" xfId="50087" xr:uid="{213126DB-9CF6-4928-9210-2BB03004220E}"/>
    <cellStyle name="Input 16 2 3 11" xfId="31126" xr:uid="{B24926E4-BB36-4A28-9F26-2508BD75F8AF}"/>
    <cellStyle name="Input 16 2 3 2" xfId="7167" xr:uid="{5E886615-D09B-4C04-BEEA-D4993C964E4D}"/>
    <cellStyle name="Input 16 2 3 2 2" xfId="12547" xr:uid="{FF05343C-A271-4B6C-A56B-707072F0AD25}"/>
    <cellStyle name="Input 16 2 3 2 2 2" xfId="36758" xr:uid="{DAE59DEA-45D3-4DB1-9A11-8A2677F0701B}"/>
    <cellStyle name="Input 16 2 3 2 3" xfId="17462" xr:uid="{4D704595-82CA-4352-AC1B-9FEFFA779586}"/>
    <cellStyle name="Input 16 2 3 2 3 2" xfId="41491" xr:uid="{1D11C869-4464-4AD2-921B-71720237FB5E}"/>
    <cellStyle name="Input 16 2 3 2 4" xfId="22696" xr:uid="{74C3E01A-3A1E-4266-B2A4-A3A392BC38C2}"/>
    <cellStyle name="Input 16 2 3 2 4 2" xfId="46515" xr:uid="{E623A566-C293-461B-8FDE-45893F5BAF5B}"/>
    <cellStyle name="Input 16 2 3 2 5" xfId="27325" xr:uid="{B4AA1B92-BE77-4F6C-B115-EFA7E1413E35}"/>
    <cellStyle name="Input 16 2 3 2 5 2" xfId="51090" xr:uid="{AC660A78-3107-464B-BEF3-837DCD5B14C7}"/>
    <cellStyle name="Input 16 2 3 2 6" xfId="31916" xr:uid="{251A24E2-E4FE-436E-9519-E285CEC67DBA}"/>
    <cellStyle name="Input 16 2 3 3" xfId="8273" xr:uid="{2C2B36A5-85B9-48D8-9537-5FA5848AB45B}"/>
    <cellStyle name="Input 16 2 3 3 2" xfId="13652" xr:uid="{9534FCF8-C5F8-41B9-8DB1-0159C0D84A97}"/>
    <cellStyle name="Input 16 2 3 3 2 2" xfId="37688" xr:uid="{BA89CD0B-CF9C-4116-86C5-0B774AB731C0}"/>
    <cellStyle name="Input 16 2 3 3 3" xfId="18393" xr:uid="{611F77AE-D35C-44A2-86C9-E4D5BC73C5D3}"/>
    <cellStyle name="Input 16 2 3 3 3 2" xfId="42422" xr:uid="{1190750A-E31A-411A-951E-72CB19E66EA5}"/>
    <cellStyle name="Input 16 2 3 3 4" xfId="23441" xr:uid="{7F152283-84E7-42FF-B5D2-121829E3F76F}"/>
    <cellStyle name="Input 16 2 3 3 4 2" xfId="47249" xr:uid="{71C8E2CE-3E12-4A5F-865E-8AC03A26BEBB}"/>
    <cellStyle name="Input 16 2 3 3 5" xfId="28059" xr:uid="{83AA224A-5986-45A1-AF93-829D31EC1858}"/>
    <cellStyle name="Input 16 2 3 3 5 2" xfId="51824" xr:uid="{330B7804-8D39-47C7-806D-E986EA3DCD26}"/>
    <cellStyle name="Input 16 2 3 3 6" xfId="32834" xr:uid="{DE08E2D3-5EEB-44BF-A8D6-569A62809EFD}"/>
    <cellStyle name="Input 16 2 3 4" xfId="9054" xr:uid="{72A32DB5-A610-4881-9FFC-C6ED718DB050}"/>
    <cellStyle name="Input 16 2 3 4 2" xfId="14433" xr:uid="{478FB258-C51A-46E6-9299-A7922EC394B6}"/>
    <cellStyle name="Input 16 2 3 4 2 2" xfId="38466" xr:uid="{000EEDA0-0CDE-48B1-A583-0269AAA3485E}"/>
    <cellStyle name="Input 16 2 3 4 3" xfId="19171" xr:uid="{E7D69648-2974-4B93-A6E1-67E71A122F68}"/>
    <cellStyle name="Input 16 2 3 4 3 2" xfId="43200" xr:uid="{414F50E9-07AF-47F6-9A8E-193C2E881F84}"/>
    <cellStyle name="Input 16 2 3 4 4" xfId="24177" xr:uid="{66A497FC-9BEB-48CA-8754-BEC70BA37FBE}"/>
    <cellStyle name="Input 16 2 3 4 4 2" xfId="47976" xr:uid="{3E25FDB0-BA5D-4D24-B5EB-0E585A73B18F}"/>
    <cellStyle name="Input 16 2 3 4 5" xfId="28786" xr:uid="{3524899E-102E-496F-91DD-BF8927034F6B}"/>
    <cellStyle name="Input 16 2 3 4 5 2" xfId="52551" xr:uid="{51F1B664-BCCB-41DE-B00D-35C935A2785F}"/>
    <cellStyle name="Input 16 2 3 4 6" xfId="33603" xr:uid="{8F4AF594-11CA-4126-8C82-15659F9D4246}"/>
    <cellStyle name="Input 16 2 3 5" xfId="9793" xr:uid="{9A9D7DFC-95F7-4435-BB62-F71AFF136BD2}"/>
    <cellStyle name="Input 16 2 3 5 2" xfId="15172" xr:uid="{163AAB9F-6DDF-4D89-94A4-7F423EB9A79F}"/>
    <cellStyle name="Input 16 2 3 5 2 2" xfId="39203" xr:uid="{55D2B455-19B7-4DB8-A12E-14F84230AFC9}"/>
    <cellStyle name="Input 16 2 3 5 3" xfId="19908" xr:uid="{934AB6AB-3739-4EE9-8C9E-3FA119115C7E}"/>
    <cellStyle name="Input 16 2 3 5 3 2" xfId="43937" xr:uid="{3DFCE5B0-DF65-4964-96C8-5470F363A88C}"/>
    <cellStyle name="Input 16 2 3 5 4" xfId="24913" xr:uid="{6B4A59F8-D837-4015-A7CA-EF646575C784}"/>
    <cellStyle name="Input 16 2 3 5 4 2" xfId="48703" xr:uid="{63DDF6D8-55D6-44F0-B139-A09320C774C8}"/>
    <cellStyle name="Input 16 2 3 5 5" xfId="29513" xr:uid="{77B3AA1B-5776-4EC1-8889-8AF7EDD50471}"/>
    <cellStyle name="Input 16 2 3 5 5 2" xfId="53278" xr:uid="{BB6784CE-4206-4B6B-AF73-E975EFD3C073}"/>
    <cellStyle name="Input 16 2 3 5 6" xfId="34331" xr:uid="{6D6BB1D3-5FD8-46FA-9FD7-0DB20A1629BA}"/>
    <cellStyle name="Input 16 2 3 6" xfId="10526" xr:uid="{5B79B687-C8C9-46DD-A2B4-556A2003BF10}"/>
    <cellStyle name="Input 16 2 3 6 2" xfId="15905" xr:uid="{36F53309-8C85-4CA3-B491-B8AD84B7A62A}"/>
    <cellStyle name="Input 16 2 3 6 2 2" xfId="39934" xr:uid="{9B5B52F9-5EB6-4221-95FF-7695A4C7176F}"/>
    <cellStyle name="Input 16 2 3 6 3" xfId="20639" xr:uid="{A2EC337B-272A-47C5-8ACF-7025551ACEF3}"/>
    <cellStyle name="Input 16 2 3 6 3 2" xfId="44668" xr:uid="{F71922A1-8F85-4216-8092-18FABE70AEA7}"/>
    <cellStyle name="Input 16 2 3 6 4" xfId="25644" xr:uid="{72B425A8-E2A0-42BB-8278-6C395165A655}"/>
    <cellStyle name="Input 16 2 3 6 4 2" xfId="49425" xr:uid="{9FA65D29-891F-4B58-9B1B-026FF53FE3C7}"/>
    <cellStyle name="Input 16 2 3 6 5" xfId="30235" xr:uid="{54C6EBB2-E23C-4983-8BC7-05FFFD07440E}"/>
    <cellStyle name="Input 16 2 3 6 5 2" xfId="54000" xr:uid="{4FD719F6-08EB-4D3A-A0E2-66357718C009}"/>
    <cellStyle name="Input 16 2 3 6 6" xfId="35053" xr:uid="{F5812821-6851-4A32-83B8-2BFC6C8E733C}"/>
    <cellStyle name="Input 16 2 3 7" xfId="11746" xr:uid="{F6F8D10C-0BCF-4F2B-90A4-EF9F7116C3B7}"/>
    <cellStyle name="Input 16 2 3 7 2" xfId="35959" xr:uid="{1F44E134-32E9-4652-84CD-484EAED3F190}"/>
    <cellStyle name="Input 16 2 3 8" xfId="16663" xr:uid="{F1AD2DA4-EDA9-489B-9E89-76B0D116CE1B}"/>
    <cellStyle name="Input 16 2 3 8 2" xfId="40692" xr:uid="{6510D8D9-6B09-4A8F-A737-D695BA73F623}"/>
    <cellStyle name="Input 16 2 3 9" xfId="21637" xr:uid="{AA893E9D-62CC-4D9F-9B36-3BFA0BABBF0E}"/>
    <cellStyle name="Input 16 2 3 9 2" xfId="45470" xr:uid="{04C147E4-EA77-4468-805C-783F392847CF}"/>
    <cellStyle name="Input 16 2 4" xfId="6667" xr:uid="{F00D870A-0090-4B3C-B04C-45D6AAD2B00E}"/>
    <cellStyle name="Input 16 2 4 2" xfId="12047" xr:uid="{0160D236-E4EC-4DE0-8876-4351BFC85AA2}"/>
    <cellStyle name="Input 16 2 4 2 2" xfId="36260" xr:uid="{7089043F-62D8-4E3E-826E-72F6131355F2}"/>
    <cellStyle name="Input 16 2 4 3" xfId="16964" xr:uid="{676B622E-7179-4C41-BD50-A95AAF2A5E41}"/>
    <cellStyle name="Input 16 2 4 3 2" xfId="40993" xr:uid="{429048CD-DA47-4BB8-B809-A506F5B4BF1C}"/>
    <cellStyle name="Input 16 2 4 4" xfId="22196" xr:uid="{ADEDAD8C-184F-4DBC-A4D4-766D032C4AA6}"/>
    <cellStyle name="Input 16 2 4 4 2" xfId="46021" xr:uid="{AAA484A9-CAD3-40E6-B736-BE05C026DF24}"/>
    <cellStyle name="Input 16 2 4 5" xfId="26831" xr:uid="{F6C0AFCB-43A0-4A3C-BC0B-49AE8D0A759B}"/>
    <cellStyle name="Input 16 2 4 5 2" xfId="50596" xr:uid="{F455AF57-93B9-43FC-A5D9-89F9DB854534}"/>
    <cellStyle name="Input 16 2 4 6" xfId="31424" xr:uid="{1404D456-9D04-4887-83DE-F046C67E504A}"/>
    <cellStyle name="Input 16 2 5" xfId="7772" xr:uid="{41070444-F943-45A8-A160-D9B8EF671A4D}"/>
    <cellStyle name="Input 16 2 5 2" xfId="13151" xr:uid="{4059F70C-F682-40DB-8CC0-2C80FCFC173A}"/>
    <cellStyle name="Input 16 2 5 2 2" xfId="37189" xr:uid="{89D6A24D-FF11-4620-BFB0-38F9A5496833}"/>
    <cellStyle name="Input 16 2 5 3" xfId="17894" xr:uid="{AB961F8C-3A30-4651-8887-5B04A7CADB53}"/>
    <cellStyle name="Input 16 2 5 3 2" xfId="41923" xr:uid="{18CA765E-1B71-40F6-B625-B6E7CEC9332B}"/>
    <cellStyle name="Input 16 2 5 4" xfId="22942" xr:uid="{0ECD3580-BF52-477C-9C63-B95C91B70FED}"/>
    <cellStyle name="Input 16 2 5 4 2" xfId="46756" xr:uid="{FAB87CA3-491F-4BD7-8A3D-BC4E877E2D22}"/>
    <cellStyle name="Input 16 2 5 5" xfId="27566" xr:uid="{4628E3A2-6028-4DCF-97FD-9F913019219D}"/>
    <cellStyle name="Input 16 2 5 5 2" xfId="51331" xr:uid="{325DF5D6-F0F1-4243-BFDA-BB6E1DC1299F}"/>
    <cellStyle name="Input 16 2 5 6" xfId="32341" xr:uid="{24D67017-B9E4-47DC-8F30-FF816916B3DB}"/>
    <cellStyle name="Input 16 2 6" xfId="8553" xr:uid="{FCF12FA7-5013-4726-9AA6-0179298F903B}"/>
    <cellStyle name="Input 16 2 6 2" xfId="13932" xr:uid="{4D78553B-FD87-40C8-8797-49F01D7A6CAD}"/>
    <cellStyle name="Input 16 2 6 2 2" xfId="37967" xr:uid="{3282FFEA-DB23-4B43-BE94-5620AA6436B7}"/>
    <cellStyle name="Input 16 2 6 3" xfId="18672" xr:uid="{CCDFA1B0-707C-4798-A57D-5A520DE14FF8}"/>
    <cellStyle name="Input 16 2 6 3 2" xfId="42701" xr:uid="{5E9D5C51-D563-43D1-8618-155398937870}"/>
    <cellStyle name="Input 16 2 6 4" xfId="23679" xr:uid="{76AC0264-8344-4DF4-8912-C5477ECC43A0}"/>
    <cellStyle name="Input 16 2 6 4 2" xfId="47484" xr:uid="{E8217A79-2E0D-472F-A599-59C5C0EC2821}"/>
    <cellStyle name="Input 16 2 6 5" xfId="28294" xr:uid="{A2E72D5D-917A-44C7-A34B-9268AA8B5443}"/>
    <cellStyle name="Input 16 2 6 5 2" xfId="52059" xr:uid="{8260695A-BE19-4788-90A1-034793E1DA5E}"/>
    <cellStyle name="Input 16 2 6 6" xfId="33110" xr:uid="{D4AB8B00-36A5-45CE-BB09-5DCCEB17BEE7}"/>
    <cellStyle name="Input 16 2 7" xfId="9293" xr:uid="{D750462D-1B0E-41B8-9FB1-A297F9D300A9}"/>
    <cellStyle name="Input 16 2 7 2" xfId="14672" xr:uid="{F6C8E9A8-2A5A-43F8-A4D5-12CC24822057}"/>
    <cellStyle name="Input 16 2 7 2 2" xfId="38705" xr:uid="{C0C9C0AA-72B2-46E8-804C-4793B1B99B07}"/>
    <cellStyle name="Input 16 2 7 3" xfId="19410" xr:uid="{3B4FC2CC-396E-427C-BB08-BF8535603E45}"/>
    <cellStyle name="Input 16 2 7 3 2" xfId="43439" xr:uid="{A529CFD0-1D51-4E47-A241-5F329F1A37E5}"/>
    <cellStyle name="Input 16 2 7 4" xfId="24415" xr:uid="{883152FA-1D11-483F-85C0-1F10BF0FE401}"/>
    <cellStyle name="Input 16 2 7 4 2" xfId="48211" xr:uid="{AC1CAEA8-1DF8-43EE-8F98-5F0A544A81B6}"/>
    <cellStyle name="Input 16 2 7 5" xfId="29021" xr:uid="{D44527E4-CC46-4642-867C-445BB2D660A6}"/>
    <cellStyle name="Input 16 2 7 5 2" xfId="52786" xr:uid="{7ED11DFA-15D1-47C0-A20C-3A55FCF5426C}"/>
    <cellStyle name="Input 16 2 7 6" xfId="33839" xr:uid="{4CF9BF46-1135-4CEE-AB23-C915BF9B0FA3}"/>
    <cellStyle name="Input 16 2 8" xfId="10026" xr:uid="{7D1FE71B-E9F9-48B1-9432-80B7F9C0997C}"/>
    <cellStyle name="Input 16 2 8 2" xfId="15405" xr:uid="{CB2ECEA7-2217-456D-B3A5-DBD5966168DD}"/>
    <cellStyle name="Input 16 2 8 2 2" xfId="39436" xr:uid="{4E43B9CA-A49C-4009-8619-57500F97F327}"/>
    <cellStyle name="Input 16 2 8 3" xfId="20141" xr:uid="{BDBA3CEA-970D-4749-9AE2-F92538BFD6D7}"/>
    <cellStyle name="Input 16 2 8 3 2" xfId="44170" xr:uid="{AD91AE68-A2BE-4533-97E5-5E48C78FB12A}"/>
    <cellStyle name="Input 16 2 8 4" xfId="25146" xr:uid="{91010B21-D723-4A03-BBDB-7CCAEBBECB2F}"/>
    <cellStyle name="Input 16 2 8 4 2" xfId="48933" xr:uid="{1AF175D8-AFA6-4A0A-80AF-7AE495D9D902}"/>
    <cellStyle name="Input 16 2 8 5" xfId="29743" xr:uid="{E3D66818-05AE-4DB4-BCC5-2BE987B40FF6}"/>
    <cellStyle name="Input 16 2 8 5 2" xfId="53508" xr:uid="{AB91A4B9-D57B-4555-8508-7A04A2D3EEEF}"/>
    <cellStyle name="Input 16 2 8 6" xfId="34561" xr:uid="{D2FA8025-4451-4EEC-A0EC-92225B434C1A}"/>
    <cellStyle name="Input 16 2 9" xfId="11243" xr:uid="{9449C486-D24C-43B7-A03E-7B07FE2DD155}"/>
    <cellStyle name="Input 16 2 9 2" xfId="35458" xr:uid="{07F706CC-A766-47C2-ABB5-0BCFDA66A2DF}"/>
    <cellStyle name="Input 16 3" xfId="1255" xr:uid="{00000000-0005-0000-0000-0000E6040000}"/>
    <cellStyle name="Input 16 3 10" xfId="16208" xr:uid="{8E0789A6-E5E7-4A34-BAAD-9E966EF09147}"/>
    <cellStyle name="Input 16 3 10 2" xfId="40237" xr:uid="{354D3A19-50DA-4417-A9AB-BC70237B43C5}"/>
    <cellStyle name="Input 16 3 11" xfId="21180" xr:uid="{C5761067-8BF2-45BC-8E2D-961CD27D05A3}"/>
    <cellStyle name="Input 16 3 11 2" xfId="45021" xr:uid="{6411AA33-835D-439C-B887-938505ABBBF0}"/>
    <cellStyle name="Input 16 3 12" xfId="25924" xr:uid="{759943CB-E8BE-4398-9B16-BA5CB308CDE9}"/>
    <cellStyle name="Input 16 3 12 2" xfId="49692" xr:uid="{72C8FA1A-A79C-435C-9FE9-7B551E50A2E8}"/>
    <cellStyle name="Input 16 3 13" xfId="5899" xr:uid="{7E9DCF66-DA06-4298-993C-A8B12D947317}"/>
    <cellStyle name="Input 16 3 14" xfId="30677" xr:uid="{4DB5F781-2E5D-44A2-BB6E-CFC6F8B60EBE}"/>
    <cellStyle name="Input 16 3 15" xfId="4622" xr:uid="{0D0F7707-B0D9-44AB-94A5-50E2A619D6B1}"/>
    <cellStyle name="Input 16 3 2" xfId="6183" xr:uid="{93138922-3D16-4256-80E7-95A00B0AF6CC}"/>
    <cellStyle name="Input 16 3 2 10" xfId="26167" xr:uid="{BFD08368-AB0F-439B-956A-0A91FF81EEBB}"/>
    <cellStyle name="Input 16 3 2 10 2" xfId="49932" xr:uid="{1C26E191-1220-41C7-B318-A25BDEFC3C08}"/>
    <cellStyle name="Input 16 3 2 11" xfId="30948" xr:uid="{885393FB-0D53-4B74-8C81-493AF4238E19}"/>
    <cellStyle name="Input 16 3 2 2" xfId="6986" xr:uid="{8D2C9B13-6539-4F1A-9F38-1F34662E0DA9}"/>
    <cellStyle name="Input 16 3 2 2 2" xfId="12366" xr:uid="{74B0668E-D57B-43E4-A186-692C1C8C4095}"/>
    <cellStyle name="Input 16 3 2 2 2 2" xfId="36577" xr:uid="{043858D1-2F4A-46FA-966D-F33AE3BAA5BF}"/>
    <cellStyle name="Input 16 3 2 2 3" xfId="17281" xr:uid="{607E9F96-70E6-4716-B333-A3F0A07429B6}"/>
    <cellStyle name="Input 16 3 2 2 3 2" xfId="41310" xr:uid="{651F3FF0-D740-4D56-817B-E35B50AF334F}"/>
    <cellStyle name="Input 16 3 2 2 4" xfId="22515" xr:uid="{CD38CB4B-B705-4C69-8CDC-B2C7391120AF}"/>
    <cellStyle name="Input 16 3 2 2 4 2" xfId="46337" xr:uid="{DB8E06CE-C1AB-4866-AB8C-710628F03292}"/>
    <cellStyle name="Input 16 3 2 2 5" xfId="27147" xr:uid="{D07E816F-EE73-449C-B2DC-F06D8687C6F7}"/>
    <cellStyle name="Input 16 3 2 2 5 2" xfId="50912" xr:uid="{8F76F8EE-9BBA-4832-824A-EE3CD2B2D076}"/>
    <cellStyle name="Input 16 3 2 2 6" xfId="31738" xr:uid="{136AA36C-1173-4244-9DFF-2DD07949C50A}"/>
    <cellStyle name="Input 16 3 2 3" xfId="8092" xr:uid="{DEF4A8B4-7711-48A9-8133-CD6A1A6791DF}"/>
    <cellStyle name="Input 16 3 2 3 2" xfId="13471" xr:uid="{9F1002AD-09A0-464C-B309-7FBACB374F3E}"/>
    <cellStyle name="Input 16 3 2 3 2 2" xfId="37507" xr:uid="{9E9A79ED-0D62-4FA8-9B2D-C2305E591D65}"/>
    <cellStyle name="Input 16 3 2 3 3" xfId="18212" xr:uid="{CF709631-5269-4BC7-B519-697F55FF8F6A}"/>
    <cellStyle name="Input 16 3 2 3 3 2" xfId="42241" xr:uid="{21691E14-D694-47CF-BE20-6FDAF9CE961D}"/>
    <cellStyle name="Input 16 3 2 3 4" xfId="23260" xr:uid="{7EED0172-DB10-483D-8916-6199B9AAD5C1}"/>
    <cellStyle name="Input 16 3 2 3 4 2" xfId="47071" xr:uid="{D1A5DD56-C078-4599-BAE9-4BFEA9782DB1}"/>
    <cellStyle name="Input 16 3 2 3 5" xfId="27881" xr:uid="{49131B50-D44E-4591-9546-838C70AC14B8}"/>
    <cellStyle name="Input 16 3 2 3 5 2" xfId="51646" xr:uid="{C14BAABA-8E35-44F9-B722-315066A64D9E}"/>
    <cellStyle name="Input 16 3 2 3 6" xfId="32656" xr:uid="{B9DA4325-E726-4B5F-9F40-5F37B484B78C}"/>
    <cellStyle name="Input 16 3 2 4" xfId="8873" xr:uid="{2EB2A9F6-6BDB-47BD-87EE-FB59758CF00A}"/>
    <cellStyle name="Input 16 3 2 4 2" xfId="14252" xr:uid="{B3ABEFFD-8AE4-4EEC-8585-E097C1C99146}"/>
    <cellStyle name="Input 16 3 2 4 2 2" xfId="38285" xr:uid="{344ED67A-23E1-4926-9CBF-751DCCF8DA8C}"/>
    <cellStyle name="Input 16 3 2 4 3" xfId="18990" xr:uid="{1F3F2C2F-483B-400A-9267-8BBEC9016919}"/>
    <cellStyle name="Input 16 3 2 4 3 2" xfId="43019" xr:uid="{4C9C66BA-D988-46F1-9AE6-DD8CFADAF56D}"/>
    <cellStyle name="Input 16 3 2 4 4" xfId="23996" xr:uid="{670A253E-91C8-44D0-96C5-6D04425CF495}"/>
    <cellStyle name="Input 16 3 2 4 4 2" xfId="47798" xr:uid="{390DF885-A6AA-4776-A509-F0B615D13247}"/>
    <cellStyle name="Input 16 3 2 4 5" xfId="28608" xr:uid="{46237737-1688-45E5-B22E-40D48F911E36}"/>
    <cellStyle name="Input 16 3 2 4 5 2" xfId="52373" xr:uid="{EBF9E286-744D-4278-935D-87F7574DF2B6}"/>
    <cellStyle name="Input 16 3 2 4 6" xfId="33425" xr:uid="{748F2101-22D7-46EC-9FB5-DD0F41C11778}"/>
    <cellStyle name="Input 16 3 2 5" xfId="9612" xr:uid="{1C769B4E-BE2A-430D-8667-7BF7871E72B7}"/>
    <cellStyle name="Input 16 3 2 5 2" xfId="14991" xr:uid="{1AFBD58B-6E3A-4AFD-ABF3-0B92E1EC4301}"/>
    <cellStyle name="Input 16 3 2 5 2 2" xfId="39022" xr:uid="{8E396CFD-8C4A-4C01-830F-5A74048C8ECF}"/>
    <cellStyle name="Input 16 3 2 5 3" xfId="19727" xr:uid="{B97A6B37-65D0-4F92-9F19-A9281A1FB320}"/>
    <cellStyle name="Input 16 3 2 5 3 2" xfId="43756" xr:uid="{01228223-15F0-446A-BCAD-3CB7AF74B24B}"/>
    <cellStyle name="Input 16 3 2 5 4" xfId="24732" xr:uid="{D38CE636-BF11-4D4F-A6D0-8C38256F1D83}"/>
    <cellStyle name="Input 16 3 2 5 4 2" xfId="48525" xr:uid="{1CAC642C-8D83-4A6E-9915-30B798630AD4}"/>
    <cellStyle name="Input 16 3 2 5 5" xfId="29335" xr:uid="{83E1AF86-3D24-4647-B7CF-59CE850B176D}"/>
    <cellStyle name="Input 16 3 2 5 5 2" xfId="53100" xr:uid="{56A1A2CC-18EF-4D23-BEFC-D353957440D5}"/>
    <cellStyle name="Input 16 3 2 5 6" xfId="34153" xr:uid="{A20A23D4-5ED2-47A4-BB74-990558D2F2B0}"/>
    <cellStyle name="Input 16 3 2 6" xfId="10345" xr:uid="{2067B5E6-BC75-4CEB-8136-641170B9B6CB}"/>
    <cellStyle name="Input 16 3 2 6 2" xfId="15724" xr:uid="{FD323FEC-28EC-46EF-AD22-BD9194AD3245}"/>
    <cellStyle name="Input 16 3 2 6 2 2" xfId="39753" xr:uid="{34AFD44E-6B88-4B00-88D0-B6A382FA884B}"/>
    <cellStyle name="Input 16 3 2 6 3" xfId="20458" xr:uid="{0F29D692-676B-4D6A-9181-A204AF252AB5}"/>
    <cellStyle name="Input 16 3 2 6 3 2" xfId="44487" xr:uid="{11849597-66CE-4DB8-A483-03C3823AC25F}"/>
    <cellStyle name="Input 16 3 2 6 4" xfId="25463" xr:uid="{6B01F021-3834-4BFD-8A84-458E4AF5B3D1}"/>
    <cellStyle name="Input 16 3 2 6 4 2" xfId="49247" xr:uid="{7604BD44-9538-482F-A90F-477AC5CD3306}"/>
    <cellStyle name="Input 16 3 2 6 5" xfId="30057" xr:uid="{70C0ADA7-384A-4961-9151-2258C0405357}"/>
    <cellStyle name="Input 16 3 2 6 5 2" xfId="53822" xr:uid="{E4A34A84-389E-47E2-89D2-FB0EB4AF0AA6}"/>
    <cellStyle name="Input 16 3 2 6 6" xfId="34875" xr:uid="{50F54064-7ECB-4709-8D30-8E22CCAB808D}"/>
    <cellStyle name="Input 16 3 2 7" xfId="11565" xr:uid="{E577A8D6-50BF-4CAC-8C7E-A0724736DC05}"/>
    <cellStyle name="Input 16 3 2 7 2" xfId="35778" xr:uid="{A96C1720-DB38-457F-97A0-7F533C2E878F}"/>
    <cellStyle name="Input 16 3 2 8" xfId="16482" xr:uid="{7A7AAB9B-775F-4F37-B88E-FF62F1964A84}"/>
    <cellStyle name="Input 16 3 2 8 2" xfId="40511" xr:uid="{7250DA5D-B2DB-49D0-831D-EBB7E16E806D}"/>
    <cellStyle name="Input 16 3 2 9" xfId="21456" xr:uid="{98FC187C-16E0-448A-ACEE-5B8F046DDAFF}"/>
    <cellStyle name="Input 16 3 2 9 2" xfId="45292" xr:uid="{8F0FE495-9018-4E70-896C-A9CB65E228AF}"/>
    <cellStyle name="Input 16 3 3" xfId="6407" xr:uid="{99DEC17D-CF9D-4F84-8180-60E308DEFD09}"/>
    <cellStyle name="Input 16 3 3 10" xfId="26365" xr:uid="{A6029F8A-BEDB-4E5A-A698-57706C866A05}"/>
    <cellStyle name="Input 16 3 3 10 2" xfId="50130" xr:uid="{B971BDE5-0ADC-4E89-A10D-A64B5EE1AA52}"/>
    <cellStyle name="Input 16 3 3 11" xfId="31169" xr:uid="{F36A3CC9-7DD1-4E93-BE99-6B6F517BCCD9}"/>
    <cellStyle name="Input 16 3 3 2" xfId="7210" xr:uid="{715F8280-5AEA-426C-97DA-957027149563}"/>
    <cellStyle name="Input 16 3 3 2 2" xfId="12590" xr:uid="{6D6AF462-CA7C-44DF-BD06-F350E7F197AD}"/>
    <cellStyle name="Input 16 3 3 2 2 2" xfId="36801" xr:uid="{18456A43-8F68-406E-9A1A-7E6856FD39F0}"/>
    <cellStyle name="Input 16 3 3 2 3" xfId="17505" xr:uid="{30DD5D4B-340F-4AE3-8CAA-0C34EE0507F0}"/>
    <cellStyle name="Input 16 3 3 2 3 2" xfId="41534" xr:uid="{57EB6260-DE05-4550-9344-FDCBE5015538}"/>
    <cellStyle name="Input 16 3 3 2 4" xfId="22739" xr:uid="{9AB95361-3ECE-4575-8D97-E1CA007010DF}"/>
    <cellStyle name="Input 16 3 3 2 4 2" xfId="46558" xr:uid="{CEB48DF8-D5D6-4A62-867D-9D96168110D2}"/>
    <cellStyle name="Input 16 3 3 2 5" xfId="27368" xr:uid="{D841D266-8903-489D-B9CC-4B094D700F34}"/>
    <cellStyle name="Input 16 3 3 2 5 2" xfId="51133" xr:uid="{1FD84E2F-6CE1-479F-BF7D-D72D8B56F045}"/>
    <cellStyle name="Input 16 3 3 2 6" xfId="31959" xr:uid="{A86578BF-544A-472D-A921-F168E21E29FD}"/>
    <cellStyle name="Input 16 3 3 3" xfId="8316" xr:uid="{C6AF74CA-AF7A-43D1-BA29-43A5E3F57CCC}"/>
    <cellStyle name="Input 16 3 3 3 2" xfId="13695" xr:uid="{36ECE67C-4462-4C54-AD60-65CE31E34A7A}"/>
    <cellStyle name="Input 16 3 3 3 2 2" xfId="37731" xr:uid="{5EC6D083-18D0-45DC-BBC0-5BED4B3BD290}"/>
    <cellStyle name="Input 16 3 3 3 3" xfId="18436" xr:uid="{88384A39-0531-4977-8C14-E94A71AC17B2}"/>
    <cellStyle name="Input 16 3 3 3 3 2" xfId="42465" xr:uid="{AB282299-B01C-4B3E-AC47-23FC3858CEC7}"/>
    <cellStyle name="Input 16 3 3 3 4" xfId="23484" xr:uid="{040FCC73-B34A-47A8-9688-BEA1FFB7558B}"/>
    <cellStyle name="Input 16 3 3 3 4 2" xfId="47292" xr:uid="{EC9DC5E5-2DA0-4E9B-A1E9-E27FB4FD0AF0}"/>
    <cellStyle name="Input 16 3 3 3 5" xfId="28102" xr:uid="{67ABA49A-3205-4E6C-A806-75236CAA306B}"/>
    <cellStyle name="Input 16 3 3 3 5 2" xfId="51867" xr:uid="{8D6B444B-E7C7-41B1-8325-84E0A6367584}"/>
    <cellStyle name="Input 16 3 3 3 6" xfId="32877" xr:uid="{728F0FB9-CF2E-45A3-B08B-562347B10B08}"/>
    <cellStyle name="Input 16 3 3 4" xfId="9097" xr:uid="{00E28C5B-95A3-4B14-95D4-5C5B54C68AF9}"/>
    <cellStyle name="Input 16 3 3 4 2" xfId="14476" xr:uid="{197414F8-6B92-4935-AF32-E5B1A710928A}"/>
    <cellStyle name="Input 16 3 3 4 2 2" xfId="38509" xr:uid="{5A927F66-135B-4085-BA90-C564C9DA077D}"/>
    <cellStyle name="Input 16 3 3 4 3" xfId="19214" xr:uid="{0713320F-1122-4F14-B6F5-40CDA7E0CB8B}"/>
    <cellStyle name="Input 16 3 3 4 3 2" xfId="43243" xr:uid="{EAC5CB2C-7ED0-471F-AB9A-8694F90223E3}"/>
    <cellStyle name="Input 16 3 3 4 4" xfId="24220" xr:uid="{FFEDB145-2E1A-47FD-90E7-5FDE0957540A}"/>
    <cellStyle name="Input 16 3 3 4 4 2" xfId="48019" xr:uid="{35D627BB-C5A8-4F8B-A777-782CBE63B572}"/>
    <cellStyle name="Input 16 3 3 4 5" xfId="28829" xr:uid="{CB1556E5-CFDD-4D69-A1D9-FDB7D1535A48}"/>
    <cellStyle name="Input 16 3 3 4 5 2" xfId="52594" xr:uid="{9EC3F61A-2CC8-492E-B06C-D2FE69D7FA37}"/>
    <cellStyle name="Input 16 3 3 4 6" xfId="33646" xr:uid="{10B64469-4465-4C7F-B376-949DCE15CE2D}"/>
    <cellStyle name="Input 16 3 3 5" xfId="9836" xr:uid="{2E522E75-947D-42E7-A474-85CCE37DC9D8}"/>
    <cellStyle name="Input 16 3 3 5 2" xfId="15215" xr:uid="{60C61424-1895-4C6B-BA7A-083DE8A0BEBD}"/>
    <cellStyle name="Input 16 3 3 5 2 2" xfId="39246" xr:uid="{DC0A296C-2D5F-425E-B50E-281E50E97253}"/>
    <cellStyle name="Input 16 3 3 5 3" xfId="19951" xr:uid="{DB847E78-330E-4199-BC37-502EC0EC6CAD}"/>
    <cellStyle name="Input 16 3 3 5 3 2" xfId="43980" xr:uid="{AD76F6FA-220B-4543-B7B5-1E997F42F740}"/>
    <cellStyle name="Input 16 3 3 5 4" xfId="24956" xr:uid="{A178A4D2-C851-49A4-8DDA-318AA731EE96}"/>
    <cellStyle name="Input 16 3 3 5 4 2" xfId="48746" xr:uid="{A24C4A8A-4B10-4510-A33D-BAAD230A662E}"/>
    <cellStyle name="Input 16 3 3 5 5" xfId="29556" xr:uid="{3B26D389-F0F1-4EDD-A45F-B7945E34C773}"/>
    <cellStyle name="Input 16 3 3 5 5 2" xfId="53321" xr:uid="{C6341128-07C3-4C1C-B3B0-338DED702AD6}"/>
    <cellStyle name="Input 16 3 3 5 6" xfId="34374" xr:uid="{A5AFA5AA-599A-4140-9528-AE9B387F10AE}"/>
    <cellStyle name="Input 16 3 3 6" xfId="10569" xr:uid="{EA026D6F-934A-4940-ACFC-699B1BB44F52}"/>
    <cellStyle name="Input 16 3 3 6 2" xfId="15948" xr:uid="{215B6841-BA53-4D9F-B197-3B83D1080314}"/>
    <cellStyle name="Input 16 3 3 6 2 2" xfId="39977" xr:uid="{9A542F83-2606-4213-9BFB-0DA707DF5242}"/>
    <cellStyle name="Input 16 3 3 6 3" xfId="20682" xr:uid="{E1C1406C-D823-47ED-BC1E-58EDC175B905}"/>
    <cellStyle name="Input 16 3 3 6 3 2" xfId="44711" xr:uid="{55174E6C-D94D-4CBB-8B82-27DFB30F580C}"/>
    <cellStyle name="Input 16 3 3 6 4" xfId="25687" xr:uid="{741FA4F9-7634-4921-99B8-C8FCCE99F8F0}"/>
    <cellStyle name="Input 16 3 3 6 4 2" xfId="49468" xr:uid="{8143D0FF-D77E-443E-8773-45C646FE479D}"/>
    <cellStyle name="Input 16 3 3 6 5" xfId="30278" xr:uid="{01D71264-D86F-4137-8BDF-010F79C14F24}"/>
    <cellStyle name="Input 16 3 3 6 5 2" xfId="54043" xr:uid="{39449075-AF8D-4D9D-8DB0-3FB62E9E9172}"/>
    <cellStyle name="Input 16 3 3 6 6" xfId="35096" xr:uid="{D20A2C44-0FEA-4A91-A798-DAF283AFB5BE}"/>
    <cellStyle name="Input 16 3 3 7" xfId="11789" xr:uid="{D1C5BF11-5428-48B2-987E-2391032E0B7A}"/>
    <cellStyle name="Input 16 3 3 7 2" xfId="36002" xr:uid="{ED843CBA-3285-4BDD-B373-6B0A5549D253}"/>
    <cellStyle name="Input 16 3 3 8" xfId="16706" xr:uid="{8F625510-93D0-4639-98DB-E86F4D082879}"/>
    <cellStyle name="Input 16 3 3 8 2" xfId="40735" xr:uid="{B07684A1-BF15-4C73-9DB9-CBA8DCE11B93}"/>
    <cellStyle name="Input 16 3 3 9" xfId="21680" xr:uid="{F559F686-6F0E-4932-A38B-274E360C73D3}"/>
    <cellStyle name="Input 16 3 3 9 2" xfId="45513" xr:uid="{C3F49A2D-F0EB-418F-AF20-47670F679B59}"/>
    <cellStyle name="Input 16 3 4" xfId="6710" xr:uid="{A55151A9-252E-4E32-993D-2F0659D27A73}"/>
    <cellStyle name="Input 16 3 4 2" xfId="12090" xr:uid="{F1D9ED34-526E-41B9-93B7-2590F9835C8B}"/>
    <cellStyle name="Input 16 3 4 2 2" xfId="36303" xr:uid="{B0C106BF-177D-4753-8330-9F3935CEA7DE}"/>
    <cellStyle name="Input 16 3 4 3" xfId="17007" xr:uid="{7B841C32-EC07-4F31-8C25-9799CB6F35B2}"/>
    <cellStyle name="Input 16 3 4 3 2" xfId="41036" xr:uid="{F2099F4F-5A83-437B-B3EB-B37BBF89EEE8}"/>
    <cellStyle name="Input 16 3 4 4" xfId="22239" xr:uid="{90938261-90EA-49CD-A9C0-B57ED1A18701}"/>
    <cellStyle name="Input 16 3 4 4 2" xfId="46064" xr:uid="{B255B5FA-2C54-4CF7-BF82-3BC04F7B809F}"/>
    <cellStyle name="Input 16 3 4 5" xfId="26874" xr:uid="{ACCD7624-9BE2-453A-BB4F-FEF187C89253}"/>
    <cellStyle name="Input 16 3 4 5 2" xfId="50639" xr:uid="{E9A03BE7-7174-418E-8B6B-E4B91C42DA54}"/>
    <cellStyle name="Input 16 3 4 6" xfId="31467" xr:uid="{21D36AA8-1CE6-430C-9315-9C2CF68BE3DC}"/>
    <cellStyle name="Input 16 3 5" xfId="7815" xr:uid="{059476FD-824D-4AD8-B068-EBD8C4D3B80E}"/>
    <cellStyle name="Input 16 3 5 2" xfId="13194" xr:uid="{36838925-C0E4-498B-8753-D1410A070F07}"/>
    <cellStyle name="Input 16 3 5 2 2" xfId="37232" xr:uid="{20C09CDB-036C-4AA0-BE44-5D06160D807F}"/>
    <cellStyle name="Input 16 3 5 3" xfId="17937" xr:uid="{E3F64D78-FDDE-4ADD-9AFC-7540C1737E09}"/>
    <cellStyle name="Input 16 3 5 3 2" xfId="41966" xr:uid="{FDD8BF40-EF1E-4F5E-87B5-E0522EEE3D29}"/>
    <cellStyle name="Input 16 3 5 4" xfId="22985" xr:uid="{2219AA5C-859E-4C9A-AF65-7617165F750B}"/>
    <cellStyle name="Input 16 3 5 4 2" xfId="46799" xr:uid="{0AA7B47C-A0B8-4F93-A49C-F32FA9FF9B47}"/>
    <cellStyle name="Input 16 3 5 5" xfId="27609" xr:uid="{33847D45-209F-4597-BD7D-C0AD2E0041E4}"/>
    <cellStyle name="Input 16 3 5 5 2" xfId="51374" xr:uid="{EA2B21DD-4A44-4617-A1C7-B38E6C3B2212}"/>
    <cellStyle name="Input 16 3 5 6" xfId="32384" xr:uid="{5552C80D-9640-4907-A702-F6368BA12AEC}"/>
    <cellStyle name="Input 16 3 6" xfId="8596" xr:uid="{6080585A-9092-4551-B5D6-5CC851090D2F}"/>
    <cellStyle name="Input 16 3 6 2" xfId="13975" xr:uid="{90BD52CD-698B-4A6E-8423-310C8D250888}"/>
    <cellStyle name="Input 16 3 6 2 2" xfId="38010" xr:uid="{E8F60CCE-9E86-4FF3-9AC9-70BBE101FE98}"/>
    <cellStyle name="Input 16 3 6 3" xfId="18715" xr:uid="{4846BA1F-1BAF-402E-AC6F-CD75F958B6B5}"/>
    <cellStyle name="Input 16 3 6 3 2" xfId="42744" xr:uid="{173B6CC5-FA78-4403-8C3F-B8B824A2508B}"/>
    <cellStyle name="Input 16 3 6 4" xfId="23722" xr:uid="{B3A04441-A39A-49C8-B8E3-8FEA59719197}"/>
    <cellStyle name="Input 16 3 6 4 2" xfId="47527" xr:uid="{FD5C487D-4A40-42B9-B623-43E971339119}"/>
    <cellStyle name="Input 16 3 6 5" xfId="28337" xr:uid="{62530A11-00F2-4230-8A21-34DF6BFFD225}"/>
    <cellStyle name="Input 16 3 6 5 2" xfId="52102" xr:uid="{01E10413-28E0-40DD-B595-19A434B80942}"/>
    <cellStyle name="Input 16 3 6 6" xfId="33153" xr:uid="{60720581-6AE0-4396-AB83-C30B97FB67B2}"/>
    <cellStyle name="Input 16 3 7" xfId="9336" xr:uid="{CCA4D6EB-2A6F-4263-B4EE-EC995D3BFE53}"/>
    <cellStyle name="Input 16 3 7 2" xfId="14715" xr:uid="{40848A84-9ADE-4C7B-96DF-B9C05203F347}"/>
    <cellStyle name="Input 16 3 7 2 2" xfId="38748" xr:uid="{A079C7DE-5C09-4B36-9819-9B4D80974097}"/>
    <cellStyle name="Input 16 3 7 3" xfId="19453" xr:uid="{FEA68342-345F-4141-91DF-20141096AE18}"/>
    <cellStyle name="Input 16 3 7 3 2" xfId="43482" xr:uid="{10DF44DA-418D-4CF9-BA50-440609A2424C}"/>
    <cellStyle name="Input 16 3 7 4" xfId="24458" xr:uid="{27C25D74-566C-4F76-B0C1-6C34D230FB92}"/>
    <cellStyle name="Input 16 3 7 4 2" xfId="48254" xr:uid="{84E7D5B1-2D30-4035-94CC-9E972CF573AD}"/>
    <cellStyle name="Input 16 3 7 5" xfId="29064" xr:uid="{378C9CC9-3894-4D79-AB62-089AE571D81E}"/>
    <cellStyle name="Input 16 3 7 5 2" xfId="52829" xr:uid="{EF58783B-D4A5-4991-ABC9-B4F50F6C8C4A}"/>
    <cellStyle name="Input 16 3 7 6" xfId="33882" xr:uid="{DFAC04F7-9135-40BD-9D45-FF9BD6EC3E2E}"/>
    <cellStyle name="Input 16 3 8" xfId="10069" xr:uid="{69AC446C-1696-4B18-9D5E-0EFB17A12362}"/>
    <cellStyle name="Input 16 3 8 2" xfId="15448" xr:uid="{90284EAC-6F7F-45E2-A35B-EE1A717A3498}"/>
    <cellStyle name="Input 16 3 8 2 2" xfId="39479" xr:uid="{98EAAD4A-10EC-426A-8918-958558A58351}"/>
    <cellStyle name="Input 16 3 8 3" xfId="20184" xr:uid="{65AF56A0-9C2B-461E-A0AA-073B61CB29AF}"/>
    <cellStyle name="Input 16 3 8 3 2" xfId="44213" xr:uid="{426AE289-B96B-49F1-89C3-63D13A3DBBBA}"/>
    <cellStyle name="Input 16 3 8 4" xfId="25189" xr:uid="{F81E6879-9CDE-44DB-80C8-AB6BD43A92B3}"/>
    <cellStyle name="Input 16 3 8 4 2" xfId="48976" xr:uid="{8A1871EE-6798-43B0-9A88-EDA0B4F236DF}"/>
    <cellStyle name="Input 16 3 8 5" xfId="29786" xr:uid="{EC392BF5-4F59-4CE1-8C50-427797FADC43}"/>
    <cellStyle name="Input 16 3 8 5 2" xfId="53551" xr:uid="{6F86A58C-D4F8-4A0B-AE34-AA4B8324BEE8}"/>
    <cellStyle name="Input 16 3 8 6" xfId="34604" xr:uid="{43BA9651-0DC6-41B6-8681-13EA4AB4A4E6}"/>
    <cellStyle name="Input 16 3 9" xfId="11286" xr:uid="{1C09B820-4846-4C6F-9F4D-9E2E24D57C90}"/>
    <cellStyle name="Input 16 3 9 2" xfId="35501" xr:uid="{8F334735-FCF8-449D-A449-CE42B62BBD5E}"/>
    <cellStyle name="Input 16 4" xfId="5878" xr:uid="{0D74E8DF-863E-4468-ACF5-E392C3F98E53}"/>
    <cellStyle name="Input 16 4 10" xfId="16187" xr:uid="{3CBCD3C8-8496-4BE3-828F-6659A1B9E21F}"/>
    <cellStyle name="Input 16 4 10 2" xfId="40216" xr:uid="{A84730A0-5F83-489D-950F-8B1F57AD133D}"/>
    <cellStyle name="Input 16 4 11" xfId="21159" xr:uid="{135E95A2-02BB-4276-BD82-95DE742C88C4}"/>
    <cellStyle name="Input 16 4 11 2" xfId="45000" xr:uid="{E8383AB4-C415-4AB7-B203-A0B44DBE0EE0}"/>
    <cellStyle name="Input 16 4 12" xfId="25904" xr:uid="{B200C979-E48F-49F8-8611-C8AC2B9AF00A}"/>
    <cellStyle name="Input 16 4 12 2" xfId="49672" xr:uid="{2BDD2318-8C9B-4C16-9ECA-2B3FDB7DF5E7}"/>
    <cellStyle name="Input 16 4 13" xfId="30656" xr:uid="{CB20754F-8003-46E5-998B-4B601C463BE1}"/>
    <cellStyle name="Input 16 4 2" xfId="6162" xr:uid="{2FD58309-CE87-49A7-801C-4D13D7446028}"/>
    <cellStyle name="Input 16 4 2 10" xfId="26147" xr:uid="{6B98E5E0-D337-4ED7-9892-4CBF540F3155}"/>
    <cellStyle name="Input 16 4 2 10 2" xfId="49912" xr:uid="{0E263CC2-400B-4B7C-9262-F78CA85E9A5F}"/>
    <cellStyle name="Input 16 4 2 11" xfId="30927" xr:uid="{1BD57CDD-9451-4E55-8DB6-526BC1D63CD3}"/>
    <cellStyle name="Input 16 4 2 2" xfId="6965" xr:uid="{1BF86F81-D265-4EF2-B1CC-22F86CE0ECD0}"/>
    <cellStyle name="Input 16 4 2 2 2" xfId="12345" xr:uid="{FEC7DC9F-6082-4EF8-B94F-55303E84EC57}"/>
    <cellStyle name="Input 16 4 2 2 2 2" xfId="36556" xr:uid="{37D71256-4B22-41C3-ACE9-F56F90EF2A60}"/>
    <cellStyle name="Input 16 4 2 2 3" xfId="17260" xr:uid="{E6127142-8F39-49AD-87F1-E064A7C73C1E}"/>
    <cellStyle name="Input 16 4 2 2 3 2" xfId="41289" xr:uid="{0CF0A703-89E2-42B6-ABCB-DA0D2D16B2D5}"/>
    <cellStyle name="Input 16 4 2 2 4" xfId="22494" xr:uid="{EA72D53A-0BBF-4FF4-8373-2EFA18388CCE}"/>
    <cellStyle name="Input 16 4 2 2 4 2" xfId="46316" xr:uid="{B8B46BA0-6AE1-4875-B8A8-756CCCB41E5D}"/>
    <cellStyle name="Input 16 4 2 2 5" xfId="27126" xr:uid="{91E2CFA5-192C-4D64-836B-90444CA72DA7}"/>
    <cellStyle name="Input 16 4 2 2 5 2" xfId="50891" xr:uid="{1A22953A-96AD-45AF-901B-E77A08E03052}"/>
    <cellStyle name="Input 16 4 2 2 6" xfId="31717" xr:uid="{423B72A7-158F-41EC-834B-E0CA6218A097}"/>
    <cellStyle name="Input 16 4 2 3" xfId="8071" xr:uid="{0C4B2970-92FE-422B-9DDB-F994E0E31EB2}"/>
    <cellStyle name="Input 16 4 2 3 2" xfId="13450" xr:uid="{CD50954E-2399-4A7D-90DE-3DFD527E9167}"/>
    <cellStyle name="Input 16 4 2 3 2 2" xfId="37486" xr:uid="{B603B7EE-1B53-4E93-95ED-4E4DAD2C3418}"/>
    <cellStyle name="Input 16 4 2 3 3" xfId="18191" xr:uid="{7F46D4A5-A1E6-4926-84ED-BDE3F7A1ADDE}"/>
    <cellStyle name="Input 16 4 2 3 3 2" xfId="42220" xr:uid="{FBB28485-3F6D-40F0-811F-9AF73AB28BC6}"/>
    <cellStyle name="Input 16 4 2 3 4" xfId="23239" xr:uid="{A71461A0-A291-4237-8F45-EB81086639EB}"/>
    <cellStyle name="Input 16 4 2 3 4 2" xfId="47050" xr:uid="{63A395CB-54C0-4C28-858D-1180C8768F5F}"/>
    <cellStyle name="Input 16 4 2 3 5" xfId="27860" xr:uid="{E2A8C2C2-23D0-4936-B19C-AB3336A697FC}"/>
    <cellStyle name="Input 16 4 2 3 5 2" xfId="51625" xr:uid="{790350A3-DBC8-4CBC-9D98-F7B609C18424}"/>
    <cellStyle name="Input 16 4 2 3 6" xfId="32635" xr:uid="{721DBA94-BD8F-4CA6-AA24-F563A873EC0A}"/>
    <cellStyle name="Input 16 4 2 4" xfId="8852" xr:uid="{657E0FE4-28A8-45D4-97D4-4E7883822836}"/>
    <cellStyle name="Input 16 4 2 4 2" xfId="14231" xr:uid="{2DCA0AB2-7495-40B8-BFE0-230FFFB76CAF}"/>
    <cellStyle name="Input 16 4 2 4 2 2" xfId="38264" xr:uid="{63E0E387-9897-49BA-89B0-0BBBABEF3790}"/>
    <cellStyle name="Input 16 4 2 4 3" xfId="18969" xr:uid="{C9E42E6E-D0F5-422F-B261-67289BDC3773}"/>
    <cellStyle name="Input 16 4 2 4 3 2" xfId="42998" xr:uid="{0D04ABEB-38E3-4676-A616-0434F72B74CD}"/>
    <cellStyle name="Input 16 4 2 4 4" xfId="23975" xr:uid="{5069AF55-081B-455C-9482-2B3F79EF19B8}"/>
    <cellStyle name="Input 16 4 2 4 4 2" xfId="47777" xr:uid="{14713929-B121-489F-B561-552C34AC4665}"/>
    <cellStyle name="Input 16 4 2 4 5" xfId="28587" xr:uid="{BB9457AD-8CB2-41C5-9BE0-7FA91BD7EBC9}"/>
    <cellStyle name="Input 16 4 2 4 5 2" xfId="52352" xr:uid="{59A277EB-115D-4D8C-8575-52CFB0EF39D3}"/>
    <cellStyle name="Input 16 4 2 4 6" xfId="33404" xr:uid="{F046F0AB-5748-4EF0-9FA8-9507B52C82B2}"/>
    <cellStyle name="Input 16 4 2 5" xfId="9591" xr:uid="{D2CA7BD0-B4B2-4C24-9557-056B739355FF}"/>
    <cellStyle name="Input 16 4 2 5 2" xfId="14970" xr:uid="{E54A2EFE-A251-4907-894F-A696E1F0E265}"/>
    <cellStyle name="Input 16 4 2 5 2 2" xfId="39001" xr:uid="{21CEAE9D-5C14-469F-BF8B-D88997EF7C9D}"/>
    <cellStyle name="Input 16 4 2 5 3" xfId="19706" xr:uid="{426C5A62-426D-48AD-8390-4955474750CF}"/>
    <cellStyle name="Input 16 4 2 5 3 2" xfId="43735" xr:uid="{FCD280EE-CC50-4868-8820-6AA4F4186DA5}"/>
    <cellStyle name="Input 16 4 2 5 4" xfId="24711" xr:uid="{9FA6FB3E-1E37-4883-99EA-CF58C8531CCA}"/>
    <cellStyle name="Input 16 4 2 5 4 2" xfId="48504" xr:uid="{5B35790C-C641-415C-8CBF-8579E1DCB114}"/>
    <cellStyle name="Input 16 4 2 5 5" xfId="29314" xr:uid="{106E82C2-AC30-451D-9913-EF001D0746E1}"/>
    <cellStyle name="Input 16 4 2 5 5 2" xfId="53079" xr:uid="{A3511953-9165-4ED8-8185-B3AE97FAC3E4}"/>
    <cellStyle name="Input 16 4 2 5 6" xfId="34132" xr:uid="{AA27C367-6ED9-4D2E-BA88-B9948F3119DE}"/>
    <cellStyle name="Input 16 4 2 6" xfId="10324" xr:uid="{DA2258E7-0081-487D-95BB-F83E20F3D67E}"/>
    <cellStyle name="Input 16 4 2 6 2" xfId="15703" xr:uid="{6C70D7D4-E45C-4072-9169-64D71B2BC4C1}"/>
    <cellStyle name="Input 16 4 2 6 2 2" xfId="39732" xr:uid="{E527E4BC-E653-44A5-B0F7-7BD04555DBC4}"/>
    <cellStyle name="Input 16 4 2 6 3" xfId="20437" xr:uid="{4DAF5DD3-22D0-478E-A503-F779E9F383BB}"/>
    <cellStyle name="Input 16 4 2 6 3 2" xfId="44466" xr:uid="{3E6D03A9-8D5E-45E3-9B41-5F2270059538}"/>
    <cellStyle name="Input 16 4 2 6 4" xfId="25442" xr:uid="{4C3938EE-BEC2-409C-AB6F-E888A893EBDB}"/>
    <cellStyle name="Input 16 4 2 6 4 2" xfId="49226" xr:uid="{CACE6805-595F-4AA2-AC2C-CC1D8B9873DA}"/>
    <cellStyle name="Input 16 4 2 6 5" xfId="30036" xr:uid="{7BB59245-1451-45AB-9088-5EB4FDA5A1B3}"/>
    <cellStyle name="Input 16 4 2 6 5 2" xfId="53801" xr:uid="{DA994F72-6401-4AB6-827D-E78DBFFE4EFF}"/>
    <cellStyle name="Input 16 4 2 6 6" xfId="34854" xr:uid="{8F85CD10-F992-42B3-8D95-539B3FB8BBC7}"/>
    <cellStyle name="Input 16 4 2 7" xfId="11544" xr:uid="{8097EF21-41B4-439D-B2E7-82E612617A8A}"/>
    <cellStyle name="Input 16 4 2 7 2" xfId="35757" xr:uid="{647C5298-51BE-4B81-ACE9-DE4828AA237C}"/>
    <cellStyle name="Input 16 4 2 8" xfId="16461" xr:uid="{DF0C9BA9-68EF-48D0-9B42-C6E877EAC937}"/>
    <cellStyle name="Input 16 4 2 8 2" xfId="40490" xr:uid="{C1D651B3-3553-405B-A3D5-A58DF60C75E3}"/>
    <cellStyle name="Input 16 4 2 9" xfId="21435" xr:uid="{FE151267-D095-4C7C-90E9-AF3F6F56E81C}"/>
    <cellStyle name="Input 16 4 2 9 2" xfId="45271" xr:uid="{6C58F44C-BC63-4283-A579-0B8342E217E2}"/>
    <cellStyle name="Input 16 4 3" xfId="6386" xr:uid="{2B151D29-2B46-49F2-8CE5-7AB5387F8D95}"/>
    <cellStyle name="Input 16 4 3 10" xfId="26344" xr:uid="{83B7CFDE-67C9-494A-9C51-E979832ED180}"/>
    <cellStyle name="Input 16 4 3 10 2" xfId="50109" xr:uid="{3D7E0349-0D5E-4A15-BAD3-7249F3C5B814}"/>
    <cellStyle name="Input 16 4 3 11" xfId="31148" xr:uid="{6260C3E8-BF36-4957-942D-7CEAD74F7455}"/>
    <cellStyle name="Input 16 4 3 2" xfId="7189" xr:uid="{4AFC90D3-24C0-434B-943C-78F74BFADB61}"/>
    <cellStyle name="Input 16 4 3 2 2" xfId="12569" xr:uid="{6781BE40-783F-48F1-B71C-D54B2B6E71F1}"/>
    <cellStyle name="Input 16 4 3 2 2 2" xfId="36780" xr:uid="{B0C6B6D0-AD05-4715-868A-21CE61E8F5FD}"/>
    <cellStyle name="Input 16 4 3 2 3" xfId="17484" xr:uid="{AC6CEEB1-1823-48A2-8A79-147A93FD7BF0}"/>
    <cellStyle name="Input 16 4 3 2 3 2" xfId="41513" xr:uid="{FA7AFE70-7E0F-43F0-A783-B266218F6AC6}"/>
    <cellStyle name="Input 16 4 3 2 4" xfId="22718" xr:uid="{F5D31354-84BC-48DE-A38B-9CB67CFF19EA}"/>
    <cellStyle name="Input 16 4 3 2 4 2" xfId="46537" xr:uid="{C4214B00-4F52-47C8-857F-1CC1923B837C}"/>
    <cellStyle name="Input 16 4 3 2 5" xfId="27347" xr:uid="{058EE2A9-24A5-41D9-99CF-2004BC9E1944}"/>
    <cellStyle name="Input 16 4 3 2 5 2" xfId="51112" xr:uid="{1E2011A3-FF72-42C0-8526-F9E2336E877C}"/>
    <cellStyle name="Input 16 4 3 2 6" xfId="31938" xr:uid="{75162ED6-F707-454A-9BDF-B23427BEB152}"/>
    <cellStyle name="Input 16 4 3 3" xfId="8295" xr:uid="{E9763CBA-6557-401A-A9F6-D1CE80859695}"/>
    <cellStyle name="Input 16 4 3 3 2" xfId="13674" xr:uid="{147AFBC9-370B-404E-B3B6-64F86F060CF0}"/>
    <cellStyle name="Input 16 4 3 3 2 2" xfId="37710" xr:uid="{859EF4F4-24CE-47E0-8D40-9A5801EE0831}"/>
    <cellStyle name="Input 16 4 3 3 3" xfId="18415" xr:uid="{498443A7-D3BD-409E-B2C0-9B154B2DDC68}"/>
    <cellStyle name="Input 16 4 3 3 3 2" xfId="42444" xr:uid="{1FB7B3F3-3508-48B2-9361-337DDDDF04C0}"/>
    <cellStyle name="Input 16 4 3 3 4" xfId="23463" xr:uid="{AC723CBD-2935-4B46-A919-123553199DD6}"/>
    <cellStyle name="Input 16 4 3 3 4 2" xfId="47271" xr:uid="{129D62E0-71D2-4ACC-A796-F69A729A09F7}"/>
    <cellStyle name="Input 16 4 3 3 5" xfId="28081" xr:uid="{C60B2410-33BC-4A03-892C-F7E569CD49E5}"/>
    <cellStyle name="Input 16 4 3 3 5 2" xfId="51846" xr:uid="{DD6EC09F-A038-4144-9139-D1CEEED87B63}"/>
    <cellStyle name="Input 16 4 3 3 6" xfId="32856" xr:uid="{C84186E1-C094-49BF-90E5-E4363F3DE7C1}"/>
    <cellStyle name="Input 16 4 3 4" xfId="9076" xr:uid="{D8E10945-54A2-4A4E-80DB-2F249D592EC9}"/>
    <cellStyle name="Input 16 4 3 4 2" xfId="14455" xr:uid="{C26166BC-664D-44AC-AB3E-0352F6447FAE}"/>
    <cellStyle name="Input 16 4 3 4 2 2" xfId="38488" xr:uid="{D439886E-F450-4971-81A9-445E5464F66C}"/>
    <cellStyle name="Input 16 4 3 4 3" xfId="19193" xr:uid="{081783E3-99D0-4A8D-94F9-953C3D61D497}"/>
    <cellStyle name="Input 16 4 3 4 3 2" xfId="43222" xr:uid="{95D45D44-593F-4349-826C-1DC4F5FA8535}"/>
    <cellStyle name="Input 16 4 3 4 4" xfId="24199" xr:uid="{04A0A2AB-37AA-482D-A439-3DCEE8ADE15D}"/>
    <cellStyle name="Input 16 4 3 4 4 2" xfId="47998" xr:uid="{3A5295D4-18A0-4835-9F69-19E08BAB1951}"/>
    <cellStyle name="Input 16 4 3 4 5" xfId="28808" xr:uid="{728D3523-1EB1-45B4-A3B5-95F768250382}"/>
    <cellStyle name="Input 16 4 3 4 5 2" xfId="52573" xr:uid="{4F3B33B2-2078-4E85-A2FF-202F95D79EB3}"/>
    <cellStyle name="Input 16 4 3 4 6" xfId="33625" xr:uid="{8A3AD70D-D4F8-41FC-B153-DAE5E81490D7}"/>
    <cellStyle name="Input 16 4 3 5" xfId="9815" xr:uid="{F63D438E-212E-4836-83C3-BBC811B4D3E3}"/>
    <cellStyle name="Input 16 4 3 5 2" xfId="15194" xr:uid="{B7097488-0A05-4CF9-9F14-2727651B85F3}"/>
    <cellStyle name="Input 16 4 3 5 2 2" xfId="39225" xr:uid="{56BBDA9E-57F6-414F-AD81-CE4CB93C43C9}"/>
    <cellStyle name="Input 16 4 3 5 3" xfId="19930" xr:uid="{26432E52-E8EE-40B6-BE7F-F894C82AC554}"/>
    <cellStyle name="Input 16 4 3 5 3 2" xfId="43959" xr:uid="{91B462C6-057F-47A2-BA45-8556F4884EB7}"/>
    <cellStyle name="Input 16 4 3 5 4" xfId="24935" xr:uid="{603F917C-AABE-4549-ADEE-C844BBDE843B}"/>
    <cellStyle name="Input 16 4 3 5 4 2" xfId="48725" xr:uid="{18607582-AE72-433C-B9C5-BD6F759C256B}"/>
    <cellStyle name="Input 16 4 3 5 5" xfId="29535" xr:uid="{711A5BF7-4025-423D-81B5-B1515D299F06}"/>
    <cellStyle name="Input 16 4 3 5 5 2" xfId="53300" xr:uid="{3E0A57A5-B747-44D8-BBF6-D3748F8AE8E9}"/>
    <cellStyle name="Input 16 4 3 5 6" xfId="34353" xr:uid="{4DD93485-436E-4511-AB81-DBD90D1B8623}"/>
    <cellStyle name="Input 16 4 3 6" xfId="10548" xr:uid="{0EC91764-6496-4DBB-BDFA-EB93E97E2A65}"/>
    <cellStyle name="Input 16 4 3 6 2" xfId="15927" xr:uid="{0ADF2946-5F67-4AF8-A5C7-7EF03A330445}"/>
    <cellStyle name="Input 16 4 3 6 2 2" xfId="39956" xr:uid="{23786103-0638-4E14-BA05-66E5DEABEDE2}"/>
    <cellStyle name="Input 16 4 3 6 3" xfId="20661" xr:uid="{C09EFA26-F30F-4343-97B2-713864B2D4B8}"/>
    <cellStyle name="Input 16 4 3 6 3 2" xfId="44690" xr:uid="{E8EE7736-7B88-4095-BC1E-747DBA283044}"/>
    <cellStyle name="Input 16 4 3 6 4" xfId="25666" xr:uid="{C00128EB-5C3F-4A28-A8B4-5D0A13D3D162}"/>
    <cellStyle name="Input 16 4 3 6 4 2" xfId="49447" xr:uid="{BC03F2CE-6943-4460-8274-CD3B30D69BCD}"/>
    <cellStyle name="Input 16 4 3 6 5" xfId="30257" xr:uid="{C6EC9BCE-6DC4-4F5B-BBDA-F118E2FEE257}"/>
    <cellStyle name="Input 16 4 3 6 5 2" xfId="54022" xr:uid="{321D2907-74C1-4B5F-95ED-36FD94005AB5}"/>
    <cellStyle name="Input 16 4 3 6 6" xfId="35075" xr:uid="{E1AD1C0C-A763-45DE-BE5B-8AE76BC1F591}"/>
    <cellStyle name="Input 16 4 3 7" xfId="11768" xr:uid="{B3A1FCE0-CF57-4C7C-89F5-61EE48C0EA64}"/>
    <cellStyle name="Input 16 4 3 7 2" xfId="35981" xr:uid="{65985AE7-520F-4F5A-A853-D006BCCEC289}"/>
    <cellStyle name="Input 16 4 3 8" xfId="16685" xr:uid="{AAF29370-74A0-4B29-AA79-B6225F88CC05}"/>
    <cellStyle name="Input 16 4 3 8 2" xfId="40714" xr:uid="{351D1F7E-B810-4604-8BE4-72067BE3817A}"/>
    <cellStyle name="Input 16 4 3 9" xfId="21659" xr:uid="{09668DCE-0363-4C2B-AB37-BC1D835F2655}"/>
    <cellStyle name="Input 16 4 3 9 2" xfId="45492" xr:uid="{29BD481B-8BF1-4955-AFBD-046F9A533109}"/>
    <cellStyle name="Input 16 4 4" xfId="6689" xr:uid="{BECF9724-F144-4D6F-AE46-140F77E97E84}"/>
    <cellStyle name="Input 16 4 4 2" xfId="12069" xr:uid="{06F3310D-B8B3-4694-873C-C17628A5998A}"/>
    <cellStyle name="Input 16 4 4 2 2" xfId="36282" xr:uid="{D14EFDBD-CB48-46A7-822C-3AE156184921}"/>
    <cellStyle name="Input 16 4 4 3" xfId="16986" xr:uid="{AA40B8C0-6192-472A-94CC-3568A20992A8}"/>
    <cellStyle name="Input 16 4 4 3 2" xfId="41015" xr:uid="{C867D074-3729-4734-83E7-09A7E431B9E4}"/>
    <cellStyle name="Input 16 4 4 4" xfId="22218" xr:uid="{FDFD990D-8F6A-414C-B570-F97CB02A3D31}"/>
    <cellStyle name="Input 16 4 4 4 2" xfId="46043" xr:uid="{864EC76A-5A68-4411-A715-E774F9924D8D}"/>
    <cellStyle name="Input 16 4 4 5" xfId="26853" xr:uid="{CF1F3DAF-8B81-489A-8D7B-E731242F8A0E}"/>
    <cellStyle name="Input 16 4 4 5 2" xfId="50618" xr:uid="{145C811B-7118-4D28-900F-BA2338B62E3C}"/>
    <cellStyle name="Input 16 4 4 6" xfId="31446" xr:uid="{C51DEA89-C9EB-4FBE-94DC-E70BEB162159}"/>
    <cellStyle name="Input 16 4 5" xfId="7794" xr:uid="{7845CE31-8A8E-4CEA-A71D-4AE38ECA3555}"/>
    <cellStyle name="Input 16 4 5 2" xfId="13173" xr:uid="{88C1797F-7B83-4B24-8C0E-294AF9806AB0}"/>
    <cellStyle name="Input 16 4 5 2 2" xfId="37211" xr:uid="{C0393EA1-FC69-4E4D-B867-8A602D87E385}"/>
    <cellStyle name="Input 16 4 5 3" xfId="17916" xr:uid="{89C224DF-D52C-4435-B443-20B5371D2ACD}"/>
    <cellStyle name="Input 16 4 5 3 2" xfId="41945" xr:uid="{7C2C5BDA-1E00-45F4-A67D-9EE40C004859}"/>
    <cellStyle name="Input 16 4 5 4" xfId="22964" xr:uid="{0FA659C2-4461-4201-A703-05A6ACF501BA}"/>
    <cellStyle name="Input 16 4 5 4 2" xfId="46778" xr:uid="{48928797-E513-4671-A899-7FB5FBE4F2DF}"/>
    <cellStyle name="Input 16 4 5 5" xfId="27588" xr:uid="{79022459-0B2D-4F74-B7B7-552679AC4E14}"/>
    <cellStyle name="Input 16 4 5 5 2" xfId="51353" xr:uid="{19F272DE-8AE9-437D-830B-1971DB25F43B}"/>
    <cellStyle name="Input 16 4 5 6" xfId="32363" xr:uid="{07EF6CD1-C248-46DA-875B-1C57FF369BCD}"/>
    <cellStyle name="Input 16 4 6" xfId="8575" xr:uid="{74F80B2B-49F2-498F-B1EC-3FE1A5A06209}"/>
    <cellStyle name="Input 16 4 6 2" xfId="13954" xr:uid="{9DB42CF5-CEC5-4A7D-B3C2-CC81C4AA8D09}"/>
    <cellStyle name="Input 16 4 6 2 2" xfId="37989" xr:uid="{44CC2A5B-6BB9-4C12-836E-AC3F2F657705}"/>
    <cellStyle name="Input 16 4 6 3" xfId="18694" xr:uid="{D2C426DE-8D1A-4299-A67A-7DA26045FBEF}"/>
    <cellStyle name="Input 16 4 6 3 2" xfId="42723" xr:uid="{56840D09-E8C3-4FAE-821C-D72C50D32018}"/>
    <cellStyle name="Input 16 4 6 4" xfId="23701" xr:uid="{749D24D0-2EBE-42E5-8D9A-180F4E976DBB}"/>
    <cellStyle name="Input 16 4 6 4 2" xfId="47506" xr:uid="{79C109B5-FDFE-47ED-A858-88BBE40A9D5A}"/>
    <cellStyle name="Input 16 4 6 5" xfId="28316" xr:uid="{340CF6D3-7B28-4D43-8FD7-491AD301D377}"/>
    <cellStyle name="Input 16 4 6 5 2" xfId="52081" xr:uid="{1378A2D0-80B7-436F-B761-11D5E406274D}"/>
    <cellStyle name="Input 16 4 6 6" xfId="33132" xr:uid="{3DCA71D7-0C02-4DDD-BC86-FF78AA852FA0}"/>
    <cellStyle name="Input 16 4 7" xfId="9315" xr:uid="{37769768-821F-4074-A1AC-49E0BEADC830}"/>
    <cellStyle name="Input 16 4 7 2" xfId="14694" xr:uid="{46E59A89-E4FD-4243-ADD2-759BBA39182F}"/>
    <cellStyle name="Input 16 4 7 2 2" xfId="38727" xr:uid="{FF1F2E00-5106-40DB-95A5-252D018CA19C}"/>
    <cellStyle name="Input 16 4 7 3" xfId="19432" xr:uid="{194A0FAB-6F4D-4362-9DA0-02603420452F}"/>
    <cellStyle name="Input 16 4 7 3 2" xfId="43461" xr:uid="{D45BBF30-B2FF-4668-A1C8-FED705CEA988}"/>
    <cellStyle name="Input 16 4 7 4" xfId="24437" xr:uid="{87FFCC13-B56A-4571-8AC4-FEB65014F7D4}"/>
    <cellStyle name="Input 16 4 7 4 2" xfId="48233" xr:uid="{09F32EE4-4893-451B-9AF9-5A388A2BEB6D}"/>
    <cellStyle name="Input 16 4 7 5" xfId="29043" xr:uid="{2D7D461C-065B-4F7C-B6BC-2C0F12A69796}"/>
    <cellStyle name="Input 16 4 7 5 2" xfId="52808" xr:uid="{D7C572A0-FDB8-4FD6-ABA9-0E729A68BD71}"/>
    <cellStyle name="Input 16 4 7 6" xfId="33861" xr:uid="{7B464573-1B18-4182-B36D-BBB7368472F7}"/>
    <cellStyle name="Input 16 4 8" xfId="10048" xr:uid="{87885C69-E321-465A-80C7-2095ED934F04}"/>
    <cellStyle name="Input 16 4 8 2" xfId="15427" xr:uid="{4279D93F-0CD3-4F91-8FA2-A3F570ABFFC6}"/>
    <cellStyle name="Input 16 4 8 2 2" xfId="39458" xr:uid="{81B467AC-89A8-4322-BD95-EF4CD9A32F28}"/>
    <cellStyle name="Input 16 4 8 3" xfId="20163" xr:uid="{7B1F149B-60EE-4DB2-AB3A-54E077EF854E}"/>
    <cellStyle name="Input 16 4 8 3 2" xfId="44192" xr:uid="{60E14B93-17B8-436F-A293-8275F8941411}"/>
    <cellStyle name="Input 16 4 8 4" xfId="25168" xr:uid="{E5563CC6-B6F9-4CF0-8C2C-8CB047E7E46F}"/>
    <cellStyle name="Input 16 4 8 4 2" xfId="48955" xr:uid="{FF13C66E-1EBE-46C8-8448-10D014F4E4EA}"/>
    <cellStyle name="Input 16 4 8 5" xfId="29765" xr:uid="{C46DC329-76D8-44C9-B1B7-4957BA6D3F35}"/>
    <cellStyle name="Input 16 4 8 5 2" xfId="53530" xr:uid="{5A1EBEB8-2F4E-4DA9-A7FE-7C4A8042B10F}"/>
    <cellStyle name="Input 16 4 8 6" xfId="34583" xr:uid="{7F0C5805-BE7A-4B55-A881-671901CFE20D}"/>
    <cellStyle name="Input 16 4 9" xfId="11265" xr:uid="{B2995398-905F-4799-85C2-E9F655C1789D}"/>
    <cellStyle name="Input 16 4 9 2" xfId="35480" xr:uid="{E6158117-26D9-4D89-B2C1-F91C827BDE07}"/>
    <cellStyle name="Input 16 5" xfId="6549" xr:uid="{1D147148-A3CC-4A64-BE72-FCC99BBAF363}"/>
    <cellStyle name="Input 16 5 2" xfId="11929" xr:uid="{7B82199B-5148-44E0-91C3-18A61AE2F462}"/>
    <cellStyle name="Input 16 5 2 2" xfId="36142" xr:uid="{843D06B3-35AA-4613-A11A-6D076F397408}"/>
    <cellStyle name="Input 16 5 3" xfId="16846" xr:uid="{097AC7E3-E48A-43CD-98D0-FD55220248DE}"/>
    <cellStyle name="Input 16 5 3 2" xfId="40875" xr:uid="{671AA37B-28FA-42B6-A688-A75C2C329C61}"/>
    <cellStyle name="Input 16 5 4" xfId="21911" xr:uid="{2872C3CA-9624-480F-BA0F-3A08EA214B74}"/>
    <cellStyle name="Input 16 5 4 2" xfId="45740" xr:uid="{E7102A2F-CBB7-4354-956E-17050F61F969}"/>
    <cellStyle name="Input 16 5 5" xfId="31308" xr:uid="{182C2679-AE93-4AD9-A08E-2AAA5184000C}"/>
    <cellStyle name="Input 16 6" xfId="7477" xr:uid="{4D0A1522-EC02-41F8-B55B-119F62C01ACD}"/>
    <cellStyle name="Input 16 6 2" xfId="12856" xr:uid="{A85C6C8F-F58B-4A9E-A78C-49B804080532}"/>
    <cellStyle name="Input 16 6 2 2" xfId="37025" xr:uid="{AB17EE62-ADBB-4EA8-8C15-BF1F231F4D3A}"/>
    <cellStyle name="Input 16 6 3" xfId="17730" xr:uid="{0AD8F52F-2F22-46FB-823D-F849210281C1}"/>
    <cellStyle name="Input 16 6 3 2" xfId="41759" xr:uid="{EFD778B3-1E05-424D-9785-2302D188B946}"/>
    <cellStyle name="Input 16 6 4" xfId="21959" xr:uid="{2F24E060-4CB2-479C-98F5-D03D194FD09A}"/>
    <cellStyle name="Input 16 6 4 2" xfId="45788" xr:uid="{C004C789-C1BE-444F-89B1-34B79A854446}"/>
    <cellStyle name="Input 16 6 5" xfId="26610" xr:uid="{C5D88BE0-4596-4E0C-9F9B-740700CF99FC}"/>
    <cellStyle name="Input 16 6 5 2" xfId="50375" xr:uid="{93BB03E5-7DE0-419B-9984-C2CFDBE946DF}"/>
    <cellStyle name="Input 16 6 6" xfId="32182" xr:uid="{D39565CD-B75E-4A0B-9B80-C4BB54125AEA}"/>
    <cellStyle name="Input 16 7" xfId="7445" xr:uid="{5DB450A2-F7DB-4FFD-B0F8-EA4F8BD498AF}"/>
    <cellStyle name="Input 16 7 2" xfId="12824" xr:uid="{1A430D46-0273-430D-BEEC-00411768B0E3}"/>
    <cellStyle name="Input 16 7 2 2" xfId="36998" xr:uid="{640A8424-7DBE-4688-9DD2-2444D74B8F93}"/>
    <cellStyle name="Input 16 7 3" xfId="17703" xr:uid="{9B1FF210-B411-4053-A2AE-9914E37B94B3}"/>
    <cellStyle name="Input 16 7 3 2" xfId="41732" xr:uid="{2E4913E7-F677-4CD6-B757-41C3A5FEBCC5}"/>
    <cellStyle name="Input 16 7 4" xfId="21932" xr:uid="{37A07173-4D82-4ACA-B8A3-34AC86CB345D}"/>
    <cellStyle name="Input 16 7 4 2" xfId="45761" xr:uid="{576A62DC-E42C-40B9-B15A-F2FDADCD0F39}"/>
    <cellStyle name="Input 16 7 5" xfId="26583" xr:uid="{4E0986F0-C79E-4F7A-ACB6-327773117397}"/>
    <cellStyle name="Input 16 7 5 2" xfId="50348" xr:uid="{DDBB1405-A1F5-41AE-9870-4EAD0BB53D6C}"/>
    <cellStyle name="Input 16 7 6" xfId="32155" xr:uid="{22D99DE0-DCBD-4F01-85AD-C4DD4B02F490}"/>
    <cellStyle name="Input 16 8" xfId="7460" xr:uid="{1B51EAB0-9FF3-4BE3-85FC-F4FB5AFF51C9}"/>
    <cellStyle name="Input 16 8 2" xfId="12839" xr:uid="{A898601C-5314-4FDC-B197-66643F062B98}"/>
    <cellStyle name="Input 16 8 2 2" xfId="37013" xr:uid="{FDF74FBB-319D-4529-805D-D5666B51A3E8}"/>
    <cellStyle name="Input 16 8 3" xfId="17718" xr:uid="{23B7DD89-3DA2-4907-8B77-2230FE4F0732}"/>
    <cellStyle name="Input 16 8 3 2" xfId="41747" xr:uid="{3CEE656E-6C50-4CA1-AB18-DE0C57256000}"/>
    <cellStyle name="Input 16 8 4" xfId="21820" xr:uid="{AAD994D5-D017-457F-8C9F-74037376BF61}"/>
    <cellStyle name="Input 16 8 4 2" xfId="45652" xr:uid="{818C7717-CAD5-405C-A9A4-4DC58C75CC95}"/>
    <cellStyle name="Input 16 8 5" xfId="26500" xr:uid="{434D152E-9C62-49A0-ABC5-3EFC19B70225}"/>
    <cellStyle name="Input 16 8 5 2" xfId="50265" xr:uid="{8203BA12-E2BD-42B2-B02A-DDA50BC77691}"/>
    <cellStyle name="Input 16 8 6" xfId="32170" xr:uid="{D4A00B9D-851A-4213-B18F-5ECBF32E34BA}"/>
    <cellStyle name="Input 16 9" xfId="10968" xr:uid="{EBEBA296-2C5F-4EA7-BE5D-FC9150BD53BA}"/>
    <cellStyle name="Input 16 9 2" xfId="22065" xr:uid="{5CC43170-2F5C-475D-A170-4AFCC7FB440F}"/>
    <cellStyle name="Input 16 9 2 2" xfId="45892" xr:uid="{2121231E-BAAD-4B04-B588-40EA9A332F6F}"/>
    <cellStyle name="Input 16 9 3" xfId="26702" xr:uid="{1E0E9AE4-70EE-4E75-88CD-4A474E2C6178}"/>
    <cellStyle name="Input 16 9 3 2" xfId="50467" xr:uid="{AC24E0A3-67BB-4681-82A7-82CC4AC4EE92}"/>
    <cellStyle name="Input 16 9 4" xfId="35319" xr:uid="{8ED6C0A3-F165-4FD1-856D-FAC5D4388B08}"/>
    <cellStyle name="Input 17" xfId="1256" xr:uid="{00000000-0005-0000-0000-0000E7040000}"/>
    <cellStyle name="Input 17 10" xfId="10939" xr:uid="{D0CC9F14-2951-485A-B3FA-D389A3457070}"/>
    <cellStyle name="Input 17 10 2" xfId="35307" xr:uid="{182EBAD2-7ABE-4583-A35E-7B064EEFAD9C}"/>
    <cellStyle name="Input 17 11" xfId="20877" xr:uid="{EACF89B3-D862-4755-BE38-DFCFD5CDCED9}"/>
    <cellStyle name="Input 17 11 2" xfId="44857" xr:uid="{22926477-08A5-45FA-89B5-9218932E347C}"/>
    <cellStyle name="Input 17 12" xfId="5519" xr:uid="{8FEF96B5-38D9-4F7B-AAF6-DF2B172384E7}"/>
    <cellStyle name="Input 17 13" xfId="5709" xr:uid="{C67A945F-C5B8-4AFA-966E-4DF858CC2F44}"/>
    <cellStyle name="Input 17 2" xfId="1257" xr:uid="{00000000-0005-0000-0000-0000E8040000}"/>
    <cellStyle name="Input 17 2 10" xfId="16166" xr:uid="{90189AE0-DDBB-4CA3-AEDE-2A590F4F3965}"/>
    <cellStyle name="Input 17 2 10 2" xfId="40195" xr:uid="{DFCFE0B7-A91C-443D-91FA-B824FF49F3B0}"/>
    <cellStyle name="Input 17 2 11" xfId="21138" xr:uid="{02CF4F47-8CB8-4E55-B012-835AB5284DC1}"/>
    <cellStyle name="Input 17 2 11 2" xfId="44979" xr:uid="{98A2AA3F-9AAE-4BCE-BF91-4E80DBB459DB}"/>
    <cellStyle name="Input 17 2 12" xfId="25884" xr:uid="{9CACF244-B13C-4AC4-8320-ED8E0CA1846E}"/>
    <cellStyle name="Input 17 2 12 2" xfId="49652" xr:uid="{09B3E917-6ABB-4010-9E4D-22A97AB7AE87}"/>
    <cellStyle name="Input 17 2 13" xfId="5857" xr:uid="{A85E74AA-669B-475D-9972-39084D5CBEC3}"/>
    <cellStyle name="Input 17 2 14" xfId="30635" xr:uid="{182E4E28-1611-448D-B2FB-2EA1EE898AEF}"/>
    <cellStyle name="Input 17 2 2" xfId="1258" xr:uid="{00000000-0005-0000-0000-0000E9040000}"/>
    <cellStyle name="Input 17 2 2 10" xfId="26127" xr:uid="{047AD9CA-226B-4D7E-A500-43D2992C33E6}"/>
    <cellStyle name="Input 17 2 2 10 2" xfId="49892" xr:uid="{03B1B212-B7C6-436D-860D-0E6E81AC8092}"/>
    <cellStyle name="Input 17 2 2 11" xfId="6141" xr:uid="{69107954-74FB-4D75-BD24-3CDD1C1295B7}"/>
    <cellStyle name="Input 17 2 2 12" xfId="30906" xr:uid="{2C5A75F3-4C50-4FBA-8FD8-CF361CB9DFD7}"/>
    <cellStyle name="Input 17 2 2 13" xfId="5043" xr:uid="{1B01E35A-07CF-42AF-A9BC-92C5F5B54D31}"/>
    <cellStyle name="Input 17 2 2 2" xfId="6944" xr:uid="{C4510310-3FA0-457A-A79A-F89138DA752E}"/>
    <cellStyle name="Input 17 2 2 2 2" xfId="12324" xr:uid="{D8A27D49-451C-4442-ACA8-A9064AECD97D}"/>
    <cellStyle name="Input 17 2 2 2 2 2" xfId="36535" xr:uid="{B65CAF21-E0B5-44A6-9D1C-AF2DE4272338}"/>
    <cellStyle name="Input 17 2 2 2 3" xfId="17239" xr:uid="{85A6B1E4-CD45-4097-AD6A-5111EFB913FF}"/>
    <cellStyle name="Input 17 2 2 2 3 2" xfId="41268" xr:uid="{238F0681-6605-4BCC-9886-436B65F2AB60}"/>
    <cellStyle name="Input 17 2 2 2 4" xfId="22473" xr:uid="{19B7BFB6-49EC-4BCE-8D38-11E2EF30513A}"/>
    <cellStyle name="Input 17 2 2 2 4 2" xfId="46295" xr:uid="{378F2C40-1886-4333-B492-D6094467BBC6}"/>
    <cellStyle name="Input 17 2 2 2 5" xfId="27105" xr:uid="{C7EF5B57-2471-4365-AC6F-244C0D3BA4D3}"/>
    <cellStyle name="Input 17 2 2 2 5 2" xfId="50870" xr:uid="{9FEA4AF9-3B9F-4002-B8A6-2AF384BDC2F4}"/>
    <cellStyle name="Input 17 2 2 2 6" xfId="31696" xr:uid="{21EC44AF-5919-43B8-A3C6-AFFF3F29BB5E}"/>
    <cellStyle name="Input 17 2 2 3" xfId="8050" xr:uid="{A6E00869-3534-45FA-BC3C-E89B609BA708}"/>
    <cellStyle name="Input 17 2 2 3 2" xfId="13429" xr:uid="{58272C4D-EBA3-4D02-AE61-56D49EB8AA18}"/>
    <cellStyle name="Input 17 2 2 3 2 2" xfId="37465" xr:uid="{4317DBA3-20F6-4D10-96E7-09B74B48DA06}"/>
    <cellStyle name="Input 17 2 2 3 3" xfId="18170" xr:uid="{84159F03-A49F-4DD1-9BE8-613224FF7B47}"/>
    <cellStyle name="Input 17 2 2 3 3 2" xfId="42199" xr:uid="{F30D9FB6-F26B-4CE5-A042-D1EC7C877411}"/>
    <cellStyle name="Input 17 2 2 3 4" xfId="23218" xr:uid="{0C3496E8-0A8C-4F87-A02D-874FF883F1D8}"/>
    <cellStyle name="Input 17 2 2 3 4 2" xfId="47029" xr:uid="{E0085925-A830-46FE-80E9-DA2479FD9C90}"/>
    <cellStyle name="Input 17 2 2 3 5" xfId="27839" xr:uid="{4C244FC4-BE98-4185-8D7D-7B73CFFF06E7}"/>
    <cellStyle name="Input 17 2 2 3 5 2" xfId="51604" xr:uid="{EB5F6274-6661-4A2C-A4A0-4D8FE9D838D5}"/>
    <cellStyle name="Input 17 2 2 3 6" xfId="32614" xr:uid="{1B86D3FA-C0CD-4B9C-AEA0-38A0AA1EA1DD}"/>
    <cellStyle name="Input 17 2 2 4" xfId="8831" xr:uid="{B4129604-61C9-4D65-B605-7BE128BF73BC}"/>
    <cellStyle name="Input 17 2 2 4 2" xfId="14210" xr:uid="{DDC42782-13DD-4417-9FDF-D6F8CF24FEE5}"/>
    <cellStyle name="Input 17 2 2 4 2 2" xfId="38243" xr:uid="{24EDA9E5-80EC-4957-91CC-7C2F896F2EA5}"/>
    <cellStyle name="Input 17 2 2 4 3" xfId="18948" xr:uid="{A7E90C33-1CC3-4B28-B293-C81E9D8C0FEA}"/>
    <cellStyle name="Input 17 2 2 4 3 2" xfId="42977" xr:uid="{65B2AB62-8E11-44ED-91C4-1312EA239E2E}"/>
    <cellStyle name="Input 17 2 2 4 4" xfId="23954" xr:uid="{C9DDA090-C167-4FF2-8ABC-D5238E788508}"/>
    <cellStyle name="Input 17 2 2 4 4 2" xfId="47756" xr:uid="{88FEAD5E-7B0E-470A-8D89-6486981667FE}"/>
    <cellStyle name="Input 17 2 2 4 5" xfId="28566" xr:uid="{C14FF449-6DFE-467A-AE45-384A02AD7A5B}"/>
    <cellStyle name="Input 17 2 2 4 5 2" xfId="52331" xr:uid="{8A60733D-38B0-455B-A4A6-4610A136DDE9}"/>
    <cellStyle name="Input 17 2 2 4 6" xfId="33383" xr:uid="{029E1BD4-2090-4FB6-B9BC-E78A20835290}"/>
    <cellStyle name="Input 17 2 2 5" xfId="9570" xr:uid="{6AAD39E5-2A77-4775-9B6B-3D8A225F0A4C}"/>
    <cellStyle name="Input 17 2 2 5 2" xfId="14949" xr:uid="{D50DC3F3-0DF1-45A2-919D-AF9D096BF8A1}"/>
    <cellStyle name="Input 17 2 2 5 2 2" xfId="38980" xr:uid="{B320FCCE-4973-443D-B4C6-E04101573157}"/>
    <cellStyle name="Input 17 2 2 5 3" xfId="19685" xr:uid="{C60FE532-D273-4FF6-9C95-5BB91C2D4B6C}"/>
    <cellStyle name="Input 17 2 2 5 3 2" xfId="43714" xr:uid="{407DC89D-AAE8-4132-8829-304AFA11DE53}"/>
    <cellStyle name="Input 17 2 2 5 4" xfId="24690" xr:uid="{D1691A20-D188-4B52-BF52-063315E5706B}"/>
    <cellStyle name="Input 17 2 2 5 4 2" xfId="48483" xr:uid="{529CFC63-C03B-4514-9AAA-679E049E9D4D}"/>
    <cellStyle name="Input 17 2 2 5 5" xfId="29293" xr:uid="{9F13D0CC-9B57-4CD9-92ED-80BB12CCBE76}"/>
    <cellStyle name="Input 17 2 2 5 5 2" xfId="53058" xr:uid="{CE843FCB-03EF-4B51-A769-F345000837BE}"/>
    <cellStyle name="Input 17 2 2 5 6" xfId="34111" xr:uid="{52C6A978-EF4F-4426-AAA8-EB967F898EEA}"/>
    <cellStyle name="Input 17 2 2 6" xfId="10303" xr:uid="{88C16CF6-8149-42A5-917A-126FD0BF20F6}"/>
    <cellStyle name="Input 17 2 2 6 2" xfId="15682" xr:uid="{E73720D2-B0FE-41BE-9F13-5539AF6E5C85}"/>
    <cellStyle name="Input 17 2 2 6 2 2" xfId="39711" xr:uid="{2BB31739-6AED-4F6C-963E-FBDB47FA0839}"/>
    <cellStyle name="Input 17 2 2 6 3" xfId="20416" xr:uid="{AFA02745-7924-4A14-8ED2-1EA76507954E}"/>
    <cellStyle name="Input 17 2 2 6 3 2" xfId="44445" xr:uid="{E88B4ACE-D1C0-4AD6-8BD9-F3DC22222679}"/>
    <cellStyle name="Input 17 2 2 6 4" xfId="25421" xr:uid="{2E40BA89-9E50-4816-92C5-C9436CE3117A}"/>
    <cellStyle name="Input 17 2 2 6 4 2" xfId="49205" xr:uid="{3FC264E2-433D-4B8E-B683-02EF9489C5A1}"/>
    <cellStyle name="Input 17 2 2 6 5" xfId="30015" xr:uid="{5E0F2415-5B27-418D-96DD-CC2CEB6BCC40}"/>
    <cellStyle name="Input 17 2 2 6 5 2" xfId="53780" xr:uid="{5D20F54D-D033-4362-AEF6-6639A193324F}"/>
    <cellStyle name="Input 17 2 2 6 6" xfId="34833" xr:uid="{3C68E886-00CF-4842-B58C-818BB7D950B8}"/>
    <cellStyle name="Input 17 2 2 7" xfId="11523" xr:uid="{9781417C-F3DB-482D-8195-85F601CC2017}"/>
    <cellStyle name="Input 17 2 2 7 2" xfId="35736" xr:uid="{6708CA6B-CC6B-40BB-A847-C2DBEA8E40C6}"/>
    <cellStyle name="Input 17 2 2 8" xfId="16440" xr:uid="{82534A5E-1FA5-455D-BD05-864EFFC0E358}"/>
    <cellStyle name="Input 17 2 2 8 2" xfId="40469" xr:uid="{3A257152-3F4F-43A0-90B1-2EFAC510EB4E}"/>
    <cellStyle name="Input 17 2 2 9" xfId="21414" xr:uid="{81956739-67C7-4628-A254-D1A00DE9D478}"/>
    <cellStyle name="Input 17 2 2 9 2" xfId="45250" xr:uid="{486F6E89-63AB-4793-8613-FFEFE1EAFE5C}"/>
    <cellStyle name="Input 17 2 3" xfId="6365" xr:uid="{1ED21C8B-0923-4462-97E2-9D0F0E63D9A5}"/>
    <cellStyle name="Input 17 2 3 10" xfId="26323" xr:uid="{3D159AB4-29BB-454C-9DF4-148265BAED6D}"/>
    <cellStyle name="Input 17 2 3 10 2" xfId="50088" xr:uid="{FAE32BB3-8CCB-4A57-8A97-408C4E047911}"/>
    <cellStyle name="Input 17 2 3 11" xfId="31127" xr:uid="{2D2F918E-604E-4F34-AFB2-B1455DC35BDB}"/>
    <cellStyle name="Input 17 2 3 2" xfId="7168" xr:uid="{693FD3FD-2C57-4EDE-BA22-C100EEF15126}"/>
    <cellStyle name="Input 17 2 3 2 2" xfId="12548" xr:uid="{83C37897-796B-4F91-9FD0-42377C38E2D1}"/>
    <cellStyle name="Input 17 2 3 2 2 2" xfId="36759" xr:uid="{B9D8CFB2-0FA8-496A-940A-9CBAB370F8D8}"/>
    <cellStyle name="Input 17 2 3 2 3" xfId="17463" xr:uid="{22DF37F6-2C05-4170-9632-D3B6B408448E}"/>
    <cellStyle name="Input 17 2 3 2 3 2" xfId="41492" xr:uid="{63F842DE-DB1E-44D1-BAA7-BF7C8CB7D1EE}"/>
    <cellStyle name="Input 17 2 3 2 4" xfId="22697" xr:uid="{1A0F6AB4-03CA-479B-9521-E16F5A2FF606}"/>
    <cellStyle name="Input 17 2 3 2 4 2" xfId="46516" xr:uid="{8DC725E7-49E2-4669-88D4-596E20673D42}"/>
    <cellStyle name="Input 17 2 3 2 5" xfId="27326" xr:uid="{499752A2-2F63-4959-B9B1-D1FBE786F43E}"/>
    <cellStyle name="Input 17 2 3 2 5 2" xfId="51091" xr:uid="{A58BEB99-1258-4248-BB4A-32F611A42238}"/>
    <cellStyle name="Input 17 2 3 2 6" xfId="31917" xr:uid="{4FC4A600-6259-4FC0-A0DA-56C398404F68}"/>
    <cellStyle name="Input 17 2 3 3" xfId="8274" xr:uid="{B16448AF-CF7D-4B2E-A7BA-92B47EBE014A}"/>
    <cellStyle name="Input 17 2 3 3 2" xfId="13653" xr:uid="{BB14CEB7-9F70-4373-A598-FF2B10985D76}"/>
    <cellStyle name="Input 17 2 3 3 2 2" xfId="37689" xr:uid="{6F43F433-F4D3-407F-B413-53D42C82412A}"/>
    <cellStyle name="Input 17 2 3 3 3" xfId="18394" xr:uid="{37FD8FA4-8E12-4BD1-9323-B3D71BC5F875}"/>
    <cellStyle name="Input 17 2 3 3 3 2" xfId="42423" xr:uid="{42D0C739-8350-42D5-B8C8-C1FCE858E0A9}"/>
    <cellStyle name="Input 17 2 3 3 4" xfId="23442" xr:uid="{8DCD6572-6DA1-465D-9538-F24CCCAD973B}"/>
    <cellStyle name="Input 17 2 3 3 4 2" xfId="47250" xr:uid="{A07DEAD3-8D12-4140-99E1-7ADEBAD2E8F2}"/>
    <cellStyle name="Input 17 2 3 3 5" xfId="28060" xr:uid="{2EBD5351-F260-4B8C-9BDC-3417AD21224A}"/>
    <cellStyle name="Input 17 2 3 3 5 2" xfId="51825" xr:uid="{B8C4DC96-D7F3-4680-94D3-976B9A799006}"/>
    <cellStyle name="Input 17 2 3 3 6" xfId="32835" xr:uid="{B9B974A8-6F83-4EB4-98CB-A72CA91C8B2C}"/>
    <cellStyle name="Input 17 2 3 4" xfId="9055" xr:uid="{98B124B5-2E87-4124-8C50-53B4F060EEB1}"/>
    <cellStyle name="Input 17 2 3 4 2" xfId="14434" xr:uid="{BDB1D2BB-2E10-4299-BF22-0A780E2CBA95}"/>
    <cellStyle name="Input 17 2 3 4 2 2" xfId="38467" xr:uid="{9EC4F4D6-A0DA-4FA7-A343-F8ABF7745A88}"/>
    <cellStyle name="Input 17 2 3 4 3" xfId="19172" xr:uid="{00C33698-97F3-4FB1-892B-FB64B08CB228}"/>
    <cellStyle name="Input 17 2 3 4 3 2" xfId="43201" xr:uid="{4DA388B3-8A4F-499B-84DC-5C913CA90824}"/>
    <cellStyle name="Input 17 2 3 4 4" xfId="24178" xr:uid="{C5242540-C5A7-4A1B-B8BF-3C390F59116F}"/>
    <cellStyle name="Input 17 2 3 4 4 2" xfId="47977" xr:uid="{0A1B527E-5E36-4B65-BEC0-64B173B8215A}"/>
    <cellStyle name="Input 17 2 3 4 5" xfId="28787" xr:uid="{BBEC270D-0054-4ADA-819C-DE74E271BF65}"/>
    <cellStyle name="Input 17 2 3 4 5 2" xfId="52552" xr:uid="{E819BCA2-C46A-4652-AE6C-F1CEC60B5622}"/>
    <cellStyle name="Input 17 2 3 4 6" xfId="33604" xr:uid="{021356DF-0F50-4202-9AF3-FC5200F3E37E}"/>
    <cellStyle name="Input 17 2 3 5" xfId="9794" xr:uid="{42C5F0C5-AD2C-4A91-97D8-C8B1FAE0031A}"/>
    <cellStyle name="Input 17 2 3 5 2" xfId="15173" xr:uid="{8EE021BD-7F00-4200-8E51-FBAB8F919D33}"/>
    <cellStyle name="Input 17 2 3 5 2 2" xfId="39204" xr:uid="{0858D7ED-D532-458A-9FC3-4B7D6BFB573C}"/>
    <cellStyle name="Input 17 2 3 5 3" xfId="19909" xr:uid="{4BC92E5F-6FA3-4DBC-AAD2-71D21F5132E7}"/>
    <cellStyle name="Input 17 2 3 5 3 2" xfId="43938" xr:uid="{281B8462-03FD-4E5D-B833-6DA32BB519B5}"/>
    <cellStyle name="Input 17 2 3 5 4" xfId="24914" xr:uid="{3921D4C8-E584-4F22-B355-9769A74FEC7E}"/>
    <cellStyle name="Input 17 2 3 5 4 2" xfId="48704" xr:uid="{D19DF985-BF01-40BA-BE98-206A5619ED2F}"/>
    <cellStyle name="Input 17 2 3 5 5" xfId="29514" xr:uid="{D96AC451-CCD3-4CF5-BBF7-78552097C72D}"/>
    <cellStyle name="Input 17 2 3 5 5 2" xfId="53279" xr:uid="{E7A8BCBB-F468-4ABB-B238-CD470020A04C}"/>
    <cellStyle name="Input 17 2 3 5 6" xfId="34332" xr:uid="{500EFC5C-DF42-4B8A-AC15-ED9DB723EF07}"/>
    <cellStyle name="Input 17 2 3 6" xfId="10527" xr:uid="{BD43A0D1-8E06-41E7-986C-76AC04AB4F84}"/>
    <cellStyle name="Input 17 2 3 6 2" xfId="15906" xr:uid="{2F922731-EC60-4DF5-9A8E-EC943BE6C044}"/>
    <cellStyle name="Input 17 2 3 6 2 2" xfId="39935" xr:uid="{31ED977F-F391-48C8-94A9-8051DD19B3AA}"/>
    <cellStyle name="Input 17 2 3 6 3" xfId="20640" xr:uid="{5DA15207-FD2A-42D9-BA4B-DB581EB863B8}"/>
    <cellStyle name="Input 17 2 3 6 3 2" xfId="44669" xr:uid="{AEFFAA42-660D-4A9B-A26E-A69781B633FB}"/>
    <cellStyle name="Input 17 2 3 6 4" xfId="25645" xr:uid="{B1DA19BB-0656-46F6-891C-A2C75E70C71C}"/>
    <cellStyle name="Input 17 2 3 6 4 2" xfId="49426" xr:uid="{6591F7BB-A41B-4588-A8F4-84D81B5D4789}"/>
    <cellStyle name="Input 17 2 3 6 5" xfId="30236" xr:uid="{AD4EAF81-1261-45F8-9EA4-C1D9CB97A4C5}"/>
    <cellStyle name="Input 17 2 3 6 5 2" xfId="54001" xr:uid="{8AA5398D-D005-400D-92F5-102D6CD86528}"/>
    <cellStyle name="Input 17 2 3 6 6" xfId="35054" xr:uid="{F6AC20FC-4847-405B-9B31-033D090A6DA2}"/>
    <cellStyle name="Input 17 2 3 7" xfId="11747" xr:uid="{4481ED50-5B51-4D3B-84BD-C9096E6589CF}"/>
    <cellStyle name="Input 17 2 3 7 2" xfId="35960" xr:uid="{0D9A22E6-1EC5-42C1-ADE3-2A6413FFB1CD}"/>
    <cellStyle name="Input 17 2 3 8" xfId="16664" xr:uid="{C11FFAEA-9F27-49BE-8771-FD02CC584BBB}"/>
    <cellStyle name="Input 17 2 3 8 2" xfId="40693" xr:uid="{7729749A-0D7A-4E98-A966-0225CF8836A1}"/>
    <cellStyle name="Input 17 2 3 9" xfId="21638" xr:uid="{BEE75FB7-1237-4A85-9FA8-78AFA4369F98}"/>
    <cellStyle name="Input 17 2 3 9 2" xfId="45471" xr:uid="{69A4B7C4-ED95-4F85-8E0D-77F6C42087A5}"/>
    <cellStyle name="Input 17 2 4" xfId="6668" xr:uid="{DDC9C51A-4071-4A61-A3F4-34B43A8EFC63}"/>
    <cellStyle name="Input 17 2 4 2" xfId="12048" xr:uid="{055A5D74-69E6-4B10-999B-655BA179485B}"/>
    <cellStyle name="Input 17 2 4 2 2" xfId="36261" xr:uid="{413E1D51-31CF-4CCB-9A88-861937C23292}"/>
    <cellStyle name="Input 17 2 4 3" xfId="16965" xr:uid="{AF142D36-1003-4114-9C7B-F01379A82A7F}"/>
    <cellStyle name="Input 17 2 4 3 2" xfId="40994" xr:uid="{5F8D3B16-E109-4C9A-9873-839AB0926A46}"/>
    <cellStyle name="Input 17 2 4 4" xfId="22197" xr:uid="{98C992CB-DD7E-4F93-A5FD-BDF5471400B7}"/>
    <cellStyle name="Input 17 2 4 4 2" xfId="46022" xr:uid="{EE96A162-464A-447A-BF5F-8D0E01C8AEAA}"/>
    <cellStyle name="Input 17 2 4 5" xfId="26832" xr:uid="{A2D6ECF4-77AF-4275-A2CF-9B1A82DFAE47}"/>
    <cellStyle name="Input 17 2 4 5 2" xfId="50597" xr:uid="{E33ECC26-9A45-4575-82B1-0572F9D48D88}"/>
    <cellStyle name="Input 17 2 4 6" xfId="31425" xr:uid="{04D0B8F8-05F8-4A66-A86D-134EACB5CAD0}"/>
    <cellStyle name="Input 17 2 5" xfId="7773" xr:uid="{76ADF5A5-5187-4CF2-AA2D-45D916BF6552}"/>
    <cellStyle name="Input 17 2 5 2" xfId="13152" xr:uid="{CED4F8C0-BE5C-404E-A486-BFA01D7F6043}"/>
    <cellStyle name="Input 17 2 5 2 2" xfId="37190" xr:uid="{207E8B72-6F55-427F-9B09-C1198552CF43}"/>
    <cellStyle name="Input 17 2 5 3" xfId="17895" xr:uid="{7E417842-1134-48D5-ADF3-8CD8FCB4F91C}"/>
    <cellStyle name="Input 17 2 5 3 2" xfId="41924" xr:uid="{A11B0AF7-F9BD-40E5-92D5-DFC6230D1A7A}"/>
    <cellStyle name="Input 17 2 5 4" xfId="22943" xr:uid="{D2FFF86A-A53C-40EC-8640-AEFC782FBCFB}"/>
    <cellStyle name="Input 17 2 5 4 2" xfId="46757" xr:uid="{87438045-9539-47D7-8462-FD415F0A944D}"/>
    <cellStyle name="Input 17 2 5 5" xfId="27567" xr:uid="{BE40DFC1-0621-441F-A10E-F7FE4C25F186}"/>
    <cellStyle name="Input 17 2 5 5 2" xfId="51332" xr:uid="{8CB5D164-64FA-4DAF-97D8-E826FDF18337}"/>
    <cellStyle name="Input 17 2 5 6" xfId="32342" xr:uid="{CA1346DD-17C3-4DA0-B21B-2326FFD1E42E}"/>
    <cellStyle name="Input 17 2 6" xfId="8554" xr:uid="{681C057C-DFCD-4990-B543-491A1B3415CD}"/>
    <cellStyle name="Input 17 2 6 2" xfId="13933" xr:uid="{8DA08986-7DDF-4848-8784-D438FB7FB0AE}"/>
    <cellStyle name="Input 17 2 6 2 2" xfId="37968" xr:uid="{45669E2F-0E52-41AE-86D3-C4C9D96DE230}"/>
    <cellStyle name="Input 17 2 6 3" xfId="18673" xr:uid="{0A377E06-4371-477B-BDFB-666855C36506}"/>
    <cellStyle name="Input 17 2 6 3 2" xfId="42702" xr:uid="{E4CDFC72-F31F-4888-A3BF-D0E405536D2A}"/>
    <cellStyle name="Input 17 2 6 4" xfId="23680" xr:uid="{21F12019-F4DD-4003-A294-6D685C495596}"/>
    <cellStyle name="Input 17 2 6 4 2" xfId="47485" xr:uid="{B61F3FE1-A993-4F28-9BFA-69002772B176}"/>
    <cellStyle name="Input 17 2 6 5" xfId="28295" xr:uid="{9129AED9-4670-495E-83A9-03D2913D95E5}"/>
    <cellStyle name="Input 17 2 6 5 2" xfId="52060" xr:uid="{7ADB2CD5-9044-4E8D-B7E0-22EBC72613FE}"/>
    <cellStyle name="Input 17 2 6 6" xfId="33111" xr:uid="{472AA9DE-7447-458B-AF57-8A0DB14DB317}"/>
    <cellStyle name="Input 17 2 7" xfId="9294" xr:uid="{9EB1835A-3567-45EA-86C7-487C5E3EABC7}"/>
    <cellStyle name="Input 17 2 7 2" xfId="14673" xr:uid="{F176EBCC-C255-4346-BD8B-1A1912A5572D}"/>
    <cellStyle name="Input 17 2 7 2 2" xfId="38706" xr:uid="{E44732D1-E7DE-4D2B-9AC4-D387EF9B6022}"/>
    <cellStyle name="Input 17 2 7 3" xfId="19411" xr:uid="{68420E0C-DAD8-4E57-9984-9326320EAD53}"/>
    <cellStyle name="Input 17 2 7 3 2" xfId="43440" xr:uid="{6D6B86DF-7728-4CE0-BE01-766781CCB38F}"/>
    <cellStyle name="Input 17 2 7 4" xfId="24416" xr:uid="{08525814-5623-48B7-BA7E-C5E5721F76AA}"/>
    <cellStyle name="Input 17 2 7 4 2" xfId="48212" xr:uid="{43AE93F9-B463-4F03-AF9D-E168187B7EAE}"/>
    <cellStyle name="Input 17 2 7 5" xfId="29022" xr:uid="{3287D331-3409-4894-9760-BCCE8292EF73}"/>
    <cellStyle name="Input 17 2 7 5 2" xfId="52787" xr:uid="{12CB61E6-09FC-49BA-AE25-517D4BF29087}"/>
    <cellStyle name="Input 17 2 7 6" xfId="33840" xr:uid="{AFF92772-145F-4403-85A0-FFD77F48D045}"/>
    <cellStyle name="Input 17 2 8" xfId="10027" xr:uid="{E60F9C79-4FAA-4728-9E53-CADE92032868}"/>
    <cellStyle name="Input 17 2 8 2" xfId="15406" xr:uid="{9D073342-1642-41F5-8621-BE721957BF33}"/>
    <cellStyle name="Input 17 2 8 2 2" xfId="39437" xr:uid="{4378A900-976D-4A22-B63D-178557EFB8FC}"/>
    <cellStyle name="Input 17 2 8 3" xfId="20142" xr:uid="{FC175F87-CD74-4FAF-9C98-47DA505902F2}"/>
    <cellStyle name="Input 17 2 8 3 2" xfId="44171" xr:uid="{6140050C-037E-4A6E-843E-DD5CE2D5F645}"/>
    <cellStyle name="Input 17 2 8 4" xfId="25147" xr:uid="{02303FD1-96EC-4A22-916A-5DDD775CF603}"/>
    <cellStyle name="Input 17 2 8 4 2" xfId="48934" xr:uid="{E1D8FD6F-1612-40E5-9A95-5E30DAB370E2}"/>
    <cellStyle name="Input 17 2 8 5" xfId="29744" xr:uid="{DD9247DF-CFD0-48E9-B7F9-A5756070013A}"/>
    <cellStyle name="Input 17 2 8 5 2" xfId="53509" xr:uid="{E5C6C2CD-60F3-471D-8005-B67075B0A22C}"/>
    <cellStyle name="Input 17 2 8 6" xfId="34562" xr:uid="{762B63AC-D3A3-482A-A3AB-28D560793077}"/>
    <cellStyle name="Input 17 2 9" xfId="11244" xr:uid="{EA0281E9-F3DC-4BFB-B53E-55A456C35D32}"/>
    <cellStyle name="Input 17 2 9 2" xfId="35459" xr:uid="{D07A539F-3D5F-4F5D-95F8-857504B703FF}"/>
    <cellStyle name="Input 17 3" xfId="1259" xr:uid="{00000000-0005-0000-0000-0000EA040000}"/>
    <cellStyle name="Input 17 3 10" xfId="16207" xr:uid="{19369170-95F4-45BF-AC6A-72867F9D7815}"/>
    <cellStyle name="Input 17 3 10 2" xfId="40236" xr:uid="{3BA00563-C9D5-401D-9FDF-64E52016FE27}"/>
    <cellStyle name="Input 17 3 11" xfId="21179" xr:uid="{AF551D39-BB35-4078-883C-B0D8918E6138}"/>
    <cellStyle name="Input 17 3 11 2" xfId="45020" xr:uid="{6ABECA0A-37B8-4CC3-9E0F-4528D4C57C87}"/>
    <cellStyle name="Input 17 3 12" xfId="25923" xr:uid="{C327767C-28D5-460F-80F8-539921006F91}"/>
    <cellStyle name="Input 17 3 12 2" xfId="49691" xr:uid="{6A1325B4-3C35-4C0C-90BE-F7929426D116}"/>
    <cellStyle name="Input 17 3 13" xfId="5898" xr:uid="{22CCAA83-4DBF-4E5C-A794-91524336EB1F}"/>
    <cellStyle name="Input 17 3 14" xfId="30676" xr:uid="{D2779D1C-4CBE-4242-AB71-30BD523EC101}"/>
    <cellStyle name="Input 17 3 15" xfId="4567" xr:uid="{D6925EEF-94F0-4B03-87F8-066F6CCFECAA}"/>
    <cellStyle name="Input 17 3 2" xfId="6182" xr:uid="{76607B6D-C6F5-4108-BAAD-115A84C6626A}"/>
    <cellStyle name="Input 17 3 2 10" xfId="26166" xr:uid="{3B8D30AD-93EB-430E-83AA-836AECD847B9}"/>
    <cellStyle name="Input 17 3 2 10 2" xfId="49931" xr:uid="{A7D65716-8C9F-436F-A8F5-F844CC00F285}"/>
    <cellStyle name="Input 17 3 2 11" xfId="30947" xr:uid="{417B1A4D-9B65-4E19-BD90-744B15358DC6}"/>
    <cellStyle name="Input 17 3 2 2" xfId="6985" xr:uid="{58A0CF2C-4163-4515-8F9C-BE5003371AFE}"/>
    <cellStyle name="Input 17 3 2 2 2" xfId="12365" xr:uid="{24A199F8-11CF-46D3-883F-20CA8332E7D3}"/>
    <cellStyle name="Input 17 3 2 2 2 2" xfId="36576" xr:uid="{D0A4B292-68E7-411F-9D3F-849345B4296F}"/>
    <cellStyle name="Input 17 3 2 2 3" xfId="17280" xr:uid="{9D5BA16F-7FF3-496B-A70D-227DDDBD3E53}"/>
    <cellStyle name="Input 17 3 2 2 3 2" xfId="41309" xr:uid="{F796B9D3-FCF9-499D-A087-5F332A0B1AFA}"/>
    <cellStyle name="Input 17 3 2 2 4" xfId="22514" xr:uid="{6AEDB1A8-47D3-4833-8000-201BE51B2BAB}"/>
    <cellStyle name="Input 17 3 2 2 4 2" xfId="46336" xr:uid="{5EA90E29-3C89-47A7-BC05-863C618D4E98}"/>
    <cellStyle name="Input 17 3 2 2 5" xfId="27146" xr:uid="{8BA34583-82C1-4BA3-BBC4-2B66D726FB32}"/>
    <cellStyle name="Input 17 3 2 2 5 2" xfId="50911" xr:uid="{ECB24C17-943E-4154-95B7-7A791CEA813E}"/>
    <cellStyle name="Input 17 3 2 2 6" xfId="31737" xr:uid="{68ADA4A6-87B4-4FE4-A131-D5A94BC4D572}"/>
    <cellStyle name="Input 17 3 2 3" xfId="8091" xr:uid="{04551C6D-7461-4962-9BA9-3DFCA03A025B}"/>
    <cellStyle name="Input 17 3 2 3 2" xfId="13470" xr:uid="{18FD7C07-2843-42BC-89EB-55385F52CBBC}"/>
    <cellStyle name="Input 17 3 2 3 2 2" xfId="37506" xr:uid="{235690AA-D525-4ECE-B068-B346212DA70E}"/>
    <cellStyle name="Input 17 3 2 3 3" xfId="18211" xr:uid="{C8724E8C-CB2C-4C34-9D97-09EC62E51BBC}"/>
    <cellStyle name="Input 17 3 2 3 3 2" xfId="42240" xr:uid="{38556899-7577-41F6-B0C3-AC3418DAD44F}"/>
    <cellStyle name="Input 17 3 2 3 4" xfId="23259" xr:uid="{B5EAC681-A73A-4058-858D-4EEE89893BDD}"/>
    <cellStyle name="Input 17 3 2 3 4 2" xfId="47070" xr:uid="{210EB20F-87CA-4DC9-BCF1-343E10EA7248}"/>
    <cellStyle name="Input 17 3 2 3 5" xfId="27880" xr:uid="{330770CE-A6D1-4E2E-9625-00110F44DDAE}"/>
    <cellStyle name="Input 17 3 2 3 5 2" xfId="51645" xr:uid="{5EA3C0AE-FD16-4D24-AFEC-973337E7CC20}"/>
    <cellStyle name="Input 17 3 2 3 6" xfId="32655" xr:uid="{54A11DF8-17DA-4340-B097-490A8AD2289D}"/>
    <cellStyle name="Input 17 3 2 4" xfId="8872" xr:uid="{DBE65EB8-495F-44E4-893E-83F76C8B88E9}"/>
    <cellStyle name="Input 17 3 2 4 2" xfId="14251" xr:uid="{6AF1B2D3-7F67-49F3-B112-61598305C036}"/>
    <cellStyle name="Input 17 3 2 4 2 2" xfId="38284" xr:uid="{5D554B08-D3B9-472E-8B0C-9FE8324085C7}"/>
    <cellStyle name="Input 17 3 2 4 3" xfId="18989" xr:uid="{2F8D5D3A-EEAE-4282-B03E-6211728ED93F}"/>
    <cellStyle name="Input 17 3 2 4 3 2" xfId="43018" xr:uid="{3FFC61FD-AF81-459A-8578-BA8D84355E58}"/>
    <cellStyle name="Input 17 3 2 4 4" xfId="23995" xr:uid="{22EA50EC-5570-46B7-BF7D-A292820A3DA4}"/>
    <cellStyle name="Input 17 3 2 4 4 2" xfId="47797" xr:uid="{DBBD5F5E-E08F-40E9-AB34-47286184D9EA}"/>
    <cellStyle name="Input 17 3 2 4 5" xfId="28607" xr:uid="{0FAF0301-9C48-47BB-AFDB-576C1B49A9EC}"/>
    <cellStyle name="Input 17 3 2 4 5 2" xfId="52372" xr:uid="{253F25DF-5F7B-488E-A220-B942A37FB224}"/>
    <cellStyle name="Input 17 3 2 4 6" xfId="33424" xr:uid="{9E9A5BB9-65D2-474B-87C6-6527A33DC14D}"/>
    <cellStyle name="Input 17 3 2 5" xfId="9611" xr:uid="{9D4844C8-30F5-48DE-860D-6F7418CD47E1}"/>
    <cellStyle name="Input 17 3 2 5 2" xfId="14990" xr:uid="{87A21B99-FC0B-43DC-8160-C40843BC080D}"/>
    <cellStyle name="Input 17 3 2 5 2 2" xfId="39021" xr:uid="{7D79F041-87E5-4713-8385-EB7D284729A5}"/>
    <cellStyle name="Input 17 3 2 5 3" xfId="19726" xr:uid="{266F93E5-ACC9-4A97-A1C9-AA544CE266D4}"/>
    <cellStyle name="Input 17 3 2 5 3 2" xfId="43755" xr:uid="{51D3CDB6-698A-4405-BECA-753F72293A44}"/>
    <cellStyle name="Input 17 3 2 5 4" xfId="24731" xr:uid="{3162DA06-C332-4A7A-AC53-34881C960932}"/>
    <cellStyle name="Input 17 3 2 5 4 2" xfId="48524" xr:uid="{956F8CA2-78BA-461D-B9C0-E7A9549CBF8E}"/>
    <cellStyle name="Input 17 3 2 5 5" xfId="29334" xr:uid="{9A51F141-5CBB-471B-B469-F512DBFE2124}"/>
    <cellStyle name="Input 17 3 2 5 5 2" xfId="53099" xr:uid="{DBDA9699-5281-4054-8E38-B79E32268315}"/>
    <cellStyle name="Input 17 3 2 5 6" xfId="34152" xr:uid="{CC5F6D5B-D534-490D-A981-936294EA3A2B}"/>
    <cellStyle name="Input 17 3 2 6" xfId="10344" xr:uid="{249B3007-7EF4-454F-A7B9-996CFCA63858}"/>
    <cellStyle name="Input 17 3 2 6 2" xfId="15723" xr:uid="{0E9516B9-D92F-4D97-9DA8-D111C8AC9125}"/>
    <cellStyle name="Input 17 3 2 6 2 2" xfId="39752" xr:uid="{010FF8D4-43E6-4508-AEE8-2BFE5BAA2CC3}"/>
    <cellStyle name="Input 17 3 2 6 3" xfId="20457" xr:uid="{977CAA90-DBD5-4A13-9CB2-1B3566803679}"/>
    <cellStyle name="Input 17 3 2 6 3 2" xfId="44486" xr:uid="{9FBCC04C-31D7-49BC-85E1-6C5934CF2C6B}"/>
    <cellStyle name="Input 17 3 2 6 4" xfId="25462" xr:uid="{F22B1ABE-F44C-4AAA-996E-1B36F9E8A522}"/>
    <cellStyle name="Input 17 3 2 6 4 2" xfId="49246" xr:uid="{EA93E75F-4B3A-4AA9-983A-6C525432312F}"/>
    <cellStyle name="Input 17 3 2 6 5" xfId="30056" xr:uid="{F7A6120E-7737-4B4D-9019-9B321E2B27C3}"/>
    <cellStyle name="Input 17 3 2 6 5 2" xfId="53821" xr:uid="{F331813D-15C7-4E1E-9257-1D06C5393208}"/>
    <cellStyle name="Input 17 3 2 6 6" xfId="34874" xr:uid="{142CCB1E-DBB6-4BA9-A434-9F402F08F8D9}"/>
    <cellStyle name="Input 17 3 2 7" xfId="11564" xr:uid="{5E842AF4-B8D7-4354-B759-31F763966E77}"/>
    <cellStyle name="Input 17 3 2 7 2" xfId="35777" xr:uid="{52B8561D-C61C-491D-AE54-7AB48A37BD7C}"/>
    <cellStyle name="Input 17 3 2 8" xfId="16481" xr:uid="{EC2A2988-05BE-4E84-89F8-471CF6995ECC}"/>
    <cellStyle name="Input 17 3 2 8 2" xfId="40510" xr:uid="{230541BF-CF94-4D49-91F4-CCD87456437C}"/>
    <cellStyle name="Input 17 3 2 9" xfId="21455" xr:uid="{D76BE029-B0F9-49DE-9D50-C2CF45D07A42}"/>
    <cellStyle name="Input 17 3 2 9 2" xfId="45291" xr:uid="{14198213-28EB-4C78-A5D3-58568FE29EB3}"/>
    <cellStyle name="Input 17 3 3" xfId="6406" xr:uid="{D7D27AA5-38DC-4BE3-9557-9EA3C3F40DE0}"/>
    <cellStyle name="Input 17 3 3 10" xfId="26364" xr:uid="{1C7CF7DE-ECFE-48D2-869D-661AD766B8EF}"/>
    <cellStyle name="Input 17 3 3 10 2" xfId="50129" xr:uid="{2F444EB2-D6C5-4E87-B469-A6089AC6B4B6}"/>
    <cellStyle name="Input 17 3 3 11" xfId="31168" xr:uid="{2E6C72A9-D683-4450-B767-EA6DF3792BD5}"/>
    <cellStyle name="Input 17 3 3 2" xfId="7209" xr:uid="{BC9BBC55-53C4-415C-9504-0CB7B6809B3B}"/>
    <cellStyle name="Input 17 3 3 2 2" xfId="12589" xr:uid="{FEED54FA-1CFC-4D64-BA4F-4BD918884813}"/>
    <cellStyle name="Input 17 3 3 2 2 2" xfId="36800" xr:uid="{30B8E6F9-9699-4737-BC6A-628FD255D238}"/>
    <cellStyle name="Input 17 3 3 2 3" xfId="17504" xr:uid="{F0205912-9F1E-4AD7-B3B1-AE0F5236C351}"/>
    <cellStyle name="Input 17 3 3 2 3 2" xfId="41533" xr:uid="{2357E186-D604-464F-B9C1-A3EF96D0DC81}"/>
    <cellStyle name="Input 17 3 3 2 4" xfId="22738" xr:uid="{1534B437-77AB-4575-A405-AE1879D3CA2B}"/>
    <cellStyle name="Input 17 3 3 2 4 2" xfId="46557" xr:uid="{080CAB0F-ED51-4C63-88C6-01CA2FC4B141}"/>
    <cellStyle name="Input 17 3 3 2 5" xfId="27367" xr:uid="{B42E5C65-5B05-4B5A-A84D-AFE63F07D3C0}"/>
    <cellStyle name="Input 17 3 3 2 5 2" xfId="51132" xr:uid="{32113494-8C9F-44F3-BDC0-D2AE4D63A026}"/>
    <cellStyle name="Input 17 3 3 2 6" xfId="31958" xr:uid="{C4310477-ADC0-4216-823C-DF297C0C613B}"/>
    <cellStyle name="Input 17 3 3 3" xfId="8315" xr:uid="{C028E980-F255-467C-8B31-3BA9C5EFD333}"/>
    <cellStyle name="Input 17 3 3 3 2" xfId="13694" xr:uid="{294AF5FB-FA30-4ED1-ADFA-EB1844A74DE9}"/>
    <cellStyle name="Input 17 3 3 3 2 2" xfId="37730" xr:uid="{909DF103-BBAD-40C3-A686-6C5D9D68AE07}"/>
    <cellStyle name="Input 17 3 3 3 3" xfId="18435" xr:uid="{458CB25E-EE51-41B8-8645-C122E45A47E5}"/>
    <cellStyle name="Input 17 3 3 3 3 2" xfId="42464" xr:uid="{40BC09BF-6761-497D-9EB1-B3126824F2B8}"/>
    <cellStyle name="Input 17 3 3 3 4" xfId="23483" xr:uid="{D96E219B-B824-46BC-A3A6-F6C253C53870}"/>
    <cellStyle name="Input 17 3 3 3 4 2" xfId="47291" xr:uid="{9AC60979-7D7E-490D-8087-95690D9C7489}"/>
    <cellStyle name="Input 17 3 3 3 5" xfId="28101" xr:uid="{8A9F7E8F-2815-41D4-BDCB-F561E8B52D53}"/>
    <cellStyle name="Input 17 3 3 3 5 2" xfId="51866" xr:uid="{785B8BE0-09F4-40F2-8516-9A0FA565CD5A}"/>
    <cellStyle name="Input 17 3 3 3 6" xfId="32876" xr:uid="{B6490E5A-825F-47EF-8D18-F07C9730F338}"/>
    <cellStyle name="Input 17 3 3 4" xfId="9096" xr:uid="{18D49E3C-CD67-4813-90A2-F982484FCE85}"/>
    <cellStyle name="Input 17 3 3 4 2" xfId="14475" xr:uid="{C10C888C-843E-4C8C-8ADE-202E59345FCD}"/>
    <cellStyle name="Input 17 3 3 4 2 2" xfId="38508" xr:uid="{CB19B285-3C7E-41A9-9347-FB3257C60818}"/>
    <cellStyle name="Input 17 3 3 4 3" xfId="19213" xr:uid="{016ADD27-C79B-4647-8DA7-BD56B8266AA4}"/>
    <cellStyle name="Input 17 3 3 4 3 2" xfId="43242" xr:uid="{FC082609-A4D4-4133-9BCD-66D736B9EF24}"/>
    <cellStyle name="Input 17 3 3 4 4" xfId="24219" xr:uid="{2461C33B-7B1D-45A4-9A5A-3D1BC5149D6C}"/>
    <cellStyle name="Input 17 3 3 4 4 2" xfId="48018" xr:uid="{4C57557A-CD65-47E4-8573-193A7CB7FA69}"/>
    <cellStyle name="Input 17 3 3 4 5" xfId="28828" xr:uid="{768C1432-7BA9-436C-BBFF-9DDC8479516B}"/>
    <cellStyle name="Input 17 3 3 4 5 2" xfId="52593" xr:uid="{A2E530D0-0F27-438A-BEFA-FA317DC15004}"/>
    <cellStyle name="Input 17 3 3 4 6" xfId="33645" xr:uid="{54C11E95-1E63-47E5-B868-6BF97277997D}"/>
    <cellStyle name="Input 17 3 3 5" xfId="9835" xr:uid="{EAF06AD7-96A7-42F1-815B-1ED5AD948E09}"/>
    <cellStyle name="Input 17 3 3 5 2" xfId="15214" xr:uid="{A662930B-603E-4101-ACB4-37FF43C07DC7}"/>
    <cellStyle name="Input 17 3 3 5 2 2" xfId="39245" xr:uid="{EC9F1959-D9DD-4152-BA93-E2585EB2D843}"/>
    <cellStyle name="Input 17 3 3 5 3" xfId="19950" xr:uid="{733DA9F9-80F6-4F93-B008-3118E54AC66C}"/>
    <cellStyle name="Input 17 3 3 5 3 2" xfId="43979" xr:uid="{DD8A7BDB-F56F-4A49-A2FF-633F15925E6E}"/>
    <cellStyle name="Input 17 3 3 5 4" xfId="24955" xr:uid="{CDFCFE5A-1C8A-4FCD-87C0-0DBD8A1B5B74}"/>
    <cellStyle name="Input 17 3 3 5 4 2" xfId="48745" xr:uid="{D453B4B3-4975-4164-90BD-BFFC06E3426D}"/>
    <cellStyle name="Input 17 3 3 5 5" xfId="29555" xr:uid="{BFDC72FF-EFF2-4DDC-B4F8-3F312E0A8B03}"/>
    <cellStyle name="Input 17 3 3 5 5 2" xfId="53320" xr:uid="{DB78C0BD-1CAA-4623-BE06-B4D54E6E55B6}"/>
    <cellStyle name="Input 17 3 3 5 6" xfId="34373" xr:uid="{F95910F9-715D-4E95-9E48-B0123E53E648}"/>
    <cellStyle name="Input 17 3 3 6" xfId="10568" xr:uid="{CF10081B-1D70-49CF-BA19-26693D24AC41}"/>
    <cellStyle name="Input 17 3 3 6 2" xfId="15947" xr:uid="{8DAB80D0-00E7-49AD-BF5C-2A9B28A4BC7B}"/>
    <cellStyle name="Input 17 3 3 6 2 2" xfId="39976" xr:uid="{9BE7C195-DE78-48F3-98F7-B2EC26A5AB75}"/>
    <cellStyle name="Input 17 3 3 6 3" xfId="20681" xr:uid="{B30C165B-A58E-4DEA-9968-DEC182D9C49F}"/>
    <cellStyle name="Input 17 3 3 6 3 2" xfId="44710" xr:uid="{5F0CFAF0-170F-4726-9527-EEDFD16F2A2B}"/>
    <cellStyle name="Input 17 3 3 6 4" xfId="25686" xr:uid="{8B4F43B9-AA4B-42BF-8F35-6A616A9FE2A9}"/>
    <cellStyle name="Input 17 3 3 6 4 2" xfId="49467" xr:uid="{173F1489-2CDC-4B3B-9411-1A07AAA2622C}"/>
    <cellStyle name="Input 17 3 3 6 5" xfId="30277" xr:uid="{93A9A1EA-5200-4A92-BA76-3EF2B4A4D377}"/>
    <cellStyle name="Input 17 3 3 6 5 2" xfId="54042" xr:uid="{B836A8DC-80CC-42DF-A90B-9AC2F6EB638D}"/>
    <cellStyle name="Input 17 3 3 6 6" xfId="35095" xr:uid="{458F3BBB-A81D-48F3-B7CE-A54B07B12953}"/>
    <cellStyle name="Input 17 3 3 7" xfId="11788" xr:uid="{61BBE9E3-0F20-468A-8B84-B19098C5CAFE}"/>
    <cellStyle name="Input 17 3 3 7 2" xfId="36001" xr:uid="{788C3F71-6CE2-478E-A908-4758DE002ECA}"/>
    <cellStyle name="Input 17 3 3 8" xfId="16705" xr:uid="{E8218398-5C15-423B-9F33-3C1DEBED900A}"/>
    <cellStyle name="Input 17 3 3 8 2" xfId="40734" xr:uid="{3EF5BE80-11BD-402B-BFBF-D0D4576A1749}"/>
    <cellStyle name="Input 17 3 3 9" xfId="21679" xr:uid="{7E455B06-C7F9-486A-90BD-31EB0A70B2F6}"/>
    <cellStyle name="Input 17 3 3 9 2" xfId="45512" xr:uid="{066F6113-BB6F-4D3B-8112-F69C7D238C3A}"/>
    <cellStyle name="Input 17 3 4" xfId="6709" xr:uid="{8B7DC1FC-A653-44D7-8EFA-74F02196A5D5}"/>
    <cellStyle name="Input 17 3 4 2" xfId="12089" xr:uid="{68BE6BBF-F5A5-4BEF-89B1-67C178C6FD24}"/>
    <cellStyle name="Input 17 3 4 2 2" xfId="36302" xr:uid="{233B7BEB-B95F-43D0-95CF-AFB3A1C2B34D}"/>
    <cellStyle name="Input 17 3 4 3" xfId="17006" xr:uid="{8AAEEC47-9212-4719-A765-1983EE6B3A87}"/>
    <cellStyle name="Input 17 3 4 3 2" xfId="41035" xr:uid="{DEAED5F5-F091-4E51-8668-3760C74CA979}"/>
    <cellStyle name="Input 17 3 4 4" xfId="22238" xr:uid="{05C98D63-8FB0-4811-BE4B-B05815DD994B}"/>
    <cellStyle name="Input 17 3 4 4 2" xfId="46063" xr:uid="{DC844F2E-F0C7-4022-BDDE-60963D66D55B}"/>
    <cellStyle name="Input 17 3 4 5" xfId="26873" xr:uid="{0C846563-62E4-4E97-A7A7-EB014F9479D5}"/>
    <cellStyle name="Input 17 3 4 5 2" xfId="50638" xr:uid="{497E495B-3737-42FC-87C3-9518AA8A8389}"/>
    <cellStyle name="Input 17 3 4 6" xfId="31466" xr:uid="{31735960-BD46-418C-BFAE-F4DC3A7357B8}"/>
    <cellStyle name="Input 17 3 5" xfId="7814" xr:uid="{AEAB1422-11DF-4412-8D7F-47AF2A0CA5C9}"/>
    <cellStyle name="Input 17 3 5 2" xfId="13193" xr:uid="{4E55BEDF-CF1F-46F7-878E-86DAD5C846D2}"/>
    <cellStyle name="Input 17 3 5 2 2" xfId="37231" xr:uid="{FF5E922A-38A4-425C-AB55-661E498A5325}"/>
    <cellStyle name="Input 17 3 5 3" xfId="17936" xr:uid="{0C99042C-CF33-4F7D-A35F-9987C4F288D9}"/>
    <cellStyle name="Input 17 3 5 3 2" xfId="41965" xr:uid="{327E990C-1640-4941-B619-4F9EEA1CA2D9}"/>
    <cellStyle name="Input 17 3 5 4" xfId="22984" xr:uid="{2C1BFCBE-C158-4DCA-A81A-CB8A9D5B9AA3}"/>
    <cellStyle name="Input 17 3 5 4 2" xfId="46798" xr:uid="{E4FFC8DB-412F-4219-9C21-D43164F9BBD8}"/>
    <cellStyle name="Input 17 3 5 5" xfId="27608" xr:uid="{1A36E785-43AA-49CB-8540-CFA625BCE750}"/>
    <cellStyle name="Input 17 3 5 5 2" xfId="51373" xr:uid="{D4590AA9-2721-46BE-9F8E-5D2BEDB02EA0}"/>
    <cellStyle name="Input 17 3 5 6" xfId="32383" xr:uid="{6361C5AC-A06C-4213-AF7C-B2AC08D6ABA3}"/>
    <cellStyle name="Input 17 3 6" xfId="8595" xr:uid="{77659C34-B2E2-44CD-AB3A-6DA7BAD069BD}"/>
    <cellStyle name="Input 17 3 6 2" xfId="13974" xr:uid="{13F7605F-6973-496B-944A-69083CA27BEA}"/>
    <cellStyle name="Input 17 3 6 2 2" xfId="38009" xr:uid="{5146740B-0229-47F7-9930-6252BB4FE441}"/>
    <cellStyle name="Input 17 3 6 3" xfId="18714" xr:uid="{AF326BE8-462B-4EEF-B129-00D5ECD7E2CF}"/>
    <cellStyle name="Input 17 3 6 3 2" xfId="42743" xr:uid="{A2867CF3-BF9E-4E42-A4EB-A0A3ABDC622B}"/>
    <cellStyle name="Input 17 3 6 4" xfId="23721" xr:uid="{46686802-A3AB-4290-9D53-A5696B27E0C2}"/>
    <cellStyle name="Input 17 3 6 4 2" xfId="47526" xr:uid="{42FC662F-A1F5-4964-8FD2-8EB60BD6D127}"/>
    <cellStyle name="Input 17 3 6 5" xfId="28336" xr:uid="{A0A0349A-575F-41F1-B854-A13057FB8147}"/>
    <cellStyle name="Input 17 3 6 5 2" xfId="52101" xr:uid="{CCAC383E-B87F-4384-B61C-B5C75093771A}"/>
    <cellStyle name="Input 17 3 6 6" xfId="33152" xr:uid="{3CDD3361-9B58-46D4-B703-3412AF9BD7E3}"/>
    <cellStyle name="Input 17 3 7" xfId="9335" xr:uid="{00572D8E-371B-487F-9ACE-55FE8F012675}"/>
    <cellStyle name="Input 17 3 7 2" xfId="14714" xr:uid="{8F76D6A2-5FE1-4047-9B73-1826ACBD26FA}"/>
    <cellStyle name="Input 17 3 7 2 2" xfId="38747" xr:uid="{9F51F2E9-E721-4F4F-BCF9-579BED8D2890}"/>
    <cellStyle name="Input 17 3 7 3" xfId="19452" xr:uid="{8E3B8D94-CB24-4287-847B-769D541844FE}"/>
    <cellStyle name="Input 17 3 7 3 2" xfId="43481" xr:uid="{7C902656-037F-4F34-870D-DC64AB8011FF}"/>
    <cellStyle name="Input 17 3 7 4" xfId="24457" xr:uid="{4AE182BC-5F50-4404-889C-4ECD8CA1299D}"/>
    <cellStyle name="Input 17 3 7 4 2" xfId="48253" xr:uid="{2893FAF5-5657-4D28-844C-3915448600E8}"/>
    <cellStyle name="Input 17 3 7 5" xfId="29063" xr:uid="{04106614-A0C5-4FFC-874B-1279D95736E6}"/>
    <cellStyle name="Input 17 3 7 5 2" xfId="52828" xr:uid="{95EE6359-0094-4C45-A94A-EE0B48259067}"/>
    <cellStyle name="Input 17 3 7 6" xfId="33881" xr:uid="{70C801F7-46EF-4FE9-B21F-7C85B3243B05}"/>
    <cellStyle name="Input 17 3 8" xfId="10068" xr:uid="{1C2049C9-23D9-4803-B785-42C4D95A6721}"/>
    <cellStyle name="Input 17 3 8 2" xfId="15447" xr:uid="{BBF77E49-E2CA-4C78-966D-A9704AB5319C}"/>
    <cellStyle name="Input 17 3 8 2 2" xfId="39478" xr:uid="{8019D100-1090-492F-BB95-86C8613891A6}"/>
    <cellStyle name="Input 17 3 8 3" xfId="20183" xr:uid="{4A4697DA-7299-4C97-8D22-CAB1996D31DE}"/>
    <cellStyle name="Input 17 3 8 3 2" xfId="44212" xr:uid="{47313C8E-D2C4-4C8B-B414-8E33339D4054}"/>
    <cellStyle name="Input 17 3 8 4" xfId="25188" xr:uid="{2B06C96F-04D4-485E-813A-75D5FB6FB74E}"/>
    <cellStyle name="Input 17 3 8 4 2" xfId="48975" xr:uid="{E712F13F-5835-462F-9038-9ADE741C101A}"/>
    <cellStyle name="Input 17 3 8 5" xfId="29785" xr:uid="{C4600571-54E4-4CAF-94EF-F876AAABB9E2}"/>
    <cellStyle name="Input 17 3 8 5 2" xfId="53550" xr:uid="{BF94BD78-79E2-429E-B9C2-87F6CCE37F52}"/>
    <cellStyle name="Input 17 3 8 6" xfId="34603" xr:uid="{0DD1B6BA-D253-460D-8DFC-5B2A794D5632}"/>
    <cellStyle name="Input 17 3 9" xfId="11285" xr:uid="{8BBADFE8-3018-4CCC-B5F3-1D04A5F3DC40}"/>
    <cellStyle name="Input 17 3 9 2" xfId="35500" xr:uid="{1382AD56-7554-48F0-9B84-2F4CE6E1F6DB}"/>
    <cellStyle name="Input 17 4" xfId="5879" xr:uid="{900876C6-A79D-480F-9339-108AA9FF9993}"/>
    <cellStyle name="Input 17 4 10" xfId="16188" xr:uid="{B63C4D50-B602-4571-95EA-2D68ACE498A1}"/>
    <cellStyle name="Input 17 4 10 2" xfId="40217" xr:uid="{CBAD0728-3688-47AF-BF21-633E51CBDE5F}"/>
    <cellStyle name="Input 17 4 11" xfId="21160" xr:uid="{F3AAA2D4-1120-44E0-8B52-D4A4364749CE}"/>
    <cellStyle name="Input 17 4 11 2" xfId="45001" xr:uid="{CA350B80-F0DF-4331-95C9-E96273F0C0DD}"/>
    <cellStyle name="Input 17 4 12" xfId="25905" xr:uid="{E72D24B2-3F94-498E-9820-BFC05AFC4EB6}"/>
    <cellStyle name="Input 17 4 12 2" xfId="49673" xr:uid="{B4ED4F80-FEA1-4AB2-B4A7-389CBF2C500A}"/>
    <cellStyle name="Input 17 4 13" xfId="30657" xr:uid="{270E6924-5627-4C89-B1EA-8AFE65E61205}"/>
    <cellStyle name="Input 17 4 2" xfId="6163" xr:uid="{FFC1BA63-9913-4FBA-AA22-CDE4510D5A87}"/>
    <cellStyle name="Input 17 4 2 10" xfId="26148" xr:uid="{9C5CA8BB-59EF-4D80-BE8D-5E22E92F4EB3}"/>
    <cellStyle name="Input 17 4 2 10 2" xfId="49913" xr:uid="{11CE9775-2B74-4CE9-8CB8-46E6A4809648}"/>
    <cellStyle name="Input 17 4 2 11" xfId="30928" xr:uid="{D6A4166A-8BD1-433E-892C-628DACDCED6B}"/>
    <cellStyle name="Input 17 4 2 2" xfId="6966" xr:uid="{5A98FFC7-22E6-44FB-BB8F-4B901C9CD48A}"/>
    <cellStyle name="Input 17 4 2 2 2" xfId="12346" xr:uid="{B7DDE2EE-D338-4556-AF28-9DA1B977165E}"/>
    <cellStyle name="Input 17 4 2 2 2 2" xfId="36557" xr:uid="{85785840-8B41-4378-89ED-2C84B87D6A34}"/>
    <cellStyle name="Input 17 4 2 2 3" xfId="17261" xr:uid="{05BCA08F-4244-44D4-9555-BEEB06592070}"/>
    <cellStyle name="Input 17 4 2 2 3 2" xfId="41290" xr:uid="{2182F3D4-0F07-4CD8-9974-0B19E592C6E5}"/>
    <cellStyle name="Input 17 4 2 2 4" xfId="22495" xr:uid="{027650B8-27CE-4398-A02E-01FDBD499085}"/>
    <cellStyle name="Input 17 4 2 2 4 2" xfId="46317" xr:uid="{9A3CE52B-10CC-4423-B482-202E5E3427F1}"/>
    <cellStyle name="Input 17 4 2 2 5" xfId="27127" xr:uid="{8008ECD0-8715-486F-8F31-4666C8F0A722}"/>
    <cellStyle name="Input 17 4 2 2 5 2" xfId="50892" xr:uid="{B47E5A49-DAB8-4C4E-954E-7BC5657BE543}"/>
    <cellStyle name="Input 17 4 2 2 6" xfId="31718" xr:uid="{601C2635-7C02-4841-AE5D-795767EB1ED1}"/>
    <cellStyle name="Input 17 4 2 3" xfId="8072" xr:uid="{7C27582E-EC63-466F-8667-00A803EE24E2}"/>
    <cellStyle name="Input 17 4 2 3 2" xfId="13451" xr:uid="{A3307C13-198A-43CF-B384-D88B18635A2E}"/>
    <cellStyle name="Input 17 4 2 3 2 2" xfId="37487" xr:uid="{DE511F4D-913B-458E-A870-23981F986153}"/>
    <cellStyle name="Input 17 4 2 3 3" xfId="18192" xr:uid="{511BAC79-B7DE-4018-AAC8-C94769368082}"/>
    <cellStyle name="Input 17 4 2 3 3 2" xfId="42221" xr:uid="{DE99B3F8-035E-4997-92B8-304202C6608E}"/>
    <cellStyle name="Input 17 4 2 3 4" xfId="23240" xr:uid="{FB6FB747-4E6D-4E01-A8E8-A62F42A28CE9}"/>
    <cellStyle name="Input 17 4 2 3 4 2" xfId="47051" xr:uid="{533864F8-B7AB-40F2-A7F7-BF9035AD932D}"/>
    <cellStyle name="Input 17 4 2 3 5" xfId="27861" xr:uid="{D08DD592-53D7-4B18-B906-89A4538ADF52}"/>
    <cellStyle name="Input 17 4 2 3 5 2" xfId="51626" xr:uid="{213B8EC2-8958-4220-B4AC-EF63945E72F4}"/>
    <cellStyle name="Input 17 4 2 3 6" xfId="32636" xr:uid="{FEED4C4B-CB4D-412A-8442-D50366EAC22F}"/>
    <cellStyle name="Input 17 4 2 4" xfId="8853" xr:uid="{39536658-34C3-4600-9745-FFCC40608DD5}"/>
    <cellStyle name="Input 17 4 2 4 2" xfId="14232" xr:uid="{EFDDDEF0-22F4-4FEE-9A04-4A19C19DF004}"/>
    <cellStyle name="Input 17 4 2 4 2 2" xfId="38265" xr:uid="{0C763E70-D3D7-4061-8CE4-912AA248613A}"/>
    <cellStyle name="Input 17 4 2 4 3" xfId="18970" xr:uid="{C3DAD1FD-3851-4E8F-AD5D-A08C87B126CB}"/>
    <cellStyle name="Input 17 4 2 4 3 2" xfId="42999" xr:uid="{8E348507-2FF3-4E48-96D0-26EAEE14C5B6}"/>
    <cellStyle name="Input 17 4 2 4 4" xfId="23976" xr:uid="{A0637818-1D1D-46F3-98F4-3BE9CBD0726C}"/>
    <cellStyle name="Input 17 4 2 4 4 2" xfId="47778" xr:uid="{239896FD-27E3-463B-9A90-E7D61E24403A}"/>
    <cellStyle name="Input 17 4 2 4 5" xfId="28588" xr:uid="{FF729246-4426-4FBA-AB48-1D6DCE30F35D}"/>
    <cellStyle name="Input 17 4 2 4 5 2" xfId="52353" xr:uid="{BE81CCD4-8B7B-4AE1-B94D-A2A0F79155AD}"/>
    <cellStyle name="Input 17 4 2 4 6" xfId="33405" xr:uid="{E3B2AD08-CA0B-4784-81EA-9E151D1175DF}"/>
    <cellStyle name="Input 17 4 2 5" xfId="9592" xr:uid="{03B81D3F-9491-4FDF-A589-530FF9C3E7A9}"/>
    <cellStyle name="Input 17 4 2 5 2" xfId="14971" xr:uid="{E787FBC7-031C-4DF4-8037-A33C2BE0EA73}"/>
    <cellStyle name="Input 17 4 2 5 2 2" xfId="39002" xr:uid="{744DE6B0-21A7-4505-8F62-863D331B5CB2}"/>
    <cellStyle name="Input 17 4 2 5 3" xfId="19707" xr:uid="{99F01CF7-2CF9-4EFD-A821-01BED94B53B6}"/>
    <cellStyle name="Input 17 4 2 5 3 2" xfId="43736" xr:uid="{FF999DE0-5810-46AF-B8F5-E599847C9C09}"/>
    <cellStyle name="Input 17 4 2 5 4" xfId="24712" xr:uid="{9AB372EE-6B29-4199-85F0-5E64EEB99010}"/>
    <cellStyle name="Input 17 4 2 5 4 2" xfId="48505" xr:uid="{02418487-D388-4962-849D-898294A7AB3E}"/>
    <cellStyle name="Input 17 4 2 5 5" xfId="29315" xr:uid="{33E98A76-D0F7-4F04-9E46-E47BB577EAC8}"/>
    <cellStyle name="Input 17 4 2 5 5 2" xfId="53080" xr:uid="{8B55199C-DC80-4660-A4CE-55184D7621C4}"/>
    <cellStyle name="Input 17 4 2 5 6" xfId="34133" xr:uid="{EBE10E97-BE86-4BDA-9677-D4336FD0E3F9}"/>
    <cellStyle name="Input 17 4 2 6" xfId="10325" xr:uid="{C815B9ED-307D-4D2A-9375-FF170050792E}"/>
    <cellStyle name="Input 17 4 2 6 2" xfId="15704" xr:uid="{615A981F-F4D6-41E4-8EE5-29C2A6C0829A}"/>
    <cellStyle name="Input 17 4 2 6 2 2" xfId="39733" xr:uid="{615FE7F2-F3B0-45C4-832C-925FEC025B22}"/>
    <cellStyle name="Input 17 4 2 6 3" xfId="20438" xr:uid="{613F37C7-7D9D-47B0-85DA-0FB31DA4E95F}"/>
    <cellStyle name="Input 17 4 2 6 3 2" xfId="44467" xr:uid="{76C02B28-13BD-41BA-9A00-605B128124E3}"/>
    <cellStyle name="Input 17 4 2 6 4" xfId="25443" xr:uid="{1A3529FB-AC4D-4C1A-899E-E9504583756A}"/>
    <cellStyle name="Input 17 4 2 6 4 2" xfId="49227" xr:uid="{6D8D40E3-06D3-4618-AD7C-E88A491CE793}"/>
    <cellStyle name="Input 17 4 2 6 5" xfId="30037" xr:uid="{7B2EEC98-259C-4036-A717-FF47E14606CF}"/>
    <cellStyle name="Input 17 4 2 6 5 2" xfId="53802" xr:uid="{97108844-88B2-452F-8D24-86D38E7EEF87}"/>
    <cellStyle name="Input 17 4 2 6 6" xfId="34855" xr:uid="{C461542D-DC24-4835-91D8-F3C1F5208310}"/>
    <cellStyle name="Input 17 4 2 7" xfId="11545" xr:uid="{0FBDB588-18B7-4AC9-90BF-C50576EC397E}"/>
    <cellStyle name="Input 17 4 2 7 2" xfId="35758" xr:uid="{C8A4A9E1-3445-422D-BF64-52B6C2128D86}"/>
    <cellStyle name="Input 17 4 2 8" xfId="16462" xr:uid="{7B362F8B-0269-4ED0-A7E2-294B4200688B}"/>
    <cellStyle name="Input 17 4 2 8 2" xfId="40491" xr:uid="{BF31F9B2-D875-45A6-811B-B37F0EF74BAB}"/>
    <cellStyle name="Input 17 4 2 9" xfId="21436" xr:uid="{E9BC34DD-4D36-4DC1-81E5-DF887336E0AC}"/>
    <cellStyle name="Input 17 4 2 9 2" xfId="45272" xr:uid="{368E8489-E6C8-4E6C-A0CE-01D69E47C1A5}"/>
    <cellStyle name="Input 17 4 3" xfId="6387" xr:uid="{B1B1D1D4-A0B8-473F-A1C1-10658147D5E2}"/>
    <cellStyle name="Input 17 4 3 10" xfId="26345" xr:uid="{120D4CB6-9DEF-40FE-92A9-3192DC6464A1}"/>
    <cellStyle name="Input 17 4 3 10 2" xfId="50110" xr:uid="{8D23146D-04C9-4272-BA4D-70F66CF92C4C}"/>
    <cellStyle name="Input 17 4 3 11" xfId="31149" xr:uid="{8DA7DA48-7E23-4C3D-BFC1-5BC04688079F}"/>
    <cellStyle name="Input 17 4 3 2" xfId="7190" xr:uid="{3A6EE89F-B67C-4444-823C-1D7750EF1C69}"/>
    <cellStyle name="Input 17 4 3 2 2" xfId="12570" xr:uid="{57DDD7CC-6F79-4748-B2F6-417D5816B9EC}"/>
    <cellStyle name="Input 17 4 3 2 2 2" xfId="36781" xr:uid="{240BFA9B-63A1-431E-8B19-DA68F5E37CFB}"/>
    <cellStyle name="Input 17 4 3 2 3" xfId="17485" xr:uid="{14B473CB-FFE3-462B-B2D7-3C8FADE3287C}"/>
    <cellStyle name="Input 17 4 3 2 3 2" xfId="41514" xr:uid="{D766B205-ABE9-42D8-A755-3EDE87459455}"/>
    <cellStyle name="Input 17 4 3 2 4" xfId="22719" xr:uid="{BBD5668B-1A57-4A29-827A-4B59F2A0DB26}"/>
    <cellStyle name="Input 17 4 3 2 4 2" xfId="46538" xr:uid="{59E79D19-D3BF-417A-930A-053919D8F457}"/>
    <cellStyle name="Input 17 4 3 2 5" xfId="27348" xr:uid="{AF45811D-77FA-4B3E-97EF-F7D4A48DB1B0}"/>
    <cellStyle name="Input 17 4 3 2 5 2" xfId="51113" xr:uid="{974E3BBD-D179-44A2-824E-CE17D13B8D9E}"/>
    <cellStyle name="Input 17 4 3 2 6" xfId="31939" xr:uid="{E265FF4B-E6CE-4E71-8DED-B84718A94010}"/>
    <cellStyle name="Input 17 4 3 3" xfId="8296" xr:uid="{60D10C50-84A2-453A-B5E3-133D14E13C3C}"/>
    <cellStyle name="Input 17 4 3 3 2" xfId="13675" xr:uid="{790D0CFF-94DD-4173-9203-F09AF982FF42}"/>
    <cellStyle name="Input 17 4 3 3 2 2" xfId="37711" xr:uid="{59693CAF-89D2-4942-AC34-E056C76C31E5}"/>
    <cellStyle name="Input 17 4 3 3 3" xfId="18416" xr:uid="{EDD677BD-ACD8-4914-8115-213CBFDEC111}"/>
    <cellStyle name="Input 17 4 3 3 3 2" xfId="42445" xr:uid="{959B7220-AF23-4596-8BDF-01C9DB13005C}"/>
    <cellStyle name="Input 17 4 3 3 4" xfId="23464" xr:uid="{6710B14A-23DC-498C-BF8D-615DDA281A57}"/>
    <cellStyle name="Input 17 4 3 3 4 2" xfId="47272" xr:uid="{0718CEED-5B89-4697-AB05-EB27912A9337}"/>
    <cellStyle name="Input 17 4 3 3 5" xfId="28082" xr:uid="{17FA0D9A-7FB3-46BB-BB91-8CB4C321EE5A}"/>
    <cellStyle name="Input 17 4 3 3 5 2" xfId="51847" xr:uid="{7592F357-DA8B-4FCE-B5A6-A7ADDC6F7B30}"/>
    <cellStyle name="Input 17 4 3 3 6" xfId="32857" xr:uid="{E2B10778-0058-4C7B-A853-CE39C8615101}"/>
    <cellStyle name="Input 17 4 3 4" xfId="9077" xr:uid="{DEAF6977-C6D7-4E01-B547-2B88A2D392EF}"/>
    <cellStyle name="Input 17 4 3 4 2" xfId="14456" xr:uid="{08E32AAD-DB6F-4EF8-A579-F2267850521B}"/>
    <cellStyle name="Input 17 4 3 4 2 2" xfId="38489" xr:uid="{E840140D-AE54-4557-B16E-913D879AACCF}"/>
    <cellStyle name="Input 17 4 3 4 3" xfId="19194" xr:uid="{5F219DFA-A225-45D2-8A42-86581012AD32}"/>
    <cellStyle name="Input 17 4 3 4 3 2" xfId="43223" xr:uid="{50329858-F7D9-4F3C-A47A-E9460F37DD09}"/>
    <cellStyle name="Input 17 4 3 4 4" xfId="24200" xr:uid="{701077A5-82FD-4800-BECB-E5C9A8D6A284}"/>
    <cellStyle name="Input 17 4 3 4 4 2" xfId="47999" xr:uid="{67B70143-E032-469D-9936-43EA4C7BAFA9}"/>
    <cellStyle name="Input 17 4 3 4 5" xfId="28809" xr:uid="{85EAA24E-9497-4818-904F-DECBE8D3F177}"/>
    <cellStyle name="Input 17 4 3 4 5 2" xfId="52574" xr:uid="{EF609AE3-077D-40DF-AFA1-DCB395B25E86}"/>
    <cellStyle name="Input 17 4 3 4 6" xfId="33626" xr:uid="{C15E229C-4BB9-490A-B2C2-C6CC0A542BF3}"/>
    <cellStyle name="Input 17 4 3 5" xfId="9816" xr:uid="{E66982C5-F491-4B43-BBAE-A5850E4153B7}"/>
    <cellStyle name="Input 17 4 3 5 2" xfId="15195" xr:uid="{0434D330-68D4-452B-BC31-9C04B9ACB16D}"/>
    <cellStyle name="Input 17 4 3 5 2 2" xfId="39226" xr:uid="{845D6A81-9A47-4073-B110-3DFC8CBA9920}"/>
    <cellStyle name="Input 17 4 3 5 3" xfId="19931" xr:uid="{09905FCF-4083-45F5-B589-A0E424232E75}"/>
    <cellStyle name="Input 17 4 3 5 3 2" xfId="43960" xr:uid="{D0BD9BE7-9322-4002-A3F0-AA145D4A3219}"/>
    <cellStyle name="Input 17 4 3 5 4" xfId="24936" xr:uid="{56892AB6-3D1A-45FC-A89D-988E74DF7430}"/>
    <cellStyle name="Input 17 4 3 5 4 2" xfId="48726" xr:uid="{739518B1-3CBB-473B-ACB6-02DFE8C86970}"/>
    <cellStyle name="Input 17 4 3 5 5" xfId="29536" xr:uid="{A03FDCE6-7FC0-4F63-BDB3-D6E86337D42E}"/>
    <cellStyle name="Input 17 4 3 5 5 2" xfId="53301" xr:uid="{E7761401-AFB0-477D-96CB-46C6F849035B}"/>
    <cellStyle name="Input 17 4 3 5 6" xfId="34354" xr:uid="{C24DB533-C381-4B73-A1B8-5ED04EA06F71}"/>
    <cellStyle name="Input 17 4 3 6" xfId="10549" xr:uid="{8FB9BC1F-DE00-4D76-A96C-BFFE7AA82963}"/>
    <cellStyle name="Input 17 4 3 6 2" xfId="15928" xr:uid="{F7401891-52C5-4E2B-ABA9-C7FAD880FB22}"/>
    <cellStyle name="Input 17 4 3 6 2 2" xfId="39957" xr:uid="{3264C463-57D5-4902-A93C-3E2CB5423170}"/>
    <cellStyle name="Input 17 4 3 6 3" xfId="20662" xr:uid="{91CD0627-9888-4D93-B263-FD621B5A7D1C}"/>
    <cellStyle name="Input 17 4 3 6 3 2" xfId="44691" xr:uid="{40B303BC-B84C-4BEF-B2A6-C7CD9545934B}"/>
    <cellStyle name="Input 17 4 3 6 4" xfId="25667" xr:uid="{A4AA09A6-61B3-4B81-8AB2-BE11508A56AA}"/>
    <cellStyle name="Input 17 4 3 6 4 2" xfId="49448" xr:uid="{89D5816D-F0A7-4F45-91FA-45085F648072}"/>
    <cellStyle name="Input 17 4 3 6 5" xfId="30258" xr:uid="{A1594C55-4F5B-4B4D-9B84-8A5F84A76894}"/>
    <cellStyle name="Input 17 4 3 6 5 2" xfId="54023" xr:uid="{95A0CB9B-9872-42AF-B71B-57FAE2F17965}"/>
    <cellStyle name="Input 17 4 3 6 6" xfId="35076" xr:uid="{6D29AE7B-6EAE-41CB-9306-EFC10DD204FB}"/>
    <cellStyle name="Input 17 4 3 7" xfId="11769" xr:uid="{8F2B3689-85BB-4FBF-95F1-BCCFF0284D7A}"/>
    <cellStyle name="Input 17 4 3 7 2" xfId="35982" xr:uid="{20198EDF-8397-4271-ABBC-DB1216FA0F7C}"/>
    <cellStyle name="Input 17 4 3 8" xfId="16686" xr:uid="{7B063454-ADDA-4FF1-96E6-7DFE3D15F291}"/>
    <cellStyle name="Input 17 4 3 8 2" xfId="40715" xr:uid="{2CEF7414-B17C-4CF4-A9D0-96ABE45C1B27}"/>
    <cellStyle name="Input 17 4 3 9" xfId="21660" xr:uid="{ADF912D8-37E1-40BF-9E0D-3A0FBB077762}"/>
    <cellStyle name="Input 17 4 3 9 2" xfId="45493" xr:uid="{1D14CA30-3F4F-475D-BD3D-BDAAF7F5623B}"/>
    <cellStyle name="Input 17 4 4" xfId="6690" xr:uid="{C3A73C14-4924-424E-B820-2CD57E98B59A}"/>
    <cellStyle name="Input 17 4 4 2" xfId="12070" xr:uid="{452DABB5-3123-4899-BD73-B7D663DF25E9}"/>
    <cellStyle name="Input 17 4 4 2 2" xfId="36283" xr:uid="{9D187745-E547-4BC7-B567-E871658B0C62}"/>
    <cellStyle name="Input 17 4 4 3" xfId="16987" xr:uid="{E7ABC6CB-26FA-43DC-930B-19C8338492D1}"/>
    <cellStyle name="Input 17 4 4 3 2" xfId="41016" xr:uid="{47A05BD0-C2F7-45B0-9E6A-3007B8E4645B}"/>
    <cellStyle name="Input 17 4 4 4" xfId="22219" xr:uid="{EDF71101-6A56-4158-B98D-EE11BB028880}"/>
    <cellStyle name="Input 17 4 4 4 2" xfId="46044" xr:uid="{AC97F8B3-2A59-40BD-ABA1-2B2F1CB4DCB1}"/>
    <cellStyle name="Input 17 4 4 5" xfId="26854" xr:uid="{A9ADF307-2370-4C8D-A029-C4E48E3F582E}"/>
    <cellStyle name="Input 17 4 4 5 2" xfId="50619" xr:uid="{388EE691-9DA7-493F-AEC8-D30D6FFEE146}"/>
    <cellStyle name="Input 17 4 4 6" xfId="31447" xr:uid="{E2E2A2E0-DE72-42E0-836A-21EAFFD87B97}"/>
    <cellStyle name="Input 17 4 5" xfId="7795" xr:uid="{4CE39AD3-4B10-49DA-B3EB-E155C83233C0}"/>
    <cellStyle name="Input 17 4 5 2" xfId="13174" xr:uid="{DFBED700-62D0-4390-B6DC-856E17EC1A9F}"/>
    <cellStyle name="Input 17 4 5 2 2" xfId="37212" xr:uid="{235EA67E-10EA-4240-8916-D71F6F8654FD}"/>
    <cellStyle name="Input 17 4 5 3" xfId="17917" xr:uid="{B60EA83A-C028-4BC8-BAFE-3569DE342C05}"/>
    <cellStyle name="Input 17 4 5 3 2" xfId="41946" xr:uid="{B9F70157-39B3-4A01-8752-4C135D4F19C3}"/>
    <cellStyle name="Input 17 4 5 4" xfId="22965" xr:uid="{9EF17839-7663-4553-8319-03920695C0F1}"/>
    <cellStyle name="Input 17 4 5 4 2" xfId="46779" xr:uid="{B386166B-BE4C-4B28-A0E8-E0BC8935405E}"/>
    <cellStyle name="Input 17 4 5 5" xfId="27589" xr:uid="{D8138C87-17C0-44CB-A508-FBFBCD4DE0BB}"/>
    <cellStyle name="Input 17 4 5 5 2" xfId="51354" xr:uid="{4C8E53B3-1A06-44B9-9B99-BE04F7B39052}"/>
    <cellStyle name="Input 17 4 5 6" xfId="32364" xr:uid="{E5D00429-3896-43BF-BEE9-186B1414EA77}"/>
    <cellStyle name="Input 17 4 6" xfId="8576" xr:uid="{2107E996-5E48-4CD5-8CBB-26E406CBA93A}"/>
    <cellStyle name="Input 17 4 6 2" xfId="13955" xr:uid="{10AD772B-E295-4F65-ACC9-A196C7608467}"/>
    <cellStyle name="Input 17 4 6 2 2" xfId="37990" xr:uid="{8865D490-A909-4093-99C8-AF0DB33768A7}"/>
    <cellStyle name="Input 17 4 6 3" xfId="18695" xr:uid="{1B22103B-06AF-4335-ADE6-5BF07F6D6ABA}"/>
    <cellStyle name="Input 17 4 6 3 2" xfId="42724" xr:uid="{82AD0369-6878-451B-A26F-71B8C5DEA2D9}"/>
    <cellStyle name="Input 17 4 6 4" xfId="23702" xr:uid="{3458B2CD-F8CA-48E7-87D9-B63E043CD7AA}"/>
    <cellStyle name="Input 17 4 6 4 2" xfId="47507" xr:uid="{3BEACEBD-9B4B-480C-80B4-F28889310FE1}"/>
    <cellStyle name="Input 17 4 6 5" xfId="28317" xr:uid="{BA8CBE4E-70E2-47CE-9B15-D6A3EFF68517}"/>
    <cellStyle name="Input 17 4 6 5 2" xfId="52082" xr:uid="{FFC6B3F4-C556-4217-B602-4C911E3E5132}"/>
    <cellStyle name="Input 17 4 6 6" xfId="33133" xr:uid="{283098E0-13B1-4C59-9221-1C67F082750E}"/>
    <cellStyle name="Input 17 4 7" xfId="9316" xr:uid="{8F597A90-46FC-4D58-B633-D25667EB90AE}"/>
    <cellStyle name="Input 17 4 7 2" xfId="14695" xr:uid="{9C2C2176-161A-4502-B95B-9E668E8B8DCB}"/>
    <cellStyle name="Input 17 4 7 2 2" xfId="38728" xr:uid="{E5CAF455-FC7A-4E11-9D02-D066FA9C8CB2}"/>
    <cellStyle name="Input 17 4 7 3" xfId="19433" xr:uid="{84951EDA-6CF1-4AE3-AB46-EC015BC1E88A}"/>
    <cellStyle name="Input 17 4 7 3 2" xfId="43462" xr:uid="{F9617AAB-4215-427D-98B2-CC4AA650A11F}"/>
    <cellStyle name="Input 17 4 7 4" xfId="24438" xr:uid="{8601F31C-68F9-4736-AB95-2BBA813B815E}"/>
    <cellStyle name="Input 17 4 7 4 2" xfId="48234" xr:uid="{BED8494C-FBB5-4505-8993-6F0CF10E1F8C}"/>
    <cellStyle name="Input 17 4 7 5" xfId="29044" xr:uid="{48C4A8A5-1788-4E09-8D8E-DCC09126EF1B}"/>
    <cellStyle name="Input 17 4 7 5 2" xfId="52809" xr:uid="{83B46490-B18B-4FB6-927B-D048C892B86D}"/>
    <cellStyle name="Input 17 4 7 6" xfId="33862" xr:uid="{E60CC763-815A-403B-92E9-711E73CE639C}"/>
    <cellStyle name="Input 17 4 8" xfId="10049" xr:uid="{039CEE56-4B8C-4998-B545-6C9F8EE56C8C}"/>
    <cellStyle name="Input 17 4 8 2" xfId="15428" xr:uid="{31D83AB8-4B85-46B9-8CB3-5D1E8AB821DD}"/>
    <cellStyle name="Input 17 4 8 2 2" xfId="39459" xr:uid="{B97CDF9A-D970-4D3F-8706-835826FCF8CF}"/>
    <cellStyle name="Input 17 4 8 3" xfId="20164" xr:uid="{8CE35ED3-3312-4897-A5F2-B6BAE28BFC7D}"/>
    <cellStyle name="Input 17 4 8 3 2" xfId="44193" xr:uid="{9170F5D2-4A8F-401E-AC04-63F67F177EAA}"/>
    <cellStyle name="Input 17 4 8 4" xfId="25169" xr:uid="{BD1EEBB8-CDE5-486D-A9FE-921E9C41EACF}"/>
    <cellStyle name="Input 17 4 8 4 2" xfId="48956" xr:uid="{265D5E0D-C179-4D53-94AB-C55D83415F20}"/>
    <cellStyle name="Input 17 4 8 5" xfId="29766" xr:uid="{4ACA532C-8865-4D5C-B5F1-B38B689165E1}"/>
    <cellStyle name="Input 17 4 8 5 2" xfId="53531" xr:uid="{05EBF409-C979-4412-8475-DA3335EEF7FD}"/>
    <cellStyle name="Input 17 4 8 6" xfId="34584" xr:uid="{93B37F6F-6079-4F95-A05B-96C9181F104F}"/>
    <cellStyle name="Input 17 4 9" xfId="11266" xr:uid="{7F96C2C9-91A8-46AD-B0BD-0CBB08FF8CA1}"/>
    <cellStyle name="Input 17 4 9 2" xfId="35481" xr:uid="{419D7349-5941-489F-A6AD-E7305DAECDED}"/>
    <cellStyle name="Input 17 5" xfId="6550" xr:uid="{F35FADB7-9171-4775-902A-8EA5B2C3AD5B}"/>
    <cellStyle name="Input 17 5 2" xfId="11930" xr:uid="{FA9B593A-DF7B-434F-806C-F03305335D23}"/>
    <cellStyle name="Input 17 5 2 2" xfId="36143" xr:uid="{11BE25D7-429C-47D7-A324-D30E758717A8}"/>
    <cellStyle name="Input 17 5 3" xfId="16847" xr:uid="{FAC467CA-B918-416F-B6CC-FE27692CE711}"/>
    <cellStyle name="Input 17 5 3 2" xfId="40876" xr:uid="{1F5982C2-6EB2-4597-8552-EC86AF523EAB}"/>
    <cellStyle name="Input 17 5 4" xfId="21912" xr:uid="{9C84123E-6E2F-42F0-AA97-68F01F3C1B61}"/>
    <cellStyle name="Input 17 5 4 2" xfId="45741" xr:uid="{853BE6B6-2057-4B46-9C2B-6113C0AA9B53}"/>
    <cellStyle name="Input 17 5 5" xfId="31309" xr:uid="{50A0CC50-E8D0-42F0-BAA7-633551E5F210}"/>
    <cellStyle name="Input 17 6" xfId="7476" xr:uid="{591F38C8-778B-48C7-8132-CE855CD8F2B2}"/>
    <cellStyle name="Input 17 6 2" xfId="12855" xr:uid="{3D8168A2-19AB-44C4-BDCC-8FB85C78418A}"/>
    <cellStyle name="Input 17 6 2 2" xfId="37024" xr:uid="{FF367DD1-921F-4F59-BF9F-652849DC9998}"/>
    <cellStyle name="Input 17 6 3" xfId="17729" xr:uid="{7C2F527B-A52D-4085-A46D-4E0A5DE7D8AE}"/>
    <cellStyle name="Input 17 6 3 2" xfId="41758" xr:uid="{DF1A7677-D4A5-4E68-BBC1-5B902EAA6D1F}"/>
    <cellStyle name="Input 17 6 4" xfId="21958" xr:uid="{14CD0AE8-3CAE-4C1B-BAAA-C6E5105C5575}"/>
    <cellStyle name="Input 17 6 4 2" xfId="45787" xr:uid="{5F578E76-65E5-4E4F-A74C-8F2CDCFF4CC1}"/>
    <cellStyle name="Input 17 6 5" xfId="26609" xr:uid="{85CB14F5-8335-4E5D-9A62-29FCD34484BA}"/>
    <cellStyle name="Input 17 6 5 2" xfId="50374" xr:uid="{F504A1DF-15F7-4129-9CFF-C73B2DD1DD56}"/>
    <cellStyle name="Input 17 6 6" xfId="32181" xr:uid="{A2876506-9C3A-4800-9144-32222E62C3C7}"/>
    <cellStyle name="Input 17 7" xfId="7650" xr:uid="{F51FF2E3-D150-488B-BA85-FAAAC05BEDBF}"/>
    <cellStyle name="Input 17 7 2" xfId="13029" xr:uid="{8E12816F-5D53-41CC-B63F-2F048A50B899}"/>
    <cellStyle name="Input 17 7 2 2" xfId="37128" xr:uid="{64C56E41-9F77-441F-B7C6-2E7C28B152EF}"/>
    <cellStyle name="Input 17 7 3" xfId="17833" xr:uid="{3E9CBACE-5B99-4490-8BC9-90F6D3C99C3A}"/>
    <cellStyle name="Input 17 7 3 2" xfId="41862" xr:uid="{89494DDE-1006-4A6D-BBDE-E52DF67C3C61}"/>
    <cellStyle name="Input 17 7 4" xfId="21933" xr:uid="{98FB64CA-7503-4F18-AE2D-DAD6B905744E}"/>
    <cellStyle name="Input 17 7 4 2" xfId="45762" xr:uid="{7F9621D3-3138-4940-BCD2-DD92D33A8E41}"/>
    <cellStyle name="Input 17 7 5" xfId="26584" xr:uid="{B7C0A8E0-95DB-4EAA-AA46-F792FDFCE683}"/>
    <cellStyle name="Input 17 7 5 2" xfId="50349" xr:uid="{57082043-DEF0-41BE-B416-74827BC5F901}"/>
    <cellStyle name="Input 17 7 6" xfId="32282" xr:uid="{899BA95D-FD2B-4E95-B1F4-1DA1FDE4945E}"/>
    <cellStyle name="Input 17 8" xfId="8463" xr:uid="{43D19FF1-FA93-4818-8EDC-3745D79BC56F}"/>
    <cellStyle name="Input 17 8 2" xfId="13842" xr:uid="{F9747F3D-EF7F-48EF-9401-B1859161A98C}"/>
    <cellStyle name="Input 17 8 2 2" xfId="37878" xr:uid="{86FF6EF5-4375-4565-ABD8-0CC46CBA332E}"/>
    <cellStyle name="Input 17 8 3" xfId="18583" xr:uid="{2ADD1F00-80CF-47DA-A455-62A664884245}"/>
    <cellStyle name="Input 17 8 3 2" xfId="42612" xr:uid="{E6899AD1-D595-4F1C-9AAC-65C9C5C6F0F6}"/>
    <cellStyle name="Input 17 8 4" xfId="21944" xr:uid="{DCA94B73-04EB-4101-AADF-CFAC104BD756}"/>
    <cellStyle name="Input 17 8 4 2" xfId="45773" xr:uid="{C49A04C4-FBE3-4B05-8573-BB1F4947B3C1}"/>
    <cellStyle name="Input 17 8 5" xfId="26595" xr:uid="{DBAA6E01-13B1-4A93-9303-8AF120ED6D77}"/>
    <cellStyle name="Input 17 8 5 2" xfId="50360" xr:uid="{AD21FDBA-C180-4B47-8A85-7DF107733462}"/>
    <cellStyle name="Input 17 8 6" xfId="33023" xr:uid="{AF2D00EF-8D40-45B4-AFB7-3400AEC5BE36}"/>
    <cellStyle name="Input 17 9" xfId="10969" xr:uid="{587180EA-58E3-42C3-BF7F-3E7BDF4F2FC9}"/>
    <cellStyle name="Input 17 9 2" xfId="22072" xr:uid="{2D67ACF6-6D34-4203-ADEF-7C4D74A6DF65}"/>
    <cellStyle name="Input 17 9 2 2" xfId="45899" xr:uid="{F61EFB56-72DB-4CFA-934B-7651B7EA4199}"/>
    <cellStyle name="Input 17 9 3" xfId="26709" xr:uid="{EEBAF514-DFEC-46AB-9393-D5F4EAD04B52}"/>
    <cellStyle name="Input 17 9 3 2" xfId="50474" xr:uid="{DE16BF61-4A30-43DB-9340-B1EFED7A326C}"/>
    <cellStyle name="Input 17 9 4" xfId="35320" xr:uid="{26936C48-78E8-47C2-8C5C-6481F3365692}"/>
    <cellStyle name="Input 18" xfId="1260" xr:uid="{00000000-0005-0000-0000-0000EB040000}"/>
    <cellStyle name="Input 18 10" xfId="10753" xr:uid="{176A3B06-5B75-401B-A7CD-258813940957}"/>
    <cellStyle name="Input 18 10 2" xfId="35231" xr:uid="{94820C12-3A21-469D-92AD-E0AEC9BFE198}"/>
    <cellStyle name="Input 18 11" xfId="20878" xr:uid="{89C6D1E8-DB4E-48C0-9B50-5BE65462FE5D}"/>
    <cellStyle name="Input 18 11 2" xfId="44858" xr:uid="{C1A01AF5-4FA4-45BD-BD17-71EF09818F5E}"/>
    <cellStyle name="Input 18 12" xfId="5520" xr:uid="{E906FAFE-059F-424F-AC0E-A6D5D69D40B6}"/>
    <cellStyle name="Input 18 13" xfId="5186" xr:uid="{BA9956D6-766C-4E03-83FB-A5820ACEE697}"/>
    <cellStyle name="Input 18 2" xfId="1261" xr:uid="{00000000-0005-0000-0000-0000EC040000}"/>
    <cellStyle name="Input 18 2 10" xfId="16167" xr:uid="{EDEBDE23-9016-4CC4-AAEE-366B7BF128DA}"/>
    <cellStyle name="Input 18 2 10 2" xfId="40196" xr:uid="{51F0E679-FF5B-430D-9889-7BDECDA6BCF9}"/>
    <cellStyle name="Input 18 2 11" xfId="21139" xr:uid="{42C2B0D0-978A-4D2A-90BE-D93CB224BDCF}"/>
    <cellStyle name="Input 18 2 11 2" xfId="44980" xr:uid="{463A53D4-68C0-445C-B7A2-125908525CE0}"/>
    <cellStyle name="Input 18 2 12" xfId="25885" xr:uid="{6494B682-E967-4B04-81E6-5791E702C09B}"/>
    <cellStyle name="Input 18 2 12 2" xfId="49653" xr:uid="{F429B008-5428-4FD6-921D-7E7A0D723C87}"/>
    <cellStyle name="Input 18 2 13" xfId="5858" xr:uid="{C071D139-3F07-47BD-8B5E-9D31972DE9DC}"/>
    <cellStyle name="Input 18 2 14" xfId="30636" xr:uid="{22E34E03-67A1-41CC-8415-3BF19A418626}"/>
    <cellStyle name="Input 18 2 2" xfId="1262" xr:uid="{00000000-0005-0000-0000-0000ED040000}"/>
    <cellStyle name="Input 18 2 2 10" xfId="26128" xr:uid="{A0D5ECD1-5368-4A04-A803-80E9F29D3066}"/>
    <cellStyle name="Input 18 2 2 10 2" xfId="49893" xr:uid="{4812FDBA-6DCA-4CF2-A47F-B41F82109B2A}"/>
    <cellStyle name="Input 18 2 2 11" xfId="6142" xr:uid="{4835BC26-D0AB-4E5D-AA37-BCD8737A5866}"/>
    <cellStyle name="Input 18 2 2 12" xfId="30907" xr:uid="{D8B1F2D9-681C-4FA0-B982-EF6DE9FBAFF3}"/>
    <cellStyle name="Input 18 2 2 13" xfId="5044" xr:uid="{7D4A0F14-2DF8-4D74-8FB0-7101BA426CEB}"/>
    <cellStyle name="Input 18 2 2 2" xfId="6945" xr:uid="{D8C2FB48-AD39-43BD-96AE-48E194206113}"/>
    <cellStyle name="Input 18 2 2 2 2" xfId="12325" xr:uid="{9B650F38-3C02-43E1-AE7A-AC76DEF18A46}"/>
    <cellStyle name="Input 18 2 2 2 2 2" xfId="36536" xr:uid="{8FD0A5DB-F097-453E-909D-A4B28334405B}"/>
    <cellStyle name="Input 18 2 2 2 3" xfId="17240" xr:uid="{4FCDA1C0-7635-4F57-B139-045479719D48}"/>
    <cellStyle name="Input 18 2 2 2 3 2" xfId="41269" xr:uid="{B841A871-3D97-4408-8F99-3E2C526DA7D7}"/>
    <cellStyle name="Input 18 2 2 2 4" xfId="22474" xr:uid="{160BA7F7-2902-4D78-9A53-14AB01DC875E}"/>
    <cellStyle name="Input 18 2 2 2 4 2" xfId="46296" xr:uid="{329820A1-4610-4B09-B460-80DD7492C070}"/>
    <cellStyle name="Input 18 2 2 2 5" xfId="27106" xr:uid="{4D6A3F2C-0F97-4377-B7E1-213529A51B91}"/>
    <cellStyle name="Input 18 2 2 2 5 2" xfId="50871" xr:uid="{3BE3C9B4-F83F-4F19-A3B0-E50D4E6C7A3B}"/>
    <cellStyle name="Input 18 2 2 2 6" xfId="31697" xr:uid="{D1BBCE77-5E14-45DB-97D3-ABE3064529FF}"/>
    <cellStyle name="Input 18 2 2 3" xfId="8051" xr:uid="{EF2237C8-6A62-466C-A0FF-240C0A25293C}"/>
    <cellStyle name="Input 18 2 2 3 2" xfId="13430" xr:uid="{D21801B5-4A65-45FE-AE43-7DABFB780346}"/>
    <cellStyle name="Input 18 2 2 3 2 2" xfId="37466" xr:uid="{7CB0D682-D62D-4EC0-8392-78D88A4B7271}"/>
    <cellStyle name="Input 18 2 2 3 3" xfId="18171" xr:uid="{6E7F4410-2C02-4220-B1CC-345018E9F84D}"/>
    <cellStyle name="Input 18 2 2 3 3 2" xfId="42200" xr:uid="{FB8E45AF-D19B-431E-8C05-88D0710825BC}"/>
    <cellStyle name="Input 18 2 2 3 4" xfId="23219" xr:uid="{F5D32335-C8A1-4354-BC83-B0B99986B4F3}"/>
    <cellStyle name="Input 18 2 2 3 4 2" xfId="47030" xr:uid="{8660CD0D-BE4B-4D9B-AD9D-B3DB86C1BABD}"/>
    <cellStyle name="Input 18 2 2 3 5" xfId="27840" xr:uid="{EEE02D45-5689-4EEE-9E73-3A9BB2D08FDC}"/>
    <cellStyle name="Input 18 2 2 3 5 2" xfId="51605" xr:uid="{D6CB0D6A-DEF4-4628-A283-7C095077DD89}"/>
    <cellStyle name="Input 18 2 2 3 6" xfId="32615" xr:uid="{17984EEF-646A-446F-8F54-64745306556E}"/>
    <cellStyle name="Input 18 2 2 4" xfId="8832" xr:uid="{ADE2BED9-CDA2-4F5A-B5F1-A6222FB058FB}"/>
    <cellStyle name="Input 18 2 2 4 2" xfId="14211" xr:uid="{D20A43C1-D04E-4437-AADC-23063BEFFE9D}"/>
    <cellStyle name="Input 18 2 2 4 2 2" xfId="38244" xr:uid="{FD595617-280A-499C-921C-C63DCB6285A8}"/>
    <cellStyle name="Input 18 2 2 4 3" xfId="18949" xr:uid="{6E25C2DC-CDBF-4260-90D5-FB8C4DE81B2B}"/>
    <cellStyle name="Input 18 2 2 4 3 2" xfId="42978" xr:uid="{FA2FDFD0-06C9-47EF-8D1B-97B1FBE496A4}"/>
    <cellStyle name="Input 18 2 2 4 4" xfId="23955" xr:uid="{8BD4FD58-C527-4C97-BD96-03ECDF1604A0}"/>
    <cellStyle name="Input 18 2 2 4 4 2" xfId="47757" xr:uid="{047FC52B-81F5-4A21-B715-A40576B2D9A1}"/>
    <cellStyle name="Input 18 2 2 4 5" xfId="28567" xr:uid="{ED61D460-C73B-4CA9-8D56-0DB17C5A9FED}"/>
    <cellStyle name="Input 18 2 2 4 5 2" xfId="52332" xr:uid="{E407E90F-F5D9-4D8C-814C-E988D0793E77}"/>
    <cellStyle name="Input 18 2 2 4 6" xfId="33384" xr:uid="{CE0DD9AE-B619-4252-81EE-396A1442ECA2}"/>
    <cellStyle name="Input 18 2 2 5" xfId="9571" xr:uid="{5A9DA5C7-B05D-4596-9DCD-5FE2F729B3B8}"/>
    <cellStyle name="Input 18 2 2 5 2" xfId="14950" xr:uid="{419607C0-3651-49AE-BACE-B7F1B5F6335A}"/>
    <cellStyle name="Input 18 2 2 5 2 2" xfId="38981" xr:uid="{884F4039-021A-48C6-BAA6-99D7AB586521}"/>
    <cellStyle name="Input 18 2 2 5 3" xfId="19686" xr:uid="{DB44B46E-22D1-4243-A738-518EB079E42D}"/>
    <cellStyle name="Input 18 2 2 5 3 2" xfId="43715" xr:uid="{F9777123-74DF-4E18-89B5-328D9B32485B}"/>
    <cellStyle name="Input 18 2 2 5 4" xfId="24691" xr:uid="{74BB9C36-A11F-4D45-B740-F987D57267C0}"/>
    <cellStyle name="Input 18 2 2 5 4 2" xfId="48484" xr:uid="{E4608AD3-7DBA-4904-8ADA-E53FAB7F321B}"/>
    <cellStyle name="Input 18 2 2 5 5" xfId="29294" xr:uid="{7C68B5A0-1B7A-4F04-8CBE-F90C3F8BB23C}"/>
    <cellStyle name="Input 18 2 2 5 5 2" xfId="53059" xr:uid="{BC5C8112-D5BE-43B5-A7DD-9AFAC09C024E}"/>
    <cellStyle name="Input 18 2 2 5 6" xfId="34112" xr:uid="{B3519755-5827-4634-9C27-E0A42F54900B}"/>
    <cellStyle name="Input 18 2 2 6" xfId="10304" xr:uid="{3239C76D-064E-4FD9-A53E-56CFA702BFA2}"/>
    <cellStyle name="Input 18 2 2 6 2" xfId="15683" xr:uid="{0DBFE78D-A553-4FB7-B97C-70FC6556D630}"/>
    <cellStyle name="Input 18 2 2 6 2 2" xfId="39712" xr:uid="{9707918F-D410-4EA9-8524-B73661F5419B}"/>
    <cellStyle name="Input 18 2 2 6 3" xfId="20417" xr:uid="{AEBB5648-F819-43C0-8BE6-EC3F59499C3D}"/>
    <cellStyle name="Input 18 2 2 6 3 2" xfId="44446" xr:uid="{6F5A27CE-59DC-47AC-9EF5-00E50DB338BE}"/>
    <cellStyle name="Input 18 2 2 6 4" xfId="25422" xr:uid="{502B69C0-CC27-4210-AE3C-FD46E657E6BB}"/>
    <cellStyle name="Input 18 2 2 6 4 2" xfId="49206" xr:uid="{E49962F6-92CB-4831-BA52-3F0DFEFBD72C}"/>
    <cellStyle name="Input 18 2 2 6 5" xfId="30016" xr:uid="{8B24F0C5-3EED-48D1-AF22-E134B3624F65}"/>
    <cellStyle name="Input 18 2 2 6 5 2" xfId="53781" xr:uid="{FAC9B050-B2EB-4132-96C8-9EE4F34BB765}"/>
    <cellStyle name="Input 18 2 2 6 6" xfId="34834" xr:uid="{63C81BE5-FEB3-4B8A-904C-C4F1CF929684}"/>
    <cellStyle name="Input 18 2 2 7" xfId="11524" xr:uid="{20E24481-52E5-4671-9AB0-D8945F16B8B6}"/>
    <cellStyle name="Input 18 2 2 7 2" xfId="35737" xr:uid="{896AA7C3-7DFA-4908-8FBE-A04F99618779}"/>
    <cellStyle name="Input 18 2 2 8" xfId="16441" xr:uid="{DE5BBFA5-421B-4746-B571-01954A4A4830}"/>
    <cellStyle name="Input 18 2 2 8 2" xfId="40470" xr:uid="{7F9E74F5-4B78-46AA-BE9F-6F9287A4816D}"/>
    <cellStyle name="Input 18 2 2 9" xfId="21415" xr:uid="{1780CBEF-D16A-413D-927F-9E468F70B7EB}"/>
    <cellStyle name="Input 18 2 2 9 2" xfId="45251" xr:uid="{E8B2C6A5-3BB8-455E-9541-C904A102E307}"/>
    <cellStyle name="Input 18 2 3" xfId="6366" xr:uid="{6055A376-B0E6-4C59-A68E-21162464A1BB}"/>
    <cellStyle name="Input 18 2 3 10" xfId="26324" xr:uid="{69C30BC9-891A-41C8-94DF-9A1EB88E8FD3}"/>
    <cellStyle name="Input 18 2 3 10 2" xfId="50089" xr:uid="{1AB0563C-3620-4C80-9274-32207F7B8B42}"/>
    <cellStyle name="Input 18 2 3 11" xfId="31128" xr:uid="{CB3B1883-DB5F-4266-8A9E-3F6E503A538C}"/>
    <cellStyle name="Input 18 2 3 2" xfId="7169" xr:uid="{C19A5F8F-DDE4-4F44-9443-3AE1895E5A43}"/>
    <cellStyle name="Input 18 2 3 2 2" xfId="12549" xr:uid="{D7B0E7D9-B878-4B0B-9C2C-67AAB5B58A85}"/>
    <cellStyle name="Input 18 2 3 2 2 2" xfId="36760" xr:uid="{57EA4942-F9E0-4350-82FB-41A94C0F781B}"/>
    <cellStyle name="Input 18 2 3 2 3" xfId="17464" xr:uid="{D6E33C06-D913-4D02-9AB4-B72C77017A16}"/>
    <cellStyle name="Input 18 2 3 2 3 2" xfId="41493" xr:uid="{596E13CF-A0CA-401F-8E02-9CB1A11B832F}"/>
    <cellStyle name="Input 18 2 3 2 4" xfId="22698" xr:uid="{8320E426-E245-440A-8B2F-296EF734B2B7}"/>
    <cellStyle name="Input 18 2 3 2 4 2" xfId="46517" xr:uid="{B5385BB5-7C80-4628-8919-AAC88ACA6E0C}"/>
    <cellStyle name="Input 18 2 3 2 5" xfId="27327" xr:uid="{3F078FFC-3720-402C-A8D9-E9BAB0969507}"/>
    <cellStyle name="Input 18 2 3 2 5 2" xfId="51092" xr:uid="{D271877E-7462-4FBD-BD8E-8E7874334233}"/>
    <cellStyle name="Input 18 2 3 2 6" xfId="31918" xr:uid="{CFE4CCE6-A4CB-4478-9B7F-A58638F0D95E}"/>
    <cellStyle name="Input 18 2 3 3" xfId="8275" xr:uid="{7524EFF3-D34F-4EA5-8D67-7A60BCA8C570}"/>
    <cellStyle name="Input 18 2 3 3 2" xfId="13654" xr:uid="{A612D593-CB41-469A-B1CB-8307A43BB45E}"/>
    <cellStyle name="Input 18 2 3 3 2 2" xfId="37690" xr:uid="{BC1245F3-8EC2-4972-BF26-A492E2E73F9A}"/>
    <cellStyle name="Input 18 2 3 3 3" xfId="18395" xr:uid="{791598E4-08D2-4D1F-9177-6D4E6939D6F1}"/>
    <cellStyle name="Input 18 2 3 3 3 2" xfId="42424" xr:uid="{C8F68C8E-6FEA-44DC-9E91-3DDBFA2418DA}"/>
    <cellStyle name="Input 18 2 3 3 4" xfId="23443" xr:uid="{67E69C23-DBFA-442B-9803-7F12D70AE540}"/>
    <cellStyle name="Input 18 2 3 3 4 2" xfId="47251" xr:uid="{0255627D-36AE-4028-83DB-83F7DFDF95E1}"/>
    <cellStyle name="Input 18 2 3 3 5" xfId="28061" xr:uid="{C82E9EDD-9108-4EAD-ACC9-6AFA69E025F3}"/>
    <cellStyle name="Input 18 2 3 3 5 2" xfId="51826" xr:uid="{5B798AD3-E5D5-4FDA-A3B1-95A02CC60BD6}"/>
    <cellStyle name="Input 18 2 3 3 6" xfId="32836" xr:uid="{0EAC361A-50E8-4819-93C5-DF00D5D7B708}"/>
    <cellStyle name="Input 18 2 3 4" xfId="9056" xr:uid="{7D4D4956-FAB1-4567-AB1F-67A5A0434198}"/>
    <cellStyle name="Input 18 2 3 4 2" xfId="14435" xr:uid="{9D3937B3-14FD-491B-AACA-5F9B37D4E444}"/>
    <cellStyle name="Input 18 2 3 4 2 2" xfId="38468" xr:uid="{402D60A9-278A-40AE-8C74-C63022403E99}"/>
    <cellStyle name="Input 18 2 3 4 3" xfId="19173" xr:uid="{013F5428-C338-418F-923C-BCE1EF589468}"/>
    <cellStyle name="Input 18 2 3 4 3 2" xfId="43202" xr:uid="{141C8938-2190-4BFF-BB8D-3BDD6735CB65}"/>
    <cellStyle name="Input 18 2 3 4 4" xfId="24179" xr:uid="{713B21CE-0C14-4120-9117-8BAA77563588}"/>
    <cellStyle name="Input 18 2 3 4 4 2" xfId="47978" xr:uid="{A405815E-3E9F-45E8-9E96-C888FD85AE7B}"/>
    <cellStyle name="Input 18 2 3 4 5" xfId="28788" xr:uid="{5420524E-4B69-433A-B76A-3710A6530F1F}"/>
    <cellStyle name="Input 18 2 3 4 5 2" xfId="52553" xr:uid="{B76D23E8-809A-45D8-AF99-111F6C5B0823}"/>
    <cellStyle name="Input 18 2 3 4 6" xfId="33605" xr:uid="{564ADFC6-543F-471A-B51A-FEDE7E5CD07C}"/>
    <cellStyle name="Input 18 2 3 5" xfId="9795" xr:uid="{3F33E286-A516-43F7-9EAF-6A24BFF75C9A}"/>
    <cellStyle name="Input 18 2 3 5 2" xfId="15174" xr:uid="{6F3930CD-B655-458B-A73F-17A080EB8F26}"/>
    <cellStyle name="Input 18 2 3 5 2 2" xfId="39205" xr:uid="{0F5F9932-01DA-4800-A24A-AF22D8AD7024}"/>
    <cellStyle name="Input 18 2 3 5 3" xfId="19910" xr:uid="{3BE98107-6193-4492-8A67-7C2E6A92FD25}"/>
    <cellStyle name="Input 18 2 3 5 3 2" xfId="43939" xr:uid="{8EE87C4A-6FEE-4B2D-B6C1-5E2B454529E3}"/>
    <cellStyle name="Input 18 2 3 5 4" xfId="24915" xr:uid="{1F6A17EA-B19A-49CE-91CF-C4377D7F439E}"/>
    <cellStyle name="Input 18 2 3 5 4 2" xfId="48705" xr:uid="{7D4E0D97-DAE0-4885-A3B1-193C575F02AB}"/>
    <cellStyle name="Input 18 2 3 5 5" xfId="29515" xr:uid="{5322C029-8D87-4387-BE1A-3A50A60BA5DD}"/>
    <cellStyle name="Input 18 2 3 5 5 2" xfId="53280" xr:uid="{F8EC9C8D-A050-4A28-8C17-7C438919D0D0}"/>
    <cellStyle name="Input 18 2 3 5 6" xfId="34333" xr:uid="{68BF1BBA-BEE0-4F2A-9596-7215086B2EE8}"/>
    <cellStyle name="Input 18 2 3 6" xfId="10528" xr:uid="{AC1C1F7D-011E-4023-A527-83E7A8FC11EE}"/>
    <cellStyle name="Input 18 2 3 6 2" xfId="15907" xr:uid="{43B2DD1A-999D-4EBC-AFE9-C1120205457D}"/>
    <cellStyle name="Input 18 2 3 6 2 2" xfId="39936" xr:uid="{DCCEE877-6DEF-4FE8-B70E-46D564CD1C86}"/>
    <cellStyle name="Input 18 2 3 6 3" xfId="20641" xr:uid="{D40BBEE8-BDB5-4C72-B21B-7176049379F0}"/>
    <cellStyle name="Input 18 2 3 6 3 2" xfId="44670" xr:uid="{9D3BF7A5-2252-45CA-A0C6-3C8914A923E3}"/>
    <cellStyle name="Input 18 2 3 6 4" xfId="25646" xr:uid="{69AB0DF9-DDB5-4FC3-A8B9-339025DF8E02}"/>
    <cellStyle name="Input 18 2 3 6 4 2" xfId="49427" xr:uid="{D787684C-93C0-445E-A126-63A432A85086}"/>
    <cellStyle name="Input 18 2 3 6 5" xfId="30237" xr:uid="{A7B46883-363E-43DE-88AB-E0CA7632452B}"/>
    <cellStyle name="Input 18 2 3 6 5 2" xfId="54002" xr:uid="{A3970AD6-7973-4C67-A1EB-2B12D49D2565}"/>
    <cellStyle name="Input 18 2 3 6 6" xfId="35055" xr:uid="{1AED4DD2-A5C7-46A6-97C7-DD1A72068990}"/>
    <cellStyle name="Input 18 2 3 7" xfId="11748" xr:uid="{A8657D38-B76D-431D-983F-BD9B31514104}"/>
    <cellStyle name="Input 18 2 3 7 2" xfId="35961" xr:uid="{8B712122-B25A-4438-BFDB-D32D3C93A375}"/>
    <cellStyle name="Input 18 2 3 8" xfId="16665" xr:uid="{795F32A3-F1C1-452A-8ED3-0E9B49A15348}"/>
    <cellStyle name="Input 18 2 3 8 2" xfId="40694" xr:uid="{E0EA6D0C-5B60-40E3-B532-932F1E624985}"/>
    <cellStyle name="Input 18 2 3 9" xfId="21639" xr:uid="{91C480E3-3439-4458-897C-C7C1E15937D6}"/>
    <cellStyle name="Input 18 2 3 9 2" xfId="45472" xr:uid="{9887320D-AF38-45E2-826B-7998141657EC}"/>
    <cellStyle name="Input 18 2 4" xfId="6669" xr:uid="{E6B83740-1430-41B0-9D39-3D48EBDFA456}"/>
    <cellStyle name="Input 18 2 4 2" xfId="12049" xr:uid="{0FF8B1E0-B3E9-400E-9D88-A4F53BAC728C}"/>
    <cellStyle name="Input 18 2 4 2 2" xfId="36262" xr:uid="{7383B3A7-F071-41BA-BEFE-9D6EC128909F}"/>
    <cellStyle name="Input 18 2 4 3" xfId="16966" xr:uid="{418153CA-2C73-4EE9-927F-C53116F91CD7}"/>
    <cellStyle name="Input 18 2 4 3 2" xfId="40995" xr:uid="{3A8C7D5D-EF06-417F-86B2-6B68AE723E38}"/>
    <cellStyle name="Input 18 2 4 4" xfId="22198" xr:uid="{F46F5FD8-6087-4CFA-849C-16AECC08BB8D}"/>
    <cellStyle name="Input 18 2 4 4 2" xfId="46023" xr:uid="{78CED24F-3A59-40B0-A889-F7942220AD11}"/>
    <cellStyle name="Input 18 2 4 5" xfId="26833" xr:uid="{1ABCF42E-1CC7-4C9F-8C75-D2028DFA892D}"/>
    <cellStyle name="Input 18 2 4 5 2" xfId="50598" xr:uid="{AF8FE485-6536-4008-988B-FCD54A128FE7}"/>
    <cellStyle name="Input 18 2 4 6" xfId="31426" xr:uid="{13C0E074-58F2-41BC-B57A-C365C8F051CD}"/>
    <cellStyle name="Input 18 2 5" xfId="7774" xr:uid="{1BF59D02-AC31-4905-9300-FFCA14A702E4}"/>
    <cellStyle name="Input 18 2 5 2" xfId="13153" xr:uid="{A63B6D28-C19D-4497-A9C7-2A5DDE0E9963}"/>
    <cellStyle name="Input 18 2 5 2 2" xfId="37191" xr:uid="{E84E5DCF-773D-4AF9-9ED5-783BE5DC8900}"/>
    <cellStyle name="Input 18 2 5 3" xfId="17896" xr:uid="{062B89C2-97F0-4066-AEFC-623EB623D4AF}"/>
    <cellStyle name="Input 18 2 5 3 2" xfId="41925" xr:uid="{93FD2CE4-16B1-4934-ADF2-4B7B72310355}"/>
    <cellStyle name="Input 18 2 5 4" xfId="22944" xr:uid="{B81132F7-61C1-4452-A612-59D215F187CE}"/>
    <cellStyle name="Input 18 2 5 4 2" xfId="46758" xr:uid="{B83BBA34-BAE3-440A-BDE8-112439F92099}"/>
    <cellStyle name="Input 18 2 5 5" xfId="27568" xr:uid="{CE45175A-6935-48F3-B0BC-78CD78A966D2}"/>
    <cellStyle name="Input 18 2 5 5 2" xfId="51333" xr:uid="{2C1CD5FF-A5E0-4D31-A17A-1425B5068AAD}"/>
    <cellStyle name="Input 18 2 5 6" xfId="32343" xr:uid="{47E5C9A6-CF31-4BD9-9914-FFB7ED3B4476}"/>
    <cellStyle name="Input 18 2 6" xfId="8555" xr:uid="{22F68A83-AF56-4C71-82F7-1AF81DAA8394}"/>
    <cellStyle name="Input 18 2 6 2" xfId="13934" xr:uid="{10A6D645-675A-4772-9566-42E1EFC09A67}"/>
    <cellStyle name="Input 18 2 6 2 2" xfId="37969" xr:uid="{E325A694-08BD-452C-B925-764CFCD7FBE6}"/>
    <cellStyle name="Input 18 2 6 3" xfId="18674" xr:uid="{C0AF6722-0BFF-4070-8F50-E52BE86CCA4D}"/>
    <cellStyle name="Input 18 2 6 3 2" xfId="42703" xr:uid="{B5812984-6ED8-4722-9011-37729956087C}"/>
    <cellStyle name="Input 18 2 6 4" xfId="23681" xr:uid="{E4D159C8-20C6-4EBB-8260-8A53235A7BF6}"/>
    <cellStyle name="Input 18 2 6 4 2" xfId="47486" xr:uid="{63EF02CC-507D-4427-80AC-C40C614D376E}"/>
    <cellStyle name="Input 18 2 6 5" xfId="28296" xr:uid="{A041E59C-5A59-4871-98D1-E23576986B63}"/>
    <cellStyle name="Input 18 2 6 5 2" xfId="52061" xr:uid="{6E4FCC40-765D-4AEE-A3E8-70F63A9A18F0}"/>
    <cellStyle name="Input 18 2 6 6" xfId="33112" xr:uid="{5226992E-35D1-4DAE-AC35-E49DC0424C54}"/>
    <cellStyle name="Input 18 2 7" xfId="9295" xr:uid="{E4740F85-691C-4A21-B4AA-A156C1DBC466}"/>
    <cellStyle name="Input 18 2 7 2" xfId="14674" xr:uid="{7731F0BE-7841-4AF7-B872-43CEEB82DA44}"/>
    <cellStyle name="Input 18 2 7 2 2" xfId="38707" xr:uid="{929D2A2B-56D1-4F91-A09F-7952C1F64D2F}"/>
    <cellStyle name="Input 18 2 7 3" xfId="19412" xr:uid="{9B654DC9-03DA-42BE-B57C-5D0F2C6F191F}"/>
    <cellStyle name="Input 18 2 7 3 2" xfId="43441" xr:uid="{A714C989-2AF8-47E4-BB3E-58CC23EE1260}"/>
    <cellStyle name="Input 18 2 7 4" xfId="24417" xr:uid="{4BB7FE40-A57A-4618-BAEA-005887A178CD}"/>
    <cellStyle name="Input 18 2 7 4 2" xfId="48213" xr:uid="{18B2B5CC-8E98-4D40-A31A-BBD5EF3E7C64}"/>
    <cellStyle name="Input 18 2 7 5" xfId="29023" xr:uid="{E3C54890-B8B1-4975-8F70-C996B7F900A8}"/>
    <cellStyle name="Input 18 2 7 5 2" xfId="52788" xr:uid="{26E7100C-7CCC-437A-9FB0-D12D65BCBD02}"/>
    <cellStyle name="Input 18 2 7 6" xfId="33841" xr:uid="{F1442249-E253-4A03-840E-21ECF65D871F}"/>
    <cellStyle name="Input 18 2 8" xfId="10028" xr:uid="{662F7598-C007-4634-B11C-D4601BF852A2}"/>
    <cellStyle name="Input 18 2 8 2" xfId="15407" xr:uid="{F1D96D98-CF76-4802-AFD9-48693DAC68F8}"/>
    <cellStyle name="Input 18 2 8 2 2" xfId="39438" xr:uid="{FAE8FBF1-2611-4383-9FB1-3181B048DC80}"/>
    <cellStyle name="Input 18 2 8 3" xfId="20143" xr:uid="{82746D32-2572-41A1-B1D5-FED14C276A2E}"/>
    <cellStyle name="Input 18 2 8 3 2" xfId="44172" xr:uid="{269B8885-9CAA-4256-B5DD-F2B4CCC2A1FE}"/>
    <cellStyle name="Input 18 2 8 4" xfId="25148" xr:uid="{6DDA6BED-C29B-4EDA-8F79-6BC2E3E47A1E}"/>
    <cellStyle name="Input 18 2 8 4 2" xfId="48935" xr:uid="{7C578856-58B9-44BA-B632-62FDCD4D64F1}"/>
    <cellStyle name="Input 18 2 8 5" xfId="29745" xr:uid="{43BD5321-A6A6-41B3-AC20-C2A858BE1A01}"/>
    <cellStyle name="Input 18 2 8 5 2" xfId="53510" xr:uid="{BA249B75-7F32-4DA4-A707-FEC0D04F2C12}"/>
    <cellStyle name="Input 18 2 8 6" xfId="34563" xr:uid="{D8E78B5A-0A9B-4F29-ADB9-BB6107F2AD56}"/>
    <cellStyle name="Input 18 2 9" xfId="11245" xr:uid="{F13B3BB5-C66F-4C9A-8E43-0FD93B4AF8D6}"/>
    <cellStyle name="Input 18 2 9 2" xfId="35460" xr:uid="{F0FCAEA7-9D78-47A9-99F0-CD3004B2BC7B}"/>
    <cellStyle name="Input 18 3" xfId="1263" xr:uid="{00000000-0005-0000-0000-0000EE040000}"/>
    <cellStyle name="Input 18 3 10" xfId="16206" xr:uid="{E07FEAB3-66B2-4589-BE15-9E2B72E9356C}"/>
    <cellStyle name="Input 18 3 10 2" xfId="40235" xr:uid="{725E641E-F775-4911-B2EB-EAB78D08D478}"/>
    <cellStyle name="Input 18 3 11" xfId="21178" xr:uid="{35DB5BB2-0ED4-43BA-9F85-D0D26F150027}"/>
    <cellStyle name="Input 18 3 11 2" xfId="45019" xr:uid="{D3162296-EE4F-4E4F-BC00-8CD52CA0E0C3}"/>
    <cellStyle name="Input 18 3 12" xfId="25922" xr:uid="{EFF2BCAC-3BF7-4BF3-82D9-4E63981C048B}"/>
    <cellStyle name="Input 18 3 12 2" xfId="49690" xr:uid="{BC09F034-1D85-43B7-88C2-6F06C1555D4A}"/>
    <cellStyle name="Input 18 3 13" xfId="5897" xr:uid="{AA2AFB07-D2E5-4165-AA90-23CAF32A1F5B}"/>
    <cellStyle name="Input 18 3 14" xfId="30675" xr:uid="{63B0C7F5-CD38-4787-AC8F-62E921DAEB77}"/>
    <cellStyle name="Input 18 3 15" xfId="4566" xr:uid="{8C46E0E7-D65D-4E25-B127-3B5F12294E4F}"/>
    <cellStyle name="Input 18 3 2" xfId="6181" xr:uid="{28C7FC34-9715-49BD-8749-4D4B5C135281}"/>
    <cellStyle name="Input 18 3 2 10" xfId="26165" xr:uid="{49CA0A8E-1ACA-406A-8E79-890F133079C9}"/>
    <cellStyle name="Input 18 3 2 10 2" xfId="49930" xr:uid="{067C3CB2-87CC-46A2-A265-A986D3847197}"/>
    <cellStyle name="Input 18 3 2 11" xfId="30946" xr:uid="{9B5C9528-2CB4-449F-80D3-DF0356D9CA24}"/>
    <cellStyle name="Input 18 3 2 2" xfId="6984" xr:uid="{FE41BEC7-7E83-4C4E-B12C-01D904F303AA}"/>
    <cellStyle name="Input 18 3 2 2 2" xfId="12364" xr:uid="{D02C5188-8873-430C-896A-86307F36F553}"/>
    <cellStyle name="Input 18 3 2 2 2 2" xfId="36575" xr:uid="{DA6E196B-CBA6-4B27-BD8B-15AF5D023E4B}"/>
    <cellStyle name="Input 18 3 2 2 3" xfId="17279" xr:uid="{E92FAEA0-AAC7-4808-B029-ACF71EE36320}"/>
    <cellStyle name="Input 18 3 2 2 3 2" xfId="41308" xr:uid="{DFAA91B3-FA01-4DCE-B864-06420455ADC0}"/>
    <cellStyle name="Input 18 3 2 2 4" xfId="22513" xr:uid="{0D050AFA-B031-4243-AD13-2EFDC1DFEE99}"/>
    <cellStyle name="Input 18 3 2 2 4 2" xfId="46335" xr:uid="{7FAA68D8-A0EB-4313-BFB5-15BDCCCFE7D1}"/>
    <cellStyle name="Input 18 3 2 2 5" xfId="27145" xr:uid="{CA1AD0C0-A6C7-4ABE-993A-44703E3AE8B1}"/>
    <cellStyle name="Input 18 3 2 2 5 2" xfId="50910" xr:uid="{BA124FF6-F7C0-43EF-9323-DC2C4A6620D2}"/>
    <cellStyle name="Input 18 3 2 2 6" xfId="31736" xr:uid="{2935ABD5-35FD-4805-93E6-F5E71D419FD8}"/>
    <cellStyle name="Input 18 3 2 3" xfId="8090" xr:uid="{FC51DB1C-4EF8-42D1-BA3C-230619C55956}"/>
    <cellStyle name="Input 18 3 2 3 2" xfId="13469" xr:uid="{D63F4824-D365-4690-9B88-0636740DC509}"/>
    <cellStyle name="Input 18 3 2 3 2 2" xfId="37505" xr:uid="{10DF0087-CA5E-4CA5-B00F-133C32A1619B}"/>
    <cellStyle name="Input 18 3 2 3 3" xfId="18210" xr:uid="{5DE3C338-BE9B-435D-BABF-28819C164B0D}"/>
    <cellStyle name="Input 18 3 2 3 3 2" xfId="42239" xr:uid="{651A3FD0-5D60-4D4F-A06A-F6F7AB1D12F4}"/>
    <cellStyle name="Input 18 3 2 3 4" xfId="23258" xr:uid="{113E452D-EC21-4F53-82F7-09F57932B039}"/>
    <cellStyle name="Input 18 3 2 3 4 2" xfId="47069" xr:uid="{D2D8DD0D-4E04-4F49-80A6-BD4BF4896FA2}"/>
    <cellStyle name="Input 18 3 2 3 5" xfId="27879" xr:uid="{F8492245-663B-443D-94EE-93282FD30149}"/>
    <cellStyle name="Input 18 3 2 3 5 2" xfId="51644" xr:uid="{20E4454E-3C6C-42A1-A1BB-D11136BD645A}"/>
    <cellStyle name="Input 18 3 2 3 6" xfId="32654" xr:uid="{4F0E8C73-E56E-4E86-A034-37CB1F1F9956}"/>
    <cellStyle name="Input 18 3 2 4" xfId="8871" xr:uid="{98A5FEF8-2990-4DEA-85E0-00FAFB7256B4}"/>
    <cellStyle name="Input 18 3 2 4 2" xfId="14250" xr:uid="{3D18C6D2-DB2D-42BD-A027-D1DAEB6E0A33}"/>
    <cellStyle name="Input 18 3 2 4 2 2" xfId="38283" xr:uid="{974E0C73-786D-474D-A4AC-23801C15F6C5}"/>
    <cellStyle name="Input 18 3 2 4 3" xfId="18988" xr:uid="{1FE454DB-6B63-4542-B9E7-12303FDE2A9C}"/>
    <cellStyle name="Input 18 3 2 4 3 2" xfId="43017" xr:uid="{2195B6E9-FF0A-4ACC-B4A1-FB61CEDDF577}"/>
    <cellStyle name="Input 18 3 2 4 4" xfId="23994" xr:uid="{CEE89A7C-9F3C-454B-BA5E-DA58BCA7BF90}"/>
    <cellStyle name="Input 18 3 2 4 4 2" xfId="47796" xr:uid="{22258AB2-5DE6-4D51-8DBB-185894568774}"/>
    <cellStyle name="Input 18 3 2 4 5" xfId="28606" xr:uid="{86F2D4EB-05FA-49B9-BEFF-B3D3B9594659}"/>
    <cellStyle name="Input 18 3 2 4 5 2" xfId="52371" xr:uid="{DD950DBC-7BF6-4AC7-885B-3596F1F0409F}"/>
    <cellStyle name="Input 18 3 2 4 6" xfId="33423" xr:uid="{43CD7B24-E273-42B5-9029-2E4553D782BA}"/>
    <cellStyle name="Input 18 3 2 5" xfId="9610" xr:uid="{5CF49036-1D08-4F9C-820F-E379875EABD3}"/>
    <cellStyle name="Input 18 3 2 5 2" xfId="14989" xr:uid="{AC888518-8556-4590-828C-88C65D8C3121}"/>
    <cellStyle name="Input 18 3 2 5 2 2" xfId="39020" xr:uid="{E6B79198-5B78-4C01-BC0C-0D9968F90BC8}"/>
    <cellStyle name="Input 18 3 2 5 3" xfId="19725" xr:uid="{0AB82BD4-65A4-4AB4-B99B-C1FEFF0389CB}"/>
    <cellStyle name="Input 18 3 2 5 3 2" xfId="43754" xr:uid="{D5F4F76E-8699-44EE-BAC2-957165FE38D0}"/>
    <cellStyle name="Input 18 3 2 5 4" xfId="24730" xr:uid="{2B7F0A8F-D745-4755-9FE3-EFE477E2A7DB}"/>
    <cellStyle name="Input 18 3 2 5 4 2" xfId="48523" xr:uid="{A4B37543-BD6A-425E-981E-E838F8FAB80F}"/>
    <cellStyle name="Input 18 3 2 5 5" xfId="29333" xr:uid="{A03F5234-8189-4601-BBEC-A671651CD0D9}"/>
    <cellStyle name="Input 18 3 2 5 5 2" xfId="53098" xr:uid="{6CC79E1E-D221-424C-A677-E0FB5641CF5E}"/>
    <cellStyle name="Input 18 3 2 5 6" xfId="34151" xr:uid="{13F54046-796D-455E-A63D-9A53D754120D}"/>
    <cellStyle name="Input 18 3 2 6" xfId="10343" xr:uid="{4AA85173-970B-4043-B97B-7A42BC062B49}"/>
    <cellStyle name="Input 18 3 2 6 2" xfId="15722" xr:uid="{D62FAF06-6959-4BE6-852F-240989D41B35}"/>
    <cellStyle name="Input 18 3 2 6 2 2" xfId="39751" xr:uid="{94920891-FFF7-4E0C-8D1B-B6A6376EC3BC}"/>
    <cellStyle name="Input 18 3 2 6 3" xfId="20456" xr:uid="{A54A321E-92B3-41C4-80CE-F118101501A3}"/>
    <cellStyle name="Input 18 3 2 6 3 2" xfId="44485" xr:uid="{E83A729C-51A3-404E-9A39-A2AA0081BFAB}"/>
    <cellStyle name="Input 18 3 2 6 4" xfId="25461" xr:uid="{FAE8B228-8691-4BE7-8D08-EEC719D367E4}"/>
    <cellStyle name="Input 18 3 2 6 4 2" xfId="49245" xr:uid="{B9A69E76-3268-4323-AD13-7B14A053CE1B}"/>
    <cellStyle name="Input 18 3 2 6 5" xfId="30055" xr:uid="{EFD702A4-A5E9-4F7E-9EC3-C2EE13EFCA38}"/>
    <cellStyle name="Input 18 3 2 6 5 2" xfId="53820" xr:uid="{E62F16C1-227B-4191-8662-885841DAF969}"/>
    <cellStyle name="Input 18 3 2 6 6" xfId="34873" xr:uid="{E944513F-C3F9-436D-B6B6-172B17CC4D40}"/>
    <cellStyle name="Input 18 3 2 7" xfId="11563" xr:uid="{EB9F9173-DC0C-401D-83E1-A22E3F3C3EB2}"/>
    <cellStyle name="Input 18 3 2 7 2" xfId="35776" xr:uid="{C45A5D8D-ADB6-4D9B-A2FF-C9710240C1CB}"/>
    <cellStyle name="Input 18 3 2 8" xfId="16480" xr:uid="{CC4B5745-C78D-4A85-946E-D4891F4E3B75}"/>
    <cellStyle name="Input 18 3 2 8 2" xfId="40509" xr:uid="{F773E836-0C8A-4D3B-8674-4E84591CB033}"/>
    <cellStyle name="Input 18 3 2 9" xfId="21454" xr:uid="{0B60CA31-6D9F-44CD-BB4C-635AE2F00D87}"/>
    <cellStyle name="Input 18 3 2 9 2" xfId="45290" xr:uid="{DEB7BAC6-2434-49E5-8407-AA6E00CD226E}"/>
    <cellStyle name="Input 18 3 3" xfId="6405" xr:uid="{22B45842-4A5F-41E5-8ADE-76732412E22D}"/>
    <cellStyle name="Input 18 3 3 10" xfId="26363" xr:uid="{8CB61931-CF7F-4617-B72E-60364710CB3B}"/>
    <cellStyle name="Input 18 3 3 10 2" xfId="50128" xr:uid="{8D93E02F-9BB5-4936-AEB5-93F2C8C92F8C}"/>
    <cellStyle name="Input 18 3 3 11" xfId="31167" xr:uid="{599D6E59-F9DA-4BB8-AA18-778D0831D2C7}"/>
    <cellStyle name="Input 18 3 3 2" xfId="7208" xr:uid="{6FDF3B9F-8383-49D1-9737-93126A6958BE}"/>
    <cellStyle name="Input 18 3 3 2 2" xfId="12588" xr:uid="{D84FEACF-B6FE-4300-923A-B4F7C6585EEE}"/>
    <cellStyle name="Input 18 3 3 2 2 2" xfId="36799" xr:uid="{9B120969-327D-4FF6-9FE7-DBE364A69F3E}"/>
    <cellStyle name="Input 18 3 3 2 3" xfId="17503" xr:uid="{4BF49357-BB41-4CEF-842C-BD0A9AC539FB}"/>
    <cellStyle name="Input 18 3 3 2 3 2" xfId="41532" xr:uid="{66B4BA4A-7EA9-4397-BB3F-3AE04E9E0579}"/>
    <cellStyle name="Input 18 3 3 2 4" xfId="22737" xr:uid="{944439E1-85C5-4BBA-8284-FAD4D584A533}"/>
    <cellStyle name="Input 18 3 3 2 4 2" xfId="46556" xr:uid="{F1B4889B-9458-482E-B5AF-840ABDA8458B}"/>
    <cellStyle name="Input 18 3 3 2 5" xfId="27366" xr:uid="{3FE4C43D-1190-4D17-BE78-1A6983E26CBF}"/>
    <cellStyle name="Input 18 3 3 2 5 2" xfId="51131" xr:uid="{006A7177-415E-4F5F-8D5E-B459A3F4B2E7}"/>
    <cellStyle name="Input 18 3 3 2 6" xfId="31957" xr:uid="{FA199C07-0B09-41D6-838E-B1DF88279882}"/>
    <cellStyle name="Input 18 3 3 3" xfId="8314" xr:uid="{C017E1B3-6D1C-4406-88E6-3A7B7AB1A4D2}"/>
    <cellStyle name="Input 18 3 3 3 2" xfId="13693" xr:uid="{0C21BA0E-F579-4823-8A9C-675881586EC4}"/>
    <cellStyle name="Input 18 3 3 3 2 2" xfId="37729" xr:uid="{8F9C50BD-0416-4CCA-B4DE-D1B155279475}"/>
    <cellStyle name="Input 18 3 3 3 3" xfId="18434" xr:uid="{B3C596EB-1611-4C81-80B6-6CAAAB5EAF77}"/>
    <cellStyle name="Input 18 3 3 3 3 2" xfId="42463" xr:uid="{4FB12874-1E16-499A-9CE7-5493A0BD630E}"/>
    <cellStyle name="Input 18 3 3 3 4" xfId="23482" xr:uid="{C73173CA-8F6C-4CD4-AA33-B4EEFE31CF92}"/>
    <cellStyle name="Input 18 3 3 3 4 2" xfId="47290" xr:uid="{32CDD700-7C80-4805-954E-ECAFC763EDDA}"/>
    <cellStyle name="Input 18 3 3 3 5" xfId="28100" xr:uid="{27D17AD3-846D-4FBD-91D0-17B89AF3A6CC}"/>
    <cellStyle name="Input 18 3 3 3 5 2" xfId="51865" xr:uid="{C47B60CE-CE2D-416C-B3D8-F04A84023A5D}"/>
    <cellStyle name="Input 18 3 3 3 6" xfId="32875" xr:uid="{A25C9C3E-D270-4CA7-9569-ABFD5D071602}"/>
    <cellStyle name="Input 18 3 3 4" xfId="9095" xr:uid="{4C8E26CD-7536-4549-8000-DD2C681C24AC}"/>
    <cellStyle name="Input 18 3 3 4 2" xfId="14474" xr:uid="{F1E0320E-39CD-4C16-AA6B-039D8114500B}"/>
    <cellStyle name="Input 18 3 3 4 2 2" xfId="38507" xr:uid="{17BCA9EE-6E5C-4848-AB87-7EFFD532741C}"/>
    <cellStyle name="Input 18 3 3 4 3" xfId="19212" xr:uid="{8CFBD90E-53C0-4EBF-9CD7-56C4A8607538}"/>
    <cellStyle name="Input 18 3 3 4 3 2" xfId="43241" xr:uid="{E71547D1-C445-42A9-A70F-4094B3D5CFDD}"/>
    <cellStyle name="Input 18 3 3 4 4" xfId="24218" xr:uid="{71FFA8E5-595B-4985-B0CE-21C941122827}"/>
    <cellStyle name="Input 18 3 3 4 4 2" xfId="48017" xr:uid="{FCABA228-C611-4E82-91AD-B43885A921E7}"/>
    <cellStyle name="Input 18 3 3 4 5" xfId="28827" xr:uid="{C030EF8C-656A-4E59-BA03-EE41E4573B79}"/>
    <cellStyle name="Input 18 3 3 4 5 2" xfId="52592" xr:uid="{1B47A52C-09E4-46A7-B8A5-A41868F0B43E}"/>
    <cellStyle name="Input 18 3 3 4 6" xfId="33644" xr:uid="{F6551BF9-C05C-4A4B-A590-2ADFBB750819}"/>
    <cellStyle name="Input 18 3 3 5" xfId="9834" xr:uid="{3264DEE6-9A9D-4050-B5A4-B35AEFB9CC17}"/>
    <cellStyle name="Input 18 3 3 5 2" xfId="15213" xr:uid="{52EFEC85-B74C-4628-A708-0637BD340D68}"/>
    <cellStyle name="Input 18 3 3 5 2 2" xfId="39244" xr:uid="{A715AF36-78C8-472A-B50E-B2A4EA9D64A4}"/>
    <cellStyle name="Input 18 3 3 5 3" xfId="19949" xr:uid="{B3C5A7E4-9298-44B5-8C9E-CE44B21FC3E9}"/>
    <cellStyle name="Input 18 3 3 5 3 2" xfId="43978" xr:uid="{316FF601-ED2A-45D2-B9AB-270F39BE8877}"/>
    <cellStyle name="Input 18 3 3 5 4" xfId="24954" xr:uid="{142AE430-A79F-4721-ADB9-32CCA0677C70}"/>
    <cellStyle name="Input 18 3 3 5 4 2" xfId="48744" xr:uid="{D30C5517-2278-4CCA-83A5-BC5D7F30EDB5}"/>
    <cellStyle name="Input 18 3 3 5 5" xfId="29554" xr:uid="{1D8CFF2B-9B56-4A97-B6B9-38E9058742E0}"/>
    <cellStyle name="Input 18 3 3 5 5 2" xfId="53319" xr:uid="{8212FFDA-9D22-4BCA-968D-2FF908848F5A}"/>
    <cellStyle name="Input 18 3 3 5 6" xfId="34372" xr:uid="{3FBF962D-D927-4B81-B167-CCF025A54302}"/>
    <cellStyle name="Input 18 3 3 6" xfId="10567" xr:uid="{437F3EFB-FFB0-4244-95BD-79476A48DED4}"/>
    <cellStyle name="Input 18 3 3 6 2" xfId="15946" xr:uid="{B6535D71-5622-4CE7-B259-323F7698E1A2}"/>
    <cellStyle name="Input 18 3 3 6 2 2" xfId="39975" xr:uid="{4256DD4D-26F5-42C5-827F-37892B6FF0CE}"/>
    <cellStyle name="Input 18 3 3 6 3" xfId="20680" xr:uid="{4B394951-FB1C-4BD4-98CD-55B36F87EDEC}"/>
    <cellStyle name="Input 18 3 3 6 3 2" xfId="44709" xr:uid="{943AF077-6136-47BF-AF3A-AC84CF84B21B}"/>
    <cellStyle name="Input 18 3 3 6 4" xfId="25685" xr:uid="{66E32914-51DB-4100-9186-B2945158549E}"/>
    <cellStyle name="Input 18 3 3 6 4 2" xfId="49466" xr:uid="{7C55B89E-4B74-42FE-AC93-B1223C3AA111}"/>
    <cellStyle name="Input 18 3 3 6 5" xfId="30276" xr:uid="{691A4A7C-F726-43BC-9937-35D08EE71A97}"/>
    <cellStyle name="Input 18 3 3 6 5 2" xfId="54041" xr:uid="{6C95D930-6B50-4663-AF37-B08CC4F7F94F}"/>
    <cellStyle name="Input 18 3 3 6 6" xfId="35094" xr:uid="{FBBB110F-CD3C-4333-89E7-A6366FA8689D}"/>
    <cellStyle name="Input 18 3 3 7" xfId="11787" xr:uid="{D2868521-28EB-4426-AF8D-4843D741886A}"/>
    <cellStyle name="Input 18 3 3 7 2" xfId="36000" xr:uid="{F424A5D8-A459-46AA-9CE8-E4B8FC379CB9}"/>
    <cellStyle name="Input 18 3 3 8" xfId="16704" xr:uid="{E9C6B246-A11E-4B26-9A6C-F82FFE844453}"/>
    <cellStyle name="Input 18 3 3 8 2" xfId="40733" xr:uid="{F90E6CEE-70DF-4404-8481-7F1FF0D0A928}"/>
    <cellStyle name="Input 18 3 3 9" xfId="21678" xr:uid="{BD28B79D-0B9A-4FF4-9F49-3B3C30D4275E}"/>
    <cellStyle name="Input 18 3 3 9 2" xfId="45511" xr:uid="{02DF13F1-74B7-4DA4-A12A-00917209C4C9}"/>
    <cellStyle name="Input 18 3 4" xfId="6708" xr:uid="{A32718D4-BFF8-445B-90D7-5C95021CEC03}"/>
    <cellStyle name="Input 18 3 4 2" xfId="12088" xr:uid="{04344A87-5DAD-4A86-A582-6EFA47BDF125}"/>
    <cellStyle name="Input 18 3 4 2 2" xfId="36301" xr:uid="{F5930B83-C041-43EB-A54A-B974BFD50626}"/>
    <cellStyle name="Input 18 3 4 3" xfId="17005" xr:uid="{6FF780CF-08F5-42A9-B5E2-6B2725DA2330}"/>
    <cellStyle name="Input 18 3 4 3 2" xfId="41034" xr:uid="{5941F61C-27B5-4422-B313-57EEA43AFE12}"/>
    <cellStyle name="Input 18 3 4 4" xfId="22237" xr:uid="{4F508BBF-A527-462B-893D-862F422A6C11}"/>
    <cellStyle name="Input 18 3 4 4 2" xfId="46062" xr:uid="{AA2196BA-6115-41EE-842F-B3B795D73D10}"/>
    <cellStyle name="Input 18 3 4 5" xfId="26872" xr:uid="{CA0C49D2-BD23-451E-B90E-0F2EFB24F025}"/>
    <cellStyle name="Input 18 3 4 5 2" xfId="50637" xr:uid="{7566BFB6-1428-4F8B-9DF8-AAA3697871B2}"/>
    <cellStyle name="Input 18 3 4 6" xfId="31465" xr:uid="{3FEA1075-6426-40D7-96DD-453F8613A07B}"/>
    <cellStyle name="Input 18 3 5" xfId="7813" xr:uid="{D9C676EB-CA47-4639-8FFC-7EB07E0CA143}"/>
    <cellStyle name="Input 18 3 5 2" xfId="13192" xr:uid="{9D4B42E5-D2BD-4934-B29E-D9F1B4C5D5EF}"/>
    <cellStyle name="Input 18 3 5 2 2" xfId="37230" xr:uid="{8C078C6A-06D9-480B-BBDD-0742E54CF9E0}"/>
    <cellStyle name="Input 18 3 5 3" xfId="17935" xr:uid="{D031A810-7B10-499B-AF50-4B6488CBDBC0}"/>
    <cellStyle name="Input 18 3 5 3 2" xfId="41964" xr:uid="{4C7C4F27-2156-4754-A746-03C2A5C7CBC3}"/>
    <cellStyle name="Input 18 3 5 4" xfId="22983" xr:uid="{7694C4EA-D28B-4DF5-B932-D7BEB6787301}"/>
    <cellStyle name="Input 18 3 5 4 2" xfId="46797" xr:uid="{A91BFE1D-7A09-4786-B3E4-1E51750BEAFC}"/>
    <cellStyle name="Input 18 3 5 5" xfId="27607" xr:uid="{A6003BDD-1649-4A80-8E3C-CCE11A678258}"/>
    <cellStyle name="Input 18 3 5 5 2" xfId="51372" xr:uid="{742A52C0-2D32-425C-AA8C-F8046296D723}"/>
    <cellStyle name="Input 18 3 5 6" xfId="32382" xr:uid="{F4F365D2-6434-4834-A182-858936E98DCD}"/>
    <cellStyle name="Input 18 3 6" xfId="8594" xr:uid="{401D3A1A-4003-493B-85D6-F593B4AED363}"/>
    <cellStyle name="Input 18 3 6 2" xfId="13973" xr:uid="{22508ECF-8C7D-4A4C-B414-1352CA7BFE34}"/>
    <cellStyle name="Input 18 3 6 2 2" xfId="38008" xr:uid="{C120D1FD-1101-444C-80BF-2C0AAF8EADF0}"/>
    <cellStyle name="Input 18 3 6 3" xfId="18713" xr:uid="{2CC11F0A-ABD1-4E9B-A2DD-D4698974F14D}"/>
    <cellStyle name="Input 18 3 6 3 2" xfId="42742" xr:uid="{05876185-9537-44BC-97FD-34CAED4DB502}"/>
    <cellStyle name="Input 18 3 6 4" xfId="23720" xr:uid="{426E79F3-055B-46AE-AB49-7DE7D74137BB}"/>
    <cellStyle name="Input 18 3 6 4 2" xfId="47525" xr:uid="{57C42FAD-347A-44DE-8206-1C17CEF3398B}"/>
    <cellStyle name="Input 18 3 6 5" xfId="28335" xr:uid="{AB00747D-1358-49E8-9339-73A77C7B0675}"/>
    <cellStyle name="Input 18 3 6 5 2" xfId="52100" xr:uid="{D04BCA7C-64B7-486D-80B0-EFC93C6F8C9D}"/>
    <cellStyle name="Input 18 3 6 6" xfId="33151" xr:uid="{98C01D05-CEC8-4823-9A8A-99EB5452C39D}"/>
    <cellStyle name="Input 18 3 7" xfId="9334" xr:uid="{7E4B28EE-1800-404C-9F28-87195B0A5140}"/>
    <cellStyle name="Input 18 3 7 2" xfId="14713" xr:uid="{4D0C0764-FC23-4C3C-AC0D-7D7FDA5CBEEA}"/>
    <cellStyle name="Input 18 3 7 2 2" xfId="38746" xr:uid="{4788F910-5734-4ABA-8C6D-38CF7DDFDCA5}"/>
    <cellStyle name="Input 18 3 7 3" xfId="19451" xr:uid="{68E5C9F1-92AD-4DCE-912F-B93BAF3A6551}"/>
    <cellStyle name="Input 18 3 7 3 2" xfId="43480" xr:uid="{98E978E6-E159-4CFF-B8F8-71E25D355A69}"/>
    <cellStyle name="Input 18 3 7 4" xfId="24456" xr:uid="{DF4B2EC1-B3D7-41D6-8D2B-1D3929E6105C}"/>
    <cellStyle name="Input 18 3 7 4 2" xfId="48252" xr:uid="{64FB5F1A-66A5-44E4-B65F-74A0AFEFB2C5}"/>
    <cellStyle name="Input 18 3 7 5" xfId="29062" xr:uid="{49747B8D-12AB-47BD-9D84-82049CC32380}"/>
    <cellStyle name="Input 18 3 7 5 2" xfId="52827" xr:uid="{EB76F245-8C75-4BBF-8DBF-26085E9602E8}"/>
    <cellStyle name="Input 18 3 7 6" xfId="33880" xr:uid="{A33A9A54-E14D-4C5E-B94F-65479021568B}"/>
    <cellStyle name="Input 18 3 8" xfId="10067" xr:uid="{D6DBCC07-CFEA-4157-BCF5-55DE21742B43}"/>
    <cellStyle name="Input 18 3 8 2" xfId="15446" xr:uid="{6243E923-3328-423C-B3CF-733FEB6AA902}"/>
    <cellStyle name="Input 18 3 8 2 2" xfId="39477" xr:uid="{682F543C-9876-42D9-BCF1-E30035E9F9B1}"/>
    <cellStyle name="Input 18 3 8 3" xfId="20182" xr:uid="{B583C8F8-CEBA-48A2-902E-E19C5F2CBBE6}"/>
    <cellStyle name="Input 18 3 8 3 2" xfId="44211" xr:uid="{0762B908-0404-46B5-A36C-C26AF8A08A19}"/>
    <cellStyle name="Input 18 3 8 4" xfId="25187" xr:uid="{55F3FD0B-C034-4BB0-B0DB-F0B73F214797}"/>
    <cellStyle name="Input 18 3 8 4 2" xfId="48974" xr:uid="{25FB282C-17A9-4ADA-9786-562EB52798B2}"/>
    <cellStyle name="Input 18 3 8 5" xfId="29784" xr:uid="{9A1DAB82-DC7A-4C4B-8AB6-1791B5435A2C}"/>
    <cellStyle name="Input 18 3 8 5 2" xfId="53549" xr:uid="{1EAAC7BD-A221-4397-B43B-4A7BB763C9EE}"/>
    <cellStyle name="Input 18 3 8 6" xfId="34602" xr:uid="{5B38AD38-BCCE-43D8-9C43-E884FCF91C92}"/>
    <cellStyle name="Input 18 3 9" xfId="11284" xr:uid="{64B24E3B-AC6C-432B-BA70-BB49CB2A09BC}"/>
    <cellStyle name="Input 18 3 9 2" xfId="35499" xr:uid="{55CE71EB-18AB-4331-B76C-96055AD0AA2A}"/>
    <cellStyle name="Input 18 4" xfId="5953" xr:uid="{67C5554E-9C13-4918-A109-409BEEDB747A}"/>
    <cellStyle name="Input 18 4 10" xfId="16262" xr:uid="{7E7A1415-725B-4B77-BEBA-ABFE74E0BDFE}"/>
    <cellStyle name="Input 18 4 10 2" xfId="40291" xr:uid="{C40F471D-0C70-48B3-9396-8B7DDFFC7386}"/>
    <cellStyle name="Input 18 4 11" xfId="21234" xr:uid="{F0CF5488-BF5E-4F33-BA9D-5A34D48F2F79}"/>
    <cellStyle name="Input 18 4 11 2" xfId="45074" xr:uid="{BABDC5E9-A1AB-46C2-B0C2-5A2988592AFE}"/>
    <cellStyle name="Input 18 4 12" xfId="25968" xr:uid="{13B61525-BF8F-4ECD-ACA6-74551AB2928C}"/>
    <cellStyle name="Input 18 4 12 2" xfId="49736" xr:uid="{09033B75-6EC5-4A63-A90A-7D141503FB6A}"/>
    <cellStyle name="Input 18 4 13" xfId="30730" xr:uid="{A9B6A014-CDEE-4F7D-9E39-0E3C0DCD29AF}"/>
    <cellStyle name="Input 18 4 2" xfId="6236" xr:uid="{4FDDD60A-E4F2-4E31-B894-4EECABCF7822}"/>
    <cellStyle name="Input 18 4 2 10" xfId="26214" xr:uid="{28DF102B-D6C7-476B-B1DD-7DD8D6B9B606}"/>
    <cellStyle name="Input 18 4 2 10 2" xfId="49979" xr:uid="{DAF053A2-F708-42C8-9319-8DC9D227AE1C}"/>
    <cellStyle name="Input 18 4 2 11" xfId="31000" xr:uid="{9EE4F566-D577-4112-9B78-73EE14EC51AE}"/>
    <cellStyle name="Input 18 4 2 2" xfId="7039" xr:uid="{2C5E147A-C7DB-4362-8824-5503B2D3CB9B}"/>
    <cellStyle name="Input 18 4 2 2 2" xfId="12419" xr:uid="{16D1D4F8-A15E-48FD-B413-A441781E87E7}"/>
    <cellStyle name="Input 18 4 2 2 2 2" xfId="36630" xr:uid="{BB8BD0E1-76EA-4D5A-AA14-28CE5A22AD81}"/>
    <cellStyle name="Input 18 4 2 2 3" xfId="17334" xr:uid="{F0CFC562-6FC2-49D4-9EE3-AF43D9E9976E}"/>
    <cellStyle name="Input 18 4 2 2 3 2" xfId="41363" xr:uid="{08E7852D-FBD9-4E80-B554-F13BC749E78D}"/>
    <cellStyle name="Input 18 4 2 2 4" xfId="22568" xr:uid="{FDF8693D-1095-4D5B-ADCA-9AED65C8D3EC}"/>
    <cellStyle name="Input 18 4 2 2 4 2" xfId="46389" xr:uid="{5CDD794F-928E-4282-8CC6-89A3ED367E56}"/>
    <cellStyle name="Input 18 4 2 2 5" xfId="27199" xr:uid="{CE0D81EC-31E1-46F8-9902-A54BF4909CCE}"/>
    <cellStyle name="Input 18 4 2 2 5 2" xfId="50964" xr:uid="{C2FBE6A6-2E9B-4777-AFED-774D8905A08D}"/>
    <cellStyle name="Input 18 4 2 2 6" xfId="31790" xr:uid="{AF3289D3-5DD2-443D-BE09-A33C6598F7B5}"/>
    <cellStyle name="Input 18 4 2 3" xfId="8145" xr:uid="{5AD7D7C9-CD2A-4DE6-8DA6-F96C43FAE6C3}"/>
    <cellStyle name="Input 18 4 2 3 2" xfId="13524" xr:uid="{FD2A8119-B75C-4B9B-9416-B7A77235F655}"/>
    <cellStyle name="Input 18 4 2 3 2 2" xfId="37560" xr:uid="{0796F941-2DDB-4844-8390-43733E4873AE}"/>
    <cellStyle name="Input 18 4 2 3 3" xfId="18265" xr:uid="{EED4A134-AF63-4C29-8FA9-B44BDD454C19}"/>
    <cellStyle name="Input 18 4 2 3 3 2" xfId="42294" xr:uid="{46781261-128C-411C-A901-B48962418583}"/>
    <cellStyle name="Input 18 4 2 3 4" xfId="23313" xr:uid="{EC1476EC-E95C-4F5A-8AB9-6D4A84F232C1}"/>
    <cellStyle name="Input 18 4 2 3 4 2" xfId="47123" xr:uid="{5DACB7DC-E8EF-4E93-9B6D-BDDAA48E9688}"/>
    <cellStyle name="Input 18 4 2 3 5" xfId="27933" xr:uid="{9A60DEBF-A4E8-40F0-B8BE-0D584D00632B}"/>
    <cellStyle name="Input 18 4 2 3 5 2" xfId="51698" xr:uid="{CC268AA3-C5CB-479C-9D24-A2123583EE54}"/>
    <cellStyle name="Input 18 4 2 3 6" xfId="32708" xr:uid="{7652835A-7D22-48CF-A7B0-C09665C3234F}"/>
    <cellStyle name="Input 18 4 2 4" xfId="8926" xr:uid="{C06C575B-DB47-47B3-9540-84AE16662662}"/>
    <cellStyle name="Input 18 4 2 4 2" xfId="14305" xr:uid="{80F16316-90EB-4585-BD86-9EFAF1B44016}"/>
    <cellStyle name="Input 18 4 2 4 2 2" xfId="38338" xr:uid="{B19CA6A3-E8DB-424E-BCD5-2AE92BBBB5C0}"/>
    <cellStyle name="Input 18 4 2 4 3" xfId="19043" xr:uid="{DFA85337-A10A-4A1C-81D6-102791E70A0C}"/>
    <cellStyle name="Input 18 4 2 4 3 2" xfId="43072" xr:uid="{211B7A45-5ADE-4472-AA0C-1FCE453F24A0}"/>
    <cellStyle name="Input 18 4 2 4 4" xfId="24049" xr:uid="{AF6EF57C-5FBE-48D4-B839-CE3D75E56DBA}"/>
    <cellStyle name="Input 18 4 2 4 4 2" xfId="47850" xr:uid="{0C8B73EA-8965-4BF9-A208-4735796B6ADA}"/>
    <cellStyle name="Input 18 4 2 4 5" xfId="28660" xr:uid="{B881F472-7786-4650-9A3C-9B6B64AC8576}"/>
    <cellStyle name="Input 18 4 2 4 5 2" xfId="52425" xr:uid="{117C79D8-BE26-472A-81C7-6562D34EB4A0}"/>
    <cellStyle name="Input 18 4 2 4 6" xfId="33477" xr:uid="{F3649FBF-2841-4621-836A-3D1957A9CF5B}"/>
    <cellStyle name="Input 18 4 2 5" xfId="9665" xr:uid="{47E54C56-1A51-4AC9-A0F7-DDA72D226ABB}"/>
    <cellStyle name="Input 18 4 2 5 2" xfId="15044" xr:uid="{46897E18-EC39-4326-B1DB-35457BAAAD00}"/>
    <cellStyle name="Input 18 4 2 5 2 2" xfId="39075" xr:uid="{7600BBF1-0F09-47BD-B663-BB8701BC4D07}"/>
    <cellStyle name="Input 18 4 2 5 3" xfId="19780" xr:uid="{45A2F4C2-0650-4476-8D74-A2331AAADBD1}"/>
    <cellStyle name="Input 18 4 2 5 3 2" xfId="43809" xr:uid="{B2B2A6DB-454E-493C-A8A6-E488BA2F8C50}"/>
    <cellStyle name="Input 18 4 2 5 4" xfId="24785" xr:uid="{CE64CE59-44CF-4799-BA6C-8CD558C50F2C}"/>
    <cellStyle name="Input 18 4 2 5 4 2" xfId="48577" xr:uid="{AD4DC63E-57F9-40D1-9BE3-36380E51DE61}"/>
    <cellStyle name="Input 18 4 2 5 5" xfId="29387" xr:uid="{2AA4693A-9D10-46CF-B9DA-DB212337622A}"/>
    <cellStyle name="Input 18 4 2 5 5 2" xfId="53152" xr:uid="{A6493BE4-A90B-4218-9F86-AECD2538A242}"/>
    <cellStyle name="Input 18 4 2 5 6" xfId="34205" xr:uid="{0DCF71FC-4638-4177-AD09-6CBC669C4003}"/>
    <cellStyle name="Input 18 4 2 6" xfId="10398" xr:uid="{4E99676F-31E7-42FB-A875-0DE7CD51FB2C}"/>
    <cellStyle name="Input 18 4 2 6 2" xfId="15777" xr:uid="{2A0D5108-C879-481D-8218-6DDCD0C68065}"/>
    <cellStyle name="Input 18 4 2 6 2 2" xfId="39806" xr:uid="{01D8A8CA-1B56-45EB-805F-C5DD2934F395}"/>
    <cellStyle name="Input 18 4 2 6 3" xfId="20511" xr:uid="{149BEDC9-9B34-4954-BDD7-AE274CE0111B}"/>
    <cellStyle name="Input 18 4 2 6 3 2" xfId="44540" xr:uid="{B4167DBB-81B0-475B-A355-1C95C3D51EF2}"/>
    <cellStyle name="Input 18 4 2 6 4" xfId="25516" xr:uid="{DBB9D037-023C-4874-B7AC-9F5A6C1B590A}"/>
    <cellStyle name="Input 18 4 2 6 4 2" xfId="49299" xr:uid="{9175181F-C36D-4B4B-ACFA-6A8D16B87FF7}"/>
    <cellStyle name="Input 18 4 2 6 5" xfId="30109" xr:uid="{732A6EB7-77FB-4AB6-BBCE-E369B5A4AC23}"/>
    <cellStyle name="Input 18 4 2 6 5 2" xfId="53874" xr:uid="{023C690A-869F-4732-939F-49C63CEBF59D}"/>
    <cellStyle name="Input 18 4 2 6 6" xfId="34927" xr:uid="{381FD50A-AA57-4DF7-ABB2-8B1B2EA9CE10}"/>
    <cellStyle name="Input 18 4 2 7" xfId="11618" xr:uid="{2AA2FBA6-C7C2-4F46-8EF0-CEEB831E391F}"/>
    <cellStyle name="Input 18 4 2 7 2" xfId="35831" xr:uid="{FA5EB1ED-682E-4F95-8101-30553925257F}"/>
    <cellStyle name="Input 18 4 2 8" xfId="16535" xr:uid="{0E7A40A8-2AB8-4688-80BC-0DC940728300}"/>
    <cellStyle name="Input 18 4 2 8 2" xfId="40564" xr:uid="{9C195702-656C-4F20-A95A-E4F43D523EA3}"/>
    <cellStyle name="Input 18 4 2 9" xfId="21509" xr:uid="{CBA8953D-3B03-40FA-A81F-5258A4368A5E}"/>
    <cellStyle name="Input 18 4 2 9 2" xfId="45344" xr:uid="{4A4DC7B5-13B9-48C1-86FF-361ABA864690}"/>
    <cellStyle name="Input 18 4 3" xfId="6460" xr:uid="{0532E730-F825-47D9-88BD-E39355A1A0E0}"/>
    <cellStyle name="Input 18 4 3 10" xfId="26413" xr:uid="{62A9CE89-B681-47C2-B22D-D931B6B55FC7}"/>
    <cellStyle name="Input 18 4 3 10 2" xfId="50178" xr:uid="{F0DE9870-E0AB-4502-8372-053EEFC844C2}"/>
    <cellStyle name="Input 18 4 3 11" xfId="31221" xr:uid="{BD3F16BC-C29A-45AF-B51B-45C5F8635F4E}"/>
    <cellStyle name="Input 18 4 3 2" xfId="7263" xr:uid="{AB38C262-195A-444A-B817-6062AE14BDD4}"/>
    <cellStyle name="Input 18 4 3 2 2" xfId="12643" xr:uid="{D5E3D577-ADD1-4E98-8212-4A2FA288CC65}"/>
    <cellStyle name="Input 18 4 3 2 2 2" xfId="36854" xr:uid="{8F5DC8EA-730E-4EB1-B987-E8AD23D8D27A}"/>
    <cellStyle name="Input 18 4 3 2 3" xfId="17558" xr:uid="{2B3EC52C-E140-43FB-82E7-2D72B334E5A7}"/>
    <cellStyle name="Input 18 4 3 2 3 2" xfId="41587" xr:uid="{DF490942-C75E-4DF5-9A8C-DA4DCB887A51}"/>
    <cellStyle name="Input 18 4 3 2 4" xfId="22792" xr:uid="{79E32325-2765-483E-B5B7-BB80F3B8DBF5}"/>
    <cellStyle name="Input 18 4 3 2 4 2" xfId="46610" xr:uid="{B0B4769D-1FA5-47F2-83E2-4007119A6FFB}"/>
    <cellStyle name="Input 18 4 3 2 5" xfId="27420" xr:uid="{A6723D22-AC6D-4B0E-9CBF-38DBA08C6B49}"/>
    <cellStyle name="Input 18 4 3 2 5 2" xfId="51185" xr:uid="{DDF465E5-2C7C-4EF5-96C5-E5ACFE15BA54}"/>
    <cellStyle name="Input 18 4 3 2 6" xfId="32011" xr:uid="{B82E5F61-F23D-4D3F-B970-AA0A29488F6B}"/>
    <cellStyle name="Input 18 4 3 3" xfId="8369" xr:uid="{CC240613-2F3D-4EFA-86D8-46DE1EEC17F4}"/>
    <cellStyle name="Input 18 4 3 3 2" xfId="13748" xr:uid="{3CC67A23-3824-4CB2-A6ED-8D35D62FBACD}"/>
    <cellStyle name="Input 18 4 3 3 2 2" xfId="37784" xr:uid="{332F1E96-E016-4B4C-B78A-F620B96723FE}"/>
    <cellStyle name="Input 18 4 3 3 3" xfId="18489" xr:uid="{BF0447FC-F8E2-48DF-8944-98D0B92F6705}"/>
    <cellStyle name="Input 18 4 3 3 3 2" xfId="42518" xr:uid="{59A21C22-7BBC-4CDF-A450-3D30D1F80EB2}"/>
    <cellStyle name="Input 18 4 3 3 4" xfId="23537" xr:uid="{8B7BDB40-9ED7-4B6C-A844-8570EABEA3BD}"/>
    <cellStyle name="Input 18 4 3 3 4 2" xfId="47344" xr:uid="{319008A2-6C3B-40A3-A563-5EF84C71CF4D}"/>
    <cellStyle name="Input 18 4 3 3 5" xfId="28154" xr:uid="{7B2DAEBD-0F9C-4771-A39A-7813AE3E350F}"/>
    <cellStyle name="Input 18 4 3 3 5 2" xfId="51919" xr:uid="{9F617E6C-952F-4485-B3F5-4EF9A185F0DD}"/>
    <cellStyle name="Input 18 4 3 3 6" xfId="32929" xr:uid="{22E853D8-17B0-476A-9253-7BBF6B86368B}"/>
    <cellStyle name="Input 18 4 3 4" xfId="9150" xr:uid="{113DD8A4-C8F1-4F06-8FA1-D49E3EA17652}"/>
    <cellStyle name="Input 18 4 3 4 2" xfId="14529" xr:uid="{92E78E68-91F8-4BA4-BAF3-9B38C7F5AF66}"/>
    <cellStyle name="Input 18 4 3 4 2 2" xfId="38562" xr:uid="{47CD499E-EADB-4287-B00E-C6CD1039F138}"/>
    <cellStyle name="Input 18 4 3 4 3" xfId="19267" xr:uid="{66765F64-86EC-4411-AC53-01B0FE4FE539}"/>
    <cellStyle name="Input 18 4 3 4 3 2" xfId="43296" xr:uid="{26570EAA-FFF0-4B57-9E01-5D292210D54F}"/>
    <cellStyle name="Input 18 4 3 4 4" xfId="24273" xr:uid="{D8626CB9-14DC-4D41-8B8E-005C129098D9}"/>
    <cellStyle name="Input 18 4 3 4 4 2" xfId="48071" xr:uid="{EDEC7DDA-0206-4292-81FC-A7A32E99641B}"/>
    <cellStyle name="Input 18 4 3 4 5" xfId="28881" xr:uid="{A9DFD151-6D5A-4A35-9373-683514A0EC91}"/>
    <cellStyle name="Input 18 4 3 4 5 2" xfId="52646" xr:uid="{87B4A320-5929-4AE1-9A63-A2499A2CE2CF}"/>
    <cellStyle name="Input 18 4 3 4 6" xfId="33698" xr:uid="{78E0292B-0DFD-4AAC-A7EB-2967C3E4768D}"/>
    <cellStyle name="Input 18 4 3 5" xfId="9889" xr:uid="{6FEC989C-DEE7-449C-876B-70577EED07F4}"/>
    <cellStyle name="Input 18 4 3 5 2" xfId="15268" xr:uid="{D6D2B898-E381-44F8-BE9D-87F31F07DDF6}"/>
    <cellStyle name="Input 18 4 3 5 2 2" xfId="39299" xr:uid="{51D0BEAB-3481-4E53-B228-DF05D39F51A2}"/>
    <cellStyle name="Input 18 4 3 5 3" xfId="20004" xr:uid="{C1CF19BD-752E-4CE4-9F3A-5554EA0FB6AA}"/>
    <cellStyle name="Input 18 4 3 5 3 2" xfId="44033" xr:uid="{07F719C1-96E1-4801-B0E3-8B3271DA094D}"/>
    <cellStyle name="Input 18 4 3 5 4" xfId="25009" xr:uid="{9056F071-1B57-4658-8696-A6CBAA47316C}"/>
    <cellStyle name="Input 18 4 3 5 4 2" xfId="48798" xr:uid="{4955A950-CF0C-4CDF-9278-1B14082F2B8B}"/>
    <cellStyle name="Input 18 4 3 5 5" xfId="29608" xr:uid="{E546B2F9-C75A-43DE-975D-29F1AD0A6BC0}"/>
    <cellStyle name="Input 18 4 3 5 5 2" xfId="53373" xr:uid="{C871A108-36A3-428A-8BA2-9E6B353C7405}"/>
    <cellStyle name="Input 18 4 3 5 6" xfId="34426" xr:uid="{7A8C63C8-17D0-47AB-8CEF-615FDC820F5E}"/>
    <cellStyle name="Input 18 4 3 6" xfId="10622" xr:uid="{3A61B1B8-F8D5-49EB-B6FD-E8B0C7D05703}"/>
    <cellStyle name="Input 18 4 3 6 2" xfId="16001" xr:uid="{64BC2CB7-8DB9-46A8-91AD-EED2D4B0976D}"/>
    <cellStyle name="Input 18 4 3 6 2 2" xfId="40030" xr:uid="{3DD0B5D3-80CD-4827-87D7-0F8E5492B159}"/>
    <cellStyle name="Input 18 4 3 6 3" xfId="20735" xr:uid="{2189EA02-6FF8-4FA1-9E24-4A53B5C6EA09}"/>
    <cellStyle name="Input 18 4 3 6 3 2" xfId="44764" xr:uid="{297524B1-9DBB-459C-87F8-4FADF2780950}"/>
    <cellStyle name="Input 18 4 3 6 4" xfId="25740" xr:uid="{05A1F9D0-B033-4F65-BFCC-CE08DFAA6E31}"/>
    <cellStyle name="Input 18 4 3 6 4 2" xfId="49520" xr:uid="{ED97D9DC-F56C-4938-9367-F35E603BB80E}"/>
    <cellStyle name="Input 18 4 3 6 5" xfId="30330" xr:uid="{7DB49261-782C-4C38-A9CE-C507040D6624}"/>
    <cellStyle name="Input 18 4 3 6 5 2" xfId="54095" xr:uid="{5FE7E061-6049-4E3D-B1AF-C674A9380C0D}"/>
    <cellStyle name="Input 18 4 3 6 6" xfId="35148" xr:uid="{416B4081-2688-40F3-BF31-4DD9F316CADD}"/>
    <cellStyle name="Input 18 4 3 7" xfId="11842" xr:uid="{9F722437-A1AF-473C-8B8F-68F29497193A}"/>
    <cellStyle name="Input 18 4 3 7 2" xfId="36055" xr:uid="{38179DB7-A707-42D2-B863-11B825E26231}"/>
    <cellStyle name="Input 18 4 3 8" xfId="16759" xr:uid="{C33998AB-CFC4-44DD-9EE1-C2354BBEDDC9}"/>
    <cellStyle name="Input 18 4 3 8 2" xfId="40788" xr:uid="{C2F46104-1F91-4E1D-840F-4630ECFFC7D8}"/>
    <cellStyle name="Input 18 4 3 9" xfId="21733" xr:uid="{33396025-0CC4-4074-9281-5DEDE2B892ED}"/>
    <cellStyle name="Input 18 4 3 9 2" xfId="45565" xr:uid="{2A326AAD-D11C-455A-863F-A81F2F419094}"/>
    <cellStyle name="Input 18 4 4" xfId="6764" xr:uid="{F36617B0-2F1E-471C-917E-2A02FB3A9BDC}"/>
    <cellStyle name="Input 18 4 4 2" xfId="12144" xr:uid="{F3419987-39A0-4740-A923-DB1ED550FF3C}"/>
    <cellStyle name="Input 18 4 4 2 2" xfId="36357" xr:uid="{00E5DCC4-2B7B-4D33-B678-DEE088FC3A8E}"/>
    <cellStyle name="Input 18 4 4 3" xfId="17061" xr:uid="{B3417504-710F-4414-A3DB-779E13C67ED7}"/>
    <cellStyle name="Input 18 4 4 3 2" xfId="41090" xr:uid="{A77CFFE0-E48A-47C3-B306-63069FE1E668}"/>
    <cellStyle name="Input 18 4 4 4" xfId="22293" xr:uid="{F142EA6E-8C4A-4BC5-992F-47FE43F860BB}"/>
    <cellStyle name="Input 18 4 4 4 2" xfId="46117" xr:uid="{9DDAE181-789B-401E-8CC0-398235D81110}"/>
    <cellStyle name="Input 18 4 4 5" xfId="26927" xr:uid="{A391C2BC-CC06-49C8-8B63-EDC16534DB3F}"/>
    <cellStyle name="Input 18 4 4 5 2" xfId="50692" xr:uid="{D2DC43B8-F5EC-42AF-9A40-1CDB85D285FA}"/>
    <cellStyle name="Input 18 4 4 6" xfId="31520" xr:uid="{BA05B199-65E8-4651-AB25-B78FB8A023C3}"/>
    <cellStyle name="Input 18 4 5" xfId="7869" xr:uid="{55A4D994-A871-432E-9A99-335200518D87}"/>
    <cellStyle name="Input 18 4 5 2" xfId="13248" xr:uid="{E5728CA2-6266-4D61-92BB-116959894177}"/>
    <cellStyle name="Input 18 4 5 2 2" xfId="37286" xr:uid="{58E426BC-7C94-460F-A64E-3F854BA1E27B}"/>
    <cellStyle name="Input 18 4 5 3" xfId="17991" xr:uid="{5F48B56F-2EAE-497F-BF69-C290258C7B48}"/>
    <cellStyle name="Input 18 4 5 3 2" xfId="42020" xr:uid="{94A4F6B3-96EB-4F79-868B-3D20AD02F712}"/>
    <cellStyle name="Input 18 4 5 4" xfId="23039" xr:uid="{05565E23-A6E2-4AFB-A650-4153217611DF}"/>
    <cellStyle name="Input 18 4 5 4 2" xfId="46852" xr:uid="{6ED0D121-43F5-4654-9D0E-14CAFAC36911}"/>
    <cellStyle name="Input 18 4 5 5" xfId="27662" xr:uid="{778FCCBC-A4D5-4873-8E2C-60560B07E0A6}"/>
    <cellStyle name="Input 18 4 5 5 2" xfId="51427" xr:uid="{1C168F4E-A37E-4276-9E10-9D13504DA065}"/>
    <cellStyle name="Input 18 4 5 6" xfId="32437" xr:uid="{23BBC6A8-6F87-4872-84F2-4B282C55998D}"/>
    <cellStyle name="Input 18 4 6" xfId="8650" xr:uid="{354D3A47-CDBB-48D8-BFB1-BA8CFC30667C}"/>
    <cellStyle name="Input 18 4 6 2" xfId="14029" xr:uid="{6BAA7AC9-EBAE-466B-A166-15F701599430}"/>
    <cellStyle name="Input 18 4 6 2 2" xfId="38064" xr:uid="{1868D633-7D8B-445F-96B1-820ADBEC5F77}"/>
    <cellStyle name="Input 18 4 6 3" xfId="18769" xr:uid="{C10DDD6B-EDF0-4D21-836B-25B7A6498B3D}"/>
    <cellStyle name="Input 18 4 6 3 2" xfId="42798" xr:uid="{541D26D6-E72D-4C46-BE54-589E601B37EE}"/>
    <cellStyle name="Input 18 4 6 4" xfId="23776" xr:uid="{814FCD94-C42B-4B4C-95EF-F7BAA3064381}"/>
    <cellStyle name="Input 18 4 6 4 2" xfId="47580" xr:uid="{9B230685-84B8-4027-A7A5-4FDF63459BF9}"/>
    <cellStyle name="Input 18 4 6 5" xfId="28390" xr:uid="{2FB52418-6C57-4F8E-872E-D0C6B9B7A01A}"/>
    <cellStyle name="Input 18 4 6 5 2" xfId="52155" xr:uid="{FFAF188D-0692-45A7-80CC-DFB38041C36A}"/>
    <cellStyle name="Input 18 4 6 6" xfId="33206" xr:uid="{DD5F7E5D-1211-4D36-9E04-B6D20735829C}"/>
    <cellStyle name="Input 18 4 7" xfId="9390" xr:uid="{607C41F2-1EC8-49AF-9BA7-60276BBE9EFF}"/>
    <cellStyle name="Input 18 4 7 2" xfId="14769" xr:uid="{6CF23A6C-D7B6-4B1E-988A-B15485A2D1DE}"/>
    <cellStyle name="Input 18 4 7 2 2" xfId="38802" xr:uid="{83BCCE27-6599-4C9A-832C-D2ECFBC4B3E3}"/>
    <cellStyle name="Input 18 4 7 3" xfId="19507" xr:uid="{889DC17A-4347-42B4-BCCC-37D16FDCE0B0}"/>
    <cellStyle name="Input 18 4 7 3 2" xfId="43536" xr:uid="{BFF995F9-55DC-403A-8EDA-9B438942705F}"/>
    <cellStyle name="Input 18 4 7 4" xfId="24512" xr:uid="{831086AB-E65B-4594-99C9-F92408F1496B}"/>
    <cellStyle name="Input 18 4 7 4 2" xfId="48307" xr:uid="{A52F30AC-18E4-4A39-A8B6-5ACC61BD8815}"/>
    <cellStyle name="Input 18 4 7 5" xfId="29117" xr:uid="{6C501824-3050-49CB-9082-13A06E4F82B8}"/>
    <cellStyle name="Input 18 4 7 5 2" xfId="52882" xr:uid="{6D072E8B-91EB-40EB-BBF8-98EB3522842B}"/>
    <cellStyle name="Input 18 4 7 6" xfId="33935" xr:uid="{1377BB9C-D2DC-4DC3-AFAA-C398DFF05F3D}"/>
    <cellStyle name="Input 18 4 8" xfId="10123" xr:uid="{220C1793-9686-4EDB-B7ED-DA698762FB0C}"/>
    <cellStyle name="Input 18 4 8 2" xfId="15502" xr:uid="{2FE7A228-CE98-4DBC-A89C-554C9ECD7A2C}"/>
    <cellStyle name="Input 18 4 8 2 2" xfId="39533" xr:uid="{CCAE2ED0-8106-42DE-BFEB-B9E82095C81C}"/>
    <cellStyle name="Input 18 4 8 3" xfId="20238" xr:uid="{0CE42D58-754E-49B7-A44E-99805509FDA6}"/>
    <cellStyle name="Input 18 4 8 3 2" xfId="44267" xr:uid="{248E3E42-5746-4ADF-8763-BCA6C21B3711}"/>
    <cellStyle name="Input 18 4 8 4" xfId="25243" xr:uid="{813CFF03-F504-48EF-9B45-316712DCE28B}"/>
    <cellStyle name="Input 18 4 8 4 2" xfId="49029" xr:uid="{C87D6336-422D-470C-A840-406BB5C114EB}"/>
    <cellStyle name="Input 18 4 8 5" xfId="29839" xr:uid="{555059AE-2F36-4137-8FA7-A2723654CFAA}"/>
    <cellStyle name="Input 18 4 8 5 2" xfId="53604" xr:uid="{B3978794-FA9B-4EAE-AF81-93850A0F9147}"/>
    <cellStyle name="Input 18 4 8 6" xfId="34657" xr:uid="{FFAC0183-3165-496F-B1EA-524162BBCE4A}"/>
    <cellStyle name="Input 18 4 9" xfId="11340" xr:uid="{36C4B815-E8E8-4D76-A4EB-D80ABE684C83}"/>
    <cellStyle name="Input 18 4 9 2" xfId="35555" xr:uid="{D38323E9-AD25-4E41-A0FE-DAEA252BBB9C}"/>
    <cellStyle name="Input 18 5" xfId="6551" xr:uid="{4230B65F-2747-4BE9-8C69-4255B9E2212C}"/>
    <cellStyle name="Input 18 5 2" xfId="11931" xr:uid="{938D7ECA-C416-4ADA-9FAB-B08B74CABB9E}"/>
    <cellStyle name="Input 18 5 2 2" xfId="36144" xr:uid="{805EC534-1246-4C64-BE73-6809E527B50D}"/>
    <cellStyle name="Input 18 5 3" xfId="16848" xr:uid="{4DA37BD7-8ACD-4700-B59C-7D94A352EEE0}"/>
    <cellStyle name="Input 18 5 3 2" xfId="40877" xr:uid="{CC83DCFB-D30A-49A9-8094-9F18E65CA18B}"/>
    <cellStyle name="Input 18 5 4" xfId="21913" xr:uid="{448427FA-FD94-47AF-BDD6-0DF4E0A964EB}"/>
    <cellStyle name="Input 18 5 4 2" xfId="45742" xr:uid="{DE6C7E2D-CDAD-45B1-B416-F2BC291E9231}"/>
    <cellStyle name="Input 18 5 5" xfId="31310" xr:uid="{891CCA6C-A9D0-45E5-8110-F0F58C3DE96C}"/>
    <cellStyle name="Input 18 6" xfId="7475" xr:uid="{D893EFC7-0CF4-4780-9342-1AE7C63A77EA}"/>
    <cellStyle name="Input 18 6 2" xfId="12854" xr:uid="{4CE7A152-A19F-4624-BFE0-E2EE3FB2F36D}"/>
    <cellStyle name="Input 18 6 2 2" xfId="37023" xr:uid="{38493570-B62B-4B90-88DE-50DFED461F98}"/>
    <cellStyle name="Input 18 6 3" xfId="17728" xr:uid="{CE8CE37A-FC93-444A-8660-007522BB889C}"/>
    <cellStyle name="Input 18 6 3 2" xfId="41757" xr:uid="{A5234F54-A0E5-4FD8-ABD2-AEC75E0035AF}"/>
    <cellStyle name="Input 18 6 4" xfId="21957" xr:uid="{F1D3916B-D4C4-463E-ADC0-B4D49F1CF5AD}"/>
    <cellStyle name="Input 18 6 4 2" xfId="45786" xr:uid="{61ADDEE5-A15C-4A23-B27C-B125511489CF}"/>
    <cellStyle name="Input 18 6 5" xfId="26608" xr:uid="{A2EC085D-3E65-4B0F-92D7-CB4B852185EF}"/>
    <cellStyle name="Input 18 6 5 2" xfId="50373" xr:uid="{AB9C57B2-7633-4760-B7C4-17BF117F93FB}"/>
    <cellStyle name="Input 18 6 6" xfId="32180" xr:uid="{7E471924-B902-4003-A83E-77C54FBC46ED}"/>
    <cellStyle name="Input 18 7" xfId="7347" xr:uid="{6FFC28C9-8FAC-4D57-A382-49B3FF3D4E8F}"/>
    <cellStyle name="Input 18 7 2" xfId="12727" xr:uid="{B195E820-69A0-4368-B146-9E0DA8220F49}"/>
    <cellStyle name="Input 18 7 2 2" xfId="36934" xr:uid="{5740DF83-9638-4CF7-A707-1F2DF3A7F11B}"/>
    <cellStyle name="Input 18 7 3" xfId="17638" xr:uid="{40ECD16C-7211-477F-855C-33B50D5FD031}"/>
    <cellStyle name="Input 18 7 3 2" xfId="41667" xr:uid="{10445D27-E884-42A6-9B9D-1BF0F8A52864}"/>
    <cellStyle name="Input 18 7 4" xfId="22091" xr:uid="{6F7163F3-DE2A-4C3A-B45E-4B4EC0F51728}"/>
    <cellStyle name="Input 18 7 4 2" xfId="45918" xr:uid="{AE8C12A5-E23C-42D3-AB83-1D56333DE76B}"/>
    <cellStyle name="Input 18 7 5" xfId="26728" xr:uid="{5324543C-C293-4F66-94B0-E064C74636BD}"/>
    <cellStyle name="Input 18 7 5 2" xfId="50493" xr:uid="{3D7A33E8-5E13-4ADE-871E-E89707BEBE3C}"/>
    <cellStyle name="Input 18 7 6" xfId="32091" xr:uid="{EFC2A663-2EA0-43E5-92EB-53680F2BE2FB}"/>
    <cellStyle name="Input 18 8" xfId="7459" xr:uid="{F7704B20-E41D-448D-986F-01EBD6874A5D}"/>
    <cellStyle name="Input 18 8 2" xfId="12838" xr:uid="{F244D128-B81C-44D2-9370-E3D4E86C5CD0}"/>
    <cellStyle name="Input 18 8 2 2" xfId="37012" xr:uid="{A7C8BBD5-B5C2-4389-A4EC-48D742FAA5FE}"/>
    <cellStyle name="Input 18 8 3" xfId="17717" xr:uid="{45C2EEB8-1EB9-4826-B49C-012764B11F49}"/>
    <cellStyle name="Input 18 8 3 2" xfId="41746" xr:uid="{022D55DE-AFBC-447E-A20E-EB466C658188}"/>
    <cellStyle name="Input 18 8 4" xfId="22095" xr:uid="{1D5EDBFF-D717-4C80-ADBF-A889D2AF5E82}"/>
    <cellStyle name="Input 18 8 4 2" xfId="45922" xr:uid="{72C6AFC8-3149-4FA1-99E7-EE52CBD19F46}"/>
    <cellStyle name="Input 18 8 5" xfId="26732" xr:uid="{5705211E-F5D3-49A1-B51D-6C5D66A17E8A}"/>
    <cellStyle name="Input 18 8 5 2" xfId="50497" xr:uid="{A79221D4-44E1-4B8C-B176-56B332A1309E}"/>
    <cellStyle name="Input 18 8 6" xfId="32169" xr:uid="{9D295135-84A1-451A-9A09-92F0269C46EE}"/>
    <cellStyle name="Input 18 9" xfId="10970" xr:uid="{F11CE719-7CC1-49F7-99AB-F1E25C9D3FDA}"/>
    <cellStyle name="Input 18 9 2" xfId="22127" xr:uid="{309802D9-08A7-407F-BA8D-FE181A3E41C2}"/>
    <cellStyle name="Input 18 9 2 2" xfId="45954" xr:uid="{6312E2B0-37B1-4D9C-8C3F-1E2223D941D0}"/>
    <cellStyle name="Input 18 9 3" xfId="26764" xr:uid="{5823D809-B131-4C71-95C9-A2124579A7CF}"/>
    <cellStyle name="Input 18 9 3 2" xfId="50529" xr:uid="{99E66A1B-C49F-4842-A659-9E07D23AB713}"/>
    <cellStyle name="Input 18 9 4" xfId="35321" xr:uid="{5A90A37F-E309-4701-98B3-D8D31FC2B002}"/>
    <cellStyle name="Input 19" xfId="1264" xr:uid="{00000000-0005-0000-0000-0000EF040000}"/>
    <cellStyle name="Input 19 10" xfId="11423" xr:uid="{39F44F0B-0592-4565-BF86-E27DA339B1B5}"/>
    <cellStyle name="Input 19 10 2" xfId="35636" xr:uid="{3CC632D9-8D3D-4639-B281-A06E53A82142}"/>
    <cellStyle name="Input 19 11" xfId="20879" xr:uid="{E91F5F67-7743-4681-B497-D4719B620037}"/>
    <cellStyle name="Input 19 11 2" xfId="44859" xr:uid="{096B457E-8EA7-4FCA-BD14-21E64A11510B}"/>
    <cellStyle name="Input 19 12" xfId="5521" xr:uid="{B615ECF6-8503-44BC-8A00-0B1716B69D57}"/>
    <cellStyle name="Input 19 13" xfId="5185" xr:uid="{B0325653-644A-4E97-89E0-C8A4A2CC3A21}"/>
    <cellStyle name="Input 19 2" xfId="1265" xr:uid="{00000000-0005-0000-0000-0000F0040000}"/>
    <cellStyle name="Input 19 2 10" xfId="16168" xr:uid="{20E4DA11-98DC-4D2F-AF9E-ACB44F6A00F3}"/>
    <cellStyle name="Input 19 2 10 2" xfId="40197" xr:uid="{B41A5867-DC1C-449D-8C76-38A0FCD519C3}"/>
    <cellStyle name="Input 19 2 11" xfId="21140" xr:uid="{1E49A9C7-EB57-4BAC-ADA0-C1DD85860271}"/>
    <cellStyle name="Input 19 2 11 2" xfId="44981" xr:uid="{E20755BF-3C9F-4E03-B681-B4D364F38E01}"/>
    <cellStyle name="Input 19 2 12" xfId="25886" xr:uid="{82B43480-863E-4AAA-BCE0-76810067D25E}"/>
    <cellStyle name="Input 19 2 12 2" xfId="49654" xr:uid="{B1789F6B-33F1-412C-9FDC-0FFCC7EECA80}"/>
    <cellStyle name="Input 19 2 13" xfId="5859" xr:uid="{9C98BFC0-32DD-40F2-98A5-F006A596D886}"/>
    <cellStyle name="Input 19 2 14" xfId="30637" xr:uid="{BB4E03D2-C21E-4CA7-A784-E5DF2C5C1D2F}"/>
    <cellStyle name="Input 19 2 2" xfId="1266" xr:uid="{00000000-0005-0000-0000-0000F1040000}"/>
    <cellStyle name="Input 19 2 2 10" xfId="26129" xr:uid="{6DF50224-A97B-45EC-878E-6A565554796D}"/>
    <cellStyle name="Input 19 2 2 10 2" xfId="49894" xr:uid="{4CB2C4F1-553F-4576-A48D-663E6959FC30}"/>
    <cellStyle name="Input 19 2 2 11" xfId="6143" xr:uid="{163876CC-AAB2-4956-B7DA-BDA31C8392F7}"/>
    <cellStyle name="Input 19 2 2 12" xfId="30908" xr:uid="{5F3A61B3-A6C7-4B4E-9A3C-04010B4C1493}"/>
    <cellStyle name="Input 19 2 2 13" xfId="5045" xr:uid="{8E004861-272B-4534-8DA0-592218E3CF29}"/>
    <cellStyle name="Input 19 2 2 2" xfId="6946" xr:uid="{941B273A-DF3E-4440-9983-95F4D7CDA5D3}"/>
    <cellStyle name="Input 19 2 2 2 2" xfId="12326" xr:uid="{025DC2C5-684D-4C5E-940B-54D01D2A000F}"/>
    <cellStyle name="Input 19 2 2 2 2 2" xfId="36537" xr:uid="{1F23A4C9-559F-4078-ABF1-4048F1C50BA5}"/>
    <cellStyle name="Input 19 2 2 2 3" xfId="17241" xr:uid="{3A5FB05B-932A-475C-A0AC-E0E66454D19E}"/>
    <cellStyle name="Input 19 2 2 2 3 2" xfId="41270" xr:uid="{C53C792C-1121-4882-A2D9-BD6490D36D00}"/>
    <cellStyle name="Input 19 2 2 2 4" xfId="22475" xr:uid="{15EE8404-D972-48ED-936B-CC8F9E5282FA}"/>
    <cellStyle name="Input 19 2 2 2 4 2" xfId="46297" xr:uid="{C9B1ED4E-5EB4-4611-A0C2-6526B3346E0D}"/>
    <cellStyle name="Input 19 2 2 2 5" xfId="27107" xr:uid="{F314467E-A045-44AB-8050-C2E9FAF5AF23}"/>
    <cellStyle name="Input 19 2 2 2 5 2" xfId="50872" xr:uid="{7AD103E1-999A-40E7-AF33-5D4679B9C894}"/>
    <cellStyle name="Input 19 2 2 2 6" xfId="31698" xr:uid="{89D37C11-EFEA-47A2-B3A1-372B33AD0C69}"/>
    <cellStyle name="Input 19 2 2 3" xfId="8052" xr:uid="{9FD98EF0-6428-4038-B370-9223FA4D99FA}"/>
    <cellStyle name="Input 19 2 2 3 2" xfId="13431" xr:uid="{3EE82D63-D092-405F-B438-22FAE2A6FE83}"/>
    <cellStyle name="Input 19 2 2 3 2 2" xfId="37467" xr:uid="{35FD1737-3106-438D-B7BF-A98C29D69139}"/>
    <cellStyle name="Input 19 2 2 3 3" xfId="18172" xr:uid="{5EB0FD20-8756-4ABC-A56C-B0B1632AD43A}"/>
    <cellStyle name="Input 19 2 2 3 3 2" xfId="42201" xr:uid="{9A896169-0F75-468F-BFD0-F4152B8FDDC5}"/>
    <cellStyle name="Input 19 2 2 3 4" xfId="23220" xr:uid="{0A0F8A14-D1AB-4F3B-952B-D3D7C2994D68}"/>
    <cellStyle name="Input 19 2 2 3 4 2" xfId="47031" xr:uid="{B6BD7A71-93C2-4E13-BAE4-DAD27E12B2AA}"/>
    <cellStyle name="Input 19 2 2 3 5" xfId="27841" xr:uid="{59D2A596-ED6D-4EA0-91BE-4275ED19D82B}"/>
    <cellStyle name="Input 19 2 2 3 5 2" xfId="51606" xr:uid="{190DDFAD-0445-492B-B971-3811299202F8}"/>
    <cellStyle name="Input 19 2 2 3 6" xfId="32616" xr:uid="{D48BDB80-544A-4308-8514-26AE555350BF}"/>
    <cellStyle name="Input 19 2 2 4" xfId="8833" xr:uid="{F7CBDD1C-6F48-45DA-BE04-502D05A4B81C}"/>
    <cellStyle name="Input 19 2 2 4 2" xfId="14212" xr:uid="{FFC7E388-14C3-4CB9-8940-9022C6B05592}"/>
    <cellStyle name="Input 19 2 2 4 2 2" xfId="38245" xr:uid="{92C6CF2A-F6DA-4322-BE51-5D65319504CB}"/>
    <cellStyle name="Input 19 2 2 4 3" xfId="18950" xr:uid="{8AEF2B7D-0470-4063-9682-B7B974222701}"/>
    <cellStyle name="Input 19 2 2 4 3 2" xfId="42979" xr:uid="{8C6122ED-2924-45DB-8A4E-EE3628735658}"/>
    <cellStyle name="Input 19 2 2 4 4" xfId="23956" xr:uid="{C3EC88F2-5354-41E6-B550-4DBDD4E27360}"/>
    <cellStyle name="Input 19 2 2 4 4 2" xfId="47758" xr:uid="{E3A98A29-7A09-42B7-871D-559F3CB9F739}"/>
    <cellStyle name="Input 19 2 2 4 5" xfId="28568" xr:uid="{C5F6988B-C774-4C5D-9574-6BC1F914A118}"/>
    <cellStyle name="Input 19 2 2 4 5 2" xfId="52333" xr:uid="{E0B54380-499F-4CB1-8B02-9223092BB98C}"/>
    <cellStyle name="Input 19 2 2 4 6" xfId="33385" xr:uid="{C3E4A315-1B77-46B7-8C2A-0F79A87134FA}"/>
    <cellStyle name="Input 19 2 2 5" xfId="9572" xr:uid="{99D781E8-3F20-42FF-92B4-0DB3FBED5438}"/>
    <cellStyle name="Input 19 2 2 5 2" xfId="14951" xr:uid="{9B3024FE-254E-4959-AE69-E56F4C7A97AA}"/>
    <cellStyle name="Input 19 2 2 5 2 2" xfId="38982" xr:uid="{F6E89907-457B-4503-993E-4317BF8DBAEE}"/>
    <cellStyle name="Input 19 2 2 5 3" xfId="19687" xr:uid="{DCFDE19F-E350-4AF4-826D-7D7D0F90C09B}"/>
    <cellStyle name="Input 19 2 2 5 3 2" xfId="43716" xr:uid="{FED2BF37-23F8-4299-8C0C-8CC6B96A001E}"/>
    <cellStyle name="Input 19 2 2 5 4" xfId="24692" xr:uid="{5F3C89AB-A6B8-455F-A501-E5A9C76A3FE4}"/>
    <cellStyle name="Input 19 2 2 5 4 2" xfId="48485" xr:uid="{87D4D4D6-2390-4F2A-97A1-C05CD737BEFE}"/>
    <cellStyle name="Input 19 2 2 5 5" xfId="29295" xr:uid="{3DB35517-E459-4614-936E-06A09E8154B2}"/>
    <cellStyle name="Input 19 2 2 5 5 2" xfId="53060" xr:uid="{5BD9EBAC-1022-4E01-8677-B04965E318EB}"/>
    <cellStyle name="Input 19 2 2 5 6" xfId="34113" xr:uid="{A7179497-7310-4292-8DD4-A687BF862240}"/>
    <cellStyle name="Input 19 2 2 6" xfId="10305" xr:uid="{971C2198-2D01-4FC0-91D9-967FA12E804D}"/>
    <cellStyle name="Input 19 2 2 6 2" xfId="15684" xr:uid="{4A588B30-71A0-4669-9513-8589D0E19D5A}"/>
    <cellStyle name="Input 19 2 2 6 2 2" xfId="39713" xr:uid="{78EC458A-F215-4560-A563-43D5A468AA15}"/>
    <cellStyle name="Input 19 2 2 6 3" xfId="20418" xr:uid="{56BCF805-4727-4464-B844-930F029AB9A1}"/>
    <cellStyle name="Input 19 2 2 6 3 2" xfId="44447" xr:uid="{B7AE3531-5CD1-43D0-89E7-F766EA4E55A3}"/>
    <cellStyle name="Input 19 2 2 6 4" xfId="25423" xr:uid="{E43C385E-845F-4859-8AB8-17AF954D125B}"/>
    <cellStyle name="Input 19 2 2 6 4 2" xfId="49207" xr:uid="{25A3D0DC-495B-417E-A1D1-143D95CB9B82}"/>
    <cellStyle name="Input 19 2 2 6 5" xfId="30017" xr:uid="{4891B463-B895-47E0-BE9D-670B6AC2ED1E}"/>
    <cellStyle name="Input 19 2 2 6 5 2" xfId="53782" xr:uid="{28EA8AC4-136B-43DA-88BD-A60787E0A8B9}"/>
    <cellStyle name="Input 19 2 2 6 6" xfId="34835" xr:uid="{DA7969E3-5A9A-441F-BB6F-D8B548E0E68E}"/>
    <cellStyle name="Input 19 2 2 7" xfId="11525" xr:uid="{FEA37BC8-9157-46F5-808A-BE0AE2221BAF}"/>
    <cellStyle name="Input 19 2 2 7 2" xfId="35738" xr:uid="{6E96B369-30A1-43C2-85D2-8AC0A7F09F7D}"/>
    <cellStyle name="Input 19 2 2 8" xfId="16442" xr:uid="{FB51E20E-C070-4A6A-95C6-B51F28B08DFD}"/>
    <cellStyle name="Input 19 2 2 8 2" xfId="40471" xr:uid="{8441117A-4873-4608-8764-C0D058209619}"/>
    <cellStyle name="Input 19 2 2 9" xfId="21416" xr:uid="{3AF08632-1E82-42F2-BC64-032F6BF5C5DF}"/>
    <cellStyle name="Input 19 2 2 9 2" xfId="45252" xr:uid="{173C733A-30E0-4CC4-9CFD-C939B5717042}"/>
    <cellStyle name="Input 19 2 3" xfId="6367" xr:uid="{123C83CC-D8F7-493B-862F-BC3311CF7469}"/>
    <cellStyle name="Input 19 2 3 10" xfId="26325" xr:uid="{22CEBFFD-3FBE-4A24-BAE1-656EB062BFF3}"/>
    <cellStyle name="Input 19 2 3 10 2" xfId="50090" xr:uid="{2C094423-6895-41A9-980E-3DB34B57EBCF}"/>
    <cellStyle name="Input 19 2 3 11" xfId="31129" xr:uid="{A2A3C0F0-2EBF-4D09-B54B-07C07C2EE4F0}"/>
    <cellStyle name="Input 19 2 3 2" xfId="7170" xr:uid="{3FBC41EB-ED40-4D15-817F-79774427ADAF}"/>
    <cellStyle name="Input 19 2 3 2 2" xfId="12550" xr:uid="{A335E8D6-309F-4B99-92BC-8C06BF0F7794}"/>
    <cellStyle name="Input 19 2 3 2 2 2" xfId="36761" xr:uid="{262EE540-58F9-4D1F-94CB-36E72BF02F69}"/>
    <cellStyle name="Input 19 2 3 2 3" xfId="17465" xr:uid="{D8B1C1E5-5916-4484-B7B1-17B78C709792}"/>
    <cellStyle name="Input 19 2 3 2 3 2" xfId="41494" xr:uid="{0AA60E85-0511-4CB9-95BF-32587499B2B4}"/>
    <cellStyle name="Input 19 2 3 2 4" xfId="22699" xr:uid="{64FFBAB4-E338-4F7C-8464-CCA03E91E746}"/>
    <cellStyle name="Input 19 2 3 2 4 2" xfId="46518" xr:uid="{4C7F5CA7-D5AC-4F5C-93A7-96741C2884D0}"/>
    <cellStyle name="Input 19 2 3 2 5" xfId="27328" xr:uid="{722FDD0D-9788-4E81-9216-3ACDE33B58CF}"/>
    <cellStyle name="Input 19 2 3 2 5 2" xfId="51093" xr:uid="{B53615F3-33F6-4106-B6CE-36809ACD8D4A}"/>
    <cellStyle name="Input 19 2 3 2 6" xfId="31919" xr:uid="{0BBF3B83-52AC-4B7A-98EB-F7828C0E180C}"/>
    <cellStyle name="Input 19 2 3 3" xfId="8276" xr:uid="{4B21716D-CDE1-4EE9-92C4-588850CACEE7}"/>
    <cellStyle name="Input 19 2 3 3 2" xfId="13655" xr:uid="{A877CBDC-000B-4B1F-8AEC-68EFBCD49F5C}"/>
    <cellStyle name="Input 19 2 3 3 2 2" xfId="37691" xr:uid="{831392ED-C963-4016-A8E1-95212CA78FF5}"/>
    <cellStyle name="Input 19 2 3 3 3" xfId="18396" xr:uid="{65EFF2AE-2322-4A66-A252-CC42782F6677}"/>
    <cellStyle name="Input 19 2 3 3 3 2" xfId="42425" xr:uid="{E4A280DD-B46E-4D4F-A237-FB9503A0D7B1}"/>
    <cellStyle name="Input 19 2 3 3 4" xfId="23444" xr:uid="{764DAC06-0D06-4243-972B-41495BB8C9BB}"/>
    <cellStyle name="Input 19 2 3 3 4 2" xfId="47252" xr:uid="{C54518AD-3556-4280-A6C1-F7952BE8C716}"/>
    <cellStyle name="Input 19 2 3 3 5" xfId="28062" xr:uid="{5F04169B-4DA4-4C8A-A82A-D109EAF03D44}"/>
    <cellStyle name="Input 19 2 3 3 5 2" xfId="51827" xr:uid="{D2E8609F-413A-4CB9-94CC-F6235C08FB63}"/>
    <cellStyle name="Input 19 2 3 3 6" xfId="32837" xr:uid="{2C54057E-4468-4D43-9159-C147D35ECDB7}"/>
    <cellStyle name="Input 19 2 3 4" xfId="9057" xr:uid="{522227CE-16E2-4E88-805E-62539BF373B6}"/>
    <cellStyle name="Input 19 2 3 4 2" xfId="14436" xr:uid="{791C677B-F193-4506-9284-A7B46D2D7873}"/>
    <cellStyle name="Input 19 2 3 4 2 2" xfId="38469" xr:uid="{E03D8115-D14B-4756-9E61-13D89665CF6C}"/>
    <cellStyle name="Input 19 2 3 4 3" xfId="19174" xr:uid="{DF5B1035-3927-45DE-8AF9-C6804E418C91}"/>
    <cellStyle name="Input 19 2 3 4 3 2" xfId="43203" xr:uid="{23341330-7942-4ABD-9C84-6650F2FBA5A6}"/>
    <cellStyle name="Input 19 2 3 4 4" xfId="24180" xr:uid="{D1E2BFF8-54AD-4D0D-8795-1FDC46CDE3D7}"/>
    <cellStyle name="Input 19 2 3 4 4 2" xfId="47979" xr:uid="{5978FBC9-D773-4AF2-8CD4-DB66BD8DC9FA}"/>
    <cellStyle name="Input 19 2 3 4 5" xfId="28789" xr:uid="{5A83937A-634D-43B6-BDAD-DB87C140C301}"/>
    <cellStyle name="Input 19 2 3 4 5 2" xfId="52554" xr:uid="{5FEAE299-4109-45CF-8961-D2367000471C}"/>
    <cellStyle name="Input 19 2 3 4 6" xfId="33606" xr:uid="{2F50D04D-165B-4928-B372-E05CF84438CA}"/>
    <cellStyle name="Input 19 2 3 5" xfId="9796" xr:uid="{B30E4B54-D0D3-4AE3-A17D-5BC9274B8FCD}"/>
    <cellStyle name="Input 19 2 3 5 2" xfId="15175" xr:uid="{937AEFF0-D1BF-459F-BB0C-089E20F7C9ED}"/>
    <cellStyle name="Input 19 2 3 5 2 2" xfId="39206" xr:uid="{6C6B36CF-3D4C-467B-BD3E-2B4A321871C0}"/>
    <cellStyle name="Input 19 2 3 5 3" xfId="19911" xr:uid="{FB3A274C-FA90-4C50-AF5D-A66BAE803D26}"/>
    <cellStyle name="Input 19 2 3 5 3 2" xfId="43940" xr:uid="{52574546-1F2C-4735-9B5B-6016DDF7539A}"/>
    <cellStyle name="Input 19 2 3 5 4" xfId="24916" xr:uid="{E43D138D-A0F1-4A20-9F2C-6B16661B94D5}"/>
    <cellStyle name="Input 19 2 3 5 4 2" xfId="48706" xr:uid="{F68B8E8A-A90D-46C1-AADF-902042A1CDF5}"/>
    <cellStyle name="Input 19 2 3 5 5" xfId="29516" xr:uid="{3A44C450-0DD4-47E1-8996-408E7D2304BC}"/>
    <cellStyle name="Input 19 2 3 5 5 2" xfId="53281" xr:uid="{7C98DBAF-1F7F-43D3-A8CB-6BCB7CC278AC}"/>
    <cellStyle name="Input 19 2 3 5 6" xfId="34334" xr:uid="{32606217-6E42-42E6-923A-6E227B42BA1F}"/>
    <cellStyle name="Input 19 2 3 6" xfId="10529" xr:uid="{E31DE243-AA25-4200-B922-9201D026F7DA}"/>
    <cellStyle name="Input 19 2 3 6 2" xfId="15908" xr:uid="{B29914B6-E890-4EEA-BFC3-7931A2766E05}"/>
    <cellStyle name="Input 19 2 3 6 2 2" xfId="39937" xr:uid="{4711706E-89A9-458E-A67E-9CA81C75B699}"/>
    <cellStyle name="Input 19 2 3 6 3" xfId="20642" xr:uid="{2F9C036D-92C3-4F89-83C1-455B78CA71FC}"/>
    <cellStyle name="Input 19 2 3 6 3 2" xfId="44671" xr:uid="{59D60E03-A6BD-43B7-BF15-72B98DF212D9}"/>
    <cellStyle name="Input 19 2 3 6 4" xfId="25647" xr:uid="{136E4F84-E00D-47BE-8A84-D5AB0DF1480F}"/>
    <cellStyle name="Input 19 2 3 6 4 2" xfId="49428" xr:uid="{3DFF41AB-F186-4183-95A4-D8BCA71B4232}"/>
    <cellStyle name="Input 19 2 3 6 5" xfId="30238" xr:uid="{364BC37E-EABD-4E04-AC8E-063C14632AC6}"/>
    <cellStyle name="Input 19 2 3 6 5 2" xfId="54003" xr:uid="{D0394D8E-BA38-4F08-86F3-A3F984D5C49A}"/>
    <cellStyle name="Input 19 2 3 6 6" xfId="35056" xr:uid="{062F442C-56B7-4DE6-AF57-F087F60ADC92}"/>
    <cellStyle name="Input 19 2 3 7" xfId="11749" xr:uid="{A6BA76F7-686D-4ED8-B214-E8BCD4C83C96}"/>
    <cellStyle name="Input 19 2 3 7 2" xfId="35962" xr:uid="{E6BBE624-E4C4-4EEC-8387-18221433D49F}"/>
    <cellStyle name="Input 19 2 3 8" xfId="16666" xr:uid="{4EB38AE6-D39D-49F0-A4A4-4E152A6FE446}"/>
    <cellStyle name="Input 19 2 3 8 2" xfId="40695" xr:uid="{B44704E6-27EF-4027-A31B-D5A9E3292075}"/>
    <cellStyle name="Input 19 2 3 9" xfId="21640" xr:uid="{C1FE163D-5D3C-4E91-B585-A09652CC5C61}"/>
    <cellStyle name="Input 19 2 3 9 2" xfId="45473" xr:uid="{9F719ABA-C23D-469F-9C77-BFA19EEB0A3F}"/>
    <cellStyle name="Input 19 2 4" xfId="6670" xr:uid="{2AFDB171-4811-4693-A57C-E801F5EB3FC0}"/>
    <cellStyle name="Input 19 2 4 2" xfId="12050" xr:uid="{4F276798-A152-48E4-87E8-9C91C7F475CB}"/>
    <cellStyle name="Input 19 2 4 2 2" xfId="36263" xr:uid="{3A0C3C35-A697-4D20-B0C6-93FE0C926F37}"/>
    <cellStyle name="Input 19 2 4 3" xfId="16967" xr:uid="{B5531290-BB54-413C-9CBE-24F06492DB6E}"/>
    <cellStyle name="Input 19 2 4 3 2" xfId="40996" xr:uid="{6142297B-E1B6-437E-A90C-8493F7CD1B38}"/>
    <cellStyle name="Input 19 2 4 4" xfId="22199" xr:uid="{0968C8EB-AE3D-4D5A-99EE-93264EB983E1}"/>
    <cellStyle name="Input 19 2 4 4 2" xfId="46024" xr:uid="{CA33EAC7-F5AB-437F-9173-B30F68BAD4BF}"/>
    <cellStyle name="Input 19 2 4 5" xfId="26834" xr:uid="{FC1EC1D7-CAF4-4C0B-BFC1-1F4B58BFFDB9}"/>
    <cellStyle name="Input 19 2 4 5 2" xfId="50599" xr:uid="{140F934A-99EC-4839-89A1-0B9CA3D76D87}"/>
    <cellStyle name="Input 19 2 4 6" xfId="31427" xr:uid="{A815CCC2-CE55-44E4-B0BB-284E03D4F620}"/>
    <cellStyle name="Input 19 2 5" xfId="7775" xr:uid="{1F5872F1-B4E0-4E23-8B3A-C1B0A82B90EE}"/>
    <cellStyle name="Input 19 2 5 2" xfId="13154" xr:uid="{32B7E04C-21E1-4930-95FB-8ECFF6E507CB}"/>
    <cellStyle name="Input 19 2 5 2 2" xfId="37192" xr:uid="{551A7136-B715-408F-BFE5-AF2F1F7004DC}"/>
    <cellStyle name="Input 19 2 5 3" xfId="17897" xr:uid="{C55BB4BE-57DB-4F0B-946D-0320C338E3D6}"/>
    <cellStyle name="Input 19 2 5 3 2" xfId="41926" xr:uid="{39254E36-4D7F-48B2-98C3-9DD13238CB6C}"/>
    <cellStyle name="Input 19 2 5 4" xfId="22945" xr:uid="{8A2A0440-4B31-49D4-9119-897DBC6F7C73}"/>
    <cellStyle name="Input 19 2 5 4 2" xfId="46759" xr:uid="{44DD9F3A-A5A4-4D9B-A488-96457BA6C3D8}"/>
    <cellStyle name="Input 19 2 5 5" xfId="27569" xr:uid="{F28FF292-EA91-427F-A5D9-367CCA3B1DDA}"/>
    <cellStyle name="Input 19 2 5 5 2" xfId="51334" xr:uid="{F7E1D29D-2143-4F21-94AE-DBFF2831C7D3}"/>
    <cellStyle name="Input 19 2 5 6" xfId="32344" xr:uid="{D205E2DD-56A2-48DB-9EB3-0B9E54CCE315}"/>
    <cellStyle name="Input 19 2 6" xfId="8556" xr:uid="{3797111E-3ABC-4213-BA0D-4329F154CEA1}"/>
    <cellStyle name="Input 19 2 6 2" xfId="13935" xr:uid="{423C55AA-2D89-442B-93DF-4E26596FA75B}"/>
    <cellStyle name="Input 19 2 6 2 2" xfId="37970" xr:uid="{208DB891-FC9D-48EB-8758-CFDAE07F0F0C}"/>
    <cellStyle name="Input 19 2 6 3" xfId="18675" xr:uid="{EAEA9764-0337-4C96-B52C-649FCB48BEA5}"/>
    <cellStyle name="Input 19 2 6 3 2" xfId="42704" xr:uid="{58B7B5C0-94D1-4809-B5E6-1BEBEBCBBE95}"/>
    <cellStyle name="Input 19 2 6 4" xfId="23682" xr:uid="{AB9FE0FC-378E-4B51-9D47-233F5AFA9335}"/>
    <cellStyle name="Input 19 2 6 4 2" xfId="47487" xr:uid="{BBD4CAC5-EB80-46CC-9DAC-B2D42B3A03AB}"/>
    <cellStyle name="Input 19 2 6 5" xfId="28297" xr:uid="{33289199-4735-4D36-B46D-EA76A619C6CF}"/>
    <cellStyle name="Input 19 2 6 5 2" xfId="52062" xr:uid="{2BE85266-9196-40DB-A353-6ADBD3495EF1}"/>
    <cellStyle name="Input 19 2 6 6" xfId="33113" xr:uid="{AC36DE88-0692-40D3-A3B3-56643AD6B3DB}"/>
    <cellStyle name="Input 19 2 7" xfId="9296" xr:uid="{7D51D79C-F736-4368-8AB8-2D112C744CC6}"/>
    <cellStyle name="Input 19 2 7 2" xfId="14675" xr:uid="{7DF6FEFC-8F32-4780-9921-1D45DA486C46}"/>
    <cellStyle name="Input 19 2 7 2 2" xfId="38708" xr:uid="{2448E016-E947-46F6-B49E-D4DDCC3E51CE}"/>
    <cellStyle name="Input 19 2 7 3" xfId="19413" xr:uid="{8BF00769-344B-457E-AA2A-BBA164D15045}"/>
    <cellStyle name="Input 19 2 7 3 2" xfId="43442" xr:uid="{DF5F11E4-CE6C-41B4-A846-4299BF4373D6}"/>
    <cellStyle name="Input 19 2 7 4" xfId="24418" xr:uid="{67E62AA6-F43A-4D17-8478-169755E7E9A0}"/>
    <cellStyle name="Input 19 2 7 4 2" xfId="48214" xr:uid="{5CA0E6B4-2F68-4C47-BFAA-B4C778877700}"/>
    <cellStyle name="Input 19 2 7 5" xfId="29024" xr:uid="{24C54647-B410-4584-B6CA-02A89911E8D3}"/>
    <cellStyle name="Input 19 2 7 5 2" xfId="52789" xr:uid="{C06411DD-9024-4CDF-B5F3-90B71F06D95A}"/>
    <cellStyle name="Input 19 2 7 6" xfId="33842" xr:uid="{91174D12-BA73-480F-BC9A-2918CD057DE8}"/>
    <cellStyle name="Input 19 2 8" xfId="10029" xr:uid="{8C8FA5DB-AC01-4689-9DBB-4FEBD688E220}"/>
    <cellStyle name="Input 19 2 8 2" xfId="15408" xr:uid="{B8D69A8D-754D-4650-9E75-BEB2EEAC2FC1}"/>
    <cellStyle name="Input 19 2 8 2 2" xfId="39439" xr:uid="{56560F3A-B028-4CAE-9406-415E5F927F1D}"/>
    <cellStyle name="Input 19 2 8 3" xfId="20144" xr:uid="{1E5D3986-154D-410D-A992-03A797F9F4A1}"/>
    <cellStyle name="Input 19 2 8 3 2" xfId="44173" xr:uid="{9C930D24-5097-4AF1-92AC-F8EA5116AB0F}"/>
    <cellStyle name="Input 19 2 8 4" xfId="25149" xr:uid="{C9EB672C-C2F1-46E4-9E71-CD7B9799A731}"/>
    <cellStyle name="Input 19 2 8 4 2" xfId="48936" xr:uid="{717B30E9-4369-4CC2-82F2-8B6C0D2EE0A9}"/>
    <cellStyle name="Input 19 2 8 5" xfId="29746" xr:uid="{47007362-CBD2-46A6-A310-BEAF4C53830F}"/>
    <cellStyle name="Input 19 2 8 5 2" xfId="53511" xr:uid="{2BFA9A31-A5DA-4B5B-BCA5-891214CCB69F}"/>
    <cellStyle name="Input 19 2 8 6" xfId="34564" xr:uid="{C82D4447-BCDA-4FEC-852A-29FE193773AD}"/>
    <cellStyle name="Input 19 2 9" xfId="11246" xr:uid="{160D298B-6417-4222-9783-5507583DBF98}"/>
    <cellStyle name="Input 19 2 9 2" xfId="35461" xr:uid="{E74F03FF-1D81-4BAD-A92D-8199E8CD8018}"/>
    <cellStyle name="Input 19 3" xfId="1267" xr:uid="{00000000-0005-0000-0000-0000F2040000}"/>
    <cellStyle name="Input 19 3 10" xfId="16205" xr:uid="{2F6974BF-F46C-46C2-955C-B184B70CC785}"/>
    <cellStyle name="Input 19 3 10 2" xfId="40234" xr:uid="{56FD4ED1-D5BD-4878-9DE4-E2CEBD9E1EAC}"/>
    <cellStyle name="Input 19 3 11" xfId="21177" xr:uid="{E5651DA8-6F75-491A-B5CC-AA4150226936}"/>
    <cellStyle name="Input 19 3 11 2" xfId="45018" xr:uid="{4AE1A608-D745-429E-B0E1-7C4B7E5B0622}"/>
    <cellStyle name="Input 19 3 12" xfId="25921" xr:uid="{8350401E-E8E7-49A7-A17F-36EA181029B2}"/>
    <cellStyle name="Input 19 3 12 2" xfId="49689" xr:uid="{346C5A0F-CDD4-4B2E-A9D9-0C9F0EF4A900}"/>
    <cellStyle name="Input 19 3 13" xfId="5896" xr:uid="{9079CAE5-0A60-48B8-A960-321FD56D72B6}"/>
    <cellStyle name="Input 19 3 14" xfId="30674" xr:uid="{3BF75ABC-68F9-4F32-A124-EC09462E20D4}"/>
    <cellStyle name="Input 19 3 15" xfId="4565" xr:uid="{D6E1B10E-5490-4595-9A3C-214EEB1E52B0}"/>
    <cellStyle name="Input 19 3 2" xfId="6180" xr:uid="{2BE520EE-3BA1-44F9-90AE-BAF691088E10}"/>
    <cellStyle name="Input 19 3 2 10" xfId="26164" xr:uid="{11673333-1DF1-43AE-A359-F5E760D599A8}"/>
    <cellStyle name="Input 19 3 2 10 2" xfId="49929" xr:uid="{07817EAB-D92A-4ECE-9AFB-609626A9CE54}"/>
    <cellStyle name="Input 19 3 2 11" xfId="30945" xr:uid="{AE3F5A96-478A-4C20-ADE0-2B99DCF2B9EA}"/>
    <cellStyle name="Input 19 3 2 2" xfId="6983" xr:uid="{2043317C-449E-456F-8656-0B1E95466865}"/>
    <cellStyle name="Input 19 3 2 2 2" xfId="12363" xr:uid="{05A6AE6A-0BEC-48A9-9494-7E810AC80657}"/>
    <cellStyle name="Input 19 3 2 2 2 2" xfId="36574" xr:uid="{7CE85820-F34D-4822-9DA5-F0A766161D69}"/>
    <cellStyle name="Input 19 3 2 2 3" xfId="17278" xr:uid="{AB142C48-FD20-4270-9367-9A8442C7F73D}"/>
    <cellStyle name="Input 19 3 2 2 3 2" xfId="41307" xr:uid="{604F97D8-B6A5-4248-B2B0-2EFEABABB3EC}"/>
    <cellStyle name="Input 19 3 2 2 4" xfId="22512" xr:uid="{99E38422-38ED-48C1-B5BC-405A5D4CD936}"/>
    <cellStyle name="Input 19 3 2 2 4 2" xfId="46334" xr:uid="{794403F1-C2EE-405B-B653-5625E5B6140A}"/>
    <cellStyle name="Input 19 3 2 2 5" xfId="27144" xr:uid="{AD66F792-0CDA-4EDF-962F-9EA4D04A8491}"/>
    <cellStyle name="Input 19 3 2 2 5 2" xfId="50909" xr:uid="{1AA44C8B-297C-41BB-88C5-CF6537B5E5EE}"/>
    <cellStyle name="Input 19 3 2 2 6" xfId="31735" xr:uid="{D0F19679-F023-4CCF-B97E-BFCA4EFA7D40}"/>
    <cellStyle name="Input 19 3 2 3" xfId="8089" xr:uid="{76939E9B-9AB8-4FEC-A2EF-30EC5A66F0D8}"/>
    <cellStyle name="Input 19 3 2 3 2" xfId="13468" xr:uid="{E1260FA9-07FE-4FC3-ADA9-E3860FE5309F}"/>
    <cellStyle name="Input 19 3 2 3 2 2" xfId="37504" xr:uid="{990E8DC9-53DE-4239-BD68-FAD8239CB02D}"/>
    <cellStyle name="Input 19 3 2 3 3" xfId="18209" xr:uid="{F44E0E4C-1655-487C-975F-A444B962E3DA}"/>
    <cellStyle name="Input 19 3 2 3 3 2" xfId="42238" xr:uid="{7D4D290F-2478-42DE-B59D-A979D4B2B68E}"/>
    <cellStyle name="Input 19 3 2 3 4" xfId="23257" xr:uid="{0FEE580E-56F7-4501-9DE0-8C02D38AA8CA}"/>
    <cellStyle name="Input 19 3 2 3 4 2" xfId="47068" xr:uid="{B6C65E9D-52E0-454E-80C4-C24FFB9FBC9C}"/>
    <cellStyle name="Input 19 3 2 3 5" xfId="27878" xr:uid="{69EA4CF8-3F9C-46D0-B21A-37CC31F336ED}"/>
    <cellStyle name="Input 19 3 2 3 5 2" xfId="51643" xr:uid="{3C943EEF-9F48-4F0D-986B-BB170DC408B5}"/>
    <cellStyle name="Input 19 3 2 3 6" xfId="32653" xr:uid="{0ADD63B7-AA91-4C46-AF91-6BE8A54A90F6}"/>
    <cellStyle name="Input 19 3 2 4" xfId="8870" xr:uid="{B062526B-B044-4C3A-98E7-5C2565F62F34}"/>
    <cellStyle name="Input 19 3 2 4 2" xfId="14249" xr:uid="{CAC6A351-F419-47F0-81BD-062F21DB4340}"/>
    <cellStyle name="Input 19 3 2 4 2 2" xfId="38282" xr:uid="{753690BF-B605-4DD0-83C7-A324B2EE56D7}"/>
    <cellStyle name="Input 19 3 2 4 3" xfId="18987" xr:uid="{AF18524C-3CFE-4D6F-B650-7B5A26125F67}"/>
    <cellStyle name="Input 19 3 2 4 3 2" xfId="43016" xr:uid="{8AAA2722-85F3-4C06-9716-C9A8EBA948DC}"/>
    <cellStyle name="Input 19 3 2 4 4" xfId="23993" xr:uid="{54F622F0-1978-4E98-96EA-F054268A8B2E}"/>
    <cellStyle name="Input 19 3 2 4 4 2" xfId="47795" xr:uid="{792A9E3A-04B3-4C87-92C1-B545770B0251}"/>
    <cellStyle name="Input 19 3 2 4 5" xfId="28605" xr:uid="{8FE541FC-8306-40BA-8124-2B2C36C4F201}"/>
    <cellStyle name="Input 19 3 2 4 5 2" xfId="52370" xr:uid="{5488CA30-142A-43FE-8142-CD4C28F36E67}"/>
    <cellStyle name="Input 19 3 2 4 6" xfId="33422" xr:uid="{7B68D09B-9B7F-4ECC-B4FE-C50DBE248DF7}"/>
    <cellStyle name="Input 19 3 2 5" xfId="9609" xr:uid="{70C8C98B-3988-4B4D-A8C2-C9DD5FBACFC8}"/>
    <cellStyle name="Input 19 3 2 5 2" xfId="14988" xr:uid="{76C33B14-EBBD-4CEC-8B5A-A5DE8C6E0663}"/>
    <cellStyle name="Input 19 3 2 5 2 2" xfId="39019" xr:uid="{BD13B934-48E3-418E-9BCD-2077EA995C47}"/>
    <cellStyle name="Input 19 3 2 5 3" xfId="19724" xr:uid="{AAFCC2C8-7FB4-4294-A3D6-2F2433021124}"/>
    <cellStyle name="Input 19 3 2 5 3 2" xfId="43753" xr:uid="{8F91A17B-16F8-4DC7-84EB-D97BD3F83E2F}"/>
    <cellStyle name="Input 19 3 2 5 4" xfId="24729" xr:uid="{4316A4FF-091B-457C-9151-5F4529412911}"/>
    <cellStyle name="Input 19 3 2 5 4 2" xfId="48522" xr:uid="{8F28420A-E803-4650-AD93-5C9C452E2593}"/>
    <cellStyle name="Input 19 3 2 5 5" xfId="29332" xr:uid="{1C54998E-54C4-4FEB-BC69-06C2C5647DD3}"/>
    <cellStyle name="Input 19 3 2 5 5 2" xfId="53097" xr:uid="{3E681766-2961-4C71-A115-44EF16F9743D}"/>
    <cellStyle name="Input 19 3 2 5 6" xfId="34150" xr:uid="{C1CCB91B-D7EB-426A-BF13-A619FC658EBE}"/>
    <cellStyle name="Input 19 3 2 6" xfId="10342" xr:uid="{74FFF06E-0922-4473-97A6-95262AC892C2}"/>
    <cellStyle name="Input 19 3 2 6 2" xfId="15721" xr:uid="{E3957D2B-E824-4357-B35D-D1A4F00B5FD9}"/>
    <cellStyle name="Input 19 3 2 6 2 2" xfId="39750" xr:uid="{06A164B9-3961-4272-BE01-072256AC8A7B}"/>
    <cellStyle name="Input 19 3 2 6 3" xfId="20455" xr:uid="{9F3F445F-A39B-4042-A7C8-213DD22D254B}"/>
    <cellStyle name="Input 19 3 2 6 3 2" xfId="44484" xr:uid="{5AFC5962-064D-4FBB-B656-30932D4D0C75}"/>
    <cellStyle name="Input 19 3 2 6 4" xfId="25460" xr:uid="{5F44DF2B-8176-488F-ABA7-AA5CC6E2C64F}"/>
    <cellStyle name="Input 19 3 2 6 4 2" xfId="49244" xr:uid="{6EB87619-CC21-4964-ADCC-751F74918E4E}"/>
    <cellStyle name="Input 19 3 2 6 5" xfId="30054" xr:uid="{04191D7B-53F9-4E98-8C84-1DA4BA491E25}"/>
    <cellStyle name="Input 19 3 2 6 5 2" xfId="53819" xr:uid="{2A86B097-3363-44C1-909B-94ED47677ADA}"/>
    <cellStyle name="Input 19 3 2 6 6" xfId="34872" xr:uid="{A0BD24B7-35FD-4B2C-97A1-62C95BC83132}"/>
    <cellStyle name="Input 19 3 2 7" xfId="11562" xr:uid="{67A6BB69-FB37-410D-B4FB-5C0ADA11D014}"/>
    <cellStyle name="Input 19 3 2 7 2" xfId="35775" xr:uid="{1D2042BC-1D3A-42C1-AF2C-C90652318712}"/>
    <cellStyle name="Input 19 3 2 8" xfId="16479" xr:uid="{9C024CAD-90DB-44AE-A493-47B57D1A760D}"/>
    <cellStyle name="Input 19 3 2 8 2" xfId="40508" xr:uid="{01FCEB0D-CE5F-4F7B-AB91-A2E861F35D92}"/>
    <cellStyle name="Input 19 3 2 9" xfId="21453" xr:uid="{06AC803C-8BBF-4960-A626-21D34187A047}"/>
    <cellStyle name="Input 19 3 2 9 2" xfId="45289" xr:uid="{68D5A73C-144D-4EC7-A790-51F3AD3C344C}"/>
    <cellStyle name="Input 19 3 3" xfId="6404" xr:uid="{95D737B6-635B-4489-A2A0-EDF376FF824F}"/>
    <cellStyle name="Input 19 3 3 10" xfId="26362" xr:uid="{2751D26D-CE52-459F-873D-9443E8B41B67}"/>
    <cellStyle name="Input 19 3 3 10 2" xfId="50127" xr:uid="{94327283-B098-40FF-B62A-BF0542535943}"/>
    <cellStyle name="Input 19 3 3 11" xfId="31166" xr:uid="{E6F17882-E07B-4A69-BE85-751936DDE927}"/>
    <cellStyle name="Input 19 3 3 2" xfId="7207" xr:uid="{B9B45019-1384-4106-9C70-67CCFD39F83E}"/>
    <cellStyle name="Input 19 3 3 2 2" xfId="12587" xr:uid="{A033B642-F11A-4A5C-83D9-FFFEAF8C7AAF}"/>
    <cellStyle name="Input 19 3 3 2 2 2" xfId="36798" xr:uid="{C6ED2638-EA2F-4238-AC38-B6B71A1567CF}"/>
    <cellStyle name="Input 19 3 3 2 3" xfId="17502" xr:uid="{1A6CDD20-ECFF-42F9-804A-A0451D8AF5EF}"/>
    <cellStyle name="Input 19 3 3 2 3 2" xfId="41531" xr:uid="{87032076-0750-48D9-A5E6-C2368751D370}"/>
    <cellStyle name="Input 19 3 3 2 4" xfId="22736" xr:uid="{4B6217AB-687C-41DD-B287-B2BE2872865A}"/>
    <cellStyle name="Input 19 3 3 2 4 2" xfId="46555" xr:uid="{4B560764-5306-4092-9021-F913F4A3D9B5}"/>
    <cellStyle name="Input 19 3 3 2 5" xfId="27365" xr:uid="{0AC39AF3-8E19-4D20-A8E2-45C7FC6142B8}"/>
    <cellStyle name="Input 19 3 3 2 5 2" xfId="51130" xr:uid="{A9A30EC2-A51A-4F9D-899F-6189FF67202D}"/>
    <cellStyle name="Input 19 3 3 2 6" xfId="31956" xr:uid="{FD6AB3CB-E133-469B-BA15-7CC5F730BFBF}"/>
    <cellStyle name="Input 19 3 3 3" xfId="8313" xr:uid="{DBA7EECD-B2AF-475E-AE79-9984371501DE}"/>
    <cellStyle name="Input 19 3 3 3 2" xfId="13692" xr:uid="{BB281E40-46F7-4939-A17A-283E52DCE32A}"/>
    <cellStyle name="Input 19 3 3 3 2 2" xfId="37728" xr:uid="{25F57DA2-CA87-442A-8BF2-4C7B6AE3ED4E}"/>
    <cellStyle name="Input 19 3 3 3 3" xfId="18433" xr:uid="{E6B0EADA-79B6-4B87-9C58-51A65C5999C0}"/>
    <cellStyle name="Input 19 3 3 3 3 2" xfId="42462" xr:uid="{C20481E3-5EF2-4F66-A83C-99C01C2334F3}"/>
    <cellStyle name="Input 19 3 3 3 4" xfId="23481" xr:uid="{4714A59A-6741-4BBC-AA6E-7FA65E6D4E35}"/>
    <cellStyle name="Input 19 3 3 3 4 2" xfId="47289" xr:uid="{753D8BE5-B591-4E20-92C5-BAC39080C15B}"/>
    <cellStyle name="Input 19 3 3 3 5" xfId="28099" xr:uid="{C505F954-4622-449A-B5B3-7DB1C2A80062}"/>
    <cellStyle name="Input 19 3 3 3 5 2" xfId="51864" xr:uid="{203AFC2B-AB98-4889-A7B4-8C19F4C57B6B}"/>
    <cellStyle name="Input 19 3 3 3 6" xfId="32874" xr:uid="{0FC99E62-D12A-4D91-B868-557CAA119BFD}"/>
    <cellStyle name="Input 19 3 3 4" xfId="9094" xr:uid="{410FA0E8-4EA5-48CE-9C9E-C8A65D0A44A6}"/>
    <cellStyle name="Input 19 3 3 4 2" xfId="14473" xr:uid="{3ABB5DA4-CC51-4D6C-8463-312F4E223F97}"/>
    <cellStyle name="Input 19 3 3 4 2 2" xfId="38506" xr:uid="{BD875F96-D281-40FB-BCA2-E7D3C4E644E4}"/>
    <cellStyle name="Input 19 3 3 4 3" xfId="19211" xr:uid="{7CE660E2-28A1-42CA-9F84-D5BC1AD50120}"/>
    <cellStyle name="Input 19 3 3 4 3 2" xfId="43240" xr:uid="{0E18E073-60B1-4BEF-998C-3EA5384B544F}"/>
    <cellStyle name="Input 19 3 3 4 4" xfId="24217" xr:uid="{D4E6C78A-5FBE-4793-8F1D-F8152F6DC44D}"/>
    <cellStyle name="Input 19 3 3 4 4 2" xfId="48016" xr:uid="{F0914B65-60F8-4142-9065-7E859CBEDF0D}"/>
    <cellStyle name="Input 19 3 3 4 5" xfId="28826" xr:uid="{CD1B710A-89A7-423F-A99F-DAD61AFD00D8}"/>
    <cellStyle name="Input 19 3 3 4 5 2" xfId="52591" xr:uid="{85E9411D-7EA6-4081-832E-200D9CF496A9}"/>
    <cellStyle name="Input 19 3 3 4 6" xfId="33643" xr:uid="{CEB350BD-51C9-4B9C-8C21-BB02DF1A2D11}"/>
    <cellStyle name="Input 19 3 3 5" xfId="9833" xr:uid="{0CA68BC7-BA95-4E3F-A0F9-7D2E8582D861}"/>
    <cellStyle name="Input 19 3 3 5 2" xfId="15212" xr:uid="{26F8F13C-F367-4E70-8747-D6973596D7B1}"/>
    <cellStyle name="Input 19 3 3 5 2 2" xfId="39243" xr:uid="{3F90F45B-12FD-44BA-8FCD-1985EE42F2B0}"/>
    <cellStyle name="Input 19 3 3 5 3" xfId="19948" xr:uid="{EE6D86A3-B8BB-48AB-94D6-4C7CF9BEEB14}"/>
    <cellStyle name="Input 19 3 3 5 3 2" xfId="43977" xr:uid="{49B80073-233D-4E71-AFE1-02F5E72F1440}"/>
    <cellStyle name="Input 19 3 3 5 4" xfId="24953" xr:uid="{E30D3A7A-9C34-4D19-B399-CA889D182BB1}"/>
    <cellStyle name="Input 19 3 3 5 4 2" xfId="48743" xr:uid="{804103E1-D9B0-41D7-ACB2-5689C9127F74}"/>
    <cellStyle name="Input 19 3 3 5 5" xfId="29553" xr:uid="{F03959FA-45C3-48C2-9994-0FBF5D993915}"/>
    <cellStyle name="Input 19 3 3 5 5 2" xfId="53318" xr:uid="{01A57C49-92C2-4BFA-9FB9-3DE6E3431026}"/>
    <cellStyle name="Input 19 3 3 5 6" xfId="34371" xr:uid="{AA592D5D-8437-43DC-B2D2-0957C6717DB5}"/>
    <cellStyle name="Input 19 3 3 6" xfId="10566" xr:uid="{A1487D55-CECD-4FDB-B8C1-2A3CBBF35ED1}"/>
    <cellStyle name="Input 19 3 3 6 2" xfId="15945" xr:uid="{C193651C-32D4-4037-97E6-8FF15C634F91}"/>
    <cellStyle name="Input 19 3 3 6 2 2" xfId="39974" xr:uid="{A2360905-926C-447C-BB0E-142F63A4B5F1}"/>
    <cellStyle name="Input 19 3 3 6 3" xfId="20679" xr:uid="{210D59B0-D452-407F-9BC3-E9CA82486BB4}"/>
    <cellStyle name="Input 19 3 3 6 3 2" xfId="44708" xr:uid="{F4572956-68C7-484A-95D6-1641BAB24AC0}"/>
    <cellStyle name="Input 19 3 3 6 4" xfId="25684" xr:uid="{8F4C2184-8D88-454D-A7AE-F3A842996FAE}"/>
    <cellStyle name="Input 19 3 3 6 4 2" xfId="49465" xr:uid="{4592CB1C-DAAA-4B9F-9C7A-4249E84D307A}"/>
    <cellStyle name="Input 19 3 3 6 5" xfId="30275" xr:uid="{D65868D4-5C59-4638-9295-D157F577AFC5}"/>
    <cellStyle name="Input 19 3 3 6 5 2" xfId="54040" xr:uid="{70CEC2FC-A4A9-426A-9239-367611A63455}"/>
    <cellStyle name="Input 19 3 3 6 6" xfId="35093" xr:uid="{C34D923E-7BDA-45A3-A407-3FF1940F4D53}"/>
    <cellStyle name="Input 19 3 3 7" xfId="11786" xr:uid="{71483623-B8A3-4B81-A937-9CA90BAAF32A}"/>
    <cellStyle name="Input 19 3 3 7 2" xfId="35999" xr:uid="{45AEF6B8-FB3B-4000-871A-FDC275D0784D}"/>
    <cellStyle name="Input 19 3 3 8" xfId="16703" xr:uid="{C2209B5B-9B35-4B33-A1C6-99B7DF242866}"/>
    <cellStyle name="Input 19 3 3 8 2" xfId="40732" xr:uid="{17BC871E-1F2A-4147-B06F-760EFC5C76F2}"/>
    <cellStyle name="Input 19 3 3 9" xfId="21677" xr:uid="{512954CC-CA0F-4AF6-8E2C-A08769680747}"/>
    <cellStyle name="Input 19 3 3 9 2" xfId="45510" xr:uid="{DBCCC972-6A73-42AA-9E22-DEFF228C5EF2}"/>
    <cellStyle name="Input 19 3 4" xfId="6707" xr:uid="{88E1EE10-D637-4B4A-B21F-866B801C68AE}"/>
    <cellStyle name="Input 19 3 4 2" xfId="12087" xr:uid="{3542C569-21F2-4F50-8FF0-CA03EF4FF747}"/>
    <cellStyle name="Input 19 3 4 2 2" xfId="36300" xr:uid="{CA48D329-58DD-4139-83D4-BFEB2C29D597}"/>
    <cellStyle name="Input 19 3 4 3" xfId="17004" xr:uid="{416E26D3-B8E1-4CD6-964C-185E2494E2C0}"/>
    <cellStyle name="Input 19 3 4 3 2" xfId="41033" xr:uid="{49BDE488-9312-4AF4-A830-CC7E129B72ED}"/>
    <cellStyle name="Input 19 3 4 4" xfId="22236" xr:uid="{F3AFFC43-53E6-415B-A8C4-24941066F46B}"/>
    <cellStyle name="Input 19 3 4 4 2" xfId="46061" xr:uid="{289CFD4F-D399-4C15-BD44-3B32C744A4E5}"/>
    <cellStyle name="Input 19 3 4 5" xfId="26871" xr:uid="{3F9CD6D4-7147-40E0-A5AA-CF9F840819FA}"/>
    <cellStyle name="Input 19 3 4 5 2" xfId="50636" xr:uid="{AEA9C1F8-4AE7-4BB6-91DC-D5D7AD552EAA}"/>
    <cellStyle name="Input 19 3 4 6" xfId="31464" xr:uid="{63BB614C-5961-4559-A612-6863E810BC5A}"/>
    <cellStyle name="Input 19 3 5" xfId="7812" xr:uid="{16FE9541-9DC7-4A60-B1D5-FE86A34C7253}"/>
    <cellStyle name="Input 19 3 5 2" xfId="13191" xr:uid="{CA8FF29E-BB7B-484C-A216-44FF8B7FD346}"/>
    <cellStyle name="Input 19 3 5 2 2" xfId="37229" xr:uid="{33F0A8E3-6E25-4A18-B7DF-7739F1032A27}"/>
    <cellStyle name="Input 19 3 5 3" xfId="17934" xr:uid="{285923DA-D15B-4A52-A30D-9BEF53C76DA4}"/>
    <cellStyle name="Input 19 3 5 3 2" xfId="41963" xr:uid="{2EC7FAC7-6191-485D-B1FF-97AA66490D2D}"/>
    <cellStyle name="Input 19 3 5 4" xfId="22982" xr:uid="{C55EFD7D-5F30-4713-9272-D93682887812}"/>
    <cellStyle name="Input 19 3 5 4 2" xfId="46796" xr:uid="{5F511763-48C7-4AC9-BEEC-E0F01B45EE28}"/>
    <cellStyle name="Input 19 3 5 5" xfId="27606" xr:uid="{512069D7-3012-45BD-A0CF-CD13BEA458F2}"/>
    <cellStyle name="Input 19 3 5 5 2" xfId="51371" xr:uid="{0F3CBDF0-93CB-4A40-9D98-C7A62B3304DE}"/>
    <cellStyle name="Input 19 3 5 6" xfId="32381" xr:uid="{09C1F8F2-77FB-4A60-A9CC-CB38DE5F22FD}"/>
    <cellStyle name="Input 19 3 6" xfId="8593" xr:uid="{4B3ABF76-B463-41CD-95A4-CA378D95957C}"/>
    <cellStyle name="Input 19 3 6 2" xfId="13972" xr:uid="{8C70098A-4130-408C-9004-5223B7364808}"/>
    <cellStyle name="Input 19 3 6 2 2" xfId="38007" xr:uid="{5AEC9F9A-F9CD-4C31-ADC3-C7B8ED766E69}"/>
    <cellStyle name="Input 19 3 6 3" xfId="18712" xr:uid="{B8192DA4-D20E-44C7-9A88-1C8B04CA0163}"/>
    <cellStyle name="Input 19 3 6 3 2" xfId="42741" xr:uid="{C6E50830-980A-406D-BE2A-70074B8FF5A5}"/>
    <cellStyle name="Input 19 3 6 4" xfId="23719" xr:uid="{64413167-51D3-4F7D-AFC9-B08F23619EB0}"/>
    <cellStyle name="Input 19 3 6 4 2" xfId="47524" xr:uid="{C500E3EE-E3BD-4DBA-A63F-40BE0B9C3493}"/>
    <cellStyle name="Input 19 3 6 5" xfId="28334" xr:uid="{C5BEB19C-3317-4845-8573-965E405AF151}"/>
    <cellStyle name="Input 19 3 6 5 2" xfId="52099" xr:uid="{10DEEAE4-0745-4DEB-9EFC-1E8357F4B872}"/>
    <cellStyle name="Input 19 3 6 6" xfId="33150" xr:uid="{0AA51FBE-271A-40D4-A8E1-4DE385C970A9}"/>
    <cellStyle name="Input 19 3 7" xfId="9333" xr:uid="{0FAA55C3-135E-4A07-BFF5-5B927B25697C}"/>
    <cellStyle name="Input 19 3 7 2" xfId="14712" xr:uid="{EB96CFC5-2D59-4ED2-8325-22BFC7F072CC}"/>
    <cellStyle name="Input 19 3 7 2 2" xfId="38745" xr:uid="{B9EE93BF-B00A-48F3-ACE4-E854932BD054}"/>
    <cellStyle name="Input 19 3 7 3" xfId="19450" xr:uid="{F43BB804-DE39-458E-B618-9A9F95536353}"/>
    <cellStyle name="Input 19 3 7 3 2" xfId="43479" xr:uid="{2CFF50EB-2FC6-4BF3-8867-419DC8D84C6B}"/>
    <cellStyle name="Input 19 3 7 4" xfId="24455" xr:uid="{8B6A7914-5DF1-459F-A762-69FDB993536F}"/>
    <cellStyle name="Input 19 3 7 4 2" xfId="48251" xr:uid="{9870D841-483B-4207-AC8E-94CD261C8FF1}"/>
    <cellStyle name="Input 19 3 7 5" xfId="29061" xr:uid="{DC1AAA15-FE0B-49AF-B4E1-C1B4989A49A2}"/>
    <cellStyle name="Input 19 3 7 5 2" xfId="52826" xr:uid="{E5501351-8826-4454-AA8A-5280FEC67534}"/>
    <cellStyle name="Input 19 3 7 6" xfId="33879" xr:uid="{1088E622-6EDE-4F1D-AFB8-B832F2C5B95D}"/>
    <cellStyle name="Input 19 3 8" xfId="10066" xr:uid="{D658904A-F294-4B47-8AED-CC730E98BB8D}"/>
    <cellStyle name="Input 19 3 8 2" xfId="15445" xr:uid="{80C4028B-A23B-45AC-A50B-D814A11632C0}"/>
    <cellStyle name="Input 19 3 8 2 2" xfId="39476" xr:uid="{8A460303-1EBF-418A-9188-B49DC6CDB85D}"/>
    <cellStyle name="Input 19 3 8 3" xfId="20181" xr:uid="{87FBF88C-31A5-4592-A1BA-730749384E41}"/>
    <cellStyle name="Input 19 3 8 3 2" xfId="44210" xr:uid="{AF8BD93D-40A3-4891-8B63-AD8D55DDAB67}"/>
    <cellStyle name="Input 19 3 8 4" xfId="25186" xr:uid="{169603A4-42C1-4172-AE3D-A4A8E100DAFF}"/>
    <cellStyle name="Input 19 3 8 4 2" xfId="48973" xr:uid="{C99E2CC0-51AE-413D-BE31-E0EA903E3D24}"/>
    <cellStyle name="Input 19 3 8 5" xfId="29783" xr:uid="{45233E19-DE6B-4B96-928A-B40E4D00C7CC}"/>
    <cellStyle name="Input 19 3 8 5 2" xfId="53548" xr:uid="{0B0D7A88-FAAB-4924-BFF8-5F3DA83FDA54}"/>
    <cellStyle name="Input 19 3 8 6" xfId="34601" xr:uid="{DAEFBA42-9338-4E6A-BC6D-13843EE2B78C}"/>
    <cellStyle name="Input 19 3 9" xfId="11283" xr:uid="{9578F049-3480-4990-AD86-B7D8D4DF6C92}"/>
    <cellStyle name="Input 19 3 9 2" xfId="35498" xr:uid="{DFE2BF69-F77E-401B-B649-D30BFEF42B84}"/>
    <cellStyle name="Input 19 4" xfId="5880" xr:uid="{AC99E92C-72C6-4354-A3A5-7E66F39A7DB7}"/>
    <cellStyle name="Input 19 4 10" xfId="16189" xr:uid="{C9ACCABC-665D-4004-A86D-5DFDC1787ACD}"/>
    <cellStyle name="Input 19 4 10 2" xfId="40218" xr:uid="{66123D36-6E2D-41EC-B8D9-AE5981A030E3}"/>
    <cellStyle name="Input 19 4 11" xfId="21161" xr:uid="{2353A858-5958-4065-B528-2B2632CBD707}"/>
    <cellStyle name="Input 19 4 11 2" xfId="45002" xr:uid="{44AEDEA8-7A2A-435B-B2BF-CE8C2DF5DEE7}"/>
    <cellStyle name="Input 19 4 12" xfId="25906" xr:uid="{68BD414A-691A-48F4-9E8D-2A4127459E9D}"/>
    <cellStyle name="Input 19 4 12 2" xfId="49674" xr:uid="{19BA0B2E-8EBE-4D66-949B-8CFA47E6921E}"/>
    <cellStyle name="Input 19 4 13" xfId="30658" xr:uid="{512023A7-AB7A-437D-90ED-8F71DFE4865B}"/>
    <cellStyle name="Input 19 4 2" xfId="6164" xr:uid="{3578960A-0902-4FFB-8BB2-0BF8D98FB1F3}"/>
    <cellStyle name="Input 19 4 2 10" xfId="26149" xr:uid="{56E59D6E-7D47-4A6E-918A-8FBC5A4A3F05}"/>
    <cellStyle name="Input 19 4 2 10 2" xfId="49914" xr:uid="{6BD9133A-58BE-4A27-8C3E-1764E6666AEB}"/>
    <cellStyle name="Input 19 4 2 11" xfId="30929" xr:uid="{5FBBC13B-DFFB-41A1-A4D5-224316AD4F11}"/>
    <cellStyle name="Input 19 4 2 2" xfId="6967" xr:uid="{343CF53D-9F9B-4884-BA5E-B67A7C4CB8A7}"/>
    <cellStyle name="Input 19 4 2 2 2" xfId="12347" xr:uid="{ECDFBAE3-7C46-4150-B7A3-283C3B12C6F6}"/>
    <cellStyle name="Input 19 4 2 2 2 2" xfId="36558" xr:uid="{34515506-DEA7-4CCE-8FF7-6CBF23256F47}"/>
    <cellStyle name="Input 19 4 2 2 3" xfId="17262" xr:uid="{79623DA5-17D5-4542-822F-5A76D58BD95D}"/>
    <cellStyle name="Input 19 4 2 2 3 2" xfId="41291" xr:uid="{82D6C145-ADAA-4373-83D6-D74EECE6C416}"/>
    <cellStyle name="Input 19 4 2 2 4" xfId="22496" xr:uid="{ACBDD660-8681-4694-A6DA-788EEDB3090C}"/>
    <cellStyle name="Input 19 4 2 2 4 2" xfId="46318" xr:uid="{9EF52B79-7C3B-47C4-B47B-2C8AC53A920C}"/>
    <cellStyle name="Input 19 4 2 2 5" xfId="27128" xr:uid="{E3BDB53A-B9E8-46A0-917C-4B9C610D8E3F}"/>
    <cellStyle name="Input 19 4 2 2 5 2" xfId="50893" xr:uid="{4002D97C-A42A-463D-8735-0AFA5D4D38B1}"/>
    <cellStyle name="Input 19 4 2 2 6" xfId="31719" xr:uid="{804B6F05-97DD-4422-B840-CE9F8EC985E2}"/>
    <cellStyle name="Input 19 4 2 3" xfId="8073" xr:uid="{9A02D6B3-19D2-46F6-950C-07904015B63F}"/>
    <cellStyle name="Input 19 4 2 3 2" xfId="13452" xr:uid="{D91DADF7-A15D-4957-B300-CC05B161B36E}"/>
    <cellStyle name="Input 19 4 2 3 2 2" xfId="37488" xr:uid="{79CE9E7D-7839-4798-A2E9-7AAE367CBC7E}"/>
    <cellStyle name="Input 19 4 2 3 3" xfId="18193" xr:uid="{ED091775-91C0-4A23-A5ED-4C82DE2DA503}"/>
    <cellStyle name="Input 19 4 2 3 3 2" xfId="42222" xr:uid="{3476CB2B-53F0-4947-98BE-365D5FCBD7F5}"/>
    <cellStyle name="Input 19 4 2 3 4" xfId="23241" xr:uid="{D05E22D4-3AC5-474C-A98E-26B27E197746}"/>
    <cellStyle name="Input 19 4 2 3 4 2" xfId="47052" xr:uid="{F5D803F9-2C95-43E8-9EB7-077D34B4C704}"/>
    <cellStyle name="Input 19 4 2 3 5" xfId="27862" xr:uid="{642CCF5C-E7B3-4191-B4F0-235E88BF942A}"/>
    <cellStyle name="Input 19 4 2 3 5 2" xfId="51627" xr:uid="{5E9FC5AE-4C51-4F72-8771-2979BE72B520}"/>
    <cellStyle name="Input 19 4 2 3 6" xfId="32637" xr:uid="{FC923476-3386-4768-839E-006B0F73134B}"/>
    <cellStyle name="Input 19 4 2 4" xfId="8854" xr:uid="{00F1C2A1-F52C-4C51-84B8-5BBF5051A391}"/>
    <cellStyle name="Input 19 4 2 4 2" xfId="14233" xr:uid="{06829C32-6170-464B-8855-1211BA31D308}"/>
    <cellStyle name="Input 19 4 2 4 2 2" xfId="38266" xr:uid="{59676E96-494A-439D-A311-4C6107B16406}"/>
    <cellStyle name="Input 19 4 2 4 3" xfId="18971" xr:uid="{1B42C4F5-2DA2-48F8-B1FE-94127C2993B0}"/>
    <cellStyle name="Input 19 4 2 4 3 2" xfId="43000" xr:uid="{D2844432-70A2-46FE-AEAD-A8EC9D0877B3}"/>
    <cellStyle name="Input 19 4 2 4 4" xfId="23977" xr:uid="{888D698A-B6A1-4396-B417-8A86C0329E41}"/>
    <cellStyle name="Input 19 4 2 4 4 2" xfId="47779" xr:uid="{3A23AAC8-9471-4A4E-9DCD-984284B4FBC5}"/>
    <cellStyle name="Input 19 4 2 4 5" xfId="28589" xr:uid="{D0771359-B695-41A4-8286-4A9122D6D4F2}"/>
    <cellStyle name="Input 19 4 2 4 5 2" xfId="52354" xr:uid="{95839AC1-FEF6-455C-ABAE-48891F6DD2D8}"/>
    <cellStyle name="Input 19 4 2 4 6" xfId="33406" xr:uid="{731C64F8-E020-429C-94AF-134825AA445E}"/>
    <cellStyle name="Input 19 4 2 5" xfId="9593" xr:uid="{3499695F-2583-4682-925B-EDFA0F0478B9}"/>
    <cellStyle name="Input 19 4 2 5 2" xfId="14972" xr:uid="{F3BE773D-2628-4030-85D1-7FC10A48169F}"/>
    <cellStyle name="Input 19 4 2 5 2 2" xfId="39003" xr:uid="{E791ABBF-9760-4F1F-BE93-C2D9DAC550E6}"/>
    <cellStyle name="Input 19 4 2 5 3" xfId="19708" xr:uid="{B2D6F9F8-36EA-4676-A2EC-3B43B292A32E}"/>
    <cellStyle name="Input 19 4 2 5 3 2" xfId="43737" xr:uid="{2C9916A0-2959-4359-A176-13EE38DB110D}"/>
    <cellStyle name="Input 19 4 2 5 4" xfId="24713" xr:uid="{F954DC9B-0293-4893-B1DB-310D80D85418}"/>
    <cellStyle name="Input 19 4 2 5 4 2" xfId="48506" xr:uid="{107DCD66-19C5-41D8-9EBB-724610F91960}"/>
    <cellStyle name="Input 19 4 2 5 5" xfId="29316" xr:uid="{CD87420A-53A2-4B5F-9A22-96F6B2FE7387}"/>
    <cellStyle name="Input 19 4 2 5 5 2" xfId="53081" xr:uid="{63BA0FD7-F355-45DB-9088-F635A1FB2E93}"/>
    <cellStyle name="Input 19 4 2 5 6" xfId="34134" xr:uid="{92C5F798-74B2-4781-80BC-5E9CEAF24A1B}"/>
    <cellStyle name="Input 19 4 2 6" xfId="10326" xr:uid="{918C628C-4D76-4270-957C-F4F33C0B6899}"/>
    <cellStyle name="Input 19 4 2 6 2" xfId="15705" xr:uid="{A1FCE071-B43C-4226-825D-76322BA4D585}"/>
    <cellStyle name="Input 19 4 2 6 2 2" xfId="39734" xr:uid="{A58DFCC3-9563-4A2B-871E-7B917FC81876}"/>
    <cellStyle name="Input 19 4 2 6 3" xfId="20439" xr:uid="{64BFFEC8-DC3A-414F-A3C7-6275C6437927}"/>
    <cellStyle name="Input 19 4 2 6 3 2" xfId="44468" xr:uid="{B732F3F2-DD6A-4DCB-A8F1-9C04F5D1C9B6}"/>
    <cellStyle name="Input 19 4 2 6 4" xfId="25444" xr:uid="{A89E2777-FE93-4E97-BDF8-892173D630A2}"/>
    <cellStyle name="Input 19 4 2 6 4 2" xfId="49228" xr:uid="{FA950A78-187F-42BF-9F90-83DF8036CEFA}"/>
    <cellStyle name="Input 19 4 2 6 5" xfId="30038" xr:uid="{861220EF-2431-46F7-8431-E67C489A8752}"/>
    <cellStyle name="Input 19 4 2 6 5 2" xfId="53803" xr:uid="{2FBF5B6E-1DFC-4294-B8B2-DED342243532}"/>
    <cellStyle name="Input 19 4 2 6 6" xfId="34856" xr:uid="{4B3B1CA3-2A77-4B07-BE6E-B6A917A2004E}"/>
    <cellStyle name="Input 19 4 2 7" xfId="11546" xr:uid="{76BB45C2-F95F-414F-BB46-51F7AAC8140F}"/>
    <cellStyle name="Input 19 4 2 7 2" xfId="35759" xr:uid="{E5180EC6-DEBC-4D2D-A86F-169FC3C89AF5}"/>
    <cellStyle name="Input 19 4 2 8" xfId="16463" xr:uid="{CABF5C23-6181-4E4F-9BEA-60A5587E5364}"/>
    <cellStyle name="Input 19 4 2 8 2" xfId="40492" xr:uid="{7F57A19F-5051-46B3-8965-71A8B35DBCA5}"/>
    <cellStyle name="Input 19 4 2 9" xfId="21437" xr:uid="{7D1AA3AD-BEBB-4818-B753-BD114ABE46A3}"/>
    <cellStyle name="Input 19 4 2 9 2" xfId="45273" xr:uid="{3D20AAA6-E908-4E53-B0BE-B4D8CD7F95B0}"/>
    <cellStyle name="Input 19 4 3" xfId="6388" xr:uid="{8F4E1071-0257-4A25-BA41-125007CA9537}"/>
    <cellStyle name="Input 19 4 3 10" xfId="26346" xr:uid="{E6C5CE60-149B-444C-875A-36F255B74A59}"/>
    <cellStyle name="Input 19 4 3 10 2" xfId="50111" xr:uid="{44FC298F-6CF4-4450-BE80-93401F9C01AB}"/>
    <cellStyle name="Input 19 4 3 11" xfId="31150" xr:uid="{8B801B40-7E36-44F7-9902-83C4F829C863}"/>
    <cellStyle name="Input 19 4 3 2" xfId="7191" xr:uid="{FB521D35-F827-4EC2-8A31-D9995E6AA408}"/>
    <cellStyle name="Input 19 4 3 2 2" xfId="12571" xr:uid="{ABFD7A54-956F-4F3B-8303-6A873B72D95C}"/>
    <cellStyle name="Input 19 4 3 2 2 2" xfId="36782" xr:uid="{B6164F75-7832-4786-A403-7539C90F0976}"/>
    <cellStyle name="Input 19 4 3 2 3" xfId="17486" xr:uid="{2C40D94B-CBBB-4C6C-B3A2-CA9E5C47C21C}"/>
    <cellStyle name="Input 19 4 3 2 3 2" xfId="41515" xr:uid="{9966951F-2355-4E83-8D01-179FB9E28E8B}"/>
    <cellStyle name="Input 19 4 3 2 4" xfId="22720" xr:uid="{579D413D-0000-4093-9873-3F77A03A183A}"/>
    <cellStyle name="Input 19 4 3 2 4 2" xfId="46539" xr:uid="{B0BF7447-FC25-4CAB-9FA0-1D1000B81074}"/>
    <cellStyle name="Input 19 4 3 2 5" xfId="27349" xr:uid="{5F12A5F0-781B-459D-B641-DC5185B78AA6}"/>
    <cellStyle name="Input 19 4 3 2 5 2" xfId="51114" xr:uid="{5D52DA6F-A6EE-48E4-BE26-88BB03BFB7FC}"/>
    <cellStyle name="Input 19 4 3 2 6" xfId="31940" xr:uid="{ED1D8971-9340-4435-BDBC-501E31CEF82B}"/>
    <cellStyle name="Input 19 4 3 3" xfId="8297" xr:uid="{5F107719-715A-43A6-8707-F5CB5DC99D91}"/>
    <cellStyle name="Input 19 4 3 3 2" xfId="13676" xr:uid="{C68E0021-46CF-464E-92C2-EF6F46B9408C}"/>
    <cellStyle name="Input 19 4 3 3 2 2" xfId="37712" xr:uid="{C386B0B3-6DAC-45B3-A330-54182484634C}"/>
    <cellStyle name="Input 19 4 3 3 3" xfId="18417" xr:uid="{73ADD435-025D-4791-9693-20C3986495CF}"/>
    <cellStyle name="Input 19 4 3 3 3 2" xfId="42446" xr:uid="{0B14E0BE-39AE-46B4-9E01-AD4B508611F7}"/>
    <cellStyle name="Input 19 4 3 3 4" xfId="23465" xr:uid="{E37891D9-3466-48DA-98EA-248354908F23}"/>
    <cellStyle name="Input 19 4 3 3 4 2" xfId="47273" xr:uid="{CE8E80A0-E115-4A8C-B016-81A1739FBC58}"/>
    <cellStyle name="Input 19 4 3 3 5" xfId="28083" xr:uid="{3C0474BB-DFB5-46FD-BC15-6CBFE9B86247}"/>
    <cellStyle name="Input 19 4 3 3 5 2" xfId="51848" xr:uid="{F3C45FB2-6543-4458-A3C6-B55E15C36163}"/>
    <cellStyle name="Input 19 4 3 3 6" xfId="32858" xr:uid="{75D8F2AF-6B05-4FF1-A0A1-067F5013E37C}"/>
    <cellStyle name="Input 19 4 3 4" xfId="9078" xr:uid="{E0DCE54E-9EB2-497D-82FF-1B80545DF47B}"/>
    <cellStyle name="Input 19 4 3 4 2" xfId="14457" xr:uid="{8166D762-7DBD-49B0-803B-4EED9179A204}"/>
    <cellStyle name="Input 19 4 3 4 2 2" xfId="38490" xr:uid="{D65F25E9-7543-4C9D-9023-B2DFA4C3CA16}"/>
    <cellStyle name="Input 19 4 3 4 3" xfId="19195" xr:uid="{95233C58-7A88-4104-A359-B3B79439B0B9}"/>
    <cellStyle name="Input 19 4 3 4 3 2" xfId="43224" xr:uid="{A7E6D7B9-D4D9-4597-A826-3447CDF2B5DB}"/>
    <cellStyle name="Input 19 4 3 4 4" xfId="24201" xr:uid="{F86BAD20-85D9-42E7-8043-88E23188463B}"/>
    <cellStyle name="Input 19 4 3 4 4 2" xfId="48000" xr:uid="{D50F6CD5-5D4B-440A-B572-58D9FA72D6AB}"/>
    <cellStyle name="Input 19 4 3 4 5" xfId="28810" xr:uid="{B9F82D5B-E118-4291-B131-4DB063506CEB}"/>
    <cellStyle name="Input 19 4 3 4 5 2" xfId="52575" xr:uid="{AE8DD683-B3E6-4F20-88F9-9964E2F7C860}"/>
    <cellStyle name="Input 19 4 3 4 6" xfId="33627" xr:uid="{743671B6-89A7-4495-96D1-2F54CF4353CB}"/>
    <cellStyle name="Input 19 4 3 5" xfId="9817" xr:uid="{1282978F-0A4E-4DD6-9E1D-427AE046B72F}"/>
    <cellStyle name="Input 19 4 3 5 2" xfId="15196" xr:uid="{A2660D75-C503-4341-BAA1-BF4194D22D02}"/>
    <cellStyle name="Input 19 4 3 5 2 2" xfId="39227" xr:uid="{92AF984B-3F1A-4C8C-BE57-329F936BA7FC}"/>
    <cellStyle name="Input 19 4 3 5 3" xfId="19932" xr:uid="{A81DB6E1-4191-4E96-8184-ED0D128497CC}"/>
    <cellStyle name="Input 19 4 3 5 3 2" xfId="43961" xr:uid="{7D4B5E1D-8BFB-4FA3-A076-D11F641F0746}"/>
    <cellStyle name="Input 19 4 3 5 4" xfId="24937" xr:uid="{B03C4983-758E-468B-8509-AFBFCAD8FDA4}"/>
    <cellStyle name="Input 19 4 3 5 4 2" xfId="48727" xr:uid="{3BFE1BDB-779A-4B3C-A666-760F880961B5}"/>
    <cellStyle name="Input 19 4 3 5 5" xfId="29537" xr:uid="{6D7F364E-2E87-4939-932C-FF2058E634D6}"/>
    <cellStyle name="Input 19 4 3 5 5 2" xfId="53302" xr:uid="{525B9A05-DCFB-4D1B-AF39-12E83A8B6067}"/>
    <cellStyle name="Input 19 4 3 5 6" xfId="34355" xr:uid="{767ACC6D-AD7B-4051-A97B-305268EA87DC}"/>
    <cellStyle name="Input 19 4 3 6" xfId="10550" xr:uid="{B9300424-6E88-4327-8027-49CE2B81B368}"/>
    <cellStyle name="Input 19 4 3 6 2" xfId="15929" xr:uid="{72E98861-D8BE-4E28-AF1A-6C2E2BC796FE}"/>
    <cellStyle name="Input 19 4 3 6 2 2" xfId="39958" xr:uid="{6AE88DF2-1B70-4D82-8315-EE6AA0A252AA}"/>
    <cellStyle name="Input 19 4 3 6 3" xfId="20663" xr:uid="{90DFC89D-4430-45A5-9A3E-123774DCEB93}"/>
    <cellStyle name="Input 19 4 3 6 3 2" xfId="44692" xr:uid="{49221EC9-9FDD-4377-9607-1DF46CABC835}"/>
    <cellStyle name="Input 19 4 3 6 4" xfId="25668" xr:uid="{25C148FA-82C0-4288-9EA7-A823B862009D}"/>
    <cellStyle name="Input 19 4 3 6 4 2" xfId="49449" xr:uid="{233209F0-AE74-4520-AAD5-36E0BFF9CBED}"/>
    <cellStyle name="Input 19 4 3 6 5" xfId="30259" xr:uid="{81D025D0-FC0E-44FE-B2E7-23E437B78497}"/>
    <cellStyle name="Input 19 4 3 6 5 2" xfId="54024" xr:uid="{E7ADF999-F762-4EBB-86EC-C5C7F53856DD}"/>
    <cellStyle name="Input 19 4 3 6 6" xfId="35077" xr:uid="{4FC90A43-9E52-4C8B-97E5-EEBA57D8C074}"/>
    <cellStyle name="Input 19 4 3 7" xfId="11770" xr:uid="{8443FCDA-18E1-4EC0-AB73-0A237BCC0829}"/>
    <cellStyle name="Input 19 4 3 7 2" xfId="35983" xr:uid="{6F538D55-123C-42E7-BD07-2A901C22917A}"/>
    <cellStyle name="Input 19 4 3 8" xfId="16687" xr:uid="{31730A5E-7C07-4BD1-8C36-7BEB8F59B169}"/>
    <cellStyle name="Input 19 4 3 8 2" xfId="40716" xr:uid="{B03065B1-EDD0-4611-8123-64A35AAEB8CA}"/>
    <cellStyle name="Input 19 4 3 9" xfId="21661" xr:uid="{DA283508-7E95-43D9-AE1C-988685D5FE86}"/>
    <cellStyle name="Input 19 4 3 9 2" xfId="45494" xr:uid="{E3E83708-6DE9-4586-8A48-3A9419361410}"/>
    <cellStyle name="Input 19 4 4" xfId="6691" xr:uid="{7D973C9B-620B-41B5-9F34-0DD15F61CCE1}"/>
    <cellStyle name="Input 19 4 4 2" xfId="12071" xr:uid="{4F06861C-BFDC-414A-B80A-AB2C217BE615}"/>
    <cellStyle name="Input 19 4 4 2 2" xfId="36284" xr:uid="{24248C27-2856-49ED-BA3B-A1F76FFBBC4F}"/>
    <cellStyle name="Input 19 4 4 3" xfId="16988" xr:uid="{1CA81E73-7B66-45CD-806A-8C7DA41F0C3E}"/>
    <cellStyle name="Input 19 4 4 3 2" xfId="41017" xr:uid="{3961AEDB-A332-4371-8736-EA065F700235}"/>
    <cellStyle name="Input 19 4 4 4" xfId="22220" xr:uid="{67319EA8-7ECB-4A97-AA46-7E8AE22446EE}"/>
    <cellStyle name="Input 19 4 4 4 2" xfId="46045" xr:uid="{78768435-B9EF-471C-836A-E760EA9B2F87}"/>
    <cellStyle name="Input 19 4 4 5" xfId="26855" xr:uid="{E5323AB4-8E09-4868-B773-95E1B116EC23}"/>
    <cellStyle name="Input 19 4 4 5 2" xfId="50620" xr:uid="{BF322E35-FBBB-4FF7-93C0-0A73082C1F72}"/>
    <cellStyle name="Input 19 4 4 6" xfId="31448" xr:uid="{47D8925D-47CB-4551-9C73-2D5186B38691}"/>
    <cellStyle name="Input 19 4 5" xfId="7796" xr:uid="{35843363-A923-414E-8397-C62066DFB365}"/>
    <cellStyle name="Input 19 4 5 2" xfId="13175" xr:uid="{F05EB93A-A339-47C0-A7F2-299DD6914D3F}"/>
    <cellStyle name="Input 19 4 5 2 2" xfId="37213" xr:uid="{8A98D5DB-8731-4A83-A3DF-A214D4ABDF1E}"/>
    <cellStyle name="Input 19 4 5 3" xfId="17918" xr:uid="{36481DA8-1553-45B3-8E24-202307A051A7}"/>
    <cellStyle name="Input 19 4 5 3 2" xfId="41947" xr:uid="{8E79CABC-40EC-4932-AF2D-3093455D0392}"/>
    <cellStyle name="Input 19 4 5 4" xfId="22966" xr:uid="{64EA9514-BE9B-4CAC-8D8D-E05103F155CE}"/>
    <cellStyle name="Input 19 4 5 4 2" xfId="46780" xr:uid="{7D83A701-B79D-417D-AD9F-F566D88776B6}"/>
    <cellStyle name="Input 19 4 5 5" xfId="27590" xr:uid="{A58D7241-448A-40C9-AB66-1474D2514E34}"/>
    <cellStyle name="Input 19 4 5 5 2" xfId="51355" xr:uid="{27FB44FA-3BEA-4E1B-BFE6-2797D9BBC5D0}"/>
    <cellStyle name="Input 19 4 5 6" xfId="32365" xr:uid="{93436597-5859-4BA2-8EE6-0CBDAF39C703}"/>
    <cellStyle name="Input 19 4 6" xfId="8577" xr:uid="{4E664A4E-D4BC-4045-BA53-2D0DB7D451BE}"/>
    <cellStyle name="Input 19 4 6 2" xfId="13956" xr:uid="{1401D7A5-A167-4AEC-8ED3-1E659F75EAC5}"/>
    <cellStyle name="Input 19 4 6 2 2" xfId="37991" xr:uid="{3AFFE686-9128-4254-A2BF-A58C3928B72F}"/>
    <cellStyle name="Input 19 4 6 3" xfId="18696" xr:uid="{A8F66BB9-AC6E-486B-A6BD-184D64AFD3D4}"/>
    <cellStyle name="Input 19 4 6 3 2" xfId="42725" xr:uid="{E3CF5346-FD50-4241-A8B3-38CE1BC70538}"/>
    <cellStyle name="Input 19 4 6 4" xfId="23703" xr:uid="{898542D2-1C89-4388-8E56-F08BA1ED3DE1}"/>
    <cellStyle name="Input 19 4 6 4 2" xfId="47508" xr:uid="{B89E9AFC-1002-4303-AC3C-3B8D5705AD82}"/>
    <cellStyle name="Input 19 4 6 5" xfId="28318" xr:uid="{BA46B0CB-7D76-4701-B227-6130199FEA4A}"/>
    <cellStyle name="Input 19 4 6 5 2" xfId="52083" xr:uid="{5957C2C3-52E8-4609-BC48-21CB1994D433}"/>
    <cellStyle name="Input 19 4 6 6" xfId="33134" xr:uid="{74806650-798D-4A1E-8F29-6A397DB54BB4}"/>
    <cellStyle name="Input 19 4 7" xfId="9317" xr:uid="{7817D936-68B2-4271-B57C-6BEF14E96B9B}"/>
    <cellStyle name="Input 19 4 7 2" xfId="14696" xr:uid="{F903BB51-6B36-43C0-88BB-E7DACC507718}"/>
    <cellStyle name="Input 19 4 7 2 2" xfId="38729" xr:uid="{B7D491B8-D4D5-4DFA-B3A1-B38A78AE64F0}"/>
    <cellStyle name="Input 19 4 7 3" xfId="19434" xr:uid="{995DFB2D-B9A2-4162-AA05-48ED15F76E00}"/>
    <cellStyle name="Input 19 4 7 3 2" xfId="43463" xr:uid="{6E5850EB-87EB-4930-9D2C-BEC630730736}"/>
    <cellStyle name="Input 19 4 7 4" xfId="24439" xr:uid="{62CCBC46-1B36-4D71-83BB-80FB5D6A2762}"/>
    <cellStyle name="Input 19 4 7 4 2" xfId="48235" xr:uid="{A1540F0F-B2E9-489E-9D16-4793D6747BA9}"/>
    <cellStyle name="Input 19 4 7 5" xfId="29045" xr:uid="{D754E056-2F71-4EC7-BD10-7ED47CA1B3D5}"/>
    <cellStyle name="Input 19 4 7 5 2" xfId="52810" xr:uid="{59A82DE0-D53F-4FE5-A1B0-5911F38BD6C1}"/>
    <cellStyle name="Input 19 4 7 6" xfId="33863" xr:uid="{791E4FBE-BFB1-4334-A687-0C421DB4E00C}"/>
    <cellStyle name="Input 19 4 8" xfId="10050" xr:uid="{7007DB69-E1F0-4E09-A052-91F901169B45}"/>
    <cellStyle name="Input 19 4 8 2" xfId="15429" xr:uid="{33C98746-9C69-415C-8B1A-EAAECA448BDD}"/>
    <cellStyle name="Input 19 4 8 2 2" xfId="39460" xr:uid="{E5A03BC1-F979-4F9C-808A-58C8393717B4}"/>
    <cellStyle name="Input 19 4 8 3" xfId="20165" xr:uid="{8E1FDA9C-DBE0-4BE2-9475-8407C32FF35E}"/>
    <cellStyle name="Input 19 4 8 3 2" xfId="44194" xr:uid="{F82E552E-BC65-4864-8B57-CF109CB1514C}"/>
    <cellStyle name="Input 19 4 8 4" xfId="25170" xr:uid="{8F230BA6-CF58-40B2-B112-B572357C21D7}"/>
    <cellStyle name="Input 19 4 8 4 2" xfId="48957" xr:uid="{FF501AAF-E5C6-4A14-8A04-952817F30660}"/>
    <cellStyle name="Input 19 4 8 5" xfId="29767" xr:uid="{2227FF2A-89E8-47EC-9B78-DDC2128FFC85}"/>
    <cellStyle name="Input 19 4 8 5 2" xfId="53532" xr:uid="{8059DD34-F3DA-4294-9038-04AC6C7AD6F0}"/>
    <cellStyle name="Input 19 4 8 6" xfId="34585" xr:uid="{68110BF7-B1A4-4889-99BE-5C2457097F5F}"/>
    <cellStyle name="Input 19 4 9" xfId="11267" xr:uid="{BB0A6B85-CC25-4BCF-BD54-539CC724D89E}"/>
    <cellStyle name="Input 19 4 9 2" xfId="35482" xr:uid="{D6015261-EF22-474A-88CE-8ED15D30096C}"/>
    <cellStyle name="Input 19 5" xfId="6552" xr:uid="{23A7B4DD-5A6C-4C73-B6C2-0BF02C598D04}"/>
    <cellStyle name="Input 19 5 2" xfId="11932" xr:uid="{D67209FB-2C2E-4636-AABF-443B2C19A4C2}"/>
    <cellStyle name="Input 19 5 2 2" xfId="36145" xr:uid="{C394629C-26EA-45C8-B15C-7F9F511D538D}"/>
    <cellStyle name="Input 19 5 3" xfId="16849" xr:uid="{D10A911C-0842-4884-B66C-5EEAE672EDB8}"/>
    <cellStyle name="Input 19 5 3 2" xfId="40878" xr:uid="{FCBE5179-AE72-41CE-9991-760E353E28DA}"/>
    <cellStyle name="Input 19 5 4" xfId="21914" xr:uid="{1E6028A3-39D7-44A9-8875-5EB42E68896B}"/>
    <cellStyle name="Input 19 5 4 2" xfId="45743" xr:uid="{F59D996F-746D-455A-B034-22557019C81C}"/>
    <cellStyle name="Input 19 5 5" xfId="31311" xr:uid="{666CDC24-2C9F-47A6-8B06-3A4F0ED29071}"/>
    <cellStyle name="Input 19 6" xfId="7369" xr:uid="{0CB0F777-29F6-4724-83B3-4415E7AA48C9}"/>
    <cellStyle name="Input 19 6 2" xfId="12749" xr:uid="{369FC148-BF58-479E-82BB-8DF62790C5D1}"/>
    <cellStyle name="Input 19 6 2 2" xfId="36944" xr:uid="{FBEF9B8F-72ED-4514-8742-56C5540F09C2}"/>
    <cellStyle name="Input 19 6 3" xfId="17648" xr:uid="{058BAA47-2CDA-4191-8AA6-16B366ED13E4}"/>
    <cellStyle name="Input 19 6 3 2" xfId="41677" xr:uid="{C6C8931E-DEAE-4DCF-8E50-0461A658077D}"/>
    <cellStyle name="Input 19 6 4" xfId="21956" xr:uid="{BEFA0303-A3BF-4CB5-9098-10E01F891D73}"/>
    <cellStyle name="Input 19 6 4 2" xfId="45785" xr:uid="{E78BCF88-687F-4E32-999F-9206F2296412}"/>
    <cellStyle name="Input 19 6 5" xfId="26607" xr:uid="{3F459E8F-7519-4A76-9213-E13A963E0EC4}"/>
    <cellStyle name="Input 19 6 5 2" xfId="50372" xr:uid="{07FBD3C8-C188-4CF6-BF63-65D8421DB4A8}"/>
    <cellStyle name="Input 19 6 6" xfId="32101" xr:uid="{24613F92-F088-4B82-9597-C44BF99F5036}"/>
    <cellStyle name="Input 19 7" xfId="7447" xr:uid="{F25465FB-4BFA-4D71-B6B8-9B60BC379561}"/>
    <cellStyle name="Input 19 7 2" xfId="12826" xr:uid="{2D625A9C-301A-4254-A927-37FB10F4A3D0}"/>
    <cellStyle name="Input 19 7 2 2" xfId="37000" xr:uid="{C9F32C77-0294-4499-8A7B-9026BCDE9D0C}"/>
    <cellStyle name="Input 19 7 3" xfId="17705" xr:uid="{90A1C836-03F4-4B6B-93CB-C109E5C9C911}"/>
    <cellStyle name="Input 19 7 3 2" xfId="41734" xr:uid="{41A5B8F6-8D95-4965-9D89-EFE015D579D5}"/>
    <cellStyle name="Input 19 7 4" xfId="21934" xr:uid="{DB5062EA-B05B-44AB-9BD4-2F418C1CD662}"/>
    <cellStyle name="Input 19 7 4 2" xfId="45763" xr:uid="{6804EDB5-3BD4-48A1-A66E-7EE36CA25DC7}"/>
    <cellStyle name="Input 19 7 5" xfId="26585" xr:uid="{4AB40C87-8426-463A-B293-502B53B7A94B}"/>
    <cellStyle name="Input 19 7 5 2" xfId="50350" xr:uid="{75C22B41-0605-49FB-A70E-22FBDB2B5E1B}"/>
    <cellStyle name="Input 19 7 6" xfId="32157" xr:uid="{D0BCB865-92C3-430D-85DD-F192E4A6315A}"/>
    <cellStyle name="Input 19 8" xfId="7458" xr:uid="{7509D892-4918-4B43-8EC7-72D2563EC1DF}"/>
    <cellStyle name="Input 19 8 2" xfId="12837" xr:uid="{592BD401-4F1D-4CB6-B2A6-D76B9967054F}"/>
    <cellStyle name="Input 19 8 2 2" xfId="37011" xr:uid="{AAEA46DE-D68D-40A7-9088-EA028D51EB22}"/>
    <cellStyle name="Input 19 8 3" xfId="17716" xr:uid="{95573E0B-FB18-46F3-AE5C-9243B876613A}"/>
    <cellStyle name="Input 19 8 3 2" xfId="41745" xr:uid="{8E70424D-609C-41F9-B6BE-ABA6A8DCEDA5}"/>
    <cellStyle name="Input 19 8 4" xfId="22073" xr:uid="{75C16C40-038E-40B8-8E50-4F56A9163253}"/>
    <cellStyle name="Input 19 8 4 2" xfId="45900" xr:uid="{B5C05056-F308-42B6-9101-74215F1BB51D}"/>
    <cellStyle name="Input 19 8 5" xfId="26710" xr:uid="{ECB5C953-3C29-4185-933F-5DC7AFC3BFBA}"/>
    <cellStyle name="Input 19 8 5 2" xfId="50475" xr:uid="{794877BD-9D35-4994-AF1C-FCF4988BFD28}"/>
    <cellStyle name="Input 19 8 6" xfId="32168" xr:uid="{E15D4F21-D541-4778-A0EB-8D106C669BDC}"/>
    <cellStyle name="Input 19 9" xfId="10971" xr:uid="{FB223E5B-6E6E-4C4A-812F-2C622F5FCEE7}"/>
    <cellStyle name="Input 19 9 2" xfId="22128" xr:uid="{8C3DF7F2-F330-4A18-9539-ED1B4657163F}"/>
    <cellStyle name="Input 19 9 2 2" xfId="45955" xr:uid="{501A3285-A4F9-4D18-8426-76BFB6D3907E}"/>
    <cellStyle name="Input 19 9 3" xfId="26765" xr:uid="{5DC41B3B-29A0-442A-8916-C96DE05079AF}"/>
    <cellStyle name="Input 19 9 3 2" xfId="50530" xr:uid="{EA2643D9-5B4D-4A79-A67E-2FB5250391C4}"/>
    <cellStyle name="Input 19 9 4" xfId="35322" xr:uid="{DDCECE6E-FA53-4D28-9981-CDC032130695}"/>
    <cellStyle name="Input 2" xfId="1268" xr:uid="{00000000-0005-0000-0000-0000F3040000}"/>
    <cellStyle name="Input 2 10" xfId="11027" xr:uid="{EB1CC437-FD4D-4E57-A2AF-364B6C8A3DD9}"/>
    <cellStyle name="Input 2 10 2" xfId="35355" xr:uid="{66F5EA95-DC6C-435B-AF40-D387545C46FF}"/>
    <cellStyle name="Input 2 11" xfId="20880" xr:uid="{6D1CB289-07B3-40E7-977B-3E1CA5F5D70D}"/>
    <cellStyle name="Input 2 11 2" xfId="44860" xr:uid="{13B5029D-CCA4-4D99-930A-A58A9AFBAE9C}"/>
    <cellStyle name="Input 2 12" xfId="30476" xr:uid="{81229471-AE7A-4F5A-97F6-250B14EAEE41}"/>
    <cellStyle name="Input 2 13" xfId="5208" xr:uid="{EB930798-9746-4894-98F9-5EA1F6EE7C1E}"/>
    <cellStyle name="Input 2 14" xfId="5616" xr:uid="{17549600-4CE7-429D-A4B6-F9D66C056A03}"/>
    <cellStyle name="Input 2 2" xfId="1269" xr:uid="{00000000-0005-0000-0000-0000F4040000}"/>
    <cellStyle name="Input 2 2 10" xfId="8503" xr:uid="{0524DD18-B8C1-453F-B886-9E004ACA7B31}"/>
    <cellStyle name="Input 2 2 10 2" xfId="13882" xr:uid="{4D9BDB16-19BD-4F50-9229-7E936C7AFC60}"/>
    <cellStyle name="Input 2 2 10 2 2" xfId="37917" xr:uid="{94F8119C-BD14-4A44-BC82-980482EA325F}"/>
    <cellStyle name="Input 2 2 10 3" xfId="18622" xr:uid="{65648E16-D039-47F3-BF36-2C9513761D83}"/>
    <cellStyle name="Input 2 2 10 3 2" xfId="42651" xr:uid="{F03A6428-DAB1-4DD5-8C0C-E5769A3F7E06}"/>
    <cellStyle name="Input 2 2 10 4" xfId="24365" xr:uid="{354D9923-4786-49A6-90C2-E8B8243BFFE2}"/>
    <cellStyle name="Input 2 2 10 4 2" xfId="48163" xr:uid="{1DC68BBC-E376-4D86-8D1D-C40347B81067}"/>
    <cellStyle name="Input 2 2 10 5" xfId="28973" xr:uid="{24A7929D-12EB-4ED0-9447-4B025FED3E1F}"/>
    <cellStyle name="Input 2 2 10 5 2" xfId="52738" xr:uid="{1322760C-3AF2-4FC6-A1E3-F75928914143}"/>
    <cellStyle name="Input 2 2 10 6" xfId="33062" xr:uid="{6D7671DA-55CD-4256-84AC-BEB1FD7A92C0}"/>
    <cellStyle name="Input 2 2 11" xfId="9244" xr:uid="{F5357D01-6441-4FE4-BD10-B7CBF53DFD64}"/>
    <cellStyle name="Input 2 2 11 2" xfId="14623" xr:uid="{B64A17BB-91D2-4823-A223-B5ABE08A2C6D}"/>
    <cellStyle name="Input 2 2 11 2 2" xfId="38656" xr:uid="{F50F17B0-4807-4EF5-AE43-43F86B9FA497}"/>
    <cellStyle name="Input 2 2 11 3" xfId="19361" xr:uid="{AF196146-12DB-4C48-A63A-4C4A6A7F0934}"/>
    <cellStyle name="Input 2 2 11 3 2" xfId="43390" xr:uid="{8625A8F7-7152-4D85-89DA-80805D5D3A0D}"/>
    <cellStyle name="Input 2 2 11 4" xfId="25099" xr:uid="{8AA107D1-21E2-4B92-9884-7AB74D94775C}"/>
    <cellStyle name="Input 2 2 11 4 2" xfId="48888" xr:uid="{0921A697-74A0-4523-994B-F3BDDC39B20D}"/>
    <cellStyle name="Input 2 2 11 5" xfId="29698" xr:uid="{40DDA94A-EEDD-4A46-B98B-840530DF291B}"/>
    <cellStyle name="Input 2 2 11 5 2" xfId="53463" xr:uid="{A95EAFB8-F00F-43FE-B50A-5649EB4DDB3A}"/>
    <cellStyle name="Input 2 2 11 6" xfId="33792" xr:uid="{653463C9-2CE9-406A-9862-423F0E155823}"/>
    <cellStyle name="Input 2 2 12" xfId="9979" xr:uid="{462E6CB4-42F8-414B-840A-E918B8698BD1}"/>
    <cellStyle name="Input 2 2 12 2" xfId="15358" xr:uid="{8C2B18AF-8DEB-4345-979C-371446C0247E}"/>
    <cellStyle name="Input 2 2 12 2 2" xfId="39389" xr:uid="{70659006-B591-491C-9766-4D6CB9890A92}"/>
    <cellStyle name="Input 2 2 12 3" xfId="20094" xr:uid="{256656FB-FDD3-4B71-B79D-50EA72BE52DE}"/>
    <cellStyle name="Input 2 2 12 3 2" xfId="44123" xr:uid="{18AF03A5-CAB1-43C2-B5B8-7F5DDAA73D2D}"/>
    <cellStyle name="Input 2 2 12 4" xfId="34516" xr:uid="{F22F81D8-E7F8-41ED-8963-148F2C84BEB7}"/>
    <cellStyle name="Input 2 2 13" xfId="10855" xr:uid="{41277494-370B-4B45-8538-9EB434B118DB}"/>
    <cellStyle name="Input 2 2 13 2" xfId="35265" xr:uid="{49553D9E-2656-415D-A6F9-EBC84DCF8003}"/>
    <cellStyle name="Input 2 2 14" xfId="10916" xr:uid="{DE72453D-0B4D-4AB8-8FE1-AF0E36169876}"/>
    <cellStyle name="Input 2 2 14 2" xfId="35287" xr:uid="{8408A2EB-17E2-4883-9DA6-5BB035DFDDF4}"/>
    <cellStyle name="Input 2 2 15" xfId="21078" xr:uid="{9187DE07-E400-4F87-B6E8-36934D74EA03}"/>
    <cellStyle name="Input 2 2 15 2" xfId="44933" xr:uid="{10F56890-E098-4268-A711-B3F5F0D275AF}"/>
    <cellStyle name="Input 2 2 16" xfId="25850" xr:uid="{C5AF7CCA-C907-451C-BB57-F8D784AE7531}"/>
    <cellStyle name="Input 2 2 16 2" xfId="49618" xr:uid="{201F4521-770D-48B0-AD4F-1C0FA8A56E2E}"/>
    <cellStyle name="Input 2 2 17" xfId="5308" xr:uid="{B63E62B8-3023-489E-BECB-C4BD18A97049}"/>
    <cellStyle name="Input 2 2 18" xfId="5204" xr:uid="{95798793-C7CD-4A94-8960-89A748745D94}"/>
    <cellStyle name="Input 2 2 2" xfId="1270" xr:uid="{00000000-0005-0000-0000-0000F5040000}"/>
    <cellStyle name="Input 2 2 2 10" xfId="16284" xr:uid="{E0ABFDDF-CCDE-4C3A-96EA-2696E44E50A2}"/>
    <cellStyle name="Input 2 2 2 10 2" xfId="40313" xr:uid="{B645DB80-7F13-4D2E-A029-DAABC3CD09D5}"/>
    <cellStyle name="Input 2 2 2 11" xfId="21256" xr:uid="{09D36D06-AD33-42D6-8DA7-9DF3228D3122}"/>
    <cellStyle name="Input 2 2 2 11 2" xfId="45096" xr:uid="{81BDF462-605E-4CFE-9C91-8993DEB33E61}"/>
    <cellStyle name="Input 2 2 2 12" xfId="25986" xr:uid="{9B47E446-5FA4-4EFB-91E9-1B846EF35D5E}"/>
    <cellStyle name="Input 2 2 2 12 2" xfId="49754" xr:uid="{DDADD550-0E5E-40C3-9122-FA3EB2A310DA}"/>
    <cellStyle name="Input 2 2 2 13" xfId="5975" xr:uid="{B5992E3E-4EBE-49B3-8F15-62C7C5886655}"/>
    <cellStyle name="Input 2 2 2 14" xfId="30752" xr:uid="{718F6832-A7F4-4C81-9CE3-A11F1CF7E756}"/>
    <cellStyle name="Input 2 2 2 2" xfId="4048" xr:uid="{A5B68F92-C96D-4319-9530-26CE8C8CDAEB}"/>
    <cellStyle name="Input 2 2 2 2 10" xfId="26233" xr:uid="{D84B135D-74B7-4B58-842B-D64FB16ED558}"/>
    <cellStyle name="Input 2 2 2 2 10 2" xfId="49998" xr:uid="{26B793DA-6147-4DFB-8398-1E3FD1D921AD}"/>
    <cellStyle name="Input 2 2 2 2 11" xfId="31022" xr:uid="{7DEA3FC9-2AD7-49BA-BB67-F12C5A843015}"/>
    <cellStyle name="Input 2 2 2 2 12" xfId="6258" xr:uid="{C97F29FB-1F22-4BE7-A932-5CE83F4A645F}"/>
    <cellStyle name="Input 2 2 2 2 2" xfId="7061" xr:uid="{2E79ECB3-FA26-455F-92B6-9CC40F96D935}"/>
    <cellStyle name="Input 2 2 2 2 2 2" xfId="12441" xr:uid="{E0BB79C4-1747-4E59-ABC2-6AC7540C83FE}"/>
    <cellStyle name="Input 2 2 2 2 2 2 2" xfId="36652" xr:uid="{70AAC981-662E-4BAB-B24B-678E4DE0F164}"/>
    <cellStyle name="Input 2 2 2 2 2 3" xfId="17356" xr:uid="{D32264D7-DD5D-4C07-B75B-D99A14004A4D}"/>
    <cellStyle name="Input 2 2 2 2 2 3 2" xfId="41385" xr:uid="{89F44EF5-5818-405A-B837-3EEB42DC7368}"/>
    <cellStyle name="Input 2 2 2 2 2 4" xfId="22590" xr:uid="{F8A667C1-3F0E-4953-8582-86CBEA71F2FD}"/>
    <cellStyle name="Input 2 2 2 2 2 4 2" xfId="46411" xr:uid="{844FFE62-3E01-4DDE-B8CF-09C0C8223BD1}"/>
    <cellStyle name="Input 2 2 2 2 2 5" xfId="27221" xr:uid="{A463CA5A-A08A-4DAA-971E-F84C7EF80E92}"/>
    <cellStyle name="Input 2 2 2 2 2 5 2" xfId="50986" xr:uid="{4DBE26A3-8B24-4A7D-9D78-8F1C0CA9EFE9}"/>
    <cellStyle name="Input 2 2 2 2 2 6" xfId="31812" xr:uid="{57181698-BBB0-466D-B772-F929EEF608F1}"/>
    <cellStyle name="Input 2 2 2 2 3" xfId="8167" xr:uid="{773C32F0-82DB-4DA5-B4B7-E77FC01BD5F4}"/>
    <cellStyle name="Input 2 2 2 2 3 2" xfId="13546" xr:uid="{9301E0A9-71BA-4D58-AB48-83DFD6CBE0E4}"/>
    <cellStyle name="Input 2 2 2 2 3 2 2" xfId="37582" xr:uid="{51618696-881C-472E-AFD1-6DDA9A115DFD}"/>
    <cellStyle name="Input 2 2 2 2 3 3" xfId="18287" xr:uid="{6E4AEB54-A782-4943-B9F7-EE1D26C7DFC4}"/>
    <cellStyle name="Input 2 2 2 2 3 3 2" xfId="42316" xr:uid="{FF458F9C-9D61-4C2E-BC89-2C661A5CC54A}"/>
    <cellStyle name="Input 2 2 2 2 3 4" xfId="23335" xr:uid="{E54C459F-8EC3-44B1-911E-BA5ACDB68901}"/>
    <cellStyle name="Input 2 2 2 2 3 4 2" xfId="47145" xr:uid="{4901C283-AD51-4ABD-89FA-3D5D1AFAA37B}"/>
    <cellStyle name="Input 2 2 2 2 3 5" xfId="27955" xr:uid="{2AB52AD2-9532-489D-BB15-CF120E5D47CD}"/>
    <cellStyle name="Input 2 2 2 2 3 5 2" xfId="51720" xr:uid="{A2C0E685-FB8E-43E5-BF20-BD3790F2C892}"/>
    <cellStyle name="Input 2 2 2 2 3 6" xfId="32730" xr:uid="{1E03AFE8-D297-47E9-A730-D809DEDC3D95}"/>
    <cellStyle name="Input 2 2 2 2 4" xfId="8948" xr:uid="{E42791AE-CABF-4333-A2F5-F57DEDC0E4F0}"/>
    <cellStyle name="Input 2 2 2 2 4 2" xfId="14327" xr:uid="{FDCB4160-E215-49B8-A255-9FA2618EB7A7}"/>
    <cellStyle name="Input 2 2 2 2 4 2 2" xfId="38360" xr:uid="{978986E5-B6E4-4BCA-8A9B-6068DF19ADF0}"/>
    <cellStyle name="Input 2 2 2 2 4 3" xfId="19065" xr:uid="{C26E5C36-7088-449F-990E-43F63D2CEE58}"/>
    <cellStyle name="Input 2 2 2 2 4 3 2" xfId="43094" xr:uid="{9981594B-654E-44E6-8C09-FE7537554E2C}"/>
    <cellStyle name="Input 2 2 2 2 4 4" xfId="24071" xr:uid="{7536B497-AE6C-4908-9FD5-602EA9353A75}"/>
    <cellStyle name="Input 2 2 2 2 4 4 2" xfId="47872" xr:uid="{3DA32DB9-7EC8-469C-92E6-D2A8F805CED4}"/>
    <cellStyle name="Input 2 2 2 2 4 5" xfId="28682" xr:uid="{C08E5E49-7F4A-4D73-ACF9-75B14232D405}"/>
    <cellStyle name="Input 2 2 2 2 4 5 2" xfId="52447" xr:uid="{579BD2DC-7E00-4F23-ABD9-36A9CFC90C66}"/>
    <cellStyle name="Input 2 2 2 2 4 6" xfId="33499" xr:uid="{2904227F-5889-40DF-8767-E643B6187845}"/>
    <cellStyle name="Input 2 2 2 2 5" xfId="9687" xr:uid="{CFC60918-CAF8-46E6-B5B1-CC5BD11CF238}"/>
    <cellStyle name="Input 2 2 2 2 5 2" xfId="15066" xr:uid="{4CCB2F38-A49F-432F-90BC-F626BCB825FE}"/>
    <cellStyle name="Input 2 2 2 2 5 2 2" xfId="39097" xr:uid="{58C16B67-479A-4218-A281-6D521BEA9A8E}"/>
    <cellStyle name="Input 2 2 2 2 5 3" xfId="19802" xr:uid="{47790225-AD34-4146-8E49-511AA7A2B4E2}"/>
    <cellStyle name="Input 2 2 2 2 5 3 2" xfId="43831" xr:uid="{B4764843-ED16-41C2-A732-93080BCC9054}"/>
    <cellStyle name="Input 2 2 2 2 5 4" xfId="24807" xr:uid="{FEF090E7-01EE-41A4-B6DB-9891DCCC82C9}"/>
    <cellStyle name="Input 2 2 2 2 5 4 2" xfId="48599" xr:uid="{C2950F6B-ED1C-42A8-8B4F-B21F400C58F5}"/>
    <cellStyle name="Input 2 2 2 2 5 5" xfId="29409" xr:uid="{31C06033-2C75-402D-A94D-59EAB6D47076}"/>
    <cellStyle name="Input 2 2 2 2 5 5 2" xfId="53174" xr:uid="{FDF7F9DA-4D32-4540-B1AE-CBA68CA1E258}"/>
    <cellStyle name="Input 2 2 2 2 5 6" xfId="34227" xr:uid="{AD02B68B-A68C-4C5A-8429-0C8F664BB6B9}"/>
    <cellStyle name="Input 2 2 2 2 6" xfId="10420" xr:uid="{EF99AB1E-2A50-4AFF-943D-E6E2C94ED25E}"/>
    <cellStyle name="Input 2 2 2 2 6 2" xfId="15799" xr:uid="{3BCA0320-FB14-4A8B-A702-2138BA140125}"/>
    <cellStyle name="Input 2 2 2 2 6 2 2" xfId="39828" xr:uid="{184CF054-CA27-4A97-AF7A-D4465D9976C4}"/>
    <cellStyle name="Input 2 2 2 2 6 3" xfId="20533" xr:uid="{982FD0B4-9186-49E8-889E-024061DA6FF4}"/>
    <cellStyle name="Input 2 2 2 2 6 3 2" xfId="44562" xr:uid="{7E4EBADF-15FE-4158-9E9F-3FC6757D3C3B}"/>
    <cellStyle name="Input 2 2 2 2 6 4" xfId="25538" xr:uid="{876F5DE1-1266-472E-9B5D-AD5558C999BA}"/>
    <cellStyle name="Input 2 2 2 2 6 4 2" xfId="49321" xr:uid="{B35076DC-C00F-4C37-B004-F00B65EE8B55}"/>
    <cellStyle name="Input 2 2 2 2 6 5" xfId="30131" xr:uid="{3A92106C-AA7C-4286-880C-A1ECDADBE634}"/>
    <cellStyle name="Input 2 2 2 2 6 5 2" xfId="53896" xr:uid="{D48EE34E-C297-4501-898F-2D7E96E27E54}"/>
    <cellStyle name="Input 2 2 2 2 6 6" xfId="34949" xr:uid="{30D52F96-A97F-4B15-82C5-9BDBE68B8F31}"/>
    <cellStyle name="Input 2 2 2 2 7" xfId="11640" xr:uid="{ECD93F72-BA77-4008-AE32-6C73C1D138B4}"/>
    <cellStyle name="Input 2 2 2 2 7 2" xfId="35853" xr:uid="{629FCDE8-A90D-4BAE-AF5D-C0FA0677C70F}"/>
    <cellStyle name="Input 2 2 2 2 8" xfId="16557" xr:uid="{E8306E38-5D5A-4645-8C05-B1DFA90FE936}"/>
    <cellStyle name="Input 2 2 2 2 8 2" xfId="40586" xr:uid="{A8D505B5-FAA3-414E-9ED0-81B5E77A970F}"/>
    <cellStyle name="Input 2 2 2 2 9" xfId="21531" xr:uid="{A5D81080-8412-4D48-BD5F-029742CCFF29}"/>
    <cellStyle name="Input 2 2 2 2 9 2" xfId="45366" xr:uid="{EB6D5D8F-B0DC-4563-B7C8-C4332AC428CE}"/>
    <cellStyle name="Input 2 2 2 3" xfId="6482" xr:uid="{E490D4FA-9D7E-45B5-8EEA-66623436A5B1}"/>
    <cellStyle name="Input 2 2 2 3 10" xfId="26435" xr:uid="{CD00C836-9391-47A4-A97A-BA1BB3B81153}"/>
    <cellStyle name="Input 2 2 2 3 10 2" xfId="50200" xr:uid="{82A5A28C-3B71-4817-B8B7-A3EAC6A0CDFF}"/>
    <cellStyle name="Input 2 2 2 3 11" xfId="31243" xr:uid="{96AB2BC4-C23A-4745-9781-2B0106D1456D}"/>
    <cellStyle name="Input 2 2 2 3 2" xfId="7285" xr:uid="{1AF35392-D424-4475-B42D-84FEE05C942F}"/>
    <cellStyle name="Input 2 2 2 3 2 2" xfId="12665" xr:uid="{7F76B8A3-E72D-4093-B38E-81B0E5D882CD}"/>
    <cellStyle name="Input 2 2 2 3 2 2 2" xfId="36876" xr:uid="{D488E052-E930-49FE-B1AF-906D44169283}"/>
    <cellStyle name="Input 2 2 2 3 2 3" xfId="17580" xr:uid="{4B343006-7BC8-4751-B4CB-7818E654A846}"/>
    <cellStyle name="Input 2 2 2 3 2 3 2" xfId="41609" xr:uid="{FA942AFB-DFDD-46FC-B203-B02C14006AA6}"/>
    <cellStyle name="Input 2 2 2 3 2 4" xfId="22814" xr:uid="{3193F5D3-FBAF-42FE-9BE1-9A0582DF4864}"/>
    <cellStyle name="Input 2 2 2 3 2 4 2" xfId="46632" xr:uid="{BCADDF84-65F8-40FC-BE39-BC6020549025}"/>
    <cellStyle name="Input 2 2 2 3 2 5" xfId="27442" xr:uid="{25FB9E36-2173-45AF-AC5E-9D6109D2F266}"/>
    <cellStyle name="Input 2 2 2 3 2 5 2" xfId="51207" xr:uid="{832BC0E4-25D2-4769-B92D-75EC527576DC}"/>
    <cellStyle name="Input 2 2 2 3 2 6" xfId="32033" xr:uid="{4DDE3593-A9BE-460C-907D-C468177FE945}"/>
    <cellStyle name="Input 2 2 2 3 3" xfId="8391" xr:uid="{A20814B5-CEFA-4A71-AAAE-42A8B427045E}"/>
    <cellStyle name="Input 2 2 2 3 3 2" xfId="13770" xr:uid="{9B63A4FC-CC61-4D20-9629-29BFCC0C2408}"/>
    <cellStyle name="Input 2 2 2 3 3 2 2" xfId="37806" xr:uid="{FA44F207-AD0B-4621-B1E2-343DBCF62688}"/>
    <cellStyle name="Input 2 2 2 3 3 3" xfId="18511" xr:uid="{F7F65609-74AB-4F11-B788-83BA133658EB}"/>
    <cellStyle name="Input 2 2 2 3 3 3 2" xfId="42540" xr:uid="{E5963CB4-72CF-488A-A29B-A9FF7712B630}"/>
    <cellStyle name="Input 2 2 2 3 3 4" xfId="23559" xr:uid="{5EDBBCE5-C19F-4FAF-B844-230891BB4244}"/>
    <cellStyle name="Input 2 2 2 3 3 4 2" xfId="47366" xr:uid="{5B260CDF-7CE2-48F9-A01D-C74CF49870B7}"/>
    <cellStyle name="Input 2 2 2 3 3 5" xfId="28176" xr:uid="{38F861A8-3911-46AC-8EE5-D38B9A61B211}"/>
    <cellStyle name="Input 2 2 2 3 3 5 2" xfId="51941" xr:uid="{6B1B0DCB-C9E5-4041-8EF8-D1AD4EFED185}"/>
    <cellStyle name="Input 2 2 2 3 3 6" xfId="32951" xr:uid="{070A6D78-FE3F-4672-9CC5-24149A3A5951}"/>
    <cellStyle name="Input 2 2 2 3 4" xfId="9172" xr:uid="{F23489DE-FACD-416D-9793-0F3CB3FFE3CD}"/>
    <cellStyle name="Input 2 2 2 3 4 2" xfId="14551" xr:uid="{2F4BE54E-DB04-4563-8637-9E9D7587B253}"/>
    <cellStyle name="Input 2 2 2 3 4 2 2" xfId="38584" xr:uid="{0FFC3CE2-7ED3-4A4D-9165-A9BA7DA4A955}"/>
    <cellStyle name="Input 2 2 2 3 4 3" xfId="19289" xr:uid="{694A2CEA-C6F6-42B1-A217-0EB6F4DCB3D7}"/>
    <cellStyle name="Input 2 2 2 3 4 3 2" xfId="43318" xr:uid="{D8E6FA77-F847-4BCC-B79F-41BABB51235D}"/>
    <cellStyle name="Input 2 2 2 3 4 4" xfId="24295" xr:uid="{F49EDD0F-9958-4013-A1B3-C96D621A21CD}"/>
    <cellStyle name="Input 2 2 2 3 4 4 2" xfId="48093" xr:uid="{6B39743D-7245-4E48-8F35-969A503D2E01}"/>
    <cellStyle name="Input 2 2 2 3 4 5" xfId="28903" xr:uid="{9AA6744D-3825-4697-B9B7-C764B4921FF8}"/>
    <cellStyle name="Input 2 2 2 3 4 5 2" xfId="52668" xr:uid="{559E5C12-5114-410C-9F43-86315FB408D0}"/>
    <cellStyle name="Input 2 2 2 3 4 6" xfId="33720" xr:uid="{BF08B00D-9787-49A8-A2AA-264896CA6B71}"/>
    <cellStyle name="Input 2 2 2 3 5" xfId="9911" xr:uid="{9446DC72-7277-4BEF-B4DB-3C3F17661902}"/>
    <cellStyle name="Input 2 2 2 3 5 2" xfId="15290" xr:uid="{586F1579-7E86-4D9C-8BF5-59A2D5109A95}"/>
    <cellStyle name="Input 2 2 2 3 5 2 2" xfId="39321" xr:uid="{D32EB96F-8833-4B71-BC8A-4262F5930F47}"/>
    <cellStyle name="Input 2 2 2 3 5 3" xfId="20026" xr:uid="{12512DE7-B69E-438A-8F1A-FF542463FE6F}"/>
    <cellStyle name="Input 2 2 2 3 5 3 2" xfId="44055" xr:uid="{231192BD-D73D-4BAD-B663-FB044A2B89F3}"/>
    <cellStyle name="Input 2 2 2 3 5 4" xfId="25031" xr:uid="{75623BBB-F3E3-491C-90F0-1BC6CF456A9F}"/>
    <cellStyle name="Input 2 2 2 3 5 4 2" xfId="48820" xr:uid="{50533BD0-AABA-4855-9074-E80D3EB782A2}"/>
    <cellStyle name="Input 2 2 2 3 5 5" xfId="29630" xr:uid="{A288AB48-F748-4599-8B2E-E4CC8BB7756E}"/>
    <cellStyle name="Input 2 2 2 3 5 5 2" xfId="53395" xr:uid="{2B11ABD2-BEC4-49A4-A7C4-85F5A5A5E006}"/>
    <cellStyle name="Input 2 2 2 3 5 6" xfId="34448" xr:uid="{32498D65-9E2A-4C9F-8982-8D23BE37F3B0}"/>
    <cellStyle name="Input 2 2 2 3 6" xfId="10644" xr:uid="{EDD6A5BC-F0D1-4F00-A020-729D3EF2D663}"/>
    <cellStyle name="Input 2 2 2 3 6 2" xfId="16023" xr:uid="{6048D378-FE2B-4FB6-A5B7-12FCBAF1E0F2}"/>
    <cellStyle name="Input 2 2 2 3 6 2 2" xfId="40052" xr:uid="{61DC70B3-B336-4B0F-B4AD-9DAD96814CBC}"/>
    <cellStyle name="Input 2 2 2 3 6 3" xfId="20757" xr:uid="{9B796F8C-7A4F-49F9-9F5F-4070218E16E7}"/>
    <cellStyle name="Input 2 2 2 3 6 3 2" xfId="44786" xr:uid="{04F25895-5AA3-4A94-A705-D33C79CF120A}"/>
    <cellStyle name="Input 2 2 2 3 6 4" xfId="25762" xr:uid="{EEC27FD4-E122-421F-8CFC-4D9B05AC05F0}"/>
    <cellStyle name="Input 2 2 2 3 6 4 2" xfId="49542" xr:uid="{41450E41-800A-4D00-B519-232839AB520C}"/>
    <cellStyle name="Input 2 2 2 3 6 5" xfId="30352" xr:uid="{9E4B811A-13A3-45B4-A931-0288E63A71B3}"/>
    <cellStyle name="Input 2 2 2 3 6 5 2" xfId="54117" xr:uid="{43A7E6B7-6661-4604-AEA2-62933F3FEE40}"/>
    <cellStyle name="Input 2 2 2 3 6 6" xfId="35170" xr:uid="{9331647A-CCE0-44D5-BCB7-996DEB71B66A}"/>
    <cellStyle name="Input 2 2 2 3 7" xfId="11864" xr:uid="{75090349-701C-4BD1-A620-8237915997DD}"/>
    <cellStyle name="Input 2 2 2 3 7 2" xfId="36077" xr:uid="{085FB8C7-EEF6-4D55-B905-DFD890A559D8}"/>
    <cellStyle name="Input 2 2 2 3 8" xfId="16781" xr:uid="{F5AF490B-0A2E-4C26-AA52-C049C5EA721B}"/>
    <cellStyle name="Input 2 2 2 3 8 2" xfId="40810" xr:uid="{EE912149-1BD3-47FA-9087-944310C49697}"/>
    <cellStyle name="Input 2 2 2 3 9" xfId="21755" xr:uid="{E9ADE9EE-2F9D-4153-904F-41EF891368C6}"/>
    <cellStyle name="Input 2 2 2 3 9 2" xfId="45587" xr:uid="{2628D20F-7845-4AF3-AB73-AF8054C1EE22}"/>
    <cellStyle name="Input 2 2 2 4" xfId="6786" xr:uid="{E58067D3-0838-404D-AF24-63162A922DE9}"/>
    <cellStyle name="Input 2 2 2 4 2" xfId="12166" xr:uid="{3E306B69-679A-4B3C-B77C-4D94A985C471}"/>
    <cellStyle name="Input 2 2 2 4 2 2" xfId="36379" xr:uid="{748A85A9-3BA4-4494-8CCA-FFC31751700A}"/>
    <cellStyle name="Input 2 2 2 4 3" xfId="17083" xr:uid="{F4A0AE2A-3799-47EA-A62A-5CEC5E2143D5}"/>
    <cellStyle name="Input 2 2 2 4 3 2" xfId="41112" xr:uid="{4ECA8270-BD17-4C67-9FE7-77395109B123}"/>
    <cellStyle name="Input 2 2 2 4 4" xfId="22315" xr:uid="{00A57F04-FF82-4CC1-87EA-59C38E209787}"/>
    <cellStyle name="Input 2 2 2 4 4 2" xfId="46139" xr:uid="{EB4FDE43-980D-4CB8-9422-3098C1355041}"/>
    <cellStyle name="Input 2 2 2 4 5" xfId="26949" xr:uid="{81544325-5F5F-4A3F-B643-D98AAEF6FC7C}"/>
    <cellStyle name="Input 2 2 2 4 5 2" xfId="50714" xr:uid="{3FBD8737-0983-4CC5-81C5-A26132D7B1EB}"/>
    <cellStyle name="Input 2 2 2 4 6" xfId="31542" xr:uid="{F174B385-CB7E-46E5-912E-7B8316A09005}"/>
    <cellStyle name="Input 2 2 2 5" xfId="7891" xr:uid="{930D7D14-D8D4-4114-B223-C9A5F52A785C}"/>
    <cellStyle name="Input 2 2 2 5 2" xfId="13270" xr:uid="{9C60936A-DD70-425B-A289-150DA09A4A7B}"/>
    <cellStyle name="Input 2 2 2 5 2 2" xfId="37308" xr:uid="{4F137E2D-EF67-4C20-87E7-39B98CF4B7E5}"/>
    <cellStyle name="Input 2 2 2 5 3" xfId="18013" xr:uid="{2ECFA51A-97B6-4217-B0FF-A93651BED20E}"/>
    <cellStyle name="Input 2 2 2 5 3 2" xfId="42042" xr:uid="{5AFC15BB-F338-44EE-923D-8FC2F88B76E1}"/>
    <cellStyle name="Input 2 2 2 5 4" xfId="23061" xr:uid="{EA478628-E74B-4D83-BDC6-86DC07970C78}"/>
    <cellStyle name="Input 2 2 2 5 4 2" xfId="46874" xr:uid="{AE5C40E7-443A-4E06-9033-AA93F4CB3506}"/>
    <cellStyle name="Input 2 2 2 5 5" xfId="27684" xr:uid="{C0A450AF-2000-4BA4-8864-3C0F6CD43102}"/>
    <cellStyle name="Input 2 2 2 5 5 2" xfId="51449" xr:uid="{A898B24A-F4CF-48D6-B0EA-64DE0D108B68}"/>
    <cellStyle name="Input 2 2 2 5 6" xfId="32459" xr:uid="{125F20BA-0DA3-4CB0-A927-856A1DDE0F9A}"/>
    <cellStyle name="Input 2 2 2 6" xfId="8672" xr:uid="{39CA8215-5670-4E21-B95D-57B4E68B9D21}"/>
    <cellStyle name="Input 2 2 2 6 2" xfId="14051" xr:uid="{EC322651-4920-4080-A6EE-C0DCFEF7B648}"/>
    <cellStyle name="Input 2 2 2 6 2 2" xfId="38086" xr:uid="{4719A367-FF7B-4A7D-8A22-A0317A7146AD}"/>
    <cellStyle name="Input 2 2 2 6 3" xfId="18791" xr:uid="{952CBF56-4EF3-46D9-BB34-D16FC1CEA4CD}"/>
    <cellStyle name="Input 2 2 2 6 3 2" xfId="42820" xr:uid="{72F98711-4C07-422C-9355-BD15A0093AF1}"/>
    <cellStyle name="Input 2 2 2 6 4" xfId="23798" xr:uid="{C9E78DA6-0B62-47AD-8B8A-781CCCD7C611}"/>
    <cellStyle name="Input 2 2 2 6 4 2" xfId="47602" xr:uid="{ADE70C6D-54DB-420E-990E-B9348C0E8F5B}"/>
    <cellStyle name="Input 2 2 2 6 5" xfId="28412" xr:uid="{00D43754-E96D-4DA4-80C7-51C35AD8B20A}"/>
    <cellStyle name="Input 2 2 2 6 5 2" xfId="52177" xr:uid="{5C9E0596-D414-4BEA-9252-22E228805A5C}"/>
    <cellStyle name="Input 2 2 2 6 6" xfId="33228" xr:uid="{3F4F18BF-3380-4366-BA53-244066BAE404}"/>
    <cellStyle name="Input 2 2 2 7" xfId="9412" xr:uid="{4B682062-7646-4C94-BA54-148175CD63EE}"/>
    <cellStyle name="Input 2 2 2 7 2" xfId="14791" xr:uid="{0A55B20F-585D-4DA4-A6FE-43FA28ECF880}"/>
    <cellStyle name="Input 2 2 2 7 2 2" xfId="38824" xr:uid="{512CF2B0-3D90-4551-B2B5-14003E7A2B12}"/>
    <cellStyle name="Input 2 2 2 7 3" xfId="19529" xr:uid="{3E52DF64-9A85-452B-92EA-A1C66C15E2B4}"/>
    <cellStyle name="Input 2 2 2 7 3 2" xfId="43558" xr:uid="{544EA3A7-9E66-4715-8C5F-2894B81128F3}"/>
    <cellStyle name="Input 2 2 2 7 4" xfId="24534" xr:uid="{36F6FC37-B99F-48D4-9ABF-D7824042E393}"/>
    <cellStyle name="Input 2 2 2 7 4 2" xfId="48329" xr:uid="{234B8A51-F555-4BB2-B193-C8E74103C4EB}"/>
    <cellStyle name="Input 2 2 2 7 5" xfId="29139" xr:uid="{673A72A0-FFD2-4193-BF0A-FA02783AC14F}"/>
    <cellStyle name="Input 2 2 2 7 5 2" xfId="52904" xr:uid="{F6E7E6F3-C55E-4957-BF17-A40736AC18DF}"/>
    <cellStyle name="Input 2 2 2 7 6" xfId="33957" xr:uid="{D175A61E-91D4-4821-A43A-6D686A123DD1}"/>
    <cellStyle name="Input 2 2 2 8" xfId="10145" xr:uid="{10312970-5A2B-4199-B714-F4EFDAFF38A1}"/>
    <cellStyle name="Input 2 2 2 8 2" xfId="15524" xr:uid="{A8CA6343-1C80-412B-87BD-7127430B2ACE}"/>
    <cellStyle name="Input 2 2 2 8 2 2" xfId="39555" xr:uid="{B7189A0F-F5EB-4BF4-A85B-82F0D99090E9}"/>
    <cellStyle name="Input 2 2 2 8 3" xfId="20260" xr:uid="{2AA4D185-934C-47E6-A165-E7F1B953E944}"/>
    <cellStyle name="Input 2 2 2 8 3 2" xfId="44289" xr:uid="{3ADC360C-297C-4C30-ACDB-7623D4682280}"/>
    <cellStyle name="Input 2 2 2 8 4" xfId="25265" xr:uid="{D8BD33FE-0C3A-43E8-B257-F43B85D7DCA3}"/>
    <cellStyle name="Input 2 2 2 8 4 2" xfId="49051" xr:uid="{F81A8499-6DC2-4261-A69F-4F8BA70EF62B}"/>
    <cellStyle name="Input 2 2 2 8 5" xfId="29861" xr:uid="{03C61D76-E80A-4431-9165-3F5CB2D5BF78}"/>
    <cellStyle name="Input 2 2 2 8 5 2" xfId="53626" xr:uid="{C39BBE85-B833-425A-BCDB-250085A51078}"/>
    <cellStyle name="Input 2 2 2 8 6" xfId="34679" xr:uid="{48C97BC3-5EA6-4D01-ADE5-80AA8DACAD6E}"/>
    <cellStyle name="Input 2 2 2 9" xfId="11362" xr:uid="{F9ECF2BD-A672-46D6-8A44-7F53B3DF544D}"/>
    <cellStyle name="Input 2 2 2 9 2" xfId="35577" xr:uid="{9515C3D5-D72B-4929-9809-A35135054FC5}"/>
    <cellStyle name="Input 2 2 3" xfId="1271" xr:uid="{00000000-0005-0000-0000-0000F6040000}"/>
    <cellStyle name="Input 2 2 3 10" xfId="16309" xr:uid="{8318A049-C073-4341-A9D4-36639A350CA7}"/>
    <cellStyle name="Input 2 2 3 10 2" xfId="40338" xr:uid="{F52970FE-8690-4AA6-B9A1-0C3C97907C3E}"/>
    <cellStyle name="Input 2 2 3 11" xfId="21281" xr:uid="{B367D091-FAA7-4626-9857-E23EAB6E6762}"/>
    <cellStyle name="Input 2 2 3 11 2" xfId="45121" xr:uid="{E813F48B-6DD7-403A-965A-8C1999FE4883}"/>
    <cellStyle name="Input 2 2 3 12" xfId="26005" xr:uid="{D7EB9736-8B20-4561-92ED-CB33F3C55B89}"/>
    <cellStyle name="Input 2 2 3 12 2" xfId="49773" xr:uid="{803BF376-6922-479B-9DCB-A85A87808665}"/>
    <cellStyle name="Input 2 2 3 13" xfId="6000" xr:uid="{48BEE1D3-687E-4739-AA5C-0D2DE4D7F58F}"/>
    <cellStyle name="Input 2 2 3 14" xfId="30777" xr:uid="{C76E202A-C66A-466B-9948-6470F248B8BA}"/>
    <cellStyle name="Input 2 2 3 2" xfId="5107" xr:uid="{3A58983D-7224-48B9-88A1-925BEA8A564E}"/>
    <cellStyle name="Input 2 2 3 2 10" xfId="26252" xr:uid="{15C25EF7-0763-47AC-83A4-94B7F42E260F}"/>
    <cellStyle name="Input 2 2 3 2 10 2" xfId="50017" xr:uid="{F9DDABD7-95A4-4409-AE4C-EE2CE50A41A1}"/>
    <cellStyle name="Input 2 2 3 2 11" xfId="6281" xr:uid="{9D33A5DD-706A-400A-9AB1-07F1CF714E82}"/>
    <cellStyle name="Input 2 2 3 2 12" xfId="31045" xr:uid="{825D3475-6286-4B00-A2DA-032AC8CD4DE0}"/>
    <cellStyle name="Input 2 2 3 2 2" xfId="7084" xr:uid="{219AC2CD-EFDF-4F39-A8F5-DB509F5A014D}"/>
    <cellStyle name="Input 2 2 3 2 2 2" xfId="12464" xr:uid="{857BE6C5-E116-402B-92A6-FB9EBD372003}"/>
    <cellStyle name="Input 2 2 3 2 2 2 2" xfId="36675" xr:uid="{06D68A34-CD6D-4828-943A-D351CFD6C406}"/>
    <cellStyle name="Input 2 2 3 2 2 3" xfId="17379" xr:uid="{1FE2DD31-A7AD-46FC-B341-5D26BBBFC0E2}"/>
    <cellStyle name="Input 2 2 3 2 2 3 2" xfId="41408" xr:uid="{7F978931-C89B-41C1-8827-740048BB01C7}"/>
    <cellStyle name="Input 2 2 3 2 2 4" xfId="22613" xr:uid="{DD70434A-067D-4D97-9B75-053ADCB8952D}"/>
    <cellStyle name="Input 2 2 3 2 2 4 2" xfId="46434" xr:uid="{811BBAE9-7253-412E-AD3A-8B00B245BE83}"/>
    <cellStyle name="Input 2 2 3 2 2 5" xfId="27244" xr:uid="{0D53AC40-01CA-4C0C-8A74-5958BCC90030}"/>
    <cellStyle name="Input 2 2 3 2 2 5 2" xfId="51009" xr:uid="{F8BE3ED6-A3AD-42C1-83BE-FFD4F279D1A6}"/>
    <cellStyle name="Input 2 2 3 2 2 6" xfId="31835" xr:uid="{2110E80B-494D-4BE7-9A9A-F257B1919835}"/>
    <cellStyle name="Input 2 2 3 2 3" xfId="8190" xr:uid="{2DA80EAE-43FD-4113-8458-A52795D2D060}"/>
    <cellStyle name="Input 2 2 3 2 3 2" xfId="13569" xr:uid="{AFE48BA9-6DD5-44DB-865C-443962B3C2D0}"/>
    <cellStyle name="Input 2 2 3 2 3 2 2" xfId="37605" xr:uid="{5ADEECDE-8FCE-4908-9F08-49F76A165E45}"/>
    <cellStyle name="Input 2 2 3 2 3 3" xfId="18310" xr:uid="{0250F91E-5D15-4618-B55E-5CD89DEA1651}"/>
    <cellStyle name="Input 2 2 3 2 3 3 2" xfId="42339" xr:uid="{90E0D8C1-D755-4773-BD1F-3479D0CAB749}"/>
    <cellStyle name="Input 2 2 3 2 3 4" xfId="23358" xr:uid="{BEF73534-949D-4569-B990-71085A8A5DBF}"/>
    <cellStyle name="Input 2 2 3 2 3 4 2" xfId="47168" xr:uid="{43CBC096-289F-48D2-B389-C7E7A798D353}"/>
    <cellStyle name="Input 2 2 3 2 3 5" xfId="27978" xr:uid="{F5016E59-C466-405C-9FAB-BBDB89149A57}"/>
    <cellStyle name="Input 2 2 3 2 3 5 2" xfId="51743" xr:uid="{66EA2424-F161-4133-8609-D5A6FEC1B476}"/>
    <cellStyle name="Input 2 2 3 2 3 6" xfId="32753" xr:uid="{78A120D5-26C4-44C8-BC1B-22A100ED6B23}"/>
    <cellStyle name="Input 2 2 3 2 4" xfId="8971" xr:uid="{F1563A56-D6D3-41EF-BC73-82AC93BAFF8E}"/>
    <cellStyle name="Input 2 2 3 2 4 2" xfId="14350" xr:uid="{0BE2FDB2-A8F9-4871-829A-8CA89CD4917D}"/>
    <cellStyle name="Input 2 2 3 2 4 2 2" xfId="38383" xr:uid="{B04E94BC-A6AF-476A-BD8E-6CE2873AC14A}"/>
    <cellStyle name="Input 2 2 3 2 4 3" xfId="19088" xr:uid="{D5DB4E4C-31C7-432A-858A-E21DCCF5FD25}"/>
    <cellStyle name="Input 2 2 3 2 4 3 2" xfId="43117" xr:uid="{EEEBA907-57E2-4C3C-B3E5-16B966240DA9}"/>
    <cellStyle name="Input 2 2 3 2 4 4" xfId="24094" xr:uid="{4171579A-15D4-4DF7-9F75-7C9FB4BF486F}"/>
    <cellStyle name="Input 2 2 3 2 4 4 2" xfId="47895" xr:uid="{EE4AF6B6-FAC1-49EE-8C63-CBDDFC0B0716}"/>
    <cellStyle name="Input 2 2 3 2 4 5" xfId="28705" xr:uid="{7318C68D-E52B-445E-A2C0-6B622AFA606C}"/>
    <cellStyle name="Input 2 2 3 2 4 5 2" xfId="52470" xr:uid="{DEE45E97-1C88-4759-8E2C-08A83FC32C81}"/>
    <cellStyle name="Input 2 2 3 2 4 6" xfId="33522" xr:uid="{5C1BB15A-0408-459F-867A-C54277775071}"/>
    <cellStyle name="Input 2 2 3 2 5" xfId="9710" xr:uid="{E6ABD2EA-07F1-4C87-B063-7F7A47F58D0C}"/>
    <cellStyle name="Input 2 2 3 2 5 2" xfId="15089" xr:uid="{763F3073-0CD5-4055-AE02-3C21C3EFB554}"/>
    <cellStyle name="Input 2 2 3 2 5 2 2" xfId="39120" xr:uid="{335BF306-5062-47F8-8061-78C3E9E91325}"/>
    <cellStyle name="Input 2 2 3 2 5 3" xfId="19825" xr:uid="{EE5A4396-3D15-431C-9DE4-451CD87206AD}"/>
    <cellStyle name="Input 2 2 3 2 5 3 2" xfId="43854" xr:uid="{3C4EFD09-628B-4B8B-85A4-D0E49EDABB25}"/>
    <cellStyle name="Input 2 2 3 2 5 4" xfId="24830" xr:uid="{309E35EB-8C52-4380-9BF3-A2290AE6796A}"/>
    <cellStyle name="Input 2 2 3 2 5 4 2" xfId="48622" xr:uid="{384DABC0-2624-4C7C-990F-5E873ACF8566}"/>
    <cellStyle name="Input 2 2 3 2 5 5" xfId="29432" xr:uid="{FD52D90C-9689-4B68-A0FE-C86C0D2DDC00}"/>
    <cellStyle name="Input 2 2 3 2 5 5 2" xfId="53197" xr:uid="{2266B74A-2629-4699-8E4B-A8BBD6DFDFAB}"/>
    <cellStyle name="Input 2 2 3 2 5 6" xfId="34250" xr:uid="{DC66089C-8C81-4270-BB6C-8E2F2548DEE1}"/>
    <cellStyle name="Input 2 2 3 2 6" xfId="10443" xr:uid="{171A1EFA-B56D-4BD9-8EE2-AD94AA520C60}"/>
    <cellStyle name="Input 2 2 3 2 6 2" xfId="15822" xr:uid="{73A12F47-6DDD-4446-BF12-B4E3A52C8725}"/>
    <cellStyle name="Input 2 2 3 2 6 2 2" xfId="39851" xr:uid="{BD44EF77-1180-4A46-84A0-8A25EB44C67E}"/>
    <cellStyle name="Input 2 2 3 2 6 3" xfId="20556" xr:uid="{34D20D1D-F823-4CEB-82D9-BF0B604DF71A}"/>
    <cellStyle name="Input 2 2 3 2 6 3 2" xfId="44585" xr:uid="{3A7B9B0B-D79A-4086-8467-B2BDF711E24D}"/>
    <cellStyle name="Input 2 2 3 2 6 4" xfId="25561" xr:uid="{62C268D2-B0DD-4EF4-8136-3B6081D27A0A}"/>
    <cellStyle name="Input 2 2 3 2 6 4 2" xfId="49344" xr:uid="{A58263B8-F362-482A-A913-6F27D1211B4A}"/>
    <cellStyle name="Input 2 2 3 2 6 5" xfId="30154" xr:uid="{58B2090B-955E-4FCA-A347-65E4A6B65027}"/>
    <cellStyle name="Input 2 2 3 2 6 5 2" xfId="53919" xr:uid="{B424B79D-EC86-4A9A-8997-82A2BE947886}"/>
    <cellStyle name="Input 2 2 3 2 6 6" xfId="34972" xr:uid="{89C779DF-4F10-4261-B459-21EE38809432}"/>
    <cellStyle name="Input 2 2 3 2 7" xfId="11663" xr:uid="{85DEA4DF-FE1E-48AF-A1AE-BA301ABE2F9E}"/>
    <cellStyle name="Input 2 2 3 2 7 2" xfId="35876" xr:uid="{5AA76E9A-9734-4AC2-A90B-3203673834AB}"/>
    <cellStyle name="Input 2 2 3 2 8" xfId="16580" xr:uid="{A1AD1476-2A89-4949-8823-0827A2DAA8E0}"/>
    <cellStyle name="Input 2 2 3 2 8 2" xfId="40609" xr:uid="{B8936265-7378-437F-9558-C0957D935298}"/>
    <cellStyle name="Input 2 2 3 2 9" xfId="21554" xr:uid="{A52F411D-0A41-4345-B7E8-0BAB219794EC}"/>
    <cellStyle name="Input 2 2 3 2 9 2" xfId="45389" xr:uid="{B1D29F98-76BE-4ACF-89EA-77B184F64C4B}"/>
    <cellStyle name="Input 2 2 3 3" xfId="6505" xr:uid="{FEB1B4C7-B9DC-408A-80DE-F7A6E5DD2433}"/>
    <cellStyle name="Input 2 2 3 3 10" xfId="26458" xr:uid="{CB912431-E013-4258-8C04-F08A5B740DD2}"/>
    <cellStyle name="Input 2 2 3 3 10 2" xfId="50223" xr:uid="{647A462B-1D3C-4643-98D8-FDE628DC6702}"/>
    <cellStyle name="Input 2 2 3 3 11" xfId="31266" xr:uid="{275B43DF-1D02-497A-812E-D9984679C79D}"/>
    <cellStyle name="Input 2 2 3 3 2" xfId="7308" xr:uid="{5D3FAB00-B2FB-4F26-A411-A8701DEC5639}"/>
    <cellStyle name="Input 2 2 3 3 2 2" xfId="12688" xr:uid="{6972A551-FD75-422E-A56F-02BD6DD2124B}"/>
    <cellStyle name="Input 2 2 3 3 2 2 2" xfId="36899" xr:uid="{44ECA738-792F-4890-B4E9-F2A12A3824CE}"/>
    <cellStyle name="Input 2 2 3 3 2 3" xfId="17603" xr:uid="{5A266A35-04FE-43AA-8151-FBFB36E473C0}"/>
    <cellStyle name="Input 2 2 3 3 2 3 2" xfId="41632" xr:uid="{AA3E5D6C-766F-4C63-9E64-D65FE8068A29}"/>
    <cellStyle name="Input 2 2 3 3 2 4" xfId="22837" xr:uid="{80898528-C0A0-4199-BC1B-9A3675F9873E}"/>
    <cellStyle name="Input 2 2 3 3 2 4 2" xfId="46655" xr:uid="{35543930-A1A3-4EEA-912C-756192FF5324}"/>
    <cellStyle name="Input 2 2 3 3 2 5" xfId="27465" xr:uid="{19FB37C2-C38F-48D4-9605-564188CBA801}"/>
    <cellStyle name="Input 2 2 3 3 2 5 2" xfId="51230" xr:uid="{03A60826-10C4-4233-9974-9CD507AB9623}"/>
    <cellStyle name="Input 2 2 3 3 2 6" xfId="32056" xr:uid="{E4522211-1D0F-4915-8F07-12F8C47D341E}"/>
    <cellStyle name="Input 2 2 3 3 3" xfId="8414" xr:uid="{976B3B97-F5A4-4010-9100-C37A4C60C3AE}"/>
    <cellStyle name="Input 2 2 3 3 3 2" xfId="13793" xr:uid="{9BB90C33-E8E5-4514-A83D-D2B081009B35}"/>
    <cellStyle name="Input 2 2 3 3 3 2 2" xfId="37829" xr:uid="{E1C1E2D8-260F-4D1B-B037-8A5696F42AC2}"/>
    <cellStyle name="Input 2 2 3 3 3 3" xfId="18534" xr:uid="{61B05941-0906-4365-8C5E-8E0F46A317A2}"/>
    <cellStyle name="Input 2 2 3 3 3 3 2" xfId="42563" xr:uid="{7326F28A-C573-4712-890A-D2CD22244CAA}"/>
    <cellStyle name="Input 2 2 3 3 3 4" xfId="23582" xr:uid="{F6ACDBA1-B1B0-46A7-A9C2-0ED1F955E523}"/>
    <cellStyle name="Input 2 2 3 3 3 4 2" xfId="47389" xr:uid="{7647EDDB-9B94-45DD-82A2-2089F2F2374C}"/>
    <cellStyle name="Input 2 2 3 3 3 5" xfId="28199" xr:uid="{FBB52BED-5281-4F9F-8652-EC56BF231614}"/>
    <cellStyle name="Input 2 2 3 3 3 5 2" xfId="51964" xr:uid="{A14076CC-1118-4BD3-991E-859BC49BE944}"/>
    <cellStyle name="Input 2 2 3 3 3 6" xfId="32974" xr:uid="{5F14E866-25DB-4B44-B09F-B14A4BD391BC}"/>
    <cellStyle name="Input 2 2 3 3 4" xfId="9195" xr:uid="{83FB9367-CCF0-4E70-B920-3528DEC76A35}"/>
    <cellStyle name="Input 2 2 3 3 4 2" xfId="14574" xr:uid="{88FB189F-EC76-4CB4-B4D1-7A5B4631ED8C}"/>
    <cellStyle name="Input 2 2 3 3 4 2 2" xfId="38607" xr:uid="{51126C17-1B0A-4E20-9FD9-51FB303B1EB2}"/>
    <cellStyle name="Input 2 2 3 3 4 3" xfId="19312" xr:uid="{AE8C7ACD-814A-4C07-90DE-5965CEC8A4EB}"/>
    <cellStyle name="Input 2 2 3 3 4 3 2" xfId="43341" xr:uid="{102D7092-B563-4C81-807F-7B0ABFE9B456}"/>
    <cellStyle name="Input 2 2 3 3 4 4" xfId="24318" xr:uid="{2F176D6B-767A-47A2-8EB4-60855830596D}"/>
    <cellStyle name="Input 2 2 3 3 4 4 2" xfId="48116" xr:uid="{76A885DF-7254-4380-98DA-B89CABCA9B87}"/>
    <cellStyle name="Input 2 2 3 3 4 5" xfId="28926" xr:uid="{A169B759-286B-4DCC-8C6E-35160D1B8C44}"/>
    <cellStyle name="Input 2 2 3 3 4 5 2" xfId="52691" xr:uid="{A79BB00A-AE81-484D-B867-60C269CFF14F}"/>
    <cellStyle name="Input 2 2 3 3 4 6" xfId="33743" xr:uid="{7B6FCDCC-7922-4BD4-ABDB-34431A27221C}"/>
    <cellStyle name="Input 2 2 3 3 5" xfId="9934" xr:uid="{A77F648D-88B6-4727-B900-A015A3DD342C}"/>
    <cellStyle name="Input 2 2 3 3 5 2" xfId="15313" xr:uid="{A68034BB-8C9D-4ABA-98AD-E4004EA9D729}"/>
    <cellStyle name="Input 2 2 3 3 5 2 2" xfId="39344" xr:uid="{89985110-B28C-41C7-98E4-214EA50748CD}"/>
    <cellStyle name="Input 2 2 3 3 5 3" xfId="20049" xr:uid="{62CBF04C-005E-4947-BBCC-A13F36E387AD}"/>
    <cellStyle name="Input 2 2 3 3 5 3 2" xfId="44078" xr:uid="{C664527B-2556-468D-A285-99050E39BEF0}"/>
    <cellStyle name="Input 2 2 3 3 5 4" xfId="25054" xr:uid="{F31C0B7F-7FF2-4E99-83BC-1FAB7CCBECBA}"/>
    <cellStyle name="Input 2 2 3 3 5 4 2" xfId="48843" xr:uid="{C5AA1DF6-0EF0-4FB4-B1A5-31B4BA0B8331}"/>
    <cellStyle name="Input 2 2 3 3 5 5" xfId="29653" xr:uid="{19BD7EC6-6AF2-403F-9217-C9DF39559402}"/>
    <cellStyle name="Input 2 2 3 3 5 5 2" xfId="53418" xr:uid="{4C026A5B-BDF6-4DC7-8DCE-7B1AF7B77AFF}"/>
    <cellStyle name="Input 2 2 3 3 5 6" xfId="34471" xr:uid="{9F7976E6-118C-4B5B-91CE-2B6C11855C8A}"/>
    <cellStyle name="Input 2 2 3 3 6" xfId="10667" xr:uid="{E4FEE878-C79E-4C43-97A5-228B9F6AEEEC}"/>
    <cellStyle name="Input 2 2 3 3 6 2" xfId="16046" xr:uid="{7D1327D8-04B4-47BA-8BFE-3DED81395E43}"/>
    <cellStyle name="Input 2 2 3 3 6 2 2" xfId="40075" xr:uid="{BF18F57A-B078-4584-81D5-9FAF81A51721}"/>
    <cellStyle name="Input 2 2 3 3 6 3" xfId="20780" xr:uid="{28F23894-0651-46F0-8921-9B61369D952A}"/>
    <cellStyle name="Input 2 2 3 3 6 3 2" xfId="44809" xr:uid="{21497153-EDFC-4B83-9E64-901EBE267D5A}"/>
    <cellStyle name="Input 2 2 3 3 6 4" xfId="25785" xr:uid="{CA22B05C-430A-408F-9D59-7C64C898C0B2}"/>
    <cellStyle name="Input 2 2 3 3 6 4 2" xfId="49565" xr:uid="{9E6B9D4E-79DA-4809-B51E-A9AA7560E40D}"/>
    <cellStyle name="Input 2 2 3 3 6 5" xfId="30375" xr:uid="{743B7FBA-D0E4-416A-8B7C-0F54D7F556D6}"/>
    <cellStyle name="Input 2 2 3 3 6 5 2" xfId="54140" xr:uid="{03D7B815-6A25-45E8-935A-A72D47F651D7}"/>
    <cellStyle name="Input 2 2 3 3 6 6" xfId="35193" xr:uid="{92B347BC-AB97-4AE9-919B-7082923D8CC9}"/>
    <cellStyle name="Input 2 2 3 3 7" xfId="11887" xr:uid="{505D5A09-0DE8-4D6F-8359-7B30CAAE0507}"/>
    <cellStyle name="Input 2 2 3 3 7 2" xfId="36100" xr:uid="{6338211F-9994-40E4-B38A-16F920D0405E}"/>
    <cellStyle name="Input 2 2 3 3 8" xfId="16804" xr:uid="{02EA2405-96EA-4749-9758-EFB708AFC1A3}"/>
    <cellStyle name="Input 2 2 3 3 8 2" xfId="40833" xr:uid="{6DE6EF57-C5F0-4FCA-B294-4D7D05F862A6}"/>
    <cellStyle name="Input 2 2 3 3 9" xfId="21778" xr:uid="{2CBBC62D-0CCE-4AC6-BC89-5946F9E6BD90}"/>
    <cellStyle name="Input 2 2 3 3 9 2" xfId="45610" xr:uid="{9E53F941-891E-42CC-9D2E-BCE4ACB4D586}"/>
    <cellStyle name="Input 2 2 3 4" xfId="6811" xr:uid="{8502A1EF-92E8-4875-9D13-0AF04D2870C5}"/>
    <cellStyle name="Input 2 2 3 4 2" xfId="12191" xr:uid="{9D141F9D-6452-49D0-87A7-4DE0891BD3C2}"/>
    <cellStyle name="Input 2 2 3 4 2 2" xfId="36404" xr:uid="{77BB015C-C922-499A-B1CD-27DB9FFD859E}"/>
    <cellStyle name="Input 2 2 3 4 3" xfId="17108" xr:uid="{C19C61CF-CC11-46A7-B84F-A46D510AFB2B}"/>
    <cellStyle name="Input 2 2 3 4 3 2" xfId="41137" xr:uid="{8B4CA245-5368-4A17-8D62-06C540D5CED1}"/>
    <cellStyle name="Input 2 2 3 4 4" xfId="22340" xr:uid="{CC1298AD-A6CD-4063-833F-1F75C8B64B6E}"/>
    <cellStyle name="Input 2 2 3 4 4 2" xfId="46164" xr:uid="{CC963597-54EE-4893-AB25-23B69D0B00C7}"/>
    <cellStyle name="Input 2 2 3 4 5" xfId="26974" xr:uid="{C7BDBEB9-B7E1-40EF-8B1A-1C9206B322E5}"/>
    <cellStyle name="Input 2 2 3 4 5 2" xfId="50739" xr:uid="{603CDC6E-AA6B-49A4-ADA8-52FC3CA860B1}"/>
    <cellStyle name="Input 2 2 3 4 6" xfId="31567" xr:uid="{E636FB08-5B43-45F8-A7BA-DDC6A6308944}"/>
    <cellStyle name="Input 2 2 3 5" xfId="7916" xr:uid="{9651CCAD-B0D1-4656-A5A5-B1543AAF63CA}"/>
    <cellStyle name="Input 2 2 3 5 2" xfId="13295" xr:uid="{81E6F1AD-9E5A-4FAC-9D75-6D1D58D3A640}"/>
    <cellStyle name="Input 2 2 3 5 2 2" xfId="37333" xr:uid="{AE00DEA8-7BFB-448B-935D-4FD5625478D8}"/>
    <cellStyle name="Input 2 2 3 5 3" xfId="18038" xr:uid="{9FA71195-5D73-4BF4-9A2C-B81582EE1435}"/>
    <cellStyle name="Input 2 2 3 5 3 2" xfId="42067" xr:uid="{C04E6260-7894-4D60-8101-341C5A77C2A9}"/>
    <cellStyle name="Input 2 2 3 5 4" xfId="23086" xr:uid="{69475780-B823-48F6-9ED2-6352E396EB81}"/>
    <cellStyle name="Input 2 2 3 5 4 2" xfId="46899" xr:uid="{B1630252-365D-4E3F-AF58-49DB3B9F3061}"/>
    <cellStyle name="Input 2 2 3 5 5" xfId="27709" xr:uid="{B2D90548-C337-4B6A-B5BA-465AA58644D3}"/>
    <cellStyle name="Input 2 2 3 5 5 2" xfId="51474" xr:uid="{93C54CF6-699C-4CEF-BBEA-B18423F931F1}"/>
    <cellStyle name="Input 2 2 3 5 6" xfId="32484" xr:uid="{524FCA06-8354-480E-8BE3-A954B83B5558}"/>
    <cellStyle name="Input 2 2 3 6" xfId="8697" xr:uid="{606BBBAE-5913-43AF-8411-C924435811AF}"/>
    <cellStyle name="Input 2 2 3 6 2" xfId="14076" xr:uid="{44A1E883-1E03-4965-B2AC-0CE7CE96F052}"/>
    <cellStyle name="Input 2 2 3 6 2 2" xfId="38111" xr:uid="{CC87C867-8799-4AEE-BC85-8C4092B05F78}"/>
    <cellStyle name="Input 2 2 3 6 3" xfId="18816" xr:uid="{5764AE05-FFF4-4252-8059-2ACEC34C75CE}"/>
    <cellStyle name="Input 2 2 3 6 3 2" xfId="42845" xr:uid="{3D194618-532E-4647-9F3F-DEC46A5E9A69}"/>
    <cellStyle name="Input 2 2 3 6 4" xfId="23823" xr:uid="{23C6FD2E-8B79-4897-9B72-26822E93C0D8}"/>
    <cellStyle name="Input 2 2 3 6 4 2" xfId="47627" xr:uid="{D49A89C6-3F07-40DA-A9DA-8948B7EEA363}"/>
    <cellStyle name="Input 2 2 3 6 5" xfId="28437" xr:uid="{12A4AFDE-8910-4B3C-BE54-028D1A06B471}"/>
    <cellStyle name="Input 2 2 3 6 5 2" xfId="52202" xr:uid="{40B0396F-B5EF-4B02-A255-A1CEB40F6C12}"/>
    <cellStyle name="Input 2 2 3 6 6" xfId="33253" xr:uid="{169D8E41-D6B1-457D-BC50-C824103340DF}"/>
    <cellStyle name="Input 2 2 3 7" xfId="9437" xr:uid="{FE3C2895-C8C4-4C14-A3D0-94F0D0EC1200}"/>
    <cellStyle name="Input 2 2 3 7 2" xfId="14816" xr:uid="{9D1DE1A0-F662-4869-808B-4025AD685593}"/>
    <cellStyle name="Input 2 2 3 7 2 2" xfId="38849" xr:uid="{B5189AE0-EC8F-4E85-8946-5354F4E49E55}"/>
    <cellStyle name="Input 2 2 3 7 3" xfId="19554" xr:uid="{BB143949-3C90-457E-844A-43879C8F91F4}"/>
    <cellStyle name="Input 2 2 3 7 3 2" xfId="43583" xr:uid="{C2551853-4128-41B1-AF46-E9A0BFCDFFFB}"/>
    <cellStyle name="Input 2 2 3 7 4" xfId="24559" xr:uid="{5F4C8C4B-DC1F-4106-8515-E0BB7ADBBCF4}"/>
    <cellStyle name="Input 2 2 3 7 4 2" xfId="48354" xr:uid="{79EB1305-6B27-4447-9F4A-F38128A4F8CA}"/>
    <cellStyle name="Input 2 2 3 7 5" xfId="29164" xr:uid="{2F1EDFF5-70ED-4F1F-AB54-810BE433F9D4}"/>
    <cellStyle name="Input 2 2 3 7 5 2" xfId="52929" xr:uid="{1C4475F0-F6E1-47C1-A743-7A204C7A165D}"/>
    <cellStyle name="Input 2 2 3 7 6" xfId="33982" xr:uid="{F35E7A32-0FA0-4DA6-9D5E-C15E33B5AFB5}"/>
    <cellStyle name="Input 2 2 3 8" xfId="10170" xr:uid="{8157BFD0-D873-439A-800B-935DC8655A72}"/>
    <cellStyle name="Input 2 2 3 8 2" xfId="15549" xr:uid="{92015301-39B9-47D2-A3E0-11A51E2F0929}"/>
    <cellStyle name="Input 2 2 3 8 2 2" xfId="39580" xr:uid="{A78F80CB-B6F8-4734-B37C-3262569A5699}"/>
    <cellStyle name="Input 2 2 3 8 3" xfId="20285" xr:uid="{07B38E0D-0E97-4E73-9851-DD932A3F8988}"/>
    <cellStyle name="Input 2 2 3 8 3 2" xfId="44314" xr:uid="{8DB88EBD-8375-45F0-A304-E3E90F1BA38C}"/>
    <cellStyle name="Input 2 2 3 8 4" xfId="25290" xr:uid="{3EA65F57-DF61-4AFA-9333-A12F98FD8C1E}"/>
    <cellStyle name="Input 2 2 3 8 4 2" xfId="49076" xr:uid="{1F382A86-9F58-485D-A8F3-3E7542766919}"/>
    <cellStyle name="Input 2 2 3 8 5" xfId="29886" xr:uid="{B373480D-52C1-4071-A5ED-F24D1CD1E179}"/>
    <cellStyle name="Input 2 2 3 8 5 2" xfId="53651" xr:uid="{F69B9A9D-C86C-475C-822E-4CF61B2508DE}"/>
    <cellStyle name="Input 2 2 3 8 6" xfId="34704" xr:uid="{C46FC04D-FEF2-4AFD-8D78-2CA07D5F7328}"/>
    <cellStyle name="Input 2 2 3 9" xfId="11387" xr:uid="{6B45A3F9-E87E-4F4C-BED6-1C7065CB447B}"/>
    <cellStyle name="Input 2 2 3 9 2" xfId="35602" xr:uid="{8A772FD7-2E4C-4246-936D-4302008566E2}"/>
    <cellStyle name="Input 2 2 4" xfId="1272" xr:uid="{00000000-0005-0000-0000-0000F7040000}"/>
    <cellStyle name="Input 2 2 4 10" xfId="16329" xr:uid="{FC32B773-6285-48B2-A6EA-AC4EDCCB3C08}"/>
    <cellStyle name="Input 2 2 4 10 2" xfId="40358" xr:uid="{21AC4764-DF74-4399-8B23-DE05498ED833}"/>
    <cellStyle name="Input 2 2 4 11" xfId="21301" xr:uid="{9793F76F-5D6D-4163-9F53-2CBB021D3AD5}"/>
    <cellStyle name="Input 2 2 4 11 2" xfId="45141" xr:uid="{DFBF525A-11E9-4773-86F0-265A68424D34}"/>
    <cellStyle name="Input 2 2 4 12" xfId="26021" xr:uid="{5D0B5FDA-A358-48F5-BDBB-F4F6DAE07A2C}"/>
    <cellStyle name="Input 2 2 4 12 2" xfId="49789" xr:uid="{59EC6432-DF24-4062-A653-DD17C568163F}"/>
    <cellStyle name="Input 2 2 4 13" xfId="6020" xr:uid="{C386EEEF-831C-465A-8C3A-2F78392E55FD}"/>
    <cellStyle name="Input 2 2 4 14" xfId="30797" xr:uid="{0EE1399E-1D6E-43D5-AFD3-FDD6045A7B37}"/>
    <cellStyle name="Input 2 2 4 15" xfId="4512" xr:uid="{BBEDCD48-2BB2-473F-A98D-E65D312F1685}"/>
    <cellStyle name="Input 2 2 4 2" xfId="6301" xr:uid="{3C9DB079-4158-41ED-A055-77F1599FE129}"/>
    <cellStyle name="Input 2 2 4 2 10" xfId="26268" xr:uid="{516EE51C-7797-4E23-A1B7-E8EDD31F8591}"/>
    <cellStyle name="Input 2 2 4 2 10 2" xfId="50033" xr:uid="{40FC0A65-4DBD-4FBA-A21A-05550B3B07BE}"/>
    <cellStyle name="Input 2 2 4 2 11" xfId="31065" xr:uid="{2A1D85D6-E36C-47D0-877B-4D8119008883}"/>
    <cellStyle name="Input 2 2 4 2 2" xfId="7104" xr:uid="{465E8FC9-616A-43AD-9144-2B61FCED8EF6}"/>
    <cellStyle name="Input 2 2 4 2 2 2" xfId="12484" xr:uid="{60BA2D86-144A-461C-A3B2-D7EE888A5120}"/>
    <cellStyle name="Input 2 2 4 2 2 2 2" xfId="36695" xr:uid="{CC450894-C5F7-488B-BF15-1E96DD08A0FD}"/>
    <cellStyle name="Input 2 2 4 2 2 3" xfId="17399" xr:uid="{E823F86B-490F-4732-A2A9-BDAD0C3FD710}"/>
    <cellStyle name="Input 2 2 4 2 2 3 2" xfId="41428" xr:uid="{306FB01C-3BB3-47FE-9752-0411FC344D04}"/>
    <cellStyle name="Input 2 2 4 2 2 4" xfId="22633" xr:uid="{FD82B3B5-7531-44CC-AA51-EA158D5872E7}"/>
    <cellStyle name="Input 2 2 4 2 2 4 2" xfId="46454" xr:uid="{AF41E19B-AF2D-4A06-8DB2-B5BB18D75C00}"/>
    <cellStyle name="Input 2 2 4 2 2 5" xfId="27264" xr:uid="{F78D4275-EE36-40B0-B03B-374468AFAC4D}"/>
    <cellStyle name="Input 2 2 4 2 2 5 2" xfId="51029" xr:uid="{2DD9B8F7-534A-41E1-9824-D890D7698EA2}"/>
    <cellStyle name="Input 2 2 4 2 2 6" xfId="31855" xr:uid="{B80F9F54-8F08-4A9F-B669-659EC2EBF912}"/>
    <cellStyle name="Input 2 2 4 2 3" xfId="8210" xr:uid="{1458E568-BB23-46A1-AE96-1917B7982680}"/>
    <cellStyle name="Input 2 2 4 2 3 2" xfId="13589" xr:uid="{1AB4B772-4526-4BBD-B95E-A8894D373C58}"/>
    <cellStyle name="Input 2 2 4 2 3 2 2" xfId="37625" xr:uid="{619B906A-C1A8-4976-9536-A5D90E7609B2}"/>
    <cellStyle name="Input 2 2 4 2 3 3" xfId="18330" xr:uid="{FF9DA276-5E22-40E6-A102-BFD1D576A931}"/>
    <cellStyle name="Input 2 2 4 2 3 3 2" xfId="42359" xr:uid="{C2500980-589A-4780-8E2B-9FEBFFAE2480}"/>
    <cellStyle name="Input 2 2 4 2 3 4" xfId="23378" xr:uid="{D563531E-1B0B-43EB-B866-25E971C71B62}"/>
    <cellStyle name="Input 2 2 4 2 3 4 2" xfId="47188" xr:uid="{682F1217-DF79-4A73-AE92-28290F354236}"/>
    <cellStyle name="Input 2 2 4 2 3 5" xfId="27998" xr:uid="{9016E084-CA89-4E79-85A9-97933C1192FF}"/>
    <cellStyle name="Input 2 2 4 2 3 5 2" xfId="51763" xr:uid="{00CF2060-1593-4A45-8EF7-913817CE32F6}"/>
    <cellStyle name="Input 2 2 4 2 3 6" xfId="32773" xr:uid="{736AFA4B-493F-4085-8B02-B81EB44FF897}"/>
    <cellStyle name="Input 2 2 4 2 4" xfId="8991" xr:uid="{9CBE199E-7F43-45C4-BE72-D35819862AC7}"/>
    <cellStyle name="Input 2 2 4 2 4 2" xfId="14370" xr:uid="{A155690A-1EB3-4D0A-920C-87789B78D540}"/>
    <cellStyle name="Input 2 2 4 2 4 2 2" xfId="38403" xr:uid="{C15A6D80-F05D-49AB-80E8-799DA1E4F3E1}"/>
    <cellStyle name="Input 2 2 4 2 4 3" xfId="19108" xr:uid="{DC3C9802-9D28-41DF-A5AF-ED2B903BAF34}"/>
    <cellStyle name="Input 2 2 4 2 4 3 2" xfId="43137" xr:uid="{B8B552C1-0491-40A1-90BF-DBAED85E9DCB}"/>
    <cellStyle name="Input 2 2 4 2 4 4" xfId="24114" xr:uid="{E133048A-16A9-4486-BDBA-D40891EA80C8}"/>
    <cellStyle name="Input 2 2 4 2 4 4 2" xfId="47915" xr:uid="{45DB01F8-3DD4-4C4E-AD17-7FB3F75B44F2}"/>
    <cellStyle name="Input 2 2 4 2 4 5" xfId="28725" xr:uid="{428865AD-1C4F-4ED2-AD77-84A256915986}"/>
    <cellStyle name="Input 2 2 4 2 4 5 2" xfId="52490" xr:uid="{A1439860-E251-4395-9D16-31D6BF309C9D}"/>
    <cellStyle name="Input 2 2 4 2 4 6" xfId="33542" xr:uid="{2C3980AE-998D-432F-900D-89AAD800FBAA}"/>
    <cellStyle name="Input 2 2 4 2 5" xfId="9730" xr:uid="{3C3046F7-C2EF-4287-8B24-85A761799C5D}"/>
    <cellStyle name="Input 2 2 4 2 5 2" xfId="15109" xr:uid="{44851DD3-10E7-4E18-9D84-2C0EA6E32B26}"/>
    <cellStyle name="Input 2 2 4 2 5 2 2" xfId="39140" xr:uid="{60C498B3-10CB-4CCD-8671-C5A7C26041D0}"/>
    <cellStyle name="Input 2 2 4 2 5 3" xfId="19845" xr:uid="{42066F63-6220-4224-A2AA-54E8977499B0}"/>
    <cellStyle name="Input 2 2 4 2 5 3 2" xfId="43874" xr:uid="{2B509338-4DBE-4991-BED7-7F99694A90B1}"/>
    <cellStyle name="Input 2 2 4 2 5 4" xfId="24850" xr:uid="{80D07592-6226-43B5-B2A7-9B66679132CF}"/>
    <cellStyle name="Input 2 2 4 2 5 4 2" xfId="48642" xr:uid="{ECF79711-9AEB-44F7-8492-280F41E84E6F}"/>
    <cellStyle name="Input 2 2 4 2 5 5" xfId="29452" xr:uid="{EB2B4115-9A6E-4110-9840-CB2520FAB878}"/>
    <cellStyle name="Input 2 2 4 2 5 5 2" xfId="53217" xr:uid="{F49CD248-2318-4721-B52E-24D42F5AFADE}"/>
    <cellStyle name="Input 2 2 4 2 5 6" xfId="34270" xr:uid="{B898B2B1-18D3-4696-A3C8-B12A8FCED785}"/>
    <cellStyle name="Input 2 2 4 2 6" xfId="10463" xr:uid="{F09DED53-AD79-4FB5-AEFE-AC933A9EC662}"/>
    <cellStyle name="Input 2 2 4 2 6 2" xfId="15842" xr:uid="{A976B65F-D42F-4DB1-A17B-0536AF73EDCE}"/>
    <cellStyle name="Input 2 2 4 2 6 2 2" xfId="39871" xr:uid="{5623D98C-BEAA-4D58-9C6D-5893CDA2CBB9}"/>
    <cellStyle name="Input 2 2 4 2 6 3" xfId="20576" xr:uid="{4D654F1D-6416-4CBA-81F3-BC28467EF0FF}"/>
    <cellStyle name="Input 2 2 4 2 6 3 2" xfId="44605" xr:uid="{6FEAB36E-74C6-4EAF-BA1F-460EB6806F73}"/>
    <cellStyle name="Input 2 2 4 2 6 4" xfId="25581" xr:uid="{A6CDE3A8-7BC3-4A16-A8F2-06F8606F1A7D}"/>
    <cellStyle name="Input 2 2 4 2 6 4 2" xfId="49364" xr:uid="{99828700-23DC-4757-8B2B-36BC200529D8}"/>
    <cellStyle name="Input 2 2 4 2 6 5" xfId="30174" xr:uid="{1651C6C4-E331-4B70-AA8D-2EC852750C9E}"/>
    <cellStyle name="Input 2 2 4 2 6 5 2" xfId="53939" xr:uid="{29923EB7-B9D7-4537-A86F-578712A7CB28}"/>
    <cellStyle name="Input 2 2 4 2 6 6" xfId="34992" xr:uid="{8615A6C7-ADDF-49B3-92DB-4FA2F56B7C77}"/>
    <cellStyle name="Input 2 2 4 2 7" xfId="11683" xr:uid="{EE0EC44C-F99D-4D6C-901A-03E5397DA2ED}"/>
    <cellStyle name="Input 2 2 4 2 7 2" xfId="35896" xr:uid="{F4DDA1B5-C6D0-4B38-8F75-CAEF53CD2EC4}"/>
    <cellStyle name="Input 2 2 4 2 8" xfId="16600" xr:uid="{92975391-CA5D-425C-9764-B20B10EC47D9}"/>
    <cellStyle name="Input 2 2 4 2 8 2" xfId="40629" xr:uid="{A46AE012-2C78-4B0F-A96C-AEE3D70E982A}"/>
    <cellStyle name="Input 2 2 4 2 9" xfId="21574" xr:uid="{19C41F39-8F1D-494E-AFE9-E725E97C46B7}"/>
    <cellStyle name="Input 2 2 4 2 9 2" xfId="45409" xr:uid="{C02DCD5D-2281-43EF-84E1-9E8F78AC81F8}"/>
    <cellStyle name="Input 2 2 4 3" xfId="6525" xr:uid="{0118CF59-9928-427F-96EA-EDFDFCE0C516}"/>
    <cellStyle name="Input 2 2 4 3 10" xfId="26478" xr:uid="{9D872191-93E5-459C-B50C-21035B823A11}"/>
    <cellStyle name="Input 2 2 4 3 10 2" xfId="50243" xr:uid="{E05CC327-ED3C-4E66-BE23-4EC4FE96A20E}"/>
    <cellStyle name="Input 2 2 4 3 11" xfId="31286" xr:uid="{15A9BE3E-3CFC-4AA9-BFB0-BAD7CB36DA64}"/>
    <cellStyle name="Input 2 2 4 3 2" xfId="7328" xr:uid="{3C3BD3BF-B42D-454D-AD28-C3CF29E0FFB2}"/>
    <cellStyle name="Input 2 2 4 3 2 2" xfId="12708" xr:uid="{71BDFC0D-806B-4BCD-9D99-ED106C8F7B0C}"/>
    <cellStyle name="Input 2 2 4 3 2 2 2" xfId="36919" xr:uid="{07FB485C-DF85-493E-8939-8A837BB9C42B}"/>
    <cellStyle name="Input 2 2 4 3 2 3" xfId="17623" xr:uid="{92C8EB4C-5637-4C4F-B81B-EEC244DF3EA1}"/>
    <cellStyle name="Input 2 2 4 3 2 3 2" xfId="41652" xr:uid="{27E9A4C0-C494-491C-B20E-5BF4A6571C21}"/>
    <cellStyle name="Input 2 2 4 3 2 4" xfId="22857" xr:uid="{E74A1A30-2D86-454B-A32B-02BB41AB66F3}"/>
    <cellStyle name="Input 2 2 4 3 2 4 2" xfId="46675" xr:uid="{2700F7F4-2EBB-47E9-B55A-5BC28C0E0B47}"/>
    <cellStyle name="Input 2 2 4 3 2 5" xfId="27485" xr:uid="{D8566A54-381F-45A4-9ABF-649A63F1EDC4}"/>
    <cellStyle name="Input 2 2 4 3 2 5 2" xfId="51250" xr:uid="{CC4A1565-17FD-4BC1-8C53-A61CF349B298}"/>
    <cellStyle name="Input 2 2 4 3 2 6" xfId="32076" xr:uid="{0B2C6E1C-ABEA-44A2-9750-961D39CF8A6B}"/>
    <cellStyle name="Input 2 2 4 3 3" xfId="8434" xr:uid="{F7E1C405-ED52-4C8D-B628-846C88D855CE}"/>
    <cellStyle name="Input 2 2 4 3 3 2" xfId="13813" xr:uid="{BA98B3D4-091B-4BE4-8774-D819680B78F5}"/>
    <cellStyle name="Input 2 2 4 3 3 2 2" xfId="37849" xr:uid="{2317EA89-FDA7-4909-AF20-DA6244EDD30D}"/>
    <cellStyle name="Input 2 2 4 3 3 3" xfId="18554" xr:uid="{9C9AC2B4-15D6-44B0-8F01-6859734A7D5F}"/>
    <cellStyle name="Input 2 2 4 3 3 3 2" xfId="42583" xr:uid="{DCEA3833-6C21-4C9E-B391-FB6CD9E6190C}"/>
    <cellStyle name="Input 2 2 4 3 3 4" xfId="23602" xr:uid="{8FD9B461-6AAF-4138-A8ED-DDC937AE6810}"/>
    <cellStyle name="Input 2 2 4 3 3 4 2" xfId="47409" xr:uid="{212814A6-EB94-4107-8BA1-A1631F919968}"/>
    <cellStyle name="Input 2 2 4 3 3 5" xfId="28219" xr:uid="{D1FABC97-ADB0-40BD-A02F-AB55318FBB23}"/>
    <cellStyle name="Input 2 2 4 3 3 5 2" xfId="51984" xr:uid="{907FF76B-4C8F-4D67-BEAA-5B598CC3C839}"/>
    <cellStyle name="Input 2 2 4 3 3 6" xfId="32994" xr:uid="{DBC3D839-AD55-4C47-BB94-64A9E1931A3E}"/>
    <cellStyle name="Input 2 2 4 3 4" xfId="9215" xr:uid="{5D1B8988-53EB-43BB-ACE9-58D8B3B5B73D}"/>
    <cellStyle name="Input 2 2 4 3 4 2" xfId="14594" xr:uid="{86BC8FF3-BC41-474A-84D5-B48C69CA81A4}"/>
    <cellStyle name="Input 2 2 4 3 4 2 2" xfId="38627" xr:uid="{E6E4D71E-DEF0-41DD-8725-4B962BA273EE}"/>
    <cellStyle name="Input 2 2 4 3 4 3" xfId="19332" xr:uid="{00C6C9BE-F95F-4B8E-95F8-0DC74B698B26}"/>
    <cellStyle name="Input 2 2 4 3 4 3 2" xfId="43361" xr:uid="{79AB1FB0-8556-489D-9CBC-7047A741BC32}"/>
    <cellStyle name="Input 2 2 4 3 4 4" xfId="24338" xr:uid="{F1F7851D-EDAA-4895-9C91-231F6F497410}"/>
    <cellStyle name="Input 2 2 4 3 4 4 2" xfId="48136" xr:uid="{DA404148-F465-4B95-96AF-9048ED3DB809}"/>
    <cellStyle name="Input 2 2 4 3 4 5" xfId="28946" xr:uid="{803E5990-5D1C-4100-9618-4EF2AE6C6061}"/>
    <cellStyle name="Input 2 2 4 3 4 5 2" xfId="52711" xr:uid="{7D5CAC6C-C567-4924-9A2F-C9A2B0A4946F}"/>
    <cellStyle name="Input 2 2 4 3 4 6" xfId="33763" xr:uid="{2D594EBA-14C9-4A9D-94C1-DC3809C8A9BD}"/>
    <cellStyle name="Input 2 2 4 3 5" xfId="9954" xr:uid="{2209529D-AB90-44F8-985E-DC637206AD88}"/>
    <cellStyle name="Input 2 2 4 3 5 2" xfId="15333" xr:uid="{D12F2109-551D-49B3-A71E-CB87EC190BB4}"/>
    <cellStyle name="Input 2 2 4 3 5 2 2" xfId="39364" xr:uid="{51529324-BB16-4BF9-918F-38C883B7FFF0}"/>
    <cellStyle name="Input 2 2 4 3 5 3" xfId="20069" xr:uid="{64252A32-EE2F-4588-BDF4-C474DDFF7C04}"/>
    <cellStyle name="Input 2 2 4 3 5 3 2" xfId="44098" xr:uid="{4347E495-28EC-4EBA-9B5B-AC5DA3E35C84}"/>
    <cellStyle name="Input 2 2 4 3 5 4" xfId="25074" xr:uid="{8EAB94B3-0035-4D1B-A3F6-F1098AAFB13B}"/>
    <cellStyle name="Input 2 2 4 3 5 4 2" xfId="48863" xr:uid="{F35F8B14-DD0D-40EC-975F-76CFB48D13D2}"/>
    <cellStyle name="Input 2 2 4 3 5 5" xfId="29673" xr:uid="{35071B4E-0783-4F22-9769-9C62225051C8}"/>
    <cellStyle name="Input 2 2 4 3 5 5 2" xfId="53438" xr:uid="{74FB18AC-1F8F-49A1-A8AF-DC42039F2E33}"/>
    <cellStyle name="Input 2 2 4 3 5 6" xfId="34491" xr:uid="{0F16FBC1-9DA1-4539-8C99-2B0D1BFCDD37}"/>
    <cellStyle name="Input 2 2 4 3 6" xfId="10687" xr:uid="{330FDECA-DC2D-4ABE-9B60-E338F8741086}"/>
    <cellStyle name="Input 2 2 4 3 6 2" xfId="16066" xr:uid="{019D67EC-7786-48BD-BB83-18FBF3E2F567}"/>
    <cellStyle name="Input 2 2 4 3 6 2 2" xfId="40095" xr:uid="{6390005A-4EED-4DEF-8802-4070B2A98E0A}"/>
    <cellStyle name="Input 2 2 4 3 6 3" xfId="20800" xr:uid="{69F85CF8-5160-4BB9-BD28-FCFA4ADBC26A}"/>
    <cellStyle name="Input 2 2 4 3 6 3 2" xfId="44829" xr:uid="{D8BC043B-453C-445F-AC24-A30AE2ECE05F}"/>
    <cellStyle name="Input 2 2 4 3 6 4" xfId="25805" xr:uid="{132B811F-86B9-47E8-A713-AC4C45878DC0}"/>
    <cellStyle name="Input 2 2 4 3 6 4 2" xfId="49585" xr:uid="{047BD885-57D5-4F20-8C4A-D30ED14FA737}"/>
    <cellStyle name="Input 2 2 4 3 6 5" xfId="30395" xr:uid="{D4875512-98FE-4CF0-86FF-46BFC8663054}"/>
    <cellStyle name="Input 2 2 4 3 6 5 2" xfId="54160" xr:uid="{8270E724-7A85-4808-875C-ACAD637BC2A3}"/>
    <cellStyle name="Input 2 2 4 3 6 6" xfId="35213" xr:uid="{12AE641A-FA3A-4570-9E07-E9BA63A2E8BA}"/>
    <cellStyle name="Input 2 2 4 3 7" xfId="11907" xr:uid="{CBC5808B-EEE1-43B8-A326-301DCAE69D3F}"/>
    <cellStyle name="Input 2 2 4 3 7 2" xfId="36120" xr:uid="{48288E2A-05C8-4BFA-B0CA-30B6A7FAE94E}"/>
    <cellStyle name="Input 2 2 4 3 8" xfId="16824" xr:uid="{5F32D123-C800-41F1-9320-632D409C4850}"/>
    <cellStyle name="Input 2 2 4 3 8 2" xfId="40853" xr:uid="{7675C819-FAF7-458C-A85E-02AEB988C075}"/>
    <cellStyle name="Input 2 2 4 3 9" xfId="21798" xr:uid="{B0B66A20-9954-4ABC-9526-C935DA67128F}"/>
    <cellStyle name="Input 2 2 4 3 9 2" xfId="45630" xr:uid="{56BA91BC-047F-48DE-9E12-B65830153302}"/>
    <cellStyle name="Input 2 2 4 4" xfId="6831" xr:uid="{AE2CDB77-379F-43F3-9B14-DEEC920ABED6}"/>
    <cellStyle name="Input 2 2 4 4 2" xfId="12211" xr:uid="{3609E65F-506C-4D3D-BF2F-D5F54B63EF9E}"/>
    <cellStyle name="Input 2 2 4 4 2 2" xfId="36424" xr:uid="{8793B72B-6543-4EC8-9FA4-1306A805E462}"/>
    <cellStyle name="Input 2 2 4 4 3" xfId="17128" xr:uid="{801AF8CB-F829-416F-A7B9-0B7C32A91988}"/>
    <cellStyle name="Input 2 2 4 4 3 2" xfId="41157" xr:uid="{182CD681-36EB-46F7-8563-A4700AA97153}"/>
    <cellStyle name="Input 2 2 4 4 4" xfId="22360" xr:uid="{E1330C00-D423-49DC-8D11-6B5709C6884D}"/>
    <cellStyle name="Input 2 2 4 4 4 2" xfId="46184" xr:uid="{19169C5A-81CE-4D34-A534-702EEDDC28AC}"/>
    <cellStyle name="Input 2 2 4 4 5" xfId="26994" xr:uid="{AA90339E-CCC5-44D1-8805-842070310E42}"/>
    <cellStyle name="Input 2 2 4 4 5 2" xfId="50759" xr:uid="{F2469240-FFE7-4763-94BE-44902EB869A0}"/>
    <cellStyle name="Input 2 2 4 4 6" xfId="31587" xr:uid="{BF6EE43F-87CE-4A95-BF7B-C0A0178F34CA}"/>
    <cellStyle name="Input 2 2 4 5" xfId="7936" xr:uid="{1E437501-539D-4DDD-BE42-B8C3704035D7}"/>
    <cellStyle name="Input 2 2 4 5 2" xfId="13315" xr:uid="{CF55E47D-4447-4E0A-B995-D566DCE105C2}"/>
    <cellStyle name="Input 2 2 4 5 2 2" xfId="37353" xr:uid="{EDCFCBA8-27DD-440B-A7BA-55C254371EBF}"/>
    <cellStyle name="Input 2 2 4 5 3" xfId="18058" xr:uid="{2FC91EBE-8248-4C5D-88BB-58F1BC53F841}"/>
    <cellStyle name="Input 2 2 4 5 3 2" xfId="42087" xr:uid="{E04C2BBC-B6FB-428D-90FC-321F3A8BD16F}"/>
    <cellStyle name="Input 2 2 4 5 4" xfId="23106" xr:uid="{2AC06B49-535C-4F86-ACDC-F9E3CF0D1384}"/>
    <cellStyle name="Input 2 2 4 5 4 2" xfId="46919" xr:uid="{B9850130-ECE9-435D-878C-04B05B22BDD5}"/>
    <cellStyle name="Input 2 2 4 5 5" xfId="27729" xr:uid="{ED5DD020-1CAB-48AB-9308-7BCFDF3DD469}"/>
    <cellStyle name="Input 2 2 4 5 5 2" xfId="51494" xr:uid="{BBDE8CAA-EB49-46A2-88F5-1A8051156819}"/>
    <cellStyle name="Input 2 2 4 5 6" xfId="32504" xr:uid="{DECDD9CC-C910-4266-9F96-811E4D61F2B0}"/>
    <cellStyle name="Input 2 2 4 6" xfId="8717" xr:uid="{B7EA20E9-1319-4F5C-96EF-EF46D0C1E3BF}"/>
    <cellStyle name="Input 2 2 4 6 2" xfId="14096" xr:uid="{2A13E193-8EAB-47C8-B703-EBB2ED7911B4}"/>
    <cellStyle name="Input 2 2 4 6 2 2" xfId="38131" xr:uid="{39C8A457-DA91-4418-9C6E-4A73FA21B97C}"/>
    <cellStyle name="Input 2 2 4 6 3" xfId="18836" xr:uid="{74624E90-B428-46B7-8824-1C11E7190B6F}"/>
    <cellStyle name="Input 2 2 4 6 3 2" xfId="42865" xr:uid="{0F1FF083-242B-4068-A832-0FF22659923F}"/>
    <cellStyle name="Input 2 2 4 6 4" xfId="23843" xr:uid="{B3B14453-03FF-4C27-B820-1A30359CBB80}"/>
    <cellStyle name="Input 2 2 4 6 4 2" xfId="47647" xr:uid="{68D6FC4D-8E11-4DDF-A69C-B4E6F946C7C2}"/>
    <cellStyle name="Input 2 2 4 6 5" xfId="28457" xr:uid="{C26049EA-5EBD-4859-977F-0A12829640DA}"/>
    <cellStyle name="Input 2 2 4 6 5 2" xfId="52222" xr:uid="{93452CDF-F33D-46FA-A6E3-0C5B7D0A1DCE}"/>
    <cellStyle name="Input 2 2 4 6 6" xfId="33273" xr:uid="{16BE1373-7FC9-4BE5-B6DF-0630F946726A}"/>
    <cellStyle name="Input 2 2 4 7" xfId="9457" xr:uid="{36A2BB20-CFE6-49A3-A672-BD39040E73FE}"/>
    <cellStyle name="Input 2 2 4 7 2" xfId="14836" xr:uid="{8CBC136D-C814-40CA-A088-9C4375CE5E9D}"/>
    <cellStyle name="Input 2 2 4 7 2 2" xfId="38869" xr:uid="{71C494DB-8B5B-4BF3-B993-8F89CC745D8E}"/>
    <cellStyle name="Input 2 2 4 7 3" xfId="19574" xr:uid="{8C8C4411-54C0-4C45-9B74-EB70305FB0CA}"/>
    <cellStyle name="Input 2 2 4 7 3 2" xfId="43603" xr:uid="{C66EB384-0DED-45E5-9364-FED6A169C58B}"/>
    <cellStyle name="Input 2 2 4 7 4" xfId="24579" xr:uid="{FEBBACD7-473F-4087-834E-D49BC1BAE24D}"/>
    <cellStyle name="Input 2 2 4 7 4 2" xfId="48374" xr:uid="{2B1F7390-FE24-4365-943A-C92AB60C0190}"/>
    <cellStyle name="Input 2 2 4 7 5" xfId="29184" xr:uid="{8A1FE884-F86D-4850-875C-FA619B910DCA}"/>
    <cellStyle name="Input 2 2 4 7 5 2" xfId="52949" xr:uid="{5E86D23C-9D02-41AC-8A8D-AE23FE08F52A}"/>
    <cellStyle name="Input 2 2 4 7 6" xfId="34002" xr:uid="{B0D63C4E-F285-4CDB-98FA-C4F960430192}"/>
    <cellStyle name="Input 2 2 4 8" xfId="10190" xr:uid="{ED84899C-B747-4880-ADFC-2A3C3640510D}"/>
    <cellStyle name="Input 2 2 4 8 2" xfId="15569" xr:uid="{9FFC7235-D533-4207-95CB-51699702A12A}"/>
    <cellStyle name="Input 2 2 4 8 2 2" xfId="39600" xr:uid="{7D5DCE62-A0A0-452A-B3F5-9BBE06116FC1}"/>
    <cellStyle name="Input 2 2 4 8 3" xfId="20305" xr:uid="{685CADAA-42F4-42E5-BFD1-55B2B0ECB6C2}"/>
    <cellStyle name="Input 2 2 4 8 3 2" xfId="44334" xr:uid="{10480CD1-DF61-4953-A7B6-B4F5D42B0939}"/>
    <cellStyle name="Input 2 2 4 8 4" xfId="25310" xr:uid="{C0EBC923-FC1B-423D-86BE-7ADF42B89058}"/>
    <cellStyle name="Input 2 2 4 8 4 2" xfId="49096" xr:uid="{C1E0ABA2-038D-43E6-BDD2-89320449BDD1}"/>
    <cellStyle name="Input 2 2 4 8 5" xfId="29906" xr:uid="{2DE8E3BB-4405-4758-8B37-3CF78159BA2A}"/>
    <cellStyle name="Input 2 2 4 8 5 2" xfId="53671" xr:uid="{5EA515F2-D9B9-427D-BC05-3DC91C1A1D83}"/>
    <cellStyle name="Input 2 2 4 8 6" xfId="34724" xr:uid="{6B5AAFAA-D3DE-4C78-B122-AED8BDBC0881}"/>
    <cellStyle name="Input 2 2 4 9" xfId="11407" xr:uid="{5E81DE94-07FB-44E7-AD74-7BBF8D9AEF4B}"/>
    <cellStyle name="Input 2 2 4 9 2" xfId="35622" xr:uid="{911FA805-17BD-4AFC-8307-9A72D127D323}"/>
    <cellStyle name="Input 2 2 5" xfId="1273" xr:uid="{00000000-0005-0000-0000-0000F8040000}"/>
    <cellStyle name="Input 2 2 5 10" xfId="26084" xr:uid="{F031AD81-5BAD-4BB8-ABCC-F635313E20F6}"/>
    <cellStyle name="Input 2 2 5 10 2" xfId="49850" xr:uid="{6D01F461-7A4F-4622-9DE6-936B53C28CFF}"/>
    <cellStyle name="Input 2 2 5 11" xfId="30861" xr:uid="{EA07D290-BACB-4CD0-A6AC-E04AFD44D3F4}"/>
    <cellStyle name="Input 2 2 5 12" xfId="6094" xr:uid="{12F26E02-3810-4F2B-8CD2-5C4BCC829C6D}"/>
    <cellStyle name="Input 2 2 5 2" xfId="6897" xr:uid="{136AA923-4A88-4238-A881-680999F156A5}"/>
    <cellStyle name="Input 2 2 5 2 2" xfId="12277" xr:uid="{BDBE1F98-CD38-4768-8129-F6B3AE24A719}"/>
    <cellStyle name="Input 2 2 5 2 2 2" xfId="36488" xr:uid="{EADAEC6E-CE2C-4986-9860-F0CDC8C6B58D}"/>
    <cellStyle name="Input 2 2 5 2 3" xfId="17192" xr:uid="{258CEBFA-214C-4D06-A24A-48973B58FD52}"/>
    <cellStyle name="Input 2 2 5 2 3 2" xfId="41221" xr:uid="{5698BD21-2900-43C5-8BE2-F8B9C9038AFF}"/>
    <cellStyle name="Input 2 2 5 2 4" xfId="22426" xr:uid="{0F1BDA5F-B90F-426A-B691-10FA0C875D69}"/>
    <cellStyle name="Input 2 2 5 2 4 2" xfId="46250" xr:uid="{F952E345-A9A2-48C0-AE3B-786E2920F3A3}"/>
    <cellStyle name="Input 2 2 5 2 5" xfId="27060" xr:uid="{65EDCFE0-66E5-41CB-A761-F7802E30C1DA}"/>
    <cellStyle name="Input 2 2 5 2 5 2" xfId="50825" xr:uid="{F61FD44E-9361-4CF4-86A1-3B151256EC72}"/>
    <cellStyle name="Input 2 2 5 2 6" xfId="31651" xr:uid="{4CD1A886-C32C-4DD2-AE7F-1BADA03E473F}"/>
    <cellStyle name="Input 2 2 5 3" xfId="8003" xr:uid="{9CF6A60A-5EFD-4BE4-9065-ACCBE1F0D8C4}"/>
    <cellStyle name="Input 2 2 5 3 2" xfId="13382" xr:uid="{91C2672C-66DE-491B-B4C9-D65D0E20A42A}"/>
    <cellStyle name="Input 2 2 5 3 2 2" xfId="37418" xr:uid="{EB6525A0-36D4-434C-88DE-5228144C8249}"/>
    <cellStyle name="Input 2 2 5 3 3" xfId="18123" xr:uid="{F80A8BCE-4B9E-4750-AD9F-114DCEEADBCF}"/>
    <cellStyle name="Input 2 2 5 3 3 2" xfId="42152" xr:uid="{83B980EA-27BC-4C80-AC63-5076FA966E19}"/>
    <cellStyle name="Input 2 2 5 3 4" xfId="23171" xr:uid="{B84B374E-22D4-4DD7-8369-0A1BD42E1176}"/>
    <cellStyle name="Input 2 2 5 3 4 2" xfId="46984" xr:uid="{EE7A17F1-9D6E-4804-AE5C-8D02A76B4984}"/>
    <cellStyle name="Input 2 2 5 3 5" xfId="27794" xr:uid="{23486D3B-0CDF-41E7-8009-9B53F7F911D9}"/>
    <cellStyle name="Input 2 2 5 3 5 2" xfId="51559" xr:uid="{F44A5D69-3503-4091-B9B1-FAC4FB14DCCA}"/>
    <cellStyle name="Input 2 2 5 3 6" xfId="32569" xr:uid="{ED9EEA28-C04F-4FC0-B4CF-9E56DE63F603}"/>
    <cellStyle name="Input 2 2 5 4" xfId="8784" xr:uid="{EC80660A-5B8E-409E-8E4F-3A5DDF702485}"/>
    <cellStyle name="Input 2 2 5 4 2" xfId="14163" xr:uid="{63805278-17B4-4F45-BDDE-1D603CD92AA8}"/>
    <cellStyle name="Input 2 2 5 4 2 2" xfId="38196" xr:uid="{AC31AFAB-E847-4A59-B68E-8061C27F458B}"/>
    <cellStyle name="Input 2 2 5 4 3" xfId="18901" xr:uid="{ECF642D9-A08D-4370-8893-E0BE4395D065}"/>
    <cellStyle name="Input 2 2 5 4 3 2" xfId="42930" xr:uid="{57D415B0-07F2-4BBB-99B0-EFA4676D9B0D}"/>
    <cellStyle name="Input 2 2 5 4 4" xfId="23907" xr:uid="{32E9D51E-90F2-48A4-8464-31E77050C257}"/>
    <cellStyle name="Input 2 2 5 4 4 2" xfId="47711" xr:uid="{747CA5D8-8965-4387-95EA-DDFCBD10C21F}"/>
    <cellStyle name="Input 2 2 5 4 5" xfId="28521" xr:uid="{F45EE8BE-8B54-45BB-AB1D-ADDF51964903}"/>
    <cellStyle name="Input 2 2 5 4 5 2" xfId="52286" xr:uid="{BE88C069-3A0D-49D3-92BA-182F24488695}"/>
    <cellStyle name="Input 2 2 5 4 6" xfId="33338" xr:uid="{AADC98DA-2FA3-4E22-BB16-4F93DCC0E5F0}"/>
    <cellStyle name="Input 2 2 5 5" xfId="9523" xr:uid="{BF53A5B0-6445-487B-9FA9-6FDCC4A7D2F2}"/>
    <cellStyle name="Input 2 2 5 5 2" xfId="14902" xr:uid="{5A1ED55E-A028-4C0C-8C7B-4703ADE8CDFF}"/>
    <cellStyle name="Input 2 2 5 5 2 2" xfId="38933" xr:uid="{2A63F554-957E-431D-8BC3-A42656F9E21E}"/>
    <cellStyle name="Input 2 2 5 5 3" xfId="19638" xr:uid="{AAAAC80F-FD41-426E-9EA8-7BB48A38836D}"/>
    <cellStyle name="Input 2 2 5 5 3 2" xfId="43667" xr:uid="{E366D316-1302-4731-B763-BBD1F31F9C1B}"/>
    <cellStyle name="Input 2 2 5 5 4" xfId="24643" xr:uid="{800BC7C0-BFC6-4A20-93E5-05D29B4E0BCF}"/>
    <cellStyle name="Input 2 2 5 5 4 2" xfId="48438" xr:uid="{8AB3969E-BE16-4583-8FCF-6865DE3004D7}"/>
    <cellStyle name="Input 2 2 5 5 5" xfId="29248" xr:uid="{69AF812D-9D91-4A2F-BDD9-8DC50A7E4D1F}"/>
    <cellStyle name="Input 2 2 5 5 5 2" xfId="53013" xr:uid="{27155687-C748-4C30-964B-43CBE034FD74}"/>
    <cellStyle name="Input 2 2 5 5 6" xfId="34066" xr:uid="{390CF601-37AE-4A78-92FA-F7C4BE2278D2}"/>
    <cellStyle name="Input 2 2 5 6" xfId="10256" xr:uid="{18A6D0ED-DC45-4FD9-8E38-7B4B490E9B4C}"/>
    <cellStyle name="Input 2 2 5 6 2" xfId="15635" xr:uid="{7D7BF583-5D23-424B-86C9-09A1F9366C1C}"/>
    <cellStyle name="Input 2 2 5 6 2 2" xfId="39664" xr:uid="{6553FAAF-5C63-4FD9-88E5-113992D95948}"/>
    <cellStyle name="Input 2 2 5 6 3" xfId="20369" xr:uid="{983AD94D-3272-4FAC-83C4-1CDA06464E76}"/>
    <cellStyle name="Input 2 2 5 6 3 2" xfId="44398" xr:uid="{77964ABB-2498-4CA1-A9B1-B161BABC70E6}"/>
    <cellStyle name="Input 2 2 5 6 4" xfId="25374" xr:uid="{05472144-2289-4A4C-BF0C-9B3F22F1B325}"/>
    <cellStyle name="Input 2 2 5 6 4 2" xfId="49160" xr:uid="{62BAA3A7-C4FD-45BE-BF96-C0A67700F2BF}"/>
    <cellStyle name="Input 2 2 5 6 5" xfId="29970" xr:uid="{E27DEC05-A2B8-4EB5-B22A-A88A7665C6F1}"/>
    <cellStyle name="Input 2 2 5 6 5 2" xfId="53735" xr:uid="{EA569B6F-1A9E-4759-9DD3-FEDD6A2FDC77}"/>
    <cellStyle name="Input 2 2 5 6 6" xfId="34788" xr:uid="{E141F68B-0264-4EA8-B0D2-63EB6A427BD3}"/>
    <cellStyle name="Input 2 2 5 7" xfId="11476" xr:uid="{5F9BFA16-0A50-4A02-B270-9FCF285DF09C}"/>
    <cellStyle name="Input 2 2 5 7 2" xfId="35689" xr:uid="{EB6FF755-C276-441B-AB59-4D7BF3A0FE09}"/>
    <cellStyle name="Input 2 2 5 8" xfId="16393" xr:uid="{FDD4FC7C-D406-49C5-A3B2-CDB6FF387911}"/>
    <cellStyle name="Input 2 2 5 8 2" xfId="40422" xr:uid="{168F9626-48A5-4586-B7B4-22FFFC6DE987}"/>
    <cellStyle name="Input 2 2 5 9" xfId="21367" xr:uid="{D19647BC-DB5B-41F9-8AE3-22ADE7CBE5AF}"/>
    <cellStyle name="Input 2 2 5 9 2" xfId="45205" xr:uid="{2D2315C2-1A92-4380-8875-CC1A4164C080}"/>
    <cellStyle name="Input 2 2 6" xfId="4047" xr:uid="{B9898C18-EE1A-4C73-9471-A60C4A03F747}"/>
    <cellStyle name="Input 2 2 6 10" xfId="26282" xr:uid="{2F971DE1-AFF6-42C1-AFDC-00A44B281235}"/>
    <cellStyle name="Input 2 2 6 10 2" xfId="50047" xr:uid="{405E58DC-632E-4D12-A24C-69D661F9F70F}"/>
    <cellStyle name="Input 2 2 6 11" xfId="31082" xr:uid="{AC55F5DC-735D-41B0-B2F0-2CE5EC1DB8DE}"/>
    <cellStyle name="Input 2 2 6 12" xfId="6318" xr:uid="{D38A6799-0FD5-4C39-B9E5-16D0CFCAFA0A}"/>
    <cellStyle name="Input 2 2 6 2" xfId="7121" xr:uid="{64A4D057-7637-4B45-BE7F-829A2FAB8846}"/>
    <cellStyle name="Input 2 2 6 2 2" xfId="12501" xr:uid="{1593501E-73B6-4217-AE65-95BD1F9DB524}"/>
    <cellStyle name="Input 2 2 6 2 2 2" xfId="36712" xr:uid="{6FD32BEF-915B-45C7-87B2-563ED17DF6C5}"/>
    <cellStyle name="Input 2 2 6 2 3" xfId="17416" xr:uid="{CED01CF4-41C8-42D0-9DA6-156534A83A4E}"/>
    <cellStyle name="Input 2 2 6 2 3 2" xfId="41445" xr:uid="{6A991BE5-680B-47B2-88D1-FE919B7D9DA7}"/>
    <cellStyle name="Input 2 2 6 2 4" xfId="22650" xr:uid="{4FC5DD8F-4898-444E-A0A4-391601B7B445}"/>
    <cellStyle name="Input 2 2 6 2 4 2" xfId="46471" xr:uid="{BAB09C24-5A15-4A4C-BA5D-F2CEB3BA57B8}"/>
    <cellStyle name="Input 2 2 6 2 5" xfId="27281" xr:uid="{94ACE79A-B999-48A8-94B5-DEE761A6B8F4}"/>
    <cellStyle name="Input 2 2 6 2 5 2" xfId="51046" xr:uid="{F3CA6910-0A06-4E8F-AC21-A34229ABB6E9}"/>
    <cellStyle name="Input 2 2 6 2 6" xfId="31872" xr:uid="{FB5A4FB8-F3B3-4A0D-9033-6B99FB5B8BC3}"/>
    <cellStyle name="Input 2 2 6 3" xfId="8227" xr:uid="{5CE88C25-194D-4BFC-9A8A-3B204106C887}"/>
    <cellStyle name="Input 2 2 6 3 2" xfId="13606" xr:uid="{FB51C602-7CD3-4229-A631-DCE2AA812240}"/>
    <cellStyle name="Input 2 2 6 3 2 2" xfId="37642" xr:uid="{6E8DCCFB-CCD6-4E8F-BD19-A48ED0B30504}"/>
    <cellStyle name="Input 2 2 6 3 3" xfId="18347" xr:uid="{E8A01FCF-FF50-4ACA-BBA2-05F43E721827}"/>
    <cellStyle name="Input 2 2 6 3 3 2" xfId="42376" xr:uid="{76F8EA76-92BD-4B97-8230-35D738DD6D2F}"/>
    <cellStyle name="Input 2 2 6 3 4" xfId="23395" xr:uid="{638E8B30-51F3-43CA-8521-5FE224B2BD79}"/>
    <cellStyle name="Input 2 2 6 3 4 2" xfId="47205" xr:uid="{9AE143AF-8887-41DB-A8BD-E03FD8C4BE54}"/>
    <cellStyle name="Input 2 2 6 3 5" xfId="28015" xr:uid="{1FA6168A-0353-4290-AF50-E7693D41F2CA}"/>
    <cellStyle name="Input 2 2 6 3 5 2" xfId="51780" xr:uid="{A9D1C9F3-4D69-4EF3-BC12-E6CD592F8E30}"/>
    <cellStyle name="Input 2 2 6 3 6" xfId="32790" xr:uid="{55E0E28A-B158-4CE9-AC21-C823603C15B7}"/>
    <cellStyle name="Input 2 2 6 4" xfId="9008" xr:uid="{EEB7C953-5BBE-4DDD-9E9D-B3F25853190D}"/>
    <cellStyle name="Input 2 2 6 4 2" xfId="14387" xr:uid="{82538FAC-9C3D-4E0B-8ACA-7A1EF9C563D5}"/>
    <cellStyle name="Input 2 2 6 4 2 2" xfId="38420" xr:uid="{D564D8F1-7780-4E73-8FF1-4672F4587FA1}"/>
    <cellStyle name="Input 2 2 6 4 3" xfId="19125" xr:uid="{F43E4F8F-4099-4FC3-B29C-8B9D0D07A079}"/>
    <cellStyle name="Input 2 2 6 4 3 2" xfId="43154" xr:uid="{63E1B103-F7A2-449A-9103-D53EE241DE0C}"/>
    <cellStyle name="Input 2 2 6 4 4" xfId="24131" xr:uid="{4336AB09-653E-459B-A309-96F09D0742AA}"/>
    <cellStyle name="Input 2 2 6 4 4 2" xfId="47932" xr:uid="{28AE7A74-4ED0-485D-AD0A-4CB30F6F6085}"/>
    <cellStyle name="Input 2 2 6 4 5" xfId="28742" xr:uid="{473E3F29-3C8D-4BA5-B8E6-052AFC7F8E30}"/>
    <cellStyle name="Input 2 2 6 4 5 2" xfId="52507" xr:uid="{3AA2318F-CD84-495C-A696-0BC0D5E1705F}"/>
    <cellStyle name="Input 2 2 6 4 6" xfId="33559" xr:uid="{D7870D0B-8782-4AE6-AE24-DE99610BF68C}"/>
    <cellStyle name="Input 2 2 6 5" xfId="9747" xr:uid="{052A8938-142E-4B11-9CB0-D17E4E409BE0}"/>
    <cellStyle name="Input 2 2 6 5 2" xfId="15126" xr:uid="{7D5B300A-68A7-4589-B741-56CC59F9EF10}"/>
    <cellStyle name="Input 2 2 6 5 2 2" xfId="39157" xr:uid="{C4FF994C-B82E-452D-95F5-3127A1712BF4}"/>
    <cellStyle name="Input 2 2 6 5 3" xfId="19862" xr:uid="{886BAF95-B8C6-4C56-913E-F27C9DCA2C51}"/>
    <cellStyle name="Input 2 2 6 5 3 2" xfId="43891" xr:uid="{BDCC9B5C-FBC8-4A11-B674-BF05E5ED8714}"/>
    <cellStyle name="Input 2 2 6 5 4" xfId="24867" xr:uid="{570723B5-1DBD-4CC1-9240-3E73FA768ADF}"/>
    <cellStyle name="Input 2 2 6 5 4 2" xfId="48659" xr:uid="{B35CAC73-2B66-480B-83EF-03187A9242BA}"/>
    <cellStyle name="Input 2 2 6 5 5" xfId="29469" xr:uid="{D3B4388B-C03E-49A1-B13F-7448BDE2FC26}"/>
    <cellStyle name="Input 2 2 6 5 5 2" xfId="53234" xr:uid="{841F88AE-8612-485A-8299-E1A89B6C46FA}"/>
    <cellStyle name="Input 2 2 6 5 6" xfId="34287" xr:uid="{870BD49E-C242-449B-A7F2-A7D03AD9CE15}"/>
    <cellStyle name="Input 2 2 6 6" xfId="10480" xr:uid="{10123B15-85D6-4750-872F-ABAFC52A87FA}"/>
    <cellStyle name="Input 2 2 6 6 2" xfId="15859" xr:uid="{914F8673-965D-40F6-85A9-3800FB0D80D1}"/>
    <cellStyle name="Input 2 2 6 6 2 2" xfId="39888" xr:uid="{FD84670B-794E-46E1-B679-EDC3A31B3B4D}"/>
    <cellStyle name="Input 2 2 6 6 3" xfId="20593" xr:uid="{1600654A-8DAE-44A3-B1C1-4DCDA55D591C}"/>
    <cellStyle name="Input 2 2 6 6 3 2" xfId="44622" xr:uid="{1EE1C654-F563-4B19-91E1-0F15C827D1AC}"/>
    <cellStyle name="Input 2 2 6 6 4" xfId="25598" xr:uid="{E8A95459-FD1B-49B5-9425-91461952F826}"/>
    <cellStyle name="Input 2 2 6 6 4 2" xfId="49381" xr:uid="{B9092EB3-D0DC-46F0-B761-F9B6A28D843E}"/>
    <cellStyle name="Input 2 2 6 6 5" xfId="30191" xr:uid="{A6A55AFB-F5B5-48F6-977F-69E4F8848E1F}"/>
    <cellStyle name="Input 2 2 6 6 5 2" xfId="53956" xr:uid="{3935B40B-C1D6-481A-9650-A9AFA5146B04}"/>
    <cellStyle name="Input 2 2 6 6 6" xfId="35009" xr:uid="{4D14A161-8C4C-4898-8996-338F0127C0B1}"/>
    <cellStyle name="Input 2 2 6 7" xfId="11700" xr:uid="{CC5540AB-007E-4C62-9CBB-67D46339B6FF}"/>
    <cellStyle name="Input 2 2 6 7 2" xfId="35913" xr:uid="{EA547FD3-3C4E-4A56-904B-BEAFEEDC5AD7}"/>
    <cellStyle name="Input 2 2 6 8" xfId="16617" xr:uid="{F78B1AE2-8BA1-487F-BE44-D12BD293BDC5}"/>
    <cellStyle name="Input 2 2 6 8 2" xfId="40646" xr:uid="{169084BE-D857-4741-99C3-DAFBFAC471BC}"/>
    <cellStyle name="Input 2 2 6 9" xfId="21591" xr:uid="{9C0450CF-A7C2-4D37-85F4-4B27FB19D97F}"/>
    <cellStyle name="Input 2 2 6 9 2" xfId="45426" xr:uid="{5EE8E83F-9791-4C7C-8531-2C94F69C2455}"/>
    <cellStyle name="Input 2 2 7" xfId="5797" xr:uid="{3472EA65-CBDD-4375-A663-0AD10E84EE05}"/>
    <cellStyle name="Input 2 2 7 2" xfId="11183" xr:uid="{749DF46E-9E74-4773-98E9-726DF3BA0135}"/>
    <cellStyle name="Input 2 2 7 2 2" xfId="35410" xr:uid="{99DB6E51-369B-4F99-A95D-558E9303C265}"/>
    <cellStyle name="Input 2 2 7 3" xfId="16118" xr:uid="{71AF76E5-C908-4608-9789-76F15BD38CFE}"/>
    <cellStyle name="Input 2 2 7 3 2" xfId="40147" xr:uid="{0CF46C15-3482-4CE8-8213-C3B4C337E584}"/>
    <cellStyle name="Input 2 2 7 4" xfId="22144" xr:uid="{8DF7B11C-85E8-4D27-90BD-2B9DEC48C653}"/>
    <cellStyle name="Input 2 2 7 4 2" xfId="45971" xr:uid="{6DAFD8E8-D12F-4028-AC36-B7ACB0438DBF}"/>
    <cellStyle name="Input 2 2 7 5" xfId="26781" xr:uid="{88D88727-A799-41F0-9AAB-50A908BA0BDB}"/>
    <cellStyle name="Input 2 2 7 5 2" xfId="50546" xr:uid="{4609FF81-E673-48C8-A8CF-C58A4069F527}"/>
    <cellStyle name="Input 2 2 7 6" xfId="30587" xr:uid="{51F33156-CDD8-4CB2-84F8-D05C8BA26DA1}"/>
    <cellStyle name="Input 2 2 8" xfId="6620" xr:uid="{CF202FCF-2EB3-4B9B-B016-93708E948A2E}"/>
    <cellStyle name="Input 2 2 8 2" xfId="12000" xr:uid="{B0C3AB15-D0EB-40B5-BCC7-9FA82457C769}"/>
    <cellStyle name="Input 2 2 8 2 2" xfId="36213" xr:uid="{8FA60A1C-3CD4-49C1-95AD-3693F1200028}"/>
    <cellStyle name="Input 2 2 8 3" xfId="16917" xr:uid="{21384BC2-2895-4337-B62C-403775FEC7E3}"/>
    <cellStyle name="Input 2 2 8 3 2" xfId="40946" xr:uid="{CBC52124-EF24-4CAC-A92E-0CE2A7E61ED6}"/>
    <cellStyle name="Input 2 2 8 4" xfId="22890" xr:uid="{A58F13A6-E91E-4C06-9128-88C8F7031C63}"/>
    <cellStyle name="Input 2 2 8 4 2" xfId="46706" xr:uid="{076E6C52-74EE-4F55-A728-8623D631B022}"/>
    <cellStyle name="Input 2 2 8 5" xfId="27516" xr:uid="{4EF2EF3F-5D88-43D3-A61E-CCFCA617364E}"/>
    <cellStyle name="Input 2 2 8 5 2" xfId="51281" xr:uid="{E26B03F4-478A-4584-923A-F0517D02AD10}"/>
    <cellStyle name="Input 2 2 8 6" xfId="31379" xr:uid="{A244883B-4FFD-4DB4-89F5-C181CB6EF0EB}"/>
    <cellStyle name="Input 2 2 9" xfId="7712" xr:uid="{21241AB7-0408-479C-8EE9-642D7AF011FF}"/>
    <cellStyle name="Input 2 2 9 2" xfId="13091" xr:uid="{28C0583D-1DAD-4880-A4DD-7F7F6E883072}"/>
    <cellStyle name="Input 2 2 9 2 2" xfId="37141" xr:uid="{4B0674F0-DFCC-4ECA-95F6-0CF2ED6228AF}"/>
    <cellStyle name="Input 2 2 9 3" xfId="17846" xr:uid="{2FDB70C1-6A8C-42BC-BB8B-0D0B231068B9}"/>
    <cellStyle name="Input 2 2 9 3 2" xfId="41875" xr:uid="{F5F5BFEC-412C-4814-8669-2784609E8CF0}"/>
    <cellStyle name="Input 2 2 9 4" xfId="23629" xr:uid="{DE97A270-4FEF-40F7-8E7F-5078E4FBA8E8}"/>
    <cellStyle name="Input 2 2 9 4 2" xfId="47436" xr:uid="{D21C4744-0A39-415E-AB2B-9064BF6B7AB8}"/>
    <cellStyle name="Input 2 2 9 5" xfId="28246" xr:uid="{504EFBDF-833D-4D9F-AA8F-5541A605693F}"/>
    <cellStyle name="Input 2 2 9 5 2" xfId="52011" xr:uid="{1211852D-35C9-41BA-81D5-35BF06D8CF41}"/>
    <cellStyle name="Input 2 2 9 6" xfId="32295" xr:uid="{74660F76-B38B-476E-974D-83AAD63FB0CB}"/>
    <cellStyle name="Input 2 3" xfId="1274" xr:uid="{00000000-0005-0000-0000-0000F9040000}"/>
    <cellStyle name="Input 2 3 10" xfId="8491" xr:uid="{BBA2C76A-6DD5-483E-B813-EAC2F3A597BF}"/>
    <cellStyle name="Input 2 3 10 2" xfId="13870" xr:uid="{AB40CF4B-6816-4432-9467-9E2E71739C16}"/>
    <cellStyle name="Input 2 3 10 2 2" xfId="37905" xr:uid="{3A497204-8C66-44D3-AE89-578AD0A13992}"/>
    <cellStyle name="Input 2 3 10 3" xfId="18610" xr:uid="{CE663C71-6A42-4A50-8D02-CC1B82481E1D}"/>
    <cellStyle name="Input 2 3 10 3 2" xfId="42639" xr:uid="{C87B48C1-8181-4151-BA32-0CC43F37A621}"/>
    <cellStyle name="Input 2 3 10 4" xfId="24353" xr:uid="{9E65B7D5-FF99-424C-91B7-A9DF696FA6D9}"/>
    <cellStyle name="Input 2 3 10 4 2" xfId="48151" xr:uid="{C27A2162-B9DC-41AB-87ED-C11B17110D61}"/>
    <cellStyle name="Input 2 3 10 5" xfId="28961" xr:uid="{9C34D0A6-A068-4064-97E5-EF0081B0F7FD}"/>
    <cellStyle name="Input 2 3 10 5 2" xfId="52726" xr:uid="{52F11109-C651-4E5C-B7AD-F951D284076A}"/>
    <cellStyle name="Input 2 3 10 6" xfId="33050" xr:uid="{97ABB2A0-DBFA-4E9D-99CE-730C50A2EFFF}"/>
    <cellStyle name="Input 2 3 11" xfId="9232" xr:uid="{1D88AF46-56E1-4721-BFB9-BDF2AED68DEB}"/>
    <cellStyle name="Input 2 3 11 2" xfId="14611" xr:uid="{D215B94A-04D5-49DD-89A5-0639E11069EA}"/>
    <cellStyle name="Input 2 3 11 2 2" xfId="38644" xr:uid="{86B21084-BC1A-4590-8CC3-F74E4F6D987A}"/>
    <cellStyle name="Input 2 3 11 3" xfId="19349" xr:uid="{088C4D18-29BD-484C-BDE1-298951B06165}"/>
    <cellStyle name="Input 2 3 11 3 2" xfId="43378" xr:uid="{9975C1CB-A8E5-4FCE-A42A-A6EFEC10FFCB}"/>
    <cellStyle name="Input 2 3 11 4" xfId="25087" xr:uid="{5EFE842C-138B-41AE-9DF7-C72D944D44B2}"/>
    <cellStyle name="Input 2 3 11 4 2" xfId="48876" xr:uid="{5F968CB4-0233-4A98-B3D0-33725E722903}"/>
    <cellStyle name="Input 2 3 11 5" xfId="29686" xr:uid="{91E66F3B-3BAD-4C8F-B975-7CA7C60CC3CA}"/>
    <cellStyle name="Input 2 3 11 5 2" xfId="53451" xr:uid="{3030FBE1-CA96-4702-AD0A-DC50877B86EE}"/>
    <cellStyle name="Input 2 3 11 6" xfId="33780" xr:uid="{5E0C8F89-AC14-45D8-8054-80EAC5C081DF}"/>
    <cellStyle name="Input 2 3 12" xfId="9967" xr:uid="{76A0D2FB-F566-4B4A-BAB4-10C8623816B7}"/>
    <cellStyle name="Input 2 3 12 2" xfId="15346" xr:uid="{052AF0E4-67C7-43B2-8610-78BADF8294AA}"/>
    <cellStyle name="Input 2 3 12 2 2" xfId="39377" xr:uid="{D5F97547-F5FE-4489-A055-66D7A05304C2}"/>
    <cellStyle name="Input 2 3 12 3" xfId="20082" xr:uid="{3F1BF62E-F255-4401-BAD5-6FC3BBF41D92}"/>
    <cellStyle name="Input 2 3 12 3 2" xfId="44111" xr:uid="{7DE407ED-1D8E-4518-BA84-39648448EC51}"/>
    <cellStyle name="Input 2 3 12 4" xfId="34504" xr:uid="{AD1A50FB-0F82-4DF2-8858-6462C85F5266}"/>
    <cellStyle name="Input 2 3 13" xfId="10839" xr:uid="{62911680-6B9A-4B5D-9D21-B4C8C89449C0}"/>
    <cellStyle name="Input 2 3 13 2" xfId="35253" xr:uid="{69BC4E6F-015A-4103-8E24-0B9948F56185}"/>
    <cellStyle name="Input 2 3 14" xfId="11004" xr:uid="{807606DD-B0C7-42DA-85C2-C384E13ADD7C}"/>
    <cellStyle name="Input 2 3 14 2" xfId="35348" xr:uid="{64DB5783-AD31-42FF-BC8A-A058BB434262}"/>
    <cellStyle name="Input 2 3 15" xfId="21062" xr:uid="{B310DAC0-AA7E-4D7F-BBBE-A330F0AA6945}"/>
    <cellStyle name="Input 2 3 15 2" xfId="44921" xr:uid="{61E26EE7-562F-4F54-9496-F5E17CA1ABD2}"/>
    <cellStyle name="Input 2 3 16" xfId="25839" xr:uid="{BE287E73-2079-405F-94C1-079DA0674F31}"/>
    <cellStyle name="Input 2 3 16 2" xfId="49607" xr:uid="{A0EF69EA-B66D-4CDF-A824-1D144E0726A7}"/>
    <cellStyle name="Input 2 3 17" xfId="5292" xr:uid="{63D830F6-883F-44C1-88DE-F1CD75FC6662}"/>
    <cellStyle name="Input 2 3 18" xfId="5536" xr:uid="{98352A68-FE48-40F2-9B89-D5C18130C5B5}"/>
    <cellStyle name="Input 2 3 2" xfId="1275" xr:uid="{00000000-0005-0000-0000-0000FA040000}"/>
    <cellStyle name="Input 2 3 2 10" xfId="16275" xr:uid="{FFB0E147-851F-42DA-8E73-2FDE40650559}"/>
    <cellStyle name="Input 2 3 2 10 2" xfId="40304" xr:uid="{868554D6-AB89-426D-B132-8C40E0B0BB81}"/>
    <cellStyle name="Input 2 3 2 11" xfId="21247" xr:uid="{2B505E35-1FBD-4332-A2C1-979A36FA51C5}"/>
    <cellStyle name="Input 2 3 2 11 2" xfId="45087" xr:uid="{F6E6E98A-E0F0-473D-9459-B8B48416EF02}"/>
    <cellStyle name="Input 2 3 2 12" xfId="25978" xr:uid="{70DA5050-7295-441B-BCCD-0EFFAB0F609A}"/>
    <cellStyle name="Input 2 3 2 12 2" xfId="49746" xr:uid="{0F04CD37-6D27-4105-A84C-1EADC693FBFB}"/>
    <cellStyle name="Input 2 3 2 13" xfId="5966" xr:uid="{6F501446-3FE5-466C-BD89-862B57B224A1}"/>
    <cellStyle name="Input 2 3 2 14" xfId="30743" xr:uid="{08A11056-45A6-4E0B-B784-A0890B1C95AF}"/>
    <cellStyle name="Input 2 3 2 2" xfId="5095" xr:uid="{D617F966-AD51-4E61-AA16-463D06C62989}"/>
    <cellStyle name="Input 2 3 2 2 10" xfId="26225" xr:uid="{4CBA3E67-0EDE-448D-88B2-4CC609B5FE37}"/>
    <cellStyle name="Input 2 3 2 2 10 2" xfId="49990" xr:uid="{6D0FC42D-1ADE-446D-A8C1-0444B1AC8751}"/>
    <cellStyle name="Input 2 3 2 2 11" xfId="6249" xr:uid="{7E6D77BF-A331-4D8E-A18E-41257E116B1D}"/>
    <cellStyle name="Input 2 3 2 2 12" xfId="31013" xr:uid="{EBB1142F-005F-4E7E-A41B-48BAA7BDAB53}"/>
    <cellStyle name="Input 2 3 2 2 2" xfId="7052" xr:uid="{16F8A6B5-75AF-4260-9C54-69EA2C8CED2E}"/>
    <cellStyle name="Input 2 3 2 2 2 2" xfId="12432" xr:uid="{9928084D-882E-49D4-9068-C010AE827EAB}"/>
    <cellStyle name="Input 2 3 2 2 2 2 2" xfId="36643" xr:uid="{0472EFBC-34A4-4F39-97AA-709BD80D1F7A}"/>
    <cellStyle name="Input 2 3 2 2 2 3" xfId="17347" xr:uid="{0E8D9EBD-1690-4715-994A-BA9546D9A93F}"/>
    <cellStyle name="Input 2 3 2 2 2 3 2" xfId="41376" xr:uid="{52493070-02C1-4043-8337-6DE186CB47FE}"/>
    <cellStyle name="Input 2 3 2 2 2 4" xfId="22581" xr:uid="{F1A2D0B1-4523-4795-874B-8634FAFDE56F}"/>
    <cellStyle name="Input 2 3 2 2 2 4 2" xfId="46402" xr:uid="{87B13FF0-2E66-42EC-BCB8-018A03B0E464}"/>
    <cellStyle name="Input 2 3 2 2 2 5" xfId="27212" xr:uid="{35804281-B4F0-4E0D-B312-8D671D3BCA68}"/>
    <cellStyle name="Input 2 3 2 2 2 5 2" xfId="50977" xr:uid="{52FC4188-DD8A-4D97-ADB1-33A14F1C1580}"/>
    <cellStyle name="Input 2 3 2 2 2 6" xfId="31803" xr:uid="{FB81BF53-EBF4-4A92-ACC0-0BFE8510EE43}"/>
    <cellStyle name="Input 2 3 2 2 3" xfId="8158" xr:uid="{6030E43F-9030-4C69-8571-D0CBC41C17DE}"/>
    <cellStyle name="Input 2 3 2 2 3 2" xfId="13537" xr:uid="{6EB54D6B-F657-497F-AF51-2F37E7954379}"/>
    <cellStyle name="Input 2 3 2 2 3 2 2" xfId="37573" xr:uid="{407EE3C0-F70D-4675-B2C2-25E7E88805EB}"/>
    <cellStyle name="Input 2 3 2 2 3 3" xfId="18278" xr:uid="{A0A6F067-0789-451E-AC1C-335EC4132C6D}"/>
    <cellStyle name="Input 2 3 2 2 3 3 2" xfId="42307" xr:uid="{03E020B9-4CB7-4AAA-9B13-045F4DEFB15B}"/>
    <cellStyle name="Input 2 3 2 2 3 4" xfId="23326" xr:uid="{BF7DCFA1-381B-406F-9F5B-F67E47F305BB}"/>
    <cellStyle name="Input 2 3 2 2 3 4 2" xfId="47136" xr:uid="{C2C66695-0D04-4C0F-A643-C3FD72DEC8B3}"/>
    <cellStyle name="Input 2 3 2 2 3 5" xfId="27946" xr:uid="{39212917-4E4D-4C34-8D80-BAB4C6290C44}"/>
    <cellStyle name="Input 2 3 2 2 3 5 2" xfId="51711" xr:uid="{93234678-D393-45F6-A36B-9A4E15CC4295}"/>
    <cellStyle name="Input 2 3 2 2 3 6" xfId="32721" xr:uid="{77F00144-0962-4FDD-AEEF-5B13B55C4301}"/>
    <cellStyle name="Input 2 3 2 2 4" xfId="8939" xr:uid="{EFC16606-5294-4F6F-815A-45543BD0C0FD}"/>
    <cellStyle name="Input 2 3 2 2 4 2" xfId="14318" xr:uid="{881F31EA-1DDB-46C9-9BD0-3E74B3C47B1D}"/>
    <cellStyle name="Input 2 3 2 2 4 2 2" xfId="38351" xr:uid="{29250E37-8168-43F8-9C9A-D26976CC4AB8}"/>
    <cellStyle name="Input 2 3 2 2 4 3" xfId="19056" xr:uid="{144C2731-1691-4EB0-8BFF-21671C8AC526}"/>
    <cellStyle name="Input 2 3 2 2 4 3 2" xfId="43085" xr:uid="{7D9E19A9-03C8-4211-96D3-E7C8F4686306}"/>
    <cellStyle name="Input 2 3 2 2 4 4" xfId="24062" xr:uid="{FB115FB1-9367-47C1-8034-14E6CC6FB8A3}"/>
    <cellStyle name="Input 2 3 2 2 4 4 2" xfId="47863" xr:uid="{7A07B032-6A39-40E0-8F2C-F2D026C1B578}"/>
    <cellStyle name="Input 2 3 2 2 4 5" xfId="28673" xr:uid="{75ADF850-3ACF-4DF1-9D22-6918008B415C}"/>
    <cellStyle name="Input 2 3 2 2 4 5 2" xfId="52438" xr:uid="{69D0C249-103A-4C09-9416-67FB40F615DC}"/>
    <cellStyle name="Input 2 3 2 2 4 6" xfId="33490" xr:uid="{DD5A662B-FD06-4551-BB54-D1C4D41DFE3D}"/>
    <cellStyle name="Input 2 3 2 2 5" xfId="9678" xr:uid="{54C2B4F4-620E-4C7E-901B-0305A54A3EBE}"/>
    <cellStyle name="Input 2 3 2 2 5 2" xfId="15057" xr:uid="{5EDC823D-9E41-4038-9C7E-48CBA87FCBBE}"/>
    <cellStyle name="Input 2 3 2 2 5 2 2" xfId="39088" xr:uid="{4FC04E3E-40CF-4F95-A35A-4DCC46D025C4}"/>
    <cellStyle name="Input 2 3 2 2 5 3" xfId="19793" xr:uid="{32562C73-AB42-45CE-AF1F-F05E13EB474A}"/>
    <cellStyle name="Input 2 3 2 2 5 3 2" xfId="43822" xr:uid="{7BC6F757-1C2C-4AE0-9641-E8315A62AAFA}"/>
    <cellStyle name="Input 2 3 2 2 5 4" xfId="24798" xr:uid="{8C5B2B9C-4DCF-41B6-9ECA-20A83E07087A}"/>
    <cellStyle name="Input 2 3 2 2 5 4 2" xfId="48590" xr:uid="{3418AD5F-B671-470E-9A33-96C0D1771364}"/>
    <cellStyle name="Input 2 3 2 2 5 5" xfId="29400" xr:uid="{80646382-D694-46D2-95C2-35E53E95EF1E}"/>
    <cellStyle name="Input 2 3 2 2 5 5 2" xfId="53165" xr:uid="{D467FCBB-1719-4702-9671-03266B47F69D}"/>
    <cellStyle name="Input 2 3 2 2 5 6" xfId="34218" xr:uid="{087F91B2-A569-4899-BEA2-5B91C5D9DBE8}"/>
    <cellStyle name="Input 2 3 2 2 6" xfId="10411" xr:uid="{FB4DA1F8-1E3D-4693-BF56-824B36FDBE10}"/>
    <cellStyle name="Input 2 3 2 2 6 2" xfId="15790" xr:uid="{C12E31AC-2CFF-4DC5-B571-B6AC05C2BE94}"/>
    <cellStyle name="Input 2 3 2 2 6 2 2" xfId="39819" xr:uid="{E4CC706F-56BC-4F2E-80D8-61B4C171A162}"/>
    <cellStyle name="Input 2 3 2 2 6 3" xfId="20524" xr:uid="{4D74D6F6-CE5B-4955-9953-72E5307751CE}"/>
    <cellStyle name="Input 2 3 2 2 6 3 2" xfId="44553" xr:uid="{1C9594B4-FF0A-4855-A46A-50C72AEA35C1}"/>
    <cellStyle name="Input 2 3 2 2 6 4" xfId="25529" xr:uid="{926002BB-6273-495E-9E49-274C28B6516D}"/>
    <cellStyle name="Input 2 3 2 2 6 4 2" xfId="49312" xr:uid="{BCC2E62A-8273-48DB-94B3-F985AFE576E9}"/>
    <cellStyle name="Input 2 3 2 2 6 5" xfId="30122" xr:uid="{5C83BED7-C6FB-4DBB-A63F-B088C2D0E4DF}"/>
    <cellStyle name="Input 2 3 2 2 6 5 2" xfId="53887" xr:uid="{459C93CA-3E8D-4CE1-B772-38BD662F8940}"/>
    <cellStyle name="Input 2 3 2 2 6 6" xfId="34940" xr:uid="{DED04C81-A10C-4B7D-AF78-28AD469C7347}"/>
    <cellStyle name="Input 2 3 2 2 7" xfId="11631" xr:uid="{3B5A20FF-6C86-419A-816B-FD29E7ED110C}"/>
    <cellStyle name="Input 2 3 2 2 7 2" xfId="35844" xr:uid="{19E6AD10-B7DC-47B5-81F0-2A5B32921FA6}"/>
    <cellStyle name="Input 2 3 2 2 8" xfId="16548" xr:uid="{CA6D23D8-6125-4B2B-A620-FEAB720A5288}"/>
    <cellStyle name="Input 2 3 2 2 8 2" xfId="40577" xr:uid="{DAB1A329-88D7-463F-85D2-AF503126D3A9}"/>
    <cellStyle name="Input 2 3 2 2 9" xfId="21522" xr:uid="{7FF181E4-4086-456B-96FC-CF27B50127FD}"/>
    <cellStyle name="Input 2 3 2 2 9 2" xfId="45357" xr:uid="{DBA40636-C02D-4CCD-9D27-894BEA69E46C}"/>
    <cellStyle name="Input 2 3 2 3" xfId="6473" xr:uid="{4B89C5A9-9E3F-4CA3-9432-12D3E8ADB132}"/>
    <cellStyle name="Input 2 3 2 3 10" xfId="26426" xr:uid="{79BB7D12-8E45-4EB9-BA4F-F4990AD8AF51}"/>
    <cellStyle name="Input 2 3 2 3 10 2" xfId="50191" xr:uid="{7EE6DE86-B506-40CF-8F98-CAB3956EDAE8}"/>
    <cellStyle name="Input 2 3 2 3 11" xfId="31234" xr:uid="{B43C4F7D-7A46-449E-9C2D-96DE64CA95F6}"/>
    <cellStyle name="Input 2 3 2 3 2" xfId="7276" xr:uid="{75608182-C973-4312-B587-8C50E4BC2B8A}"/>
    <cellStyle name="Input 2 3 2 3 2 2" xfId="12656" xr:uid="{D062FD3A-B871-4986-9C64-057B58304EA8}"/>
    <cellStyle name="Input 2 3 2 3 2 2 2" xfId="36867" xr:uid="{12BACEB9-8F1A-432D-BC85-F7DC96212FCA}"/>
    <cellStyle name="Input 2 3 2 3 2 3" xfId="17571" xr:uid="{962AD944-E62F-415E-8C69-8322C8F3D559}"/>
    <cellStyle name="Input 2 3 2 3 2 3 2" xfId="41600" xr:uid="{0E7383DC-1487-4BA1-AAC8-EE0767BAAAD9}"/>
    <cellStyle name="Input 2 3 2 3 2 4" xfId="22805" xr:uid="{D876BED3-EDE5-4B67-898C-11081CA7FA7A}"/>
    <cellStyle name="Input 2 3 2 3 2 4 2" xfId="46623" xr:uid="{C16A5A03-EE1B-4FDB-A044-6075CE55C42D}"/>
    <cellStyle name="Input 2 3 2 3 2 5" xfId="27433" xr:uid="{2787D843-68BB-4EC8-9E9A-807EBDFEDAF2}"/>
    <cellStyle name="Input 2 3 2 3 2 5 2" xfId="51198" xr:uid="{06637EF8-2F89-4AE2-80A6-B65E8C0681A1}"/>
    <cellStyle name="Input 2 3 2 3 2 6" xfId="32024" xr:uid="{2C159C31-D165-47E3-8C4A-13F194DC10D4}"/>
    <cellStyle name="Input 2 3 2 3 3" xfId="8382" xr:uid="{69317620-0C85-43DB-8EE3-BC2305BA7B8F}"/>
    <cellStyle name="Input 2 3 2 3 3 2" xfId="13761" xr:uid="{991FC9C8-66A3-401C-9041-0BFF6599DF92}"/>
    <cellStyle name="Input 2 3 2 3 3 2 2" xfId="37797" xr:uid="{45701926-5F67-4FF3-8D9C-15C2FD1B197F}"/>
    <cellStyle name="Input 2 3 2 3 3 3" xfId="18502" xr:uid="{A1E58313-4CED-4948-88E4-BFBD6FD7AAEF}"/>
    <cellStyle name="Input 2 3 2 3 3 3 2" xfId="42531" xr:uid="{F481CE38-4654-461C-92AC-4C5F15BF10AB}"/>
    <cellStyle name="Input 2 3 2 3 3 4" xfId="23550" xr:uid="{0F9418BE-56B6-4546-89A9-F92EA3D53AE2}"/>
    <cellStyle name="Input 2 3 2 3 3 4 2" xfId="47357" xr:uid="{C6BD2FDB-B73D-435F-9DF0-E56312896E81}"/>
    <cellStyle name="Input 2 3 2 3 3 5" xfId="28167" xr:uid="{54EC8D53-868A-4972-9D1E-8CA33ECF5604}"/>
    <cellStyle name="Input 2 3 2 3 3 5 2" xfId="51932" xr:uid="{B09A6FCC-16F6-49C2-B8C0-A50FC232584E}"/>
    <cellStyle name="Input 2 3 2 3 3 6" xfId="32942" xr:uid="{69323D31-8774-44D0-A4B4-4F7281C089FB}"/>
    <cellStyle name="Input 2 3 2 3 4" xfId="9163" xr:uid="{F0D31DDF-3A52-4006-871D-3B233FE7E9D7}"/>
    <cellStyle name="Input 2 3 2 3 4 2" xfId="14542" xr:uid="{56DBCEEE-78EF-426D-85F2-D13F7E54D568}"/>
    <cellStyle name="Input 2 3 2 3 4 2 2" xfId="38575" xr:uid="{1FCF2232-A865-4494-A9B6-29D5B3788DEA}"/>
    <cellStyle name="Input 2 3 2 3 4 3" xfId="19280" xr:uid="{D3EB7430-1637-4F42-89BE-49191E917E60}"/>
    <cellStyle name="Input 2 3 2 3 4 3 2" xfId="43309" xr:uid="{6097DE6C-9649-481F-9658-881878FAA11E}"/>
    <cellStyle name="Input 2 3 2 3 4 4" xfId="24286" xr:uid="{1BA574DF-01D5-4163-9E54-90AC8319B9C0}"/>
    <cellStyle name="Input 2 3 2 3 4 4 2" xfId="48084" xr:uid="{C98AD08B-962B-4CEA-B49A-D345B7B7C80A}"/>
    <cellStyle name="Input 2 3 2 3 4 5" xfId="28894" xr:uid="{FE9CCA80-8AB5-4491-A766-71F56F07D205}"/>
    <cellStyle name="Input 2 3 2 3 4 5 2" xfId="52659" xr:uid="{1183A62C-A722-470B-B69B-60C3E9516D4E}"/>
    <cellStyle name="Input 2 3 2 3 4 6" xfId="33711" xr:uid="{348D316A-8BAD-4D84-98DC-70F88C2B0002}"/>
    <cellStyle name="Input 2 3 2 3 5" xfId="9902" xr:uid="{C0FEEF08-31DF-416F-8127-F345DE101F3F}"/>
    <cellStyle name="Input 2 3 2 3 5 2" xfId="15281" xr:uid="{C9D90E3F-CD2C-4620-BF9C-2A1ACD02909C}"/>
    <cellStyle name="Input 2 3 2 3 5 2 2" xfId="39312" xr:uid="{53F6D8C4-4290-4C66-8142-2E89E878A973}"/>
    <cellStyle name="Input 2 3 2 3 5 3" xfId="20017" xr:uid="{195F4FFA-429E-4110-A98E-0A7883F9320E}"/>
    <cellStyle name="Input 2 3 2 3 5 3 2" xfId="44046" xr:uid="{D8C18973-1769-4702-8321-4FDF19E9803A}"/>
    <cellStyle name="Input 2 3 2 3 5 4" xfId="25022" xr:uid="{7E901DB8-DC11-4813-8097-B345AA9514B0}"/>
    <cellStyle name="Input 2 3 2 3 5 4 2" xfId="48811" xr:uid="{A38D6216-23A6-4A56-9FDF-B50635F15AA2}"/>
    <cellStyle name="Input 2 3 2 3 5 5" xfId="29621" xr:uid="{917BD213-D67B-4CDA-88C7-DC77D6AA6421}"/>
    <cellStyle name="Input 2 3 2 3 5 5 2" xfId="53386" xr:uid="{D7A3BABE-C7D6-4EE5-8914-7CE7279810AA}"/>
    <cellStyle name="Input 2 3 2 3 5 6" xfId="34439" xr:uid="{B4ACDF4A-D6A4-479E-914B-084785E23421}"/>
    <cellStyle name="Input 2 3 2 3 6" xfId="10635" xr:uid="{927800A7-A7B1-4D40-BDD3-D5EF57E97541}"/>
    <cellStyle name="Input 2 3 2 3 6 2" xfId="16014" xr:uid="{6FD1F7DF-2896-4DF2-8A96-210F814EED2D}"/>
    <cellStyle name="Input 2 3 2 3 6 2 2" xfId="40043" xr:uid="{F4324719-6E96-4B7D-B7C4-A66CBC534BBB}"/>
    <cellStyle name="Input 2 3 2 3 6 3" xfId="20748" xr:uid="{5346AD1C-6829-4AF7-B94B-38E37F60619A}"/>
    <cellStyle name="Input 2 3 2 3 6 3 2" xfId="44777" xr:uid="{087F2E00-456D-4518-B7EA-6FCEE962372D}"/>
    <cellStyle name="Input 2 3 2 3 6 4" xfId="25753" xr:uid="{9BEC4AC4-0C63-4866-A148-BA5AD4943954}"/>
    <cellStyle name="Input 2 3 2 3 6 4 2" xfId="49533" xr:uid="{F1C4CA76-C6C4-43B3-B92E-775F3C677E62}"/>
    <cellStyle name="Input 2 3 2 3 6 5" xfId="30343" xr:uid="{8BD9DC16-05CE-4057-B585-808E5F69DD69}"/>
    <cellStyle name="Input 2 3 2 3 6 5 2" xfId="54108" xr:uid="{CFBCCF9E-0B28-451F-A7B7-A8EADCE99592}"/>
    <cellStyle name="Input 2 3 2 3 6 6" xfId="35161" xr:uid="{FF7F3564-AF48-4A9D-B913-2EADAD5E4A0B}"/>
    <cellStyle name="Input 2 3 2 3 7" xfId="11855" xr:uid="{2226832E-E7CA-4C9B-B611-F8A648D7C9BF}"/>
    <cellStyle name="Input 2 3 2 3 7 2" xfId="36068" xr:uid="{16DB079B-C7E9-47C2-9B27-AC32B0362F23}"/>
    <cellStyle name="Input 2 3 2 3 8" xfId="16772" xr:uid="{85AAF00E-AF2B-46EF-89E7-193C7F97058E}"/>
    <cellStyle name="Input 2 3 2 3 8 2" xfId="40801" xr:uid="{BD7DD502-63DE-4152-8A0A-E5760EEDA25D}"/>
    <cellStyle name="Input 2 3 2 3 9" xfId="21746" xr:uid="{F1C237D2-8C9B-4AA3-90DF-E9BB8F329940}"/>
    <cellStyle name="Input 2 3 2 3 9 2" xfId="45578" xr:uid="{F6E89530-62BB-4B7F-9DC7-9F00D39D9E03}"/>
    <cellStyle name="Input 2 3 2 4" xfId="6777" xr:uid="{C30EFABE-C26E-4BD3-B713-BDE4AAC8CE7D}"/>
    <cellStyle name="Input 2 3 2 4 2" xfId="12157" xr:uid="{BD3A6CC3-50E4-4533-89AB-89D9CFF0234E}"/>
    <cellStyle name="Input 2 3 2 4 2 2" xfId="36370" xr:uid="{3B1EFFC2-38B3-49F5-A688-46F3905C31B6}"/>
    <cellStyle name="Input 2 3 2 4 3" xfId="17074" xr:uid="{645F77B4-947D-41BC-9AD8-D8E24837C0CF}"/>
    <cellStyle name="Input 2 3 2 4 3 2" xfId="41103" xr:uid="{AD37AC0F-2D70-4BB1-9CD4-A27949622AD2}"/>
    <cellStyle name="Input 2 3 2 4 4" xfId="22306" xr:uid="{64B8D05A-8ED5-4FDE-B343-B90E7A44C2A3}"/>
    <cellStyle name="Input 2 3 2 4 4 2" xfId="46130" xr:uid="{37E5AAD7-FAC7-4142-84C0-BEE22C596064}"/>
    <cellStyle name="Input 2 3 2 4 5" xfId="26940" xr:uid="{F2E2185F-1D2E-4256-BA26-66189B652F8D}"/>
    <cellStyle name="Input 2 3 2 4 5 2" xfId="50705" xr:uid="{5DFF61E1-F56B-4982-A745-655D1241B642}"/>
    <cellStyle name="Input 2 3 2 4 6" xfId="31533" xr:uid="{2121B4FF-458A-42C0-B0D4-8ED0B8E645EB}"/>
    <cellStyle name="Input 2 3 2 5" xfId="7882" xr:uid="{E9265D3F-6589-417F-BE81-514D5AE62720}"/>
    <cellStyle name="Input 2 3 2 5 2" xfId="13261" xr:uid="{5BF59F32-85EB-42DB-9339-6D76427935DB}"/>
    <cellStyle name="Input 2 3 2 5 2 2" xfId="37299" xr:uid="{01A9F509-5C92-4BCE-9BA7-AB2627B6B647}"/>
    <cellStyle name="Input 2 3 2 5 3" xfId="18004" xr:uid="{ECEEE216-5872-4421-8477-663FC5B8EFFB}"/>
    <cellStyle name="Input 2 3 2 5 3 2" xfId="42033" xr:uid="{F49E305B-4C14-4603-9B14-0443EC34B8D3}"/>
    <cellStyle name="Input 2 3 2 5 4" xfId="23052" xr:uid="{D6A19BD1-3BF6-41F1-B8C4-ABBC359EA8EB}"/>
    <cellStyle name="Input 2 3 2 5 4 2" xfId="46865" xr:uid="{76273E5C-2D95-49E9-ADCF-89CF94A98A8B}"/>
    <cellStyle name="Input 2 3 2 5 5" xfId="27675" xr:uid="{ACFBA0C9-483C-4229-8F0C-CEC476864517}"/>
    <cellStyle name="Input 2 3 2 5 5 2" xfId="51440" xr:uid="{DCAF0B41-FF92-453A-AC76-27E6610A1164}"/>
    <cellStyle name="Input 2 3 2 5 6" xfId="32450" xr:uid="{B1EFBD8F-2F70-4C68-836B-2DFFA602F872}"/>
    <cellStyle name="Input 2 3 2 6" xfId="8663" xr:uid="{4582598D-3ADE-48D9-94BD-C32D2DD2A105}"/>
    <cellStyle name="Input 2 3 2 6 2" xfId="14042" xr:uid="{8E18CF02-3681-4D81-BFAE-8CC3568CC1F5}"/>
    <cellStyle name="Input 2 3 2 6 2 2" xfId="38077" xr:uid="{B24E42F8-CED8-4526-ABBF-159C442D07E8}"/>
    <cellStyle name="Input 2 3 2 6 3" xfId="18782" xr:uid="{76898E38-C16F-4AAD-9E0C-728204E14944}"/>
    <cellStyle name="Input 2 3 2 6 3 2" xfId="42811" xr:uid="{E71DB21C-668C-48F1-A7D6-31F58BF9BFDB}"/>
    <cellStyle name="Input 2 3 2 6 4" xfId="23789" xr:uid="{7F233878-984E-4AC0-BF72-822E24544C14}"/>
    <cellStyle name="Input 2 3 2 6 4 2" xfId="47593" xr:uid="{32669359-AD99-48E8-9856-6DC1319A0F4B}"/>
    <cellStyle name="Input 2 3 2 6 5" xfId="28403" xr:uid="{14CD5D4E-7D6A-4620-854D-0DB8D1E1E8B9}"/>
    <cellStyle name="Input 2 3 2 6 5 2" xfId="52168" xr:uid="{13FCCCFA-ECC8-46C5-BE24-1D9A47D850E3}"/>
    <cellStyle name="Input 2 3 2 6 6" xfId="33219" xr:uid="{19186AB4-0E32-4B69-A2EB-81467681377D}"/>
    <cellStyle name="Input 2 3 2 7" xfId="9403" xr:uid="{66069671-3F44-46CE-AA1E-556DCD86C1D8}"/>
    <cellStyle name="Input 2 3 2 7 2" xfId="14782" xr:uid="{EE4B422A-D423-4DA1-BFD7-D19ED9D8823C}"/>
    <cellStyle name="Input 2 3 2 7 2 2" xfId="38815" xr:uid="{D58A65FC-9E2B-418C-972C-C61370DF5496}"/>
    <cellStyle name="Input 2 3 2 7 3" xfId="19520" xr:uid="{83620F4A-5B1E-484B-8BB1-C96FF08B6164}"/>
    <cellStyle name="Input 2 3 2 7 3 2" xfId="43549" xr:uid="{5BDD787E-CE65-4523-B9B1-7CB03CDB9863}"/>
    <cellStyle name="Input 2 3 2 7 4" xfId="24525" xr:uid="{AD8AB1C9-4568-48EC-874F-D64977027F81}"/>
    <cellStyle name="Input 2 3 2 7 4 2" xfId="48320" xr:uid="{0B13905C-2DBF-47AC-8B01-82097160FC6E}"/>
    <cellStyle name="Input 2 3 2 7 5" xfId="29130" xr:uid="{11A3F1C1-A910-4DA0-9334-209F6629D41D}"/>
    <cellStyle name="Input 2 3 2 7 5 2" xfId="52895" xr:uid="{7BB490D5-48AA-4456-86B2-A955EF08216B}"/>
    <cellStyle name="Input 2 3 2 7 6" xfId="33948" xr:uid="{62B09F80-8820-438B-943F-5ABBDE89229D}"/>
    <cellStyle name="Input 2 3 2 8" xfId="10136" xr:uid="{885878A0-41BF-4D87-935F-869401707841}"/>
    <cellStyle name="Input 2 3 2 8 2" xfId="15515" xr:uid="{B84450EF-DC81-427C-AAB6-D59DABFDF2DA}"/>
    <cellStyle name="Input 2 3 2 8 2 2" xfId="39546" xr:uid="{B5E1345A-8166-429E-8B2F-0DFB42544D68}"/>
    <cellStyle name="Input 2 3 2 8 3" xfId="20251" xr:uid="{2C2294EC-C2B0-4AE8-B3F1-53545C6F4F8F}"/>
    <cellStyle name="Input 2 3 2 8 3 2" xfId="44280" xr:uid="{4D0F7BEF-8054-45E2-8188-C9E7AE257828}"/>
    <cellStyle name="Input 2 3 2 8 4" xfId="25256" xr:uid="{E24536D4-C4B4-443B-82B8-86CAEC87C2C4}"/>
    <cellStyle name="Input 2 3 2 8 4 2" xfId="49042" xr:uid="{8369A3E3-E3FC-4D92-B281-1760A8CA6D83}"/>
    <cellStyle name="Input 2 3 2 8 5" xfId="29852" xr:uid="{785CDF2C-263B-40E9-A3A5-F1965DCF513E}"/>
    <cellStyle name="Input 2 3 2 8 5 2" xfId="53617" xr:uid="{56F8B1DA-50F8-4FBE-9F1C-C3E59921D2CF}"/>
    <cellStyle name="Input 2 3 2 8 6" xfId="34670" xr:uid="{722152CD-6DA5-4BED-ABE5-C0DC98AC3AEC}"/>
    <cellStyle name="Input 2 3 2 9" xfId="11353" xr:uid="{9B84424D-22A1-4236-B22D-27494664D5B6}"/>
    <cellStyle name="Input 2 3 2 9 2" xfId="35568" xr:uid="{447FFFA2-D19D-4CAA-BBA4-7DC3AB3047CA}"/>
    <cellStyle name="Input 2 3 3" xfId="1276" xr:uid="{00000000-0005-0000-0000-0000FB040000}"/>
    <cellStyle name="Input 2 3 3 10" xfId="16300" xr:uid="{75A7A260-37D6-4B93-87BD-8F76F774F73E}"/>
    <cellStyle name="Input 2 3 3 10 2" xfId="40329" xr:uid="{5A6FCD3B-C7EA-4E91-A8D9-2A83C10219EF}"/>
    <cellStyle name="Input 2 3 3 11" xfId="21272" xr:uid="{9118D3D8-08DA-4FC5-8D01-915245EA4A29}"/>
    <cellStyle name="Input 2 3 3 11 2" xfId="45112" xr:uid="{CD784DF2-CFF6-435C-BF79-D895F68579EB}"/>
    <cellStyle name="Input 2 3 3 12" xfId="25997" xr:uid="{C3368C1C-7894-46E4-9408-1D6928F87D07}"/>
    <cellStyle name="Input 2 3 3 12 2" xfId="49765" xr:uid="{2817BB1C-3FB1-4BC2-9488-D263E9D094E0}"/>
    <cellStyle name="Input 2 3 3 13" xfId="30768" xr:uid="{4EA7B68A-83AC-4A61-AEED-48D45D4ECE93}"/>
    <cellStyle name="Input 2 3 3 14" xfId="5991" xr:uid="{70700E30-DF76-4981-9FAD-C6B9DB929AEE}"/>
    <cellStyle name="Input 2 3 3 2" xfId="6274" xr:uid="{B9FF10BF-68DF-41C4-855C-F4792C9F6A87}"/>
    <cellStyle name="Input 2 3 3 2 10" xfId="26246" xr:uid="{10EC1C75-01E9-4568-B799-5BEF5BF70B95}"/>
    <cellStyle name="Input 2 3 3 2 10 2" xfId="50011" xr:uid="{4FCEA5B0-588F-425A-8BEA-00D2FFE03589}"/>
    <cellStyle name="Input 2 3 3 2 11" xfId="31038" xr:uid="{BE471C19-1754-455C-A6F2-1F0338FC2316}"/>
    <cellStyle name="Input 2 3 3 2 2" xfId="7077" xr:uid="{4C354536-C4E0-4266-AD06-C57F57602C07}"/>
    <cellStyle name="Input 2 3 3 2 2 2" xfId="12457" xr:uid="{6EB6B740-444A-4454-BD49-AE7D98F3EFEC}"/>
    <cellStyle name="Input 2 3 3 2 2 2 2" xfId="36668" xr:uid="{F4582472-9613-4436-8ABC-2DB09D29B7CA}"/>
    <cellStyle name="Input 2 3 3 2 2 3" xfId="17372" xr:uid="{298A6E76-AE77-497E-8DCB-4EEB1928714D}"/>
    <cellStyle name="Input 2 3 3 2 2 3 2" xfId="41401" xr:uid="{BA252C19-ADF5-49DE-873D-72F381F4848C}"/>
    <cellStyle name="Input 2 3 3 2 2 4" xfId="22606" xr:uid="{07A53475-0CF4-44BB-8EEF-62594098F7D7}"/>
    <cellStyle name="Input 2 3 3 2 2 4 2" xfId="46427" xr:uid="{DEAD3A3A-7434-467D-B811-15BC27FDAC28}"/>
    <cellStyle name="Input 2 3 3 2 2 5" xfId="27237" xr:uid="{79AC859D-D7DB-47D2-8987-5006A8D01DC7}"/>
    <cellStyle name="Input 2 3 3 2 2 5 2" xfId="51002" xr:uid="{94A2F4E3-D235-4638-8EB8-8F344079E259}"/>
    <cellStyle name="Input 2 3 3 2 2 6" xfId="31828" xr:uid="{98EAA298-9A16-45D1-88A1-718CB9CD8E5A}"/>
    <cellStyle name="Input 2 3 3 2 3" xfId="8183" xr:uid="{3F5275C0-C14D-4CBA-9714-E870C8E718E5}"/>
    <cellStyle name="Input 2 3 3 2 3 2" xfId="13562" xr:uid="{E5926A42-E507-4A06-9CB0-114728BB3616}"/>
    <cellStyle name="Input 2 3 3 2 3 2 2" xfId="37598" xr:uid="{1888B80E-6979-47FD-A448-DB1279C407EB}"/>
    <cellStyle name="Input 2 3 3 2 3 3" xfId="18303" xr:uid="{26C78750-DDCE-4ACF-82F8-2E2639D8A329}"/>
    <cellStyle name="Input 2 3 3 2 3 3 2" xfId="42332" xr:uid="{97E9B569-433F-419E-A937-533766CA772A}"/>
    <cellStyle name="Input 2 3 3 2 3 4" xfId="23351" xr:uid="{2A7429BE-F35C-4568-A777-2A6023C69153}"/>
    <cellStyle name="Input 2 3 3 2 3 4 2" xfId="47161" xr:uid="{B4DC482E-8916-4C25-B806-558CD5BE1A98}"/>
    <cellStyle name="Input 2 3 3 2 3 5" xfId="27971" xr:uid="{FB7E355C-690E-4CF8-BAF4-F1F74FCF5768}"/>
    <cellStyle name="Input 2 3 3 2 3 5 2" xfId="51736" xr:uid="{16B153A3-6D5A-4245-91C9-7A485E631565}"/>
    <cellStyle name="Input 2 3 3 2 3 6" xfId="32746" xr:uid="{911BAE8C-D798-41E6-BDE2-6FBE67AD36E4}"/>
    <cellStyle name="Input 2 3 3 2 4" xfId="8964" xr:uid="{8F388318-2837-4C2C-A26E-EF8E8922294B}"/>
    <cellStyle name="Input 2 3 3 2 4 2" xfId="14343" xr:uid="{53E694EA-C93F-4C17-A0EE-1E290F9B5259}"/>
    <cellStyle name="Input 2 3 3 2 4 2 2" xfId="38376" xr:uid="{9962C8D1-D89D-4776-89EA-E659F6DAF1DA}"/>
    <cellStyle name="Input 2 3 3 2 4 3" xfId="19081" xr:uid="{410FB91B-4315-4DA9-9CFA-C2E6C9E43CD3}"/>
    <cellStyle name="Input 2 3 3 2 4 3 2" xfId="43110" xr:uid="{D9C0A3D4-8304-4F6C-8C2B-63A29B8E20B7}"/>
    <cellStyle name="Input 2 3 3 2 4 4" xfId="24087" xr:uid="{BC327BF9-DFC3-4C4B-A76F-6129228A99AA}"/>
    <cellStyle name="Input 2 3 3 2 4 4 2" xfId="47888" xr:uid="{4DBF89E6-A900-4908-87E5-CDC64BCBB6D2}"/>
    <cellStyle name="Input 2 3 3 2 4 5" xfId="28698" xr:uid="{73B97A6B-412A-4850-8C89-987A95D6F8AF}"/>
    <cellStyle name="Input 2 3 3 2 4 5 2" xfId="52463" xr:uid="{6512427D-7CBF-4B41-AD90-BE0816B002C4}"/>
    <cellStyle name="Input 2 3 3 2 4 6" xfId="33515" xr:uid="{C82E848B-8707-4E42-8E0F-F0EDD631B1FC}"/>
    <cellStyle name="Input 2 3 3 2 5" xfId="9703" xr:uid="{493EC02D-FC84-4C34-988C-54C5437FE5BE}"/>
    <cellStyle name="Input 2 3 3 2 5 2" xfId="15082" xr:uid="{2E294DEE-E310-4B81-ABB4-04CF662BA9D9}"/>
    <cellStyle name="Input 2 3 3 2 5 2 2" xfId="39113" xr:uid="{21F4DFBA-A03A-4579-9EB8-C7FD9DD12D7F}"/>
    <cellStyle name="Input 2 3 3 2 5 3" xfId="19818" xr:uid="{7D31F00B-87CD-4612-84AD-EF66B3D9B37B}"/>
    <cellStyle name="Input 2 3 3 2 5 3 2" xfId="43847" xr:uid="{8344772B-98E6-4575-BA8F-885DCF5E40B5}"/>
    <cellStyle name="Input 2 3 3 2 5 4" xfId="24823" xr:uid="{94FBCFF7-7404-415E-A862-A80EA7B2E831}"/>
    <cellStyle name="Input 2 3 3 2 5 4 2" xfId="48615" xr:uid="{21B59A3E-343A-40E1-80BE-D0AA638044B8}"/>
    <cellStyle name="Input 2 3 3 2 5 5" xfId="29425" xr:uid="{302E0B33-DF76-4194-ADDA-A3999B6ECC0C}"/>
    <cellStyle name="Input 2 3 3 2 5 5 2" xfId="53190" xr:uid="{638ED91A-376E-4E2F-998E-D46AC44CFA01}"/>
    <cellStyle name="Input 2 3 3 2 5 6" xfId="34243" xr:uid="{5F9F4B11-92FC-4DC9-BFF5-62EE1A9023DF}"/>
    <cellStyle name="Input 2 3 3 2 6" xfId="10436" xr:uid="{517DFE3B-3808-4318-85AE-C7464ACD3E88}"/>
    <cellStyle name="Input 2 3 3 2 6 2" xfId="15815" xr:uid="{85E4F478-F0A3-4967-8534-4EA63D0A377E}"/>
    <cellStyle name="Input 2 3 3 2 6 2 2" xfId="39844" xr:uid="{6657FB3A-113C-438D-8475-BAF541F5E59B}"/>
    <cellStyle name="Input 2 3 3 2 6 3" xfId="20549" xr:uid="{614F1C71-5625-4031-9886-5AD1CD07E3C4}"/>
    <cellStyle name="Input 2 3 3 2 6 3 2" xfId="44578" xr:uid="{8A82FEA2-D027-42D2-BC8D-86B619658A83}"/>
    <cellStyle name="Input 2 3 3 2 6 4" xfId="25554" xr:uid="{2CD7E231-BCE0-4ED7-923E-707E862E35A8}"/>
    <cellStyle name="Input 2 3 3 2 6 4 2" xfId="49337" xr:uid="{9AF3B992-DCD9-4003-851B-6F832F0897D8}"/>
    <cellStyle name="Input 2 3 3 2 6 5" xfId="30147" xr:uid="{D3F65BF1-C97F-4964-8B66-978201C6C545}"/>
    <cellStyle name="Input 2 3 3 2 6 5 2" xfId="53912" xr:uid="{E06F7CB6-67AD-445C-88E0-B5FB9E416D2C}"/>
    <cellStyle name="Input 2 3 3 2 6 6" xfId="34965" xr:uid="{FDB4D18D-2E47-413E-90FB-502EA10B4633}"/>
    <cellStyle name="Input 2 3 3 2 7" xfId="11656" xr:uid="{B572F470-E378-4543-87F1-E32E90E8CAD0}"/>
    <cellStyle name="Input 2 3 3 2 7 2" xfId="35869" xr:uid="{8F16BD4B-D369-4FBD-980F-F280E693DB32}"/>
    <cellStyle name="Input 2 3 3 2 8" xfId="16573" xr:uid="{D1E64B8B-957A-47D7-8FFA-7773D78EE6BB}"/>
    <cellStyle name="Input 2 3 3 2 8 2" xfId="40602" xr:uid="{78FD4966-CBAB-4C08-AC80-F0112A2F1255}"/>
    <cellStyle name="Input 2 3 3 2 9" xfId="21547" xr:uid="{C9DB7ED6-123B-4DB0-98A6-3609BA162865}"/>
    <cellStyle name="Input 2 3 3 2 9 2" xfId="45382" xr:uid="{33E202BC-2BD0-4D99-9176-097E08C51561}"/>
    <cellStyle name="Input 2 3 3 3" xfId="6498" xr:uid="{C49CB5C9-9112-45A3-A672-1C69B8F72AE4}"/>
    <cellStyle name="Input 2 3 3 3 10" xfId="26451" xr:uid="{92354800-9438-4A49-9929-234CF718A4A0}"/>
    <cellStyle name="Input 2 3 3 3 10 2" xfId="50216" xr:uid="{C26223BC-B2F2-4B5F-BF89-01A3BA172913}"/>
    <cellStyle name="Input 2 3 3 3 11" xfId="31259" xr:uid="{90F59EC6-881E-402B-80BF-8CA750CCAA39}"/>
    <cellStyle name="Input 2 3 3 3 2" xfId="7301" xr:uid="{76D66841-A9BD-48E8-9221-48E78CC59543}"/>
    <cellStyle name="Input 2 3 3 3 2 2" xfId="12681" xr:uid="{83B8CE94-2EF1-4CDB-9F55-A905105315BE}"/>
    <cellStyle name="Input 2 3 3 3 2 2 2" xfId="36892" xr:uid="{390ADD0F-C656-4A19-B484-1DA7015E6D7D}"/>
    <cellStyle name="Input 2 3 3 3 2 3" xfId="17596" xr:uid="{022E038C-FDEC-416E-8E2A-B5AC0EF32E78}"/>
    <cellStyle name="Input 2 3 3 3 2 3 2" xfId="41625" xr:uid="{5CD16D0D-FC75-49B5-AFBC-0B1B61E6E243}"/>
    <cellStyle name="Input 2 3 3 3 2 4" xfId="22830" xr:uid="{D17D2204-CB8E-4AF2-A918-0BB9C2C61417}"/>
    <cellStyle name="Input 2 3 3 3 2 4 2" xfId="46648" xr:uid="{410EB861-6DAC-41E2-A57E-44442B5BCB28}"/>
    <cellStyle name="Input 2 3 3 3 2 5" xfId="27458" xr:uid="{C2052E70-EB3F-408A-95A6-080FD5756259}"/>
    <cellStyle name="Input 2 3 3 3 2 5 2" xfId="51223" xr:uid="{83D994DE-9C65-40CF-B12F-CB847B908917}"/>
    <cellStyle name="Input 2 3 3 3 2 6" xfId="32049" xr:uid="{B528F8F7-4EEC-499F-A747-858A77DF3679}"/>
    <cellStyle name="Input 2 3 3 3 3" xfId="8407" xr:uid="{68535BA2-238A-4FA9-8951-0FF3F85AA0A3}"/>
    <cellStyle name="Input 2 3 3 3 3 2" xfId="13786" xr:uid="{5B4B8DCE-2778-4B9B-9EF5-B9C0BB2A45F3}"/>
    <cellStyle name="Input 2 3 3 3 3 2 2" xfId="37822" xr:uid="{BD37BCFB-791A-45CC-A385-FEC7702DD5C4}"/>
    <cellStyle name="Input 2 3 3 3 3 3" xfId="18527" xr:uid="{EB08C33F-2D6B-4E69-809A-E7F910974EE5}"/>
    <cellStyle name="Input 2 3 3 3 3 3 2" xfId="42556" xr:uid="{CF0B4EBE-5006-4E09-A34C-1971EE1B5081}"/>
    <cellStyle name="Input 2 3 3 3 3 4" xfId="23575" xr:uid="{7134ED43-91A0-45E5-A1C8-6854BD302680}"/>
    <cellStyle name="Input 2 3 3 3 3 4 2" xfId="47382" xr:uid="{908E4EDA-01F8-4FA9-B41E-A97A6FF51A8E}"/>
    <cellStyle name="Input 2 3 3 3 3 5" xfId="28192" xr:uid="{7A54A5E3-D9D6-4BD9-B963-BFBE26EA5082}"/>
    <cellStyle name="Input 2 3 3 3 3 5 2" xfId="51957" xr:uid="{3F7767CD-7B0B-4FB7-A081-31E8EEA6D46A}"/>
    <cellStyle name="Input 2 3 3 3 3 6" xfId="32967" xr:uid="{D738374A-8158-4D07-ADFD-F8B6A0A69681}"/>
    <cellStyle name="Input 2 3 3 3 4" xfId="9188" xr:uid="{B0D43FD3-B42B-41C8-A9A9-93C723457ADA}"/>
    <cellStyle name="Input 2 3 3 3 4 2" xfId="14567" xr:uid="{18F15D2B-CF62-4613-9A74-1D00DD55ADA5}"/>
    <cellStyle name="Input 2 3 3 3 4 2 2" xfId="38600" xr:uid="{869D568B-1680-4382-932A-0D14A325D756}"/>
    <cellStyle name="Input 2 3 3 3 4 3" xfId="19305" xr:uid="{89262403-C291-4D7C-A6A7-92878F572ACA}"/>
    <cellStyle name="Input 2 3 3 3 4 3 2" xfId="43334" xr:uid="{33DEF4D0-4866-4359-A585-F8AA19082799}"/>
    <cellStyle name="Input 2 3 3 3 4 4" xfId="24311" xr:uid="{40A87641-2907-4BBD-AE32-9AFA0111C18C}"/>
    <cellStyle name="Input 2 3 3 3 4 4 2" xfId="48109" xr:uid="{A0601AEC-510B-49EC-A411-7C449C186DB3}"/>
    <cellStyle name="Input 2 3 3 3 4 5" xfId="28919" xr:uid="{715954F8-70AB-4036-AD46-FF7EAB67E2A4}"/>
    <cellStyle name="Input 2 3 3 3 4 5 2" xfId="52684" xr:uid="{5EBE363B-2851-432E-890E-5B0A72B47286}"/>
    <cellStyle name="Input 2 3 3 3 4 6" xfId="33736" xr:uid="{8A4A8C93-5676-4B8B-8BFB-1EA40976D8E4}"/>
    <cellStyle name="Input 2 3 3 3 5" xfId="9927" xr:uid="{62BC1507-D8FB-4C66-9170-30754145CAE8}"/>
    <cellStyle name="Input 2 3 3 3 5 2" xfId="15306" xr:uid="{C391837A-144F-41BB-BDF7-6F9DE26580F7}"/>
    <cellStyle name="Input 2 3 3 3 5 2 2" xfId="39337" xr:uid="{1A088199-E370-46B2-A9A6-985BD235FE69}"/>
    <cellStyle name="Input 2 3 3 3 5 3" xfId="20042" xr:uid="{F32177C9-F7DB-4F4D-AA35-B0C38B6F5044}"/>
    <cellStyle name="Input 2 3 3 3 5 3 2" xfId="44071" xr:uid="{FF97B5BA-C0ED-4E29-95A3-9CC5E5490746}"/>
    <cellStyle name="Input 2 3 3 3 5 4" xfId="25047" xr:uid="{C60A04C8-5838-4F9E-A57C-D01491C97718}"/>
    <cellStyle name="Input 2 3 3 3 5 4 2" xfId="48836" xr:uid="{3473D521-DF8E-41D3-9E35-1BD5F040E783}"/>
    <cellStyle name="Input 2 3 3 3 5 5" xfId="29646" xr:uid="{B0E2827F-73E4-461D-9817-424793C03658}"/>
    <cellStyle name="Input 2 3 3 3 5 5 2" xfId="53411" xr:uid="{7B78351B-6BFE-4D06-B629-F9CDFC4076FD}"/>
    <cellStyle name="Input 2 3 3 3 5 6" xfId="34464" xr:uid="{F8FF8E1A-62D8-4B6F-B86D-0C9065969321}"/>
    <cellStyle name="Input 2 3 3 3 6" xfId="10660" xr:uid="{4FF83A81-0BA0-4E35-A2F9-159394B1041C}"/>
    <cellStyle name="Input 2 3 3 3 6 2" xfId="16039" xr:uid="{D8AE3F32-38FC-4658-96A2-36A620340903}"/>
    <cellStyle name="Input 2 3 3 3 6 2 2" xfId="40068" xr:uid="{396C90E6-FB93-47C3-A091-56CCF707A07A}"/>
    <cellStyle name="Input 2 3 3 3 6 3" xfId="20773" xr:uid="{10915BC7-0DE1-4570-B333-3CCFD7CB29E1}"/>
    <cellStyle name="Input 2 3 3 3 6 3 2" xfId="44802" xr:uid="{A2421940-09FA-435F-AAEC-18B62A25B540}"/>
    <cellStyle name="Input 2 3 3 3 6 4" xfId="25778" xr:uid="{69AD3B35-7163-4220-AD02-1BB23E84EBB4}"/>
    <cellStyle name="Input 2 3 3 3 6 4 2" xfId="49558" xr:uid="{6823DD55-07A1-434B-82A1-00AAE5700D24}"/>
    <cellStyle name="Input 2 3 3 3 6 5" xfId="30368" xr:uid="{92322B99-BCAB-4AED-9371-1122CB54EBD3}"/>
    <cellStyle name="Input 2 3 3 3 6 5 2" xfId="54133" xr:uid="{5C565CC0-E091-49F7-BD7E-2522F1D3885F}"/>
    <cellStyle name="Input 2 3 3 3 6 6" xfId="35186" xr:uid="{700DBCBB-8F1C-4D9A-AF76-3CBBE61E1260}"/>
    <cellStyle name="Input 2 3 3 3 7" xfId="11880" xr:uid="{A1324E9A-63F7-43BF-ACB9-0E9A722E42A4}"/>
    <cellStyle name="Input 2 3 3 3 7 2" xfId="36093" xr:uid="{388CF188-C4C0-44E1-830F-50C52552A0EB}"/>
    <cellStyle name="Input 2 3 3 3 8" xfId="16797" xr:uid="{C1647FB2-6660-440C-B796-A3834CC91003}"/>
    <cellStyle name="Input 2 3 3 3 8 2" xfId="40826" xr:uid="{5164E154-624B-40CC-96FA-A6393F901B38}"/>
    <cellStyle name="Input 2 3 3 3 9" xfId="21771" xr:uid="{8921388C-DD86-4DC4-8788-7C1E67DD3A09}"/>
    <cellStyle name="Input 2 3 3 3 9 2" xfId="45603" xr:uid="{406C043B-4AAB-42FF-A746-5EE2A96F0D5E}"/>
    <cellStyle name="Input 2 3 3 4" xfId="6802" xr:uid="{48480EF0-92EA-40D3-A8E0-77BD09B2B83D}"/>
    <cellStyle name="Input 2 3 3 4 2" xfId="12182" xr:uid="{ED25A29C-D46F-4F08-89DD-0620E84EE3A6}"/>
    <cellStyle name="Input 2 3 3 4 2 2" xfId="36395" xr:uid="{BAAEA873-50D0-4220-9E06-E2EB883B2307}"/>
    <cellStyle name="Input 2 3 3 4 3" xfId="17099" xr:uid="{9535B001-BC1D-4FE9-95BF-9234033CA778}"/>
    <cellStyle name="Input 2 3 3 4 3 2" xfId="41128" xr:uid="{762BBA6C-FF4B-439E-8392-98C7074FC3AB}"/>
    <cellStyle name="Input 2 3 3 4 4" xfId="22331" xr:uid="{97EFD2F9-F460-491C-8874-F7EC9D266A90}"/>
    <cellStyle name="Input 2 3 3 4 4 2" xfId="46155" xr:uid="{E421C605-2BA6-4953-A633-74CB9A08BC49}"/>
    <cellStyle name="Input 2 3 3 4 5" xfId="26965" xr:uid="{7ABD4C64-74EA-4D79-94F9-E0CBA9349C61}"/>
    <cellStyle name="Input 2 3 3 4 5 2" xfId="50730" xr:uid="{D75170F2-F930-4682-AC83-2A851701B95B}"/>
    <cellStyle name="Input 2 3 3 4 6" xfId="31558" xr:uid="{89D867CF-C2CB-4F01-83C2-B0977E97AB92}"/>
    <cellStyle name="Input 2 3 3 5" xfId="7907" xr:uid="{5D110143-1FFF-4E13-98CA-12F3AF47F6B1}"/>
    <cellStyle name="Input 2 3 3 5 2" xfId="13286" xr:uid="{802AFF38-C3F3-4416-9227-E9180529C029}"/>
    <cellStyle name="Input 2 3 3 5 2 2" xfId="37324" xr:uid="{E3180BD7-56A5-4137-B692-B3002A621236}"/>
    <cellStyle name="Input 2 3 3 5 3" xfId="18029" xr:uid="{1691551B-EC28-4308-8F35-A285BE05B7BF}"/>
    <cellStyle name="Input 2 3 3 5 3 2" xfId="42058" xr:uid="{A1EE67C6-CFBC-4679-AB47-214BFF24C8B0}"/>
    <cellStyle name="Input 2 3 3 5 4" xfId="23077" xr:uid="{0BBECFB0-F4D3-43F3-B9DD-864C993161A4}"/>
    <cellStyle name="Input 2 3 3 5 4 2" xfId="46890" xr:uid="{43A6270F-AD3E-4ECF-8BC0-96990834EE92}"/>
    <cellStyle name="Input 2 3 3 5 5" xfId="27700" xr:uid="{D484E36D-FEFC-48D6-96EA-24942FD1DC85}"/>
    <cellStyle name="Input 2 3 3 5 5 2" xfId="51465" xr:uid="{F668C798-A514-4269-B695-1F7D8146A75E}"/>
    <cellStyle name="Input 2 3 3 5 6" xfId="32475" xr:uid="{2FA14C92-6BB3-4998-B9CC-A7F199C70259}"/>
    <cellStyle name="Input 2 3 3 6" xfId="8688" xr:uid="{3316C478-5B4D-43B8-915A-8C16CD6626F0}"/>
    <cellStyle name="Input 2 3 3 6 2" xfId="14067" xr:uid="{4D49F9FE-A5A6-4879-9043-C7CEFB1C491C}"/>
    <cellStyle name="Input 2 3 3 6 2 2" xfId="38102" xr:uid="{A32378F3-3875-4DC6-9821-08193AEA957C}"/>
    <cellStyle name="Input 2 3 3 6 3" xfId="18807" xr:uid="{4D602094-7683-4D1E-B607-97660BBCD6C1}"/>
    <cellStyle name="Input 2 3 3 6 3 2" xfId="42836" xr:uid="{1C31882F-3E38-4F9F-8651-C39DE85298A2}"/>
    <cellStyle name="Input 2 3 3 6 4" xfId="23814" xr:uid="{76AA8865-241B-4E33-A0BE-395020A60E31}"/>
    <cellStyle name="Input 2 3 3 6 4 2" xfId="47618" xr:uid="{64CE4089-2DC5-4110-A082-BE118241D23D}"/>
    <cellStyle name="Input 2 3 3 6 5" xfId="28428" xr:uid="{FD314E47-BFCC-4E65-AA4D-55285A466F2B}"/>
    <cellStyle name="Input 2 3 3 6 5 2" xfId="52193" xr:uid="{799863F8-BBDF-4907-BDFF-E134FA41D6F8}"/>
    <cellStyle name="Input 2 3 3 6 6" xfId="33244" xr:uid="{76A8C193-44AD-40C1-B890-597A4FDCF6D6}"/>
    <cellStyle name="Input 2 3 3 7" xfId="9428" xr:uid="{7980C71C-094E-441B-96EE-66CE2A04ABC7}"/>
    <cellStyle name="Input 2 3 3 7 2" xfId="14807" xr:uid="{866563EF-16FC-42F4-BBC4-2A00020D9182}"/>
    <cellStyle name="Input 2 3 3 7 2 2" xfId="38840" xr:uid="{8273167C-1188-49FC-9055-B62DCEF49659}"/>
    <cellStyle name="Input 2 3 3 7 3" xfId="19545" xr:uid="{3291454A-33EC-4390-8F8B-7189A3BAC308}"/>
    <cellStyle name="Input 2 3 3 7 3 2" xfId="43574" xr:uid="{3737E246-FBD0-4AF2-914E-54D2FD242145}"/>
    <cellStyle name="Input 2 3 3 7 4" xfId="24550" xr:uid="{CDD5FC88-CE1C-455A-A621-8BF10C9B431D}"/>
    <cellStyle name="Input 2 3 3 7 4 2" xfId="48345" xr:uid="{692C55FE-C201-4FC0-9FB1-E09679A32805}"/>
    <cellStyle name="Input 2 3 3 7 5" xfId="29155" xr:uid="{C611135A-DB58-485F-90DE-02EA0D5A456C}"/>
    <cellStyle name="Input 2 3 3 7 5 2" xfId="52920" xr:uid="{B68AF47C-057D-4E61-ADAB-2E961EAF5081}"/>
    <cellStyle name="Input 2 3 3 7 6" xfId="33973" xr:uid="{FF478A93-51AD-4D92-882D-77B76CE0740F}"/>
    <cellStyle name="Input 2 3 3 8" xfId="10161" xr:uid="{32F680E4-C3AA-4660-9D18-076E5CCFE2E8}"/>
    <cellStyle name="Input 2 3 3 8 2" xfId="15540" xr:uid="{6A74D519-6FAD-4D5F-88A7-EE0387650FD4}"/>
    <cellStyle name="Input 2 3 3 8 2 2" xfId="39571" xr:uid="{1BCCB215-418D-4EF7-A5F8-7B720A2441DE}"/>
    <cellStyle name="Input 2 3 3 8 3" xfId="20276" xr:uid="{E171B28A-2FE6-43E8-8E02-B4C2433EBABE}"/>
    <cellStyle name="Input 2 3 3 8 3 2" xfId="44305" xr:uid="{4D39D710-255D-48E0-BE05-D74E3045D760}"/>
    <cellStyle name="Input 2 3 3 8 4" xfId="25281" xr:uid="{74A29B15-F36B-4C23-96A4-418AEEB2B0CD}"/>
    <cellStyle name="Input 2 3 3 8 4 2" xfId="49067" xr:uid="{E52DBAC0-6A3B-4566-A138-C5F9265DDD91}"/>
    <cellStyle name="Input 2 3 3 8 5" xfId="29877" xr:uid="{0CF3B59D-CF25-4EF8-BB63-6D656BED5782}"/>
    <cellStyle name="Input 2 3 3 8 5 2" xfId="53642" xr:uid="{7CD6144E-FD0C-4E75-8714-E7707A086FE5}"/>
    <cellStyle name="Input 2 3 3 8 6" xfId="34695" xr:uid="{C007C9BB-80D2-47A2-AE81-131B93818699}"/>
    <cellStyle name="Input 2 3 3 9" xfId="11378" xr:uid="{69B48D5F-4E6A-48DF-95CC-A6F4DDB4E515}"/>
    <cellStyle name="Input 2 3 3 9 2" xfId="35593" xr:uid="{695F17BB-5971-4435-A24B-90E9BC7B2634}"/>
    <cellStyle name="Input 2 3 4" xfId="1277" xr:uid="{00000000-0005-0000-0000-0000FC040000}"/>
    <cellStyle name="Input 2 3 4 10" xfId="16322" xr:uid="{990C417E-9172-43CE-8BBA-5C1397A716CB}"/>
    <cellStyle name="Input 2 3 4 10 2" xfId="40351" xr:uid="{71BA658A-46DC-4C93-93BA-14BB6BD2EEB4}"/>
    <cellStyle name="Input 2 3 4 11" xfId="21294" xr:uid="{97404E65-EDD7-433B-A503-084439AD74D1}"/>
    <cellStyle name="Input 2 3 4 11 2" xfId="45134" xr:uid="{0016EF14-9F1D-4D73-95AF-931EEAC39E27}"/>
    <cellStyle name="Input 2 3 4 12" xfId="26015" xr:uid="{547217F2-6472-45F4-B937-9376280F5B2E}"/>
    <cellStyle name="Input 2 3 4 12 2" xfId="49783" xr:uid="{873BCE12-443F-4C53-8A57-EAD0806B2656}"/>
    <cellStyle name="Input 2 3 4 13" xfId="30790" xr:uid="{78721ADE-FA94-4318-8CB3-1240DE7A7741}"/>
    <cellStyle name="Input 2 3 4 14" xfId="6013" xr:uid="{3D59AB2D-F825-4BA9-AAF8-514FDCCA4A31}"/>
    <cellStyle name="Input 2 3 4 2" xfId="6294" xr:uid="{5CD00289-CA49-4F45-9BD3-C84BE5216630}"/>
    <cellStyle name="Input 2 3 4 2 10" xfId="26262" xr:uid="{2C73049C-059E-4BE2-9B83-638CD3822D97}"/>
    <cellStyle name="Input 2 3 4 2 10 2" xfId="50027" xr:uid="{04A55804-23F7-464E-9685-6D5F846AA54D}"/>
    <cellStyle name="Input 2 3 4 2 11" xfId="31058" xr:uid="{85BCBEA6-F37D-4986-8A16-27BF0387D6EF}"/>
    <cellStyle name="Input 2 3 4 2 2" xfId="7097" xr:uid="{B7321DC5-3B67-4C8C-A01D-55CF277F7180}"/>
    <cellStyle name="Input 2 3 4 2 2 2" xfId="12477" xr:uid="{598EBDD1-3374-433C-991B-7E367F766278}"/>
    <cellStyle name="Input 2 3 4 2 2 2 2" xfId="36688" xr:uid="{992710C5-D25E-4BDF-AE92-D0FD33E07158}"/>
    <cellStyle name="Input 2 3 4 2 2 3" xfId="17392" xr:uid="{83CB7584-19BE-4398-9CFA-4E2ADFBCCC1F}"/>
    <cellStyle name="Input 2 3 4 2 2 3 2" xfId="41421" xr:uid="{1DCD4A91-EFD2-45AD-96C1-5984F31FCF61}"/>
    <cellStyle name="Input 2 3 4 2 2 4" xfId="22626" xr:uid="{D37920E6-97C0-4358-905B-03CBF88A2C00}"/>
    <cellStyle name="Input 2 3 4 2 2 4 2" xfId="46447" xr:uid="{81BCC7F4-14C2-4AC4-9179-2DA2D4320539}"/>
    <cellStyle name="Input 2 3 4 2 2 5" xfId="27257" xr:uid="{EB2E184F-CA24-471E-92EA-CBB77211F443}"/>
    <cellStyle name="Input 2 3 4 2 2 5 2" xfId="51022" xr:uid="{483B0AFA-8C3A-486B-8188-32F2C1822DDC}"/>
    <cellStyle name="Input 2 3 4 2 2 6" xfId="31848" xr:uid="{15DC93D5-FD8A-40EE-94A7-6433304C8A8A}"/>
    <cellStyle name="Input 2 3 4 2 3" xfId="8203" xr:uid="{9BBB1088-46BF-4237-8B57-2F1038EE73E0}"/>
    <cellStyle name="Input 2 3 4 2 3 2" xfId="13582" xr:uid="{F60B2F2E-3EC0-431E-9037-2D66197B44C6}"/>
    <cellStyle name="Input 2 3 4 2 3 2 2" xfId="37618" xr:uid="{D65AA135-F698-4184-A26E-F2328A126EEE}"/>
    <cellStyle name="Input 2 3 4 2 3 3" xfId="18323" xr:uid="{51447977-49A5-454D-91D4-8DD5312EA806}"/>
    <cellStyle name="Input 2 3 4 2 3 3 2" xfId="42352" xr:uid="{2052AB0C-C880-4BC1-93C2-2729C6598293}"/>
    <cellStyle name="Input 2 3 4 2 3 4" xfId="23371" xr:uid="{0C49F053-B78E-4B1D-B78A-EC94944EEAE4}"/>
    <cellStyle name="Input 2 3 4 2 3 4 2" xfId="47181" xr:uid="{6F449D1A-406E-4AA1-AD14-25E1F74D94DE}"/>
    <cellStyle name="Input 2 3 4 2 3 5" xfId="27991" xr:uid="{815EB6D6-33AA-43D6-95C5-A49C3BDC2AA9}"/>
    <cellStyle name="Input 2 3 4 2 3 5 2" xfId="51756" xr:uid="{5C921B5B-A4DF-483E-900D-0CC8DF30EC5A}"/>
    <cellStyle name="Input 2 3 4 2 3 6" xfId="32766" xr:uid="{3ADBDAB8-D592-4B54-8BD4-77BF9C377F5E}"/>
    <cellStyle name="Input 2 3 4 2 4" xfId="8984" xr:uid="{92F651CB-9D49-4D68-BA8C-DEE91F4A879E}"/>
    <cellStyle name="Input 2 3 4 2 4 2" xfId="14363" xr:uid="{6635CF75-B0FD-47CC-94B8-C4BB9BC21B7C}"/>
    <cellStyle name="Input 2 3 4 2 4 2 2" xfId="38396" xr:uid="{0F5B94B2-5382-4287-AF1B-8C0A72CEA54E}"/>
    <cellStyle name="Input 2 3 4 2 4 3" xfId="19101" xr:uid="{B94472FC-41BD-4B43-BF4E-E917985F869E}"/>
    <cellStyle name="Input 2 3 4 2 4 3 2" xfId="43130" xr:uid="{48BEE9B4-DF39-47D6-AECF-6550C515E33A}"/>
    <cellStyle name="Input 2 3 4 2 4 4" xfId="24107" xr:uid="{65CD59A7-FC7F-43EF-A32C-8A3293601CB1}"/>
    <cellStyle name="Input 2 3 4 2 4 4 2" xfId="47908" xr:uid="{DF289A36-92C7-4E1A-A0CA-DF28433B1265}"/>
    <cellStyle name="Input 2 3 4 2 4 5" xfId="28718" xr:uid="{2969F6DF-2FF6-43F9-89D8-2FA3DA85A38E}"/>
    <cellStyle name="Input 2 3 4 2 4 5 2" xfId="52483" xr:uid="{1179D62A-5461-4909-B54C-E42320696C98}"/>
    <cellStyle name="Input 2 3 4 2 4 6" xfId="33535" xr:uid="{84359E52-607D-4E49-A54F-30E3ACEE90CF}"/>
    <cellStyle name="Input 2 3 4 2 5" xfId="9723" xr:uid="{AB2E8AEA-D699-4C37-84F6-480FDED374DA}"/>
    <cellStyle name="Input 2 3 4 2 5 2" xfId="15102" xr:uid="{EDCFFC33-AD76-47CA-927D-C0F5D1790A8B}"/>
    <cellStyle name="Input 2 3 4 2 5 2 2" xfId="39133" xr:uid="{7470469A-27F1-4E51-8ADD-D86A10A64114}"/>
    <cellStyle name="Input 2 3 4 2 5 3" xfId="19838" xr:uid="{9B1D77DA-AF91-4325-97A6-AC48813EEBD5}"/>
    <cellStyle name="Input 2 3 4 2 5 3 2" xfId="43867" xr:uid="{3C6E94AA-6EC6-41E1-AAEF-FECB891BDDC4}"/>
    <cellStyle name="Input 2 3 4 2 5 4" xfId="24843" xr:uid="{7CFA6E5D-92CE-447C-973E-48699D294866}"/>
    <cellStyle name="Input 2 3 4 2 5 4 2" xfId="48635" xr:uid="{C199ED61-EEB0-442A-B18E-1F2E30FECDE0}"/>
    <cellStyle name="Input 2 3 4 2 5 5" xfId="29445" xr:uid="{E037FB35-4E36-4CC5-8E78-BBF6A2F4DADC}"/>
    <cellStyle name="Input 2 3 4 2 5 5 2" xfId="53210" xr:uid="{A068B2BC-1329-4375-B680-D5B395C511E8}"/>
    <cellStyle name="Input 2 3 4 2 5 6" xfId="34263" xr:uid="{C724DE9D-6C16-4EE6-B838-951A839A19BA}"/>
    <cellStyle name="Input 2 3 4 2 6" xfId="10456" xr:uid="{DBB5D03A-BB07-477D-A24E-7966ED6C83A9}"/>
    <cellStyle name="Input 2 3 4 2 6 2" xfId="15835" xr:uid="{DD417B80-D4F6-4027-ACC9-B168DD51E6EF}"/>
    <cellStyle name="Input 2 3 4 2 6 2 2" xfId="39864" xr:uid="{E1E81425-B16E-44CD-A830-A8B76852E9A0}"/>
    <cellStyle name="Input 2 3 4 2 6 3" xfId="20569" xr:uid="{9FE23160-700F-4160-9BF8-C25BEC47769E}"/>
    <cellStyle name="Input 2 3 4 2 6 3 2" xfId="44598" xr:uid="{422A9C0D-DD75-473D-8F82-F134B7729D2D}"/>
    <cellStyle name="Input 2 3 4 2 6 4" xfId="25574" xr:uid="{6011CB13-1DFA-4B3E-81AB-01B837C9C1DD}"/>
    <cellStyle name="Input 2 3 4 2 6 4 2" xfId="49357" xr:uid="{36B0E91A-046A-46F6-8714-1DD039EC959E}"/>
    <cellStyle name="Input 2 3 4 2 6 5" xfId="30167" xr:uid="{2AF6587D-5B19-43BE-9DEA-30DDC35F7FA5}"/>
    <cellStyle name="Input 2 3 4 2 6 5 2" xfId="53932" xr:uid="{BBF29CAF-0FB7-4107-9900-0E8106E2637C}"/>
    <cellStyle name="Input 2 3 4 2 6 6" xfId="34985" xr:uid="{177C9C4B-ED46-4EB4-AAEC-E6DD70A1B236}"/>
    <cellStyle name="Input 2 3 4 2 7" xfId="11676" xr:uid="{BCCE6E0C-80E7-493D-96B5-803999F7EC0A}"/>
    <cellStyle name="Input 2 3 4 2 7 2" xfId="35889" xr:uid="{5AA3BF86-7CA9-4D36-9C36-A5A882364006}"/>
    <cellStyle name="Input 2 3 4 2 8" xfId="16593" xr:uid="{4F6D5EB2-C2F6-477D-BDB0-9E23AA9FC547}"/>
    <cellStyle name="Input 2 3 4 2 8 2" xfId="40622" xr:uid="{B3F90EE8-0C0B-40EF-9D1C-66EA18F24D2B}"/>
    <cellStyle name="Input 2 3 4 2 9" xfId="21567" xr:uid="{45CB0E2D-F150-4830-91EA-5428CFE6A9B2}"/>
    <cellStyle name="Input 2 3 4 2 9 2" xfId="45402" xr:uid="{3A54793C-D867-4D2A-8C08-5BDAD932F29C}"/>
    <cellStyle name="Input 2 3 4 3" xfId="6518" xr:uid="{904407BA-4F89-4B41-AC9F-505DCFED8EB5}"/>
    <cellStyle name="Input 2 3 4 3 10" xfId="26471" xr:uid="{71A4BD36-B805-4C26-9A17-D7793250D8F7}"/>
    <cellStyle name="Input 2 3 4 3 10 2" xfId="50236" xr:uid="{DE00733D-7B87-44D1-BF75-10F2FC000FB1}"/>
    <cellStyle name="Input 2 3 4 3 11" xfId="31279" xr:uid="{6E000E86-15C0-4784-BAB1-F478B8A658D7}"/>
    <cellStyle name="Input 2 3 4 3 2" xfId="7321" xr:uid="{F479FEE9-9C1D-43D8-89D1-DE171D2AF273}"/>
    <cellStyle name="Input 2 3 4 3 2 2" xfId="12701" xr:uid="{39CFB4F5-3548-40D2-A101-1040BE52CE99}"/>
    <cellStyle name="Input 2 3 4 3 2 2 2" xfId="36912" xr:uid="{5A6CAA2D-DE3B-43E3-A913-1636EDB1FB76}"/>
    <cellStyle name="Input 2 3 4 3 2 3" xfId="17616" xr:uid="{1F0DDB1E-0465-4DE9-9BAD-9FC5DED66464}"/>
    <cellStyle name="Input 2 3 4 3 2 3 2" xfId="41645" xr:uid="{31B0553C-A91D-4BA9-B559-A3636B146FDF}"/>
    <cellStyle name="Input 2 3 4 3 2 4" xfId="22850" xr:uid="{30CC0DD6-D63C-4197-9ABC-8D70032231F7}"/>
    <cellStyle name="Input 2 3 4 3 2 4 2" xfId="46668" xr:uid="{D841B03F-31F0-4CBD-B17F-EFA079991701}"/>
    <cellStyle name="Input 2 3 4 3 2 5" xfId="27478" xr:uid="{0C9E3709-16E7-46D1-91E4-2B47A12BC806}"/>
    <cellStyle name="Input 2 3 4 3 2 5 2" xfId="51243" xr:uid="{3235B940-C402-4924-B856-12361E983CA8}"/>
    <cellStyle name="Input 2 3 4 3 2 6" xfId="32069" xr:uid="{1EE8D4C5-8A18-4B2A-81A8-986D1A75CBF6}"/>
    <cellStyle name="Input 2 3 4 3 3" xfId="8427" xr:uid="{13C4CCD0-B9CB-4373-80E1-A23CEE518025}"/>
    <cellStyle name="Input 2 3 4 3 3 2" xfId="13806" xr:uid="{E015A1D5-7990-40D4-91D7-16C45D7B56BE}"/>
    <cellStyle name="Input 2 3 4 3 3 2 2" xfId="37842" xr:uid="{C002CA9E-3C46-434D-9986-F9968135590F}"/>
    <cellStyle name="Input 2 3 4 3 3 3" xfId="18547" xr:uid="{AFB891F1-3ED1-42DF-AA40-E036249154CE}"/>
    <cellStyle name="Input 2 3 4 3 3 3 2" xfId="42576" xr:uid="{021F7FF2-5FF3-4ACD-B6CD-1A4F0BA46A5B}"/>
    <cellStyle name="Input 2 3 4 3 3 4" xfId="23595" xr:uid="{7D66D724-C8C5-41A8-A272-14840DBE1569}"/>
    <cellStyle name="Input 2 3 4 3 3 4 2" xfId="47402" xr:uid="{7A4160EA-213A-4914-B84B-0BE83D3C058C}"/>
    <cellStyle name="Input 2 3 4 3 3 5" xfId="28212" xr:uid="{ED7DE18A-1355-42BF-92CC-6CA38EDA1C2F}"/>
    <cellStyle name="Input 2 3 4 3 3 5 2" xfId="51977" xr:uid="{AAEDCB18-E344-4DD5-9D8C-7BAD4FE40935}"/>
    <cellStyle name="Input 2 3 4 3 3 6" xfId="32987" xr:uid="{E05B8A8C-1808-451C-AD1E-B6CA54E0EC8C}"/>
    <cellStyle name="Input 2 3 4 3 4" xfId="9208" xr:uid="{5B4F8F30-3C26-49F9-A67C-3EDCEDB3088C}"/>
    <cellStyle name="Input 2 3 4 3 4 2" xfId="14587" xr:uid="{D12D587E-C711-48BE-99E4-E2BFAD42D758}"/>
    <cellStyle name="Input 2 3 4 3 4 2 2" xfId="38620" xr:uid="{8F27F7E7-0E14-4F87-9183-78BC1BABE66E}"/>
    <cellStyle name="Input 2 3 4 3 4 3" xfId="19325" xr:uid="{48B309E9-5456-4C69-AFB5-305C8AC06420}"/>
    <cellStyle name="Input 2 3 4 3 4 3 2" xfId="43354" xr:uid="{5DAA6056-38EA-46FF-ADED-738BD8042DDD}"/>
    <cellStyle name="Input 2 3 4 3 4 4" xfId="24331" xr:uid="{BCC69C03-BF11-4B7B-8009-073741B65807}"/>
    <cellStyle name="Input 2 3 4 3 4 4 2" xfId="48129" xr:uid="{B47C88E4-F22C-48C7-9A20-CCCB89FA0CF1}"/>
    <cellStyle name="Input 2 3 4 3 4 5" xfId="28939" xr:uid="{8CADDCE4-9847-4EF9-9594-1C264F7E04A9}"/>
    <cellStyle name="Input 2 3 4 3 4 5 2" xfId="52704" xr:uid="{E13C142F-2594-4EC7-A720-28D02F7011A4}"/>
    <cellStyle name="Input 2 3 4 3 4 6" xfId="33756" xr:uid="{6E960D75-5478-45C2-92AE-793ACE87FFC1}"/>
    <cellStyle name="Input 2 3 4 3 5" xfId="9947" xr:uid="{9424101C-081A-4C40-848F-7F1CBED04E30}"/>
    <cellStyle name="Input 2 3 4 3 5 2" xfId="15326" xr:uid="{D9DFA35B-E6B6-4962-A499-9F731E968963}"/>
    <cellStyle name="Input 2 3 4 3 5 2 2" xfId="39357" xr:uid="{9B3D406A-4D61-4A4C-A148-43268683EDA7}"/>
    <cellStyle name="Input 2 3 4 3 5 3" xfId="20062" xr:uid="{A567B1F4-43E4-46E3-A5CA-3DDC6D9F1AB6}"/>
    <cellStyle name="Input 2 3 4 3 5 3 2" xfId="44091" xr:uid="{2120079A-71DE-4F7F-85A5-124B195D8DB7}"/>
    <cellStyle name="Input 2 3 4 3 5 4" xfId="25067" xr:uid="{40E9436C-37B5-4670-9ABD-D6E040661AC8}"/>
    <cellStyle name="Input 2 3 4 3 5 4 2" xfId="48856" xr:uid="{810EA97C-5018-4FAA-8E59-756DC6FB4F4C}"/>
    <cellStyle name="Input 2 3 4 3 5 5" xfId="29666" xr:uid="{0980BBFD-48ED-413B-8B20-9B4AB999D3BF}"/>
    <cellStyle name="Input 2 3 4 3 5 5 2" xfId="53431" xr:uid="{88C7F1B6-42B4-4AE6-A014-245F42594B1F}"/>
    <cellStyle name="Input 2 3 4 3 5 6" xfId="34484" xr:uid="{4423F992-1817-43A7-9968-0075B0E86D10}"/>
    <cellStyle name="Input 2 3 4 3 6" xfId="10680" xr:uid="{E23FE686-B7D7-4491-8A3A-F1698C153A8C}"/>
    <cellStyle name="Input 2 3 4 3 6 2" xfId="16059" xr:uid="{780413DD-F922-467E-976F-3A8865D05D45}"/>
    <cellStyle name="Input 2 3 4 3 6 2 2" xfId="40088" xr:uid="{53AB49DB-18F4-487E-8A82-8DA3BC5C4F44}"/>
    <cellStyle name="Input 2 3 4 3 6 3" xfId="20793" xr:uid="{26030CBE-547F-4F2E-9BEC-F3DE0C283F8F}"/>
    <cellStyle name="Input 2 3 4 3 6 3 2" xfId="44822" xr:uid="{8F4EEF08-C9F4-4710-B5B3-9D87563D6B17}"/>
    <cellStyle name="Input 2 3 4 3 6 4" xfId="25798" xr:uid="{FCA863D4-993C-4DB3-B397-3F71028AF57F}"/>
    <cellStyle name="Input 2 3 4 3 6 4 2" xfId="49578" xr:uid="{5196477E-0CE6-48FA-BA6E-6E964B399D9C}"/>
    <cellStyle name="Input 2 3 4 3 6 5" xfId="30388" xr:uid="{3DBF4D5A-D017-4FEA-A143-1BEE137D23B8}"/>
    <cellStyle name="Input 2 3 4 3 6 5 2" xfId="54153" xr:uid="{0DA76001-CF30-4183-94E3-CC8E1F487854}"/>
    <cellStyle name="Input 2 3 4 3 6 6" xfId="35206" xr:uid="{9410BC3E-9D56-4423-A543-EAEDEDBEC5A3}"/>
    <cellStyle name="Input 2 3 4 3 7" xfId="11900" xr:uid="{5F8EB0BF-FACE-4D7C-BB4C-C64ADF98CBC1}"/>
    <cellStyle name="Input 2 3 4 3 7 2" xfId="36113" xr:uid="{9E46CAAE-3013-470F-A584-C352C43B3DF6}"/>
    <cellStyle name="Input 2 3 4 3 8" xfId="16817" xr:uid="{629E1C85-3F4A-4BC8-9DD3-3EFC0485CD50}"/>
    <cellStyle name="Input 2 3 4 3 8 2" xfId="40846" xr:uid="{27542172-2345-43F3-898D-E8163232BA06}"/>
    <cellStyle name="Input 2 3 4 3 9" xfId="21791" xr:uid="{20B89B98-C3D4-4682-AA0C-55E0254C8003}"/>
    <cellStyle name="Input 2 3 4 3 9 2" xfId="45623" xr:uid="{2D5AFF39-B764-4E89-A4D9-3ACE88C8E603}"/>
    <cellStyle name="Input 2 3 4 4" xfId="6824" xr:uid="{AD02C4B5-6C1F-47E2-B864-0B9930DBC99F}"/>
    <cellStyle name="Input 2 3 4 4 2" xfId="12204" xr:uid="{BF640988-FBEC-4986-8296-D054C96B04ED}"/>
    <cellStyle name="Input 2 3 4 4 2 2" xfId="36417" xr:uid="{A5EC0C64-BC4F-4CBB-94F7-2AAE7DFEA56F}"/>
    <cellStyle name="Input 2 3 4 4 3" xfId="17121" xr:uid="{2445CB93-091F-4505-AD48-975743A0E817}"/>
    <cellStyle name="Input 2 3 4 4 3 2" xfId="41150" xr:uid="{5B5EE501-587F-4AE9-A499-0D4F074A49E3}"/>
    <cellStyle name="Input 2 3 4 4 4" xfId="22353" xr:uid="{E612CD60-4BBF-4030-8F8F-DFACF4DA6E60}"/>
    <cellStyle name="Input 2 3 4 4 4 2" xfId="46177" xr:uid="{F23622F0-5E5A-4A27-A55F-0C2497A3D163}"/>
    <cellStyle name="Input 2 3 4 4 5" xfId="26987" xr:uid="{29059875-7D6F-472C-BE47-FD0ED33003FF}"/>
    <cellStyle name="Input 2 3 4 4 5 2" xfId="50752" xr:uid="{B876A226-C0C3-438A-B08B-D9548BBAEAF3}"/>
    <cellStyle name="Input 2 3 4 4 6" xfId="31580" xr:uid="{AAB6A98E-D83B-49E0-B3B3-01137A07D5A7}"/>
    <cellStyle name="Input 2 3 4 5" xfId="7929" xr:uid="{712D8609-00E8-4A97-94B3-9C021902A153}"/>
    <cellStyle name="Input 2 3 4 5 2" xfId="13308" xr:uid="{272FC25C-C5E1-4244-9919-85097699C034}"/>
    <cellStyle name="Input 2 3 4 5 2 2" xfId="37346" xr:uid="{286E7E4F-C5D8-4EB7-A0DB-A209CA359753}"/>
    <cellStyle name="Input 2 3 4 5 3" xfId="18051" xr:uid="{1BBC7974-549A-4E0A-8964-38C4D5E96385}"/>
    <cellStyle name="Input 2 3 4 5 3 2" xfId="42080" xr:uid="{B3870E06-984F-4CBB-948D-4FC01C4B0239}"/>
    <cellStyle name="Input 2 3 4 5 4" xfId="23099" xr:uid="{13763564-518A-42AB-A389-173E0C28C969}"/>
    <cellStyle name="Input 2 3 4 5 4 2" xfId="46912" xr:uid="{86C81EC3-7889-4D25-AB8E-F03BAE20ACA1}"/>
    <cellStyle name="Input 2 3 4 5 5" xfId="27722" xr:uid="{4C0F1F62-4DAB-49BA-A6F9-721AF38BC5A6}"/>
    <cellStyle name="Input 2 3 4 5 5 2" xfId="51487" xr:uid="{5E0425F4-F4C3-482A-8222-CD839FC3C1FD}"/>
    <cellStyle name="Input 2 3 4 5 6" xfId="32497" xr:uid="{E2830AFC-625A-423C-A4D6-37E90717576C}"/>
    <cellStyle name="Input 2 3 4 6" xfId="8710" xr:uid="{01535E25-0D42-4FC1-BE9A-23CB5C5F42D3}"/>
    <cellStyle name="Input 2 3 4 6 2" xfId="14089" xr:uid="{1B010BAA-1EC0-4608-9784-2757EE04198E}"/>
    <cellStyle name="Input 2 3 4 6 2 2" xfId="38124" xr:uid="{5FC17F04-3006-4C80-9175-6A66E5E6A8B4}"/>
    <cellStyle name="Input 2 3 4 6 3" xfId="18829" xr:uid="{39280DD9-F1F4-4121-B58C-E01379AEB216}"/>
    <cellStyle name="Input 2 3 4 6 3 2" xfId="42858" xr:uid="{FAD04A02-5DD3-4A59-A1E6-E94E27F73945}"/>
    <cellStyle name="Input 2 3 4 6 4" xfId="23836" xr:uid="{EB4F0DDA-4AB5-450A-8808-BA030068FDF3}"/>
    <cellStyle name="Input 2 3 4 6 4 2" xfId="47640" xr:uid="{274E8E48-1FB2-4CDD-A51C-D3EC62E61788}"/>
    <cellStyle name="Input 2 3 4 6 5" xfId="28450" xr:uid="{1E3A5724-90DC-473B-9453-10883DF895DD}"/>
    <cellStyle name="Input 2 3 4 6 5 2" xfId="52215" xr:uid="{59D810EC-1135-4E3A-BF2B-19D14FA05DE4}"/>
    <cellStyle name="Input 2 3 4 6 6" xfId="33266" xr:uid="{2CD87274-9D83-4256-B775-5C917499C700}"/>
    <cellStyle name="Input 2 3 4 7" xfId="9450" xr:uid="{3030C493-B279-4B8E-B1D1-FDCF4E224245}"/>
    <cellStyle name="Input 2 3 4 7 2" xfId="14829" xr:uid="{A67B010D-C575-4014-B599-B0F24184959E}"/>
    <cellStyle name="Input 2 3 4 7 2 2" xfId="38862" xr:uid="{FC63DEC2-85F3-4F2E-A3D1-EF307AED3E9B}"/>
    <cellStyle name="Input 2 3 4 7 3" xfId="19567" xr:uid="{B7A6B821-E966-484C-BC9A-14BCF565FD51}"/>
    <cellStyle name="Input 2 3 4 7 3 2" xfId="43596" xr:uid="{62496D48-7EFB-41A5-BD19-4326CC4B9876}"/>
    <cellStyle name="Input 2 3 4 7 4" xfId="24572" xr:uid="{EE39C24F-1637-4498-B15F-F7E768748364}"/>
    <cellStyle name="Input 2 3 4 7 4 2" xfId="48367" xr:uid="{46685410-1CF3-4400-9D73-49EC2B7F9920}"/>
    <cellStyle name="Input 2 3 4 7 5" xfId="29177" xr:uid="{6ABBE339-E029-42E0-8A41-49CD8705124A}"/>
    <cellStyle name="Input 2 3 4 7 5 2" xfId="52942" xr:uid="{8AD08382-A150-46E4-A328-1FFCFECF55A3}"/>
    <cellStyle name="Input 2 3 4 7 6" xfId="33995" xr:uid="{0E87E572-190B-439D-9E19-743CD5B31F58}"/>
    <cellStyle name="Input 2 3 4 8" xfId="10183" xr:uid="{AFF602AA-B07E-4E90-9F06-4C4C2F73E858}"/>
    <cellStyle name="Input 2 3 4 8 2" xfId="15562" xr:uid="{D0363C67-6D14-43AF-82BA-8893F2CD59B5}"/>
    <cellStyle name="Input 2 3 4 8 2 2" xfId="39593" xr:uid="{4E5029E4-6072-460F-9C4B-09836977062D}"/>
    <cellStyle name="Input 2 3 4 8 3" xfId="20298" xr:uid="{5A54EECA-A60E-431F-9091-91598BC06A58}"/>
    <cellStyle name="Input 2 3 4 8 3 2" xfId="44327" xr:uid="{585F6ECF-250F-43C9-AEFE-BB21FA0595ED}"/>
    <cellStyle name="Input 2 3 4 8 4" xfId="25303" xr:uid="{D68D7CA7-08EB-45CD-9491-7BACACFA6068}"/>
    <cellStyle name="Input 2 3 4 8 4 2" xfId="49089" xr:uid="{5FA6D35B-20ED-4BF6-BA0D-D2281B701D75}"/>
    <cellStyle name="Input 2 3 4 8 5" xfId="29899" xr:uid="{7F57AD2B-CBE1-4689-A37A-1339481AA870}"/>
    <cellStyle name="Input 2 3 4 8 5 2" xfId="53664" xr:uid="{BF01CA21-D42C-4487-82CD-2CC4844B2DBF}"/>
    <cellStyle name="Input 2 3 4 8 6" xfId="34717" xr:uid="{C7B04550-1C37-4BDB-8A1A-57C2C83C7942}"/>
    <cellStyle name="Input 2 3 4 9" xfId="11400" xr:uid="{E064DB8C-2BA0-4907-87F0-AC40229239E4}"/>
    <cellStyle name="Input 2 3 4 9 2" xfId="35615" xr:uid="{B047F89D-7E9F-45CC-A018-396BED4C0676}"/>
    <cellStyle name="Input 2 3 5" xfId="4049" xr:uid="{F7B96904-48E0-41F3-BC36-D41FFE0BB8E5}"/>
    <cellStyle name="Input 2 3 5 10" xfId="26075" xr:uid="{CA1F144F-60EA-4B9B-8851-07DC7483CA91}"/>
    <cellStyle name="Input 2 3 5 10 2" xfId="49841" xr:uid="{1E34A541-5A8B-4F53-944E-D364F43E5ED9}"/>
    <cellStyle name="Input 2 3 5 11" xfId="30852" xr:uid="{5C2B9BDE-85CC-43B4-8886-4C4E318E184C}"/>
    <cellStyle name="Input 2 3 5 12" xfId="6085" xr:uid="{BD893E17-0B1D-4470-ACED-C0D985DEA7E0}"/>
    <cellStyle name="Input 2 3 5 2" xfId="6888" xr:uid="{E42C87BC-7B1C-4558-801F-76A287788C2B}"/>
    <cellStyle name="Input 2 3 5 2 2" xfId="12268" xr:uid="{1EF976DF-9D5E-47FA-9D95-D8AF98756230}"/>
    <cellStyle name="Input 2 3 5 2 2 2" xfId="36479" xr:uid="{EA2D8507-FE3D-4D8E-B987-EDD85BEFA50B}"/>
    <cellStyle name="Input 2 3 5 2 3" xfId="17183" xr:uid="{51B51971-8FA0-4862-9759-A63C380604B9}"/>
    <cellStyle name="Input 2 3 5 2 3 2" xfId="41212" xr:uid="{3FCABFB6-C725-4332-A8D4-6606EB4A96F7}"/>
    <cellStyle name="Input 2 3 5 2 4" xfId="22417" xr:uid="{1D5A5AB2-E223-4AEF-8EDA-C1EB4902C838}"/>
    <cellStyle name="Input 2 3 5 2 4 2" xfId="46241" xr:uid="{DE425BE2-4426-487B-8868-9434D70BA908}"/>
    <cellStyle name="Input 2 3 5 2 5" xfId="27051" xr:uid="{821DBB78-F35A-4311-A866-C8493A68783B}"/>
    <cellStyle name="Input 2 3 5 2 5 2" xfId="50816" xr:uid="{702919A4-6257-4DE6-9EB2-D8A25F4C848C}"/>
    <cellStyle name="Input 2 3 5 2 6" xfId="31642" xr:uid="{2C112C94-96CE-43D5-86EB-6B5F82F2F2F4}"/>
    <cellStyle name="Input 2 3 5 3" xfId="7994" xr:uid="{710421DE-D8E7-42AB-B744-8CA616558F6A}"/>
    <cellStyle name="Input 2 3 5 3 2" xfId="13373" xr:uid="{7862A3C9-813D-4391-B81B-BBC21CACED39}"/>
    <cellStyle name="Input 2 3 5 3 2 2" xfId="37409" xr:uid="{F85E6935-28E7-43C7-AC6B-BF05B6AE3150}"/>
    <cellStyle name="Input 2 3 5 3 3" xfId="18114" xr:uid="{9CF74FD8-9111-491F-8039-392A162D6ABB}"/>
    <cellStyle name="Input 2 3 5 3 3 2" xfId="42143" xr:uid="{38ADB1F8-B8BE-4745-A07C-5B2A21581DE7}"/>
    <cellStyle name="Input 2 3 5 3 4" xfId="23162" xr:uid="{75589F10-7616-4256-845A-787FD5EA2277}"/>
    <cellStyle name="Input 2 3 5 3 4 2" xfId="46975" xr:uid="{C77E420C-231C-495F-BDCB-D9BD17B1321F}"/>
    <cellStyle name="Input 2 3 5 3 5" xfId="27785" xr:uid="{FF693F7F-3702-4017-9E4E-FEAECC86CA8B}"/>
    <cellStyle name="Input 2 3 5 3 5 2" xfId="51550" xr:uid="{3C773599-E1F1-413D-AF8C-41BBEBFDE4E6}"/>
    <cellStyle name="Input 2 3 5 3 6" xfId="32560" xr:uid="{97AB8651-FF7F-4ED7-93E8-02BE7BCE46AA}"/>
    <cellStyle name="Input 2 3 5 4" xfId="8775" xr:uid="{58C8772E-5340-42C0-A091-43495C8B8B6A}"/>
    <cellStyle name="Input 2 3 5 4 2" xfId="14154" xr:uid="{5CF0D9F0-14EB-4AF0-9F12-864134E2FE23}"/>
    <cellStyle name="Input 2 3 5 4 2 2" xfId="38187" xr:uid="{522B9735-1BE5-4E91-A04D-B03F1F4F94DB}"/>
    <cellStyle name="Input 2 3 5 4 3" xfId="18892" xr:uid="{77129CDB-93B7-4A8D-9CE4-0D774AE0E700}"/>
    <cellStyle name="Input 2 3 5 4 3 2" xfId="42921" xr:uid="{6CBC84FC-8654-4A88-B893-3493D2095565}"/>
    <cellStyle name="Input 2 3 5 4 4" xfId="23898" xr:uid="{EFF94D48-D7B6-4F6D-8884-D2C2E76F7CB9}"/>
    <cellStyle name="Input 2 3 5 4 4 2" xfId="47702" xr:uid="{F820BBB5-0E31-42EC-947E-4DD20C6CAF0F}"/>
    <cellStyle name="Input 2 3 5 4 5" xfId="28512" xr:uid="{99F997BA-1926-4674-8BE2-0C9A95C2B970}"/>
    <cellStyle name="Input 2 3 5 4 5 2" xfId="52277" xr:uid="{4BE19A05-9E70-4D25-BC6D-F79641728A8E}"/>
    <cellStyle name="Input 2 3 5 4 6" xfId="33329" xr:uid="{79E0C532-B5C9-4851-B4CE-2898FF042820}"/>
    <cellStyle name="Input 2 3 5 5" xfId="9514" xr:uid="{B4C028C4-09FC-45EB-BE5C-7314F195F0BC}"/>
    <cellStyle name="Input 2 3 5 5 2" xfId="14893" xr:uid="{8EE7CB1F-4D01-4B05-8449-ED6BF05F2553}"/>
    <cellStyle name="Input 2 3 5 5 2 2" xfId="38924" xr:uid="{FA7E6F96-E8C6-4058-B292-E193D9EE17B8}"/>
    <cellStyle name="Input 2 3 5 5 3" xfId="19629" xr:uid="{924DC24D-A243-4624-9054-A17AA782F87D}"/>
    <cellStyle name="Input 2 3 5 5 3 2" xfId="43658" xr:uid="{20C3ED0B-F28C-4A0C-A822-76BB699779C6}"/>
    <cellStyle name="Input 2 3 5 5 4" xfId="24634" xr:uid="{9B1F03BF-D7EC-44C5-BEFB-7835BCBC9432}"/>
    <cellStyle name="Input 2 3 5 5 4 2" xfId="48429" xr:uid="{FF7F1649-F43E-44B0-B29B-49F5F12A5F43}"/>
    <cellStyle name="Input 2 3 5 5 5" xfId="29239" xr:uid="{9F835ED8-971F-4D73-8895-72B5405D7669}"/>
    <cellStyle name="Input 2 3 5 5 5 2" xfId="53004" xr:uid="{8FD1A79E-A87D-499D-B6E6-9E0F7986E86C}"/>
    <cellStyle name="Input 2 3 5 5 6" xfId="34057" xr:uid="{805FE92F-DE1A-457D-970F-C41CEA9A02E0}"/>
    <cellStyle name="Input 2 3 5 6" xfId="10247" xr:uid="{08D5ADDF-57D2-4272-80B0-AECEFD97DA7D}"/>
    <cellStyle name="Input 2 3 5 6 2" xfId="15626" xr:uid="{BA85F7E8-B6CB-490B-8EDD-4755C6604639}"/>
    <cellStyle name="Input 2 3 5 6 2 2" xfId="39655" xr:uid="{823A7358-A708-434F-A734-843083823976}"/>
    <cellStyle name="Input 2 3 5 6 3" xfId="20360" xr:uid="{E20AF398-4AF3-4ADC-AEBF-E309C4506265}"/>
    <cellStyle name="Input 2 3 5 6 3 2" xfId="44389" xr:uid="{B50F9D0C-D8CF-4D16-8315-4D2ABC8F0762}"/>
    <cellStyle name="Input 2 3 5 6 4" xfId="25365" xr:uid="{E8808577-6D70-4FF6-9765-02C4B580C03B}"/>
    <cellStyle name="Input 2 3 5 6 4 2" xfId="49151" xr:uid="{E4121373-2D88-4718-BB6B-519590789A00}"/>
    <cellStyle name="Input 2 3 5 6 5" xfId="29961" xr:uid="{A065BCF6-AEE5-4AE3-9FDD-86AD2AA1E445}"/>
    <cellStyle name="Input 2 3 5 6 5 2" xfId="53726" xr:uid="{1F4C3BD8-C0A7-46EF-A08B-DE519CE9C2B1}"/>
    <cellStyle name="Input 2 3 5 6 6" xfId="34779" xr:uid="{B892BF5D-7E80-4C69-AFAE-4F225ACF5A1F}"/>
    <cellStyle name="Input 2 3 5 7" xfId="11467" xr:uid="{6C755C01-EF4C-4E95-A7DF-02717CA34E2B}"/>
    <cellStyle name="Input 2 3 5 7 2" xfId="35680" xr:uid="{80DB83F4-96E1-45C5-914E-6483C2D90B27}"/>
    <cellStyle name="Input 2 3 5 8" xfId="16384" xr:uid="{D9DBA1A3-3B87-4224-8420-948E3FE8B742}"/>
    <cellStyle name="Input 2 3 5 8 2" xfId="40413" xr:uid="{FC751F36-69CB-4979-93EE-760600B05B7D}"/>
    <cellStyle name="Input 2 3 5 9" xfId="21358" xr:uid="{74F2BBE8-30B6-48A7-A065-F0886C07D6F4}"/>
    <cellStyle name="Input 2 3 5 9 2" xfId="45196" xr:uid="{67D83A42-CC8B-46A7-B8FD-3D6397964804}"/>
    <cellStyle name="Input 2 3 6" xfId="6043" xr:uid="{514BC80C-0D5D-4272-9F84-CFBE95ABE4B5}"/>
    <cellStyle name="Input 2 3 6 10" xfId="26033" xr:uid="{DA4A5877-1229-43F0-BB69-0F0F23EA8E4D}"/>
    <cellStyle name="Input 2 3 6 10 2" xfId="49799" xr:uid="{B383C8AA-2A46-441A-9933-7349BBE3DF65}"/>
    <cellStyle name="Input 2 3 6 11" xfId="30810" xr:uid="{4A26E840-AD12-4C07-97FF-66D48AF97630}"/>
    <cellStyle name="Input 2 3 6 2" xfId="6846" xr:uid="{3F4E0264-B9A7-4616-AA46-C175F73005DE}"/>
    <cellStyle name="Input 2 3 6 2 2" xfId="12226" xr:uid="{CCAD3A19-8F2A-4EAF-847C-75839478C293}"/>
    <cellStyle name="Input 2 3 6 2 2 2" xfId="36437" xr:uid="{C67BD6DF-4291-4141-9093-3425D6AC8626}"/>
    <cellStyle name="Input 2 3 6 2 3" xfId="17141" xr:uid="{09EB5734-4328-44B0-A688-6AF0EFA58F63}"/>
    <cellStyle name="Input 2 3 6 2 3 2" xfId="41170" xr:uid="{8DCCE7DE-A0ED-43D7-9CEA-A29EDCA745BE}"/>
    <cellStyle name="Input 2 3 6 2 4" xfId="22375" xr:uid="{73277766-A4EC-4699-8ADF-BA50A1139ADA}"/>
    <cellStyle name="Input 2 3 6 2 4 2" xfId="46199" xr:uid="{BD8CB1AB-2253-4374-A83D-882FC25712F0}"/>
    <cellStyle name="Input 2 3 6 2 5" xfId="27009" xr:uid="{CA08932C-4784-4011-87FA-FEE41A4CDA49}"/>
    <cellStyle name="Input 2 3 6 2 5 2" xfId="50774" xr:uid="{4C13C8C0-6B4C-4E6F-B7A2-C2911E289E4D}"/>
    <cellStyle name="Input 2 3 6 2 6" xfId="31600" xr:uid="{F88A71D3-69D5-4D42-93F3-08376370BB1A}"/>
    <cellStyle name="Input 2 3 6 3" xfId="7952" xr:uid="{5C520CB1-109B-4D2E-9437-0DB452F5BD8C}"/>
    <cellStyle name="Input 2 3 6 3 2" xfId="13331" xr:uid="{ED06F421-E66C-4AD0-9914-7EB8AB6BE111}"/>
    <cellStyle name="Input 2 3 6 3 2 2" xfId="37367" xr:uid="{41099D60-28C8-4BCE-A1E7-5DCC852457CE}"/>
    <cellStyle name="Input 2 3 6 3 3" xfId="18072" xr:uid="{745629E2-A665-4FEA-8D40-893A4D0C5257}"/>
    <cellStyle name="Input 2 3 6 3 3 2" xfId="42101" xr:uid="{566C446A-6AB6-4ED9-903D-D04A5E438AEA}"/>
    <cellStyle name="Input 2 3 6 3 4" xfId="23120" xr:uid="{EDD3E52D-232C-439C-B5F9-FEF00B2C496F}"/>
    <cellStyle name="Input 2 3 6 3 4 2" xfId="46933" xr:uid="{B86D0CA3-DA37-4BC1-AB51-E205FA0FA6AB}"/>
    <cellStyle name="Input 2 3 6 3 5" xfId="27743" xr:uid="{5CD9FBF3-166C-42AE-8DE7-0018609281F7}"/>
    <cellStyle name="Input 2 3 6 3 5 2" xfId="51508" xr:uid="{586E5B05-3CE6-4A92-BB67-CEDE91F39B6C}"/>
    <cellStyle name="Input 2 3 6 3 6" xfId="32518" xr:uid="{6504FFF5-00F5-4A21-8CE2-57C1A9E55016}"/>
    <cellStyle name="Input 2 3 6 4" xfId="8733" xr:uid="{68E1F103-956E-48B4-8FD8-DAE737A97BFD}"/>
    <cellStyle name="Input 2 3 6 4 2" xfId="14112" xr:uid="{3ACC57EE-13F5-4AE5-BCDC-517B36E0C809}"/>
    <cellStyle name="Input 2 3 6 4 2 2" xfId="38145" xr:uid="{E79BF473-94C9-4975-A6CD-D0CAA8C2C806}"/>
    <cellStyle name="Input 2 3 6 4 3" xfId="18850" xr:uid="{92577BC4-4B20-4C09-92E7-9FBDE957294D}"/>
    <cellStyle name="Input 2 3 6 4 3 2" xfId="42879" xr:uid="{7A421BFD-4124-48EB-80FC-0AA32F10639C}"/>
    <cellStyle name="Input 2 3 6 4 4" xfId="23856" xr:uid="{2F7ABF81-B5D9-4107-9F26-FBA5A4226543}"/>
    <cellStyle name="Input 2 3 6 4 4 2" xfId="47660" xr:uid="{21D3E632-7AFA-4862-8129-0E02BFAAF5BD}"/>
    <cellStyle name="Input 2 3 6 4 5" xfId="28470" xr:uid="{2A54B3AF-74ED-460A-88D1-5365D4BC801C}"/>
    <cellStyle name="Input 2 3 6 4 5 2" xfId="52235" xr:uid="{A578DF03-7D2D-4D1B-9364-25E144D2D1F1}"/>
    <cellStyle name="Input 2 3 6 4 6" xfId="33287" xr:uid="{9B664B35-5D52-4C1A-A18B-E60076A3F0BF}"/>
    <cellStyle name="Input 2 3 6 5" xfId="9472" xr:uid="{BDCFD543-CE05-4E87-9A4F-6153C0D45271}"/>
    <cellStyle name="Input 2 3 6 5 2" xfId="14851" xr:uid="{6709BA76-64F1-44E6-A10C-2B763D571D70}"/>
    <cellStyle name="Input 2 3 6 5 2 2" xfId="38882" xr:uid="{A4C2BEF6-DA9A-412B-B8D3-30C2ABA68B62}"/>
    <cellStyle name="Input 2 3 6 5 3" xfId="19587" xr:uid="{8CEF40AE-BFDC-4DF5-8E92-2B0F79FE9028}"/>
    <cellStyle name="Input 2 3 6 5 3 2" xfId="43616" xr:uid="{07E60987-D95E-426F-AC6B-61801F88863C}"/>
    <cellStyle name="Input 2 3 6 5 4" xfId="24592" xr:uid="{F12B6C69-6AD4-476D-872D-20C80CD6A058}"/>
    <cellStyle name="Input 2 3 6 5 4 2" xfId="48387" xr:uid="{1A9DCCC2-D9C9-4869-B5EB-4FD65AEE3B6A}"/>
    <cellStyle name="Input 2 3 6 5 5" xfId="29197" xr:uid="{A6A4A5F2-C23C-4896-94A2-5D7339D72EFD}"/>
    <cellStyle name="Input 2 3 6 5 5 2" xfId="52962" xr:uid="{32C3A05E-3484-4F6B-AAA4-F8383ED1459D}"/>
    <cellStyle name="Input 2 3 6 5 6" xfId="34015" xr:uid="{8522AFCA-FD34-4346-8FF5-08D14598E297}"/>
    <cellStyle name="Input 2 3 6 6" xfId="10205" xr:uid="{454A3AC7-E90F-40A2-83E8-619A05D6ECF1}"/>
    <cellStyle name="Input 2 3 6 6 2" xfId="15584" xr:uid="{49524BDA-4357-4DBC-946A-F209905BC4A5}"/>
    <cellStyle name="Input 2 3 6 6 2 2" xfId="39613" xr:uid="{97AB79D9-96BD-43A9-8AE2-3ADACED62A7B}"/>
    <cellStyle name="Input 2 3 6 6 3" xfId="20318" xr:uid="{3A1D60DE-F1D0-44A2-9225-1176A5BA9305}"/>
    <cellStyle name="Input 2 3 6 6 3 2" xfId="44347" xr:uid="{42180E7F-0851-4FE1-A89E-D3D19407F331}"/>
    <cellStyle name="Input 2 3 6 6 4" xfId="25323" xr:uid="{DAF84227-9490-4A2A-899D-05F366BBAE2E}"/>
    <cellStyle name="Input 2 3 6 6 4 2" xfId="49109" xr:uid="{EE821A70-1994-498D-969C-E08066CF659A}"/>
    <cellStyle name="Input 2 3 6 6 5" xfId="29919" xr:uid="{C7DD6A57-81F7-4DC7-8ACD-35F7A6AD953F}"/>
    <cellStyle name="Input 2 3 6 6 5 2" xfId="53684" xr:uid="{CE3961CB-F601-4A5A-A740-3078550ACAE6}"/>
    <cellStyle name="Input 2 3 6 6 6" xfId="34737" xr:uid="{521CAF19-E8C9-4A2E-99D7-DBD91E55C8BB}"/>
    <cellStyle name="Input 2 3 6 7" xfId="11425" xr:uid="{FFD593FF-1DE3-434E-ABA5-D6D088FD012F}"/>
    <cellStyle name="Input 2 3 6 7 2" xfId="35638" xr:uid="{FA464AE4-FA83-40A3-AC05-E14973F50ACA}"/>
    <cellStyle name="Input 2 3 6 8" xfId="16342" xr:uid="{946738E8-380B-4508-94D5-1B80201191FB}"/>
    <cellStyle name="Input 2 3 6 8 2" xfId="40371" xr:uid="{66E583CD-81E0-44B3-AEF7-F3987B4D5F8B}"/>
    <cellStyle name="Input 2 3 6 9" xfId="21316" xr:uid="{49A54463-ED15-4788-B521-A173488B9E51}"/>
    <cellStyle name="Input 2 3 6 9 2" xfId="45154" xr:uid="{AD2151E5-6ECE-4D70-8659-18577A1203F9}"/>
    <cellStyle name="Input 2 3 7" xfId="5782" xr:uid="{F1EA0613-0E3C-4FB4-ACB8-7EF89D7A7B0B}"/>
    <cellStyle name="Input 2 3 7 2" xfId="11168" xr:uid="{67016024-D028-499C-891B-2989BBEC1927}"/>
    <cellStyle name="Input 2 3 7 2 2" xfId="35399" xr:uid="{65B048FC-21A2-4A0E-B867-319E930BD37F}"/>
    <cellStyle name="Input 2 3 7 3" xfId="16107" xr:uid="{1A4B620F-54DA-4D83-8160-77D60FEC886E}"/>
    <cellStyle name="Input 2 3 7 3 2" xfId="40136" xr:uid="{1B70C610-0DB6-42EE-9C85-2957D714FE62}"/>
    <cellStyle name="Input 2 3 7 4" xfId="22132" xr:uid="{7A50E872-5BA1-4897-B9B7-1AF8320022A0}"/>
    <cellStyle name="Input 2 3 7 4 2" xfId="45959" xr:uid="{69080ADD-0630-437E-9993-99FA3BBAB539}"/>
    <cellStyle name="Input 2 3 7 5" xfId="26769" xr:uid="{43FE3A3E-F607-4C74-B4D2-282A1C142221}"/>
    <cellStyle name="Input 2 3 7 5 2" xfId="50534" xr:uid="{9B1AE2D8-187E-4C91-96EB-BE1F7E1818FC}"/>
    <cellStyle name="Input 2 3 7 6" xfId="30576" xr:uid="{6ABFE8D5-F3E2-4D5B-85B9-9B942291F096}"/>
    <cellStyle name="Input 2 3 8" xfId="6608" xr:uid="{35D25236-E220-4E75-BAD9-6C9784AC99A9}"/>
    <cellStyle name="Input 2 3 8 2" xfId="11988" xr:uid="{097CECA3-3FC2-4B15-ABE4-8E565DE3BB9E}"/>
    <cellStyle name="Input 2 3 8 2 2" xfId="36201" xr:uid="{F3DAA465-6268-4922-AE41-B1CB21A65B7D}"/>
    <cellStyle name="Input 2 3 8 3" xfId="16905" xr:uid="{F5900E3C-06D7-4B32-9EEE-AD120BEC670B}"/>
    <cellStyle name="Input 2 3 8 3 2" xfId="40934" xr:uid="{E7C63578-AB9E-460F-894C-852B3DBF04C7}"/>
    <cellStyle name="Input 2 3 8 4" xfId="22878" xr:uid="{11B4F749-B115-42F4-850A-EB26CEAA962E}"/>
    <cellStyle name="Input 2 3 8 4 2" xfId="46694" xr:uid="{AD2CFCF5-D13A-4A82-86E3-81ED65C32341}"/>
    <cellStyle name="Input 2 3 8 5" xfId="27504" xr:uid="{7A6B14BC-57B1-49FD-8B39-0227351BE0AF}"/>
    <cellStyle name="Input 2 3 8 5 2" xfId="51269" xr:uid="{16D2E1B7-A094-4EED-8B66-CF4403534CA9}"/>
    <cellStyle name="Input 2 3 8 6" xfId="31367" xr:uid="{70A10A62-9052-4883-8739-E1C53CA0C579}"/>
    <cellStyle name="Input 2 3 9" xfId="7696" xr:uid="{672A1462-01B6-45ED-8584-F0F63043D866}"/>
    <cellStyle name="Input 2 3 9 2" xfId="13075" xr:uid="{18D4FC53-E3EC-4A46-8783-389F135A1ADE}"/>
    <cellStyle name="Input 2 3 9 2 2" xfId="37129" xr:uid="{93B8894C-2A5B-428F-AF8D-E760D48B9C4B}"/>
    <cellStyle name="Input 2 3 9 3" xfId="17834" xr:uid="{EABB4358-223F-400F-BF66-687E0435A443}"/>
    <cellStyle name="Input 2 3 9 3 2" xfId="41863" xr:uid="{CFF62530-866C-4B49-A9CE-21098D0FA18D}"/>
    <cellStyle name="Input 2 3 9 4" xfId="23617" xr:uid="{960E997B-FF85-474D-BE64-88054F2EEC04}"/>
    <cellStyle name="Input 2 3 9 4 2" xfId="47424" xr:uid="{5E3058D7-051C-44B2-A123-2B6C979DCB5B}"/>
    <cellStyle name="Input 2 3 9 5" xfId="28234" xr:uid="{BF1A5DCD-B2CD-4493-8AFB-0CEEB141540F}"/>
    <cellStyle name="Input 2 3 9 5 2" xfId="51999" xr:uid="{79AA8756-5D13-417A-9B23-83B9F6E1C370}"/>
    <cellStyle name="Input 2 3 9 6" xfId="32283" xr:uid="{C142B0EB-D092-4E12-8B44-95DD037C3CD4}"/>
    <cellStyle name="Input 2 4" xfId="1278" xr:uid="{00000000-0005-0000-0000-0000FD040000}"/>
    <cellStyle name="Input 2 4 10" xfId="7525" xr:uid="{399BEB8D-54F6-4B46-B3E6-481C49ABE0B4}"/>
    <cellStyle name="Input 2 4 10 2" xfId="12904" xr:uid="{0098AF96-DD4F-4C04-BC5A-9B91F4E42A32}"/>
    <cellStyle name="Input 2 4 10 2 2" xfId="37055" xr:uid="{B744F2C3-E968-48E6-A949-6529F3AB07FB}"/>
    <cellStyle name="Input 2 4 10 3" xfId="17760" xr:uid="{BD546963-BBEC-4166-AF3F-42F186211157}"/>
    <cellStyle name="Input 2 4 10 3 2" xfId="41789" xr:uid="{BD3D9F2C-86A7-45A1-8DAB-330215863B88}"/>
    <cellStyle name="Input 2 4 10 4" xfId="21885" xr:uid="{528B9C36-A908-4E3A-9C98-9BF3D1E65619}"/>
    <cellStyle name="Input 2 4 10 4 2" xfId="45714" xr:uid="{6CB1DA1B-A037-4D75-BDFB-4EC27E020D6D}"/>
    <cellStyle name="Input 2 4 10 5" xfId="26560" xr:uid="{70619E35-E719-49D0-AF4E-27707A01E213}"/>
    <cellStyle name="Input 2 4 10 5 2" xfId="50325" xr:uid="{9B91B5B5-AD25-4E77-B303-0B562AA48F61}"/>
    <cellStyle name="Input 2 4 10 6" xfId="32211" xr:uid="{AE56A70D-8020-48D3-9DE6-168079E498A5}"/>
    <cellStyle name="Input 2 4 11" xfId="7364" xr:uid="{5EEC426F-5E9B-45DE-8BA2-B60DC4E01FCF}"/>
    <cellStyle name="Input 2 4 11 2" xfId="12744" xr:uid="{1ED38ACA-15BA-4DEB-887C-DD0584C3C3BC}"/>
    <cellStyle name="Input 2 4 11 2 2" xfId="36939" xr:uid="{AF848EF1-2FF2-4241-9328-A9F132C7E139}"/>
    <cellStyle name="Input 2 4 11 3" xfId="17643" xr:uid="{45F54ACF-21B4-4586-9BE4-BAAD961D1AF5}"/>
    <cellStyle name="Input 2 4 11 3 2" xfId="41672" xr:uid="{4426A83B-1106-4FC1-83AE-58919FD41521}"/>
    <cellStyle name="Input 2 4 11 4" xfId="22050" xr:uid="{9C2B0090-E58B-4E30-BCA4-F84A33F470D9}"/>
    <cellStyle name="Input 2 4 11 4 2" xfId="45877" xr:uid="{3C66B9B5-E203-426F-992F-D4DF35632249}"/>
    <cellStyle name="Input 2 4 11 5" xfId="26687" xr:uid="{CA9DAAC3-F892-464B-81A7-9AE624BCF3BF}"/>
    <cellStyle name="Input 2 4 11 5 2" xfId="50452" xr:uid="{30A5B6E9-4705-447C-BF96-B5D084F3FAF1}"/>
    <cellStyle name="Input 2 4 11 6" xfId="32096" xr:uid="{A3CA7D8D-C7DE-424D-BEBF-AD31453D0ADC}"/>
    <cellStyle name="Input 2 4 12" xfId="11102" xr:uid="{D64BD5A0-7AFE-4D56-A078-8FD242DF6848}"/>
    <cellStyle name="Input 2 4 12 2" xfId="35382" xr:uid="{90017662-9581-49FB-96A8-3833DE1DA225}"/>
    <cellStyle name="Input 2 4 13" xfId="16096" xr:uid="{46186FB9-DB65-4AE7-8D26-F6AAFB7E6258}"/>
    <cellStyle name="Input 2 4 13 2" xfId="40125" xr:uid="{41B31084-64A9-4EE4-A9DE-5683317C223C}"/>
    <cellStyle name="Input 2 4 14" xfId="21001" xr:uid="{2DA41EFD-884D-4DEE-861C-8146DC9BE420}"/>
    <cellStyle name="Input 2 4 14 2" xfId="44910" xr:uid="{CFC11F23-4550-4D5E-966C-52EDEFFD440D}"/>
    <cellStyle name="Input 2 4 15" xfId="25832" xr:uid="{14EA5053-9407-45C8-A383-924E360F7A37}"/>
    <cellStyle name="Input 2 4 15 2" xfId="49600" xr:uid="{6C41F84F-1087-4D8E-9F1D-61858C8A4883}"/>
    <cellStyle name="Input 2 4 16" xfId="5720" xr:uid="{0E395477-CD70-4334-AB00-A4668644015B}"/>
    <cellStyle name="Input 2 4 17" xfId="30565" xr:uid="{F81710DC-C9A9-436D-B34F-4A36814CE87A}"/>
    <cellStyle name="Input 2 4 2" xfId="1279" xr:uid="{00000000-0005-0000-0000-0000FE040000}"/>
    <cellStyle name="Input 2 4 2 10" xfId="16258" xr:uid="{71F213B9-446C-4C52-8587-0053E8DFCF1B}"/>
    <cellStyle name="Input 2 4 2 10 2" xfId="40287" xr:uid="{287D38BC-3285-4952-BC5A-1F0317486DD3}"/>
    <cellStyle name="Input 2 4 2 11" xfId="21230" xr:uid="{BD32DBF3-2ACB-49BA-BFDA-FA79DEA2E6CD}"/>
    <cellStyle name="Input 2 4 2 11 2" xfId="45070" xr:uid="{A298412F-A5EE-4010-96E7-94A6D6081C00}"/>
    <cellStyle name="Input 2 4 2 12" xfId="25965" xr:uid="{50E57A31-D136-4AB6-8336-2E9085FFB87D}"/>
    <cellStyle name="Input 2 4 2 12 2" xfId="49733" xr:uid="{6EEABA88-5383-4EDF-ABF9-7F58105377DE}"/>
    <cellStyle name="Input 2 4 2 13" xfId="5949" xr:uid="{0690A7C5-80EE-49D6-8831-F05E5DAAA0B0}"/>
    <cellStyle name="Input 2 4 2 14" xfId="30726" xr:uid="{2C90C5D8-B979-4BB3-8F3B-71B33F714916}"/>
    <cellStyle name="Input 2 4 2 15" xfId="4917" xr:uid="{0EEA8C29-9B2F-48B2-A080-844EDF3C9D0B}"/>
    <cellStyle name="Input 2 4 2 2" xfId="5084" xr:uid="{E32571DD-31CF-4FBE-AAC8-A8E7825B4CBE}"/>
    <cellStyle name="Input 2 4 2 2 10" xfId="26211" xr:uid="{9C2573F2-917C-44B2-87B6-85E03D402D1A}"/>
    <cellStyle name="Input 2 4 2 2 10 2" xfId="49976" xr:uid="{3372F9DD-82A8-456A-B040-74F34349F096}"/>
    <cellStyle name="Input 2 4 2 2 11" xfId="6232" xr:uid="{F5E28B75-9033-4763-AC5F-0602DCFB54E1}"/>
    <cellStyle name="Input 2 4 2 2 12" xfId="30996" xr:uid="{FF365C6D-D499-4E0E-B405-834FA9AD436C}"/>
    <cellStyle name="Input 2 4 2 2 2" xfId="7035" xr:uid="{0631A1CC-7D57-4575-999D-C79166A7A000}"/>
    <cellStyle name="Input 2 4 2 2 2 2" xfId="12415" xr:uid="{815D543C-A40C-4E01-B410-F5FCD95F36BE}"/>
    <cellStyle name="Input 2 4 2 2 2 2 2" xfId="36626" xr:uid="{1FDC123A-2EE1-4BA1-AA59-78691EE31ED9}"/>
    <cellStyle name="Input 2 4 2 2 2 3" xfId="17330" xr:uid="{DEDC259E-2E3B-4AE8-81DB-98E68DFAF826}"/>
    <cellStyle name="Input 2 4 2 2 2 3 2" xfId="41359" xr:uid="{DEBFDF6D-5E6B-40E7-98B8-C811AF80E006}"/>
    <cellStyle name="Input 2 4 2 2 2 4" xfId="22564" xr:uid="{F7871B22-A0BA-4857-84F3-93C55763F941}"/>
    <cellStyle name="Input 2 4 2 2 2 4 2" xfId="46385" xr:uid="{78110928-09B3-4261-BE4A-FD24739C8BCE}"/>
    <cellStyle name="Input 2 4 2 2 2 5" xfId="27195" xr:uid="{1BC71FB4-605A-45BA-BA6D-FE417976C73E}"/>
    <cellStyle name="Input 2 4 2 2 2 5 2" xfId="50960" xr:uid="{2D457826-7989-46DD-AE6E-3CE521B22145}"/>
    <cellStyle name="Input 2 4 2 2 2 6" xfId="31786" xr:uid="{744F0985-86D0-455D-91F7-75694926A3E8}"/>
    <cellStyle name="Input 2 4 2 2 3" xfId="8141" xr:uid="{78DA2B4E-E869-415A-B20C-E58BC435E6D9}"/>
    <cellStyle name="Input 2 4 2 2 3 2" xfId="13520" xr:uid="{0B6E3584-DCAB-4002-B3A4-39A2F1496B3E}"/>
    <cellStyle name="Input 2 4 2 2 3 2 2" xfId="37556" xr:uid="{A05BD593-9184-4607-B630-7A2F8CE68F02}"/>
    <cellStyle name="Input 2 4 2 2 3 3" xfId="18261" xr:uid="{A086A6DD-C932-4261-94B1-A8FFC51D6F95}"/>
    <cellStyle name="Input 2 4 2 2 3 3 2" xfId="42290" xr:uid="{5B57D61E-61EE-4BC1-917F-DFABC2E1155E}"/>
    <cellStyle name="Input 2 4 2 2 3 4" xfId="23309" xr:uid="{101093CF-CC7E-47D6-91F8-614A7FD3F742}"/>
    <cellStyle name="Input 2 4 2 2 3 4 2" xfId="47119" xr:uid="{F69E418F-F2FB-4904-9D5A-56619E0C66D7}"/>
    <cellStyle name="Input 2 4 2 2 3 5" xfId="27929" xr:uid="{256AF594-47ED-4D6A-B4BE-4F71E83A925F}"/>
    <cellStyle name="Input 2 4 2 2 3 5 2" xfId="51694" xr:uid="{C8F4A87F-7B93-471B-B7BA-63F292875D0B}"/>
    <cellStyle name="Input 2 4 2 2 3 6" xfId="32704" xr:uid="{F95ED883-64BE-4296-8A76-51EF8253367B}"/>
    <cellStyle name="Input 2 4 2 2 4" xfId="8922" xr:uid="{5F6A8FD4-99A1-44D5-902E-0C77376210D1}"/>
    <cellStyle name="Input 2 4 2 2 4 2" xfId="14301" xr:uid="{FDC1B0B3-3001-4962-B1D7-EED526D86025}"/>
    <cellStyle name="Input 2 4 2 2 4 2 2" xfId="38334" xr:uid="{84C327E2-6442-4AD5-8561-54986F762C8D}"/>
    <cellStyle name="Input 2 4 2 2 4 3" xfId="19039" xr:uid="{3CFAA37E-4196-4BCC-B92E-81462546C1D5}"/>
    <cellStyle name="Input 2 4 2 2 4 3 2" xfId="43068" xr:uid="{2D20170E-FA8B-429A-85DF-8D2B9536FA74}"/>
    <cellStyle name="Input 2 4 2 2 4 4" xfId="24045" xr:uid="{5B2E4E6A-B3C1-4238-B5FA-876262B5D265}"/>
    <cellStyle name="Input 2 4 2 2 4 4 2" xfId="47846" xr:uid="{295B4171-A009-46E9-82CD-374D5B2A4C9B}"/>
    <cellStyle name="Input 2 4 2 2 4 5" xfId="28656" xr:uid="{84A68607-A8BB-44E7-889D-70975C6890E3}"/>
    <cellStyle name="Input 2 4 2 2 4 5 2" xfId="52421" xr:uid="{BB6A1CEC-F57C-49EB-BCD2-478386D6DE72}"/>
    <cellStyle name="Input 2 4 2 2 4 6" xfId="33473" xr:uid="{5CFA6A18-648D-41B0-890A-4123EC860B8C}"/>
    <cellStyle name="Input 2 4 2 2 5" xfId="9661" xr:uid="{19E771C9-CE52-4F23-9B41-57B940A4D3F8}"/>
    <cellStyle name="Input 2 4 2 2 5 2" xfId="15040" xr:uid="{EA6BCFBD-DBCC-489B-AD03-1C7E028D27AA}"/>
    <cellStyle name="Input 2 4 2 2 5 2 2" xfId="39071" xr:uid="{BF9DA398-0E95-49CC-98F5-380C7C21C572}"/>
    <cellStyle name="Input 2 4 2 2 5 3" xfId="19776" xr:uid="{3D05EE03-C1E8-4274-8B9C-C6931948BF00}"/>
    <cellStyle name="Input 2 4 2 2 5 3 2" xfId="43805" xr:uid="{C68F7BA1-2982-4509-B420-B885E1CC7027}"/>
    <cellStyle name="Input 2 4 2 2 5 4" xfId="24781" xr:uid="{5554B16E-DF71-45DA-B198-CC57E63159BB}"/>
    <cellStyle name="Input 2 4 2 2 5 4 2" xfId="48573" xr:uid="{5A1CC2D4-501B-4251-9B1F-A20FB1CD6338}"/>
    <cellStyle name="Input 2 4 2 2 5 5" xfId="29383" xr:uid="{516D29DE-F498-44FA-9457-5DA7F1BEA3AE}"/>
    <cellStyle name="Input 2 4 2 2 5 5 2" xfId="53148" xr:uid="{D53D58D9-024A-4045-8067-1970D5A108CA}"/>
    <cellStyle name="Input 2 4 2 2 5 6" xfId="34201" xr:uid="{8908D350-B54B-4302-A8E8-C13939C8027E}"/>
    <cellStyle name="Input 2 4 2 2 6" xfId="10394" xr:uid="{975EC4E1-D749-4CE8-8E64-F494E0FA0ABE}"/>
    <cellStyle name="Input 2 4 2 2 6 2" xfId="15773" xr:uid="{449A6503-ED32-4C66-89CB-0DE222E5E550}"/>
    <cellStyle name="Input 2 4 2 2 6 2 2" xfId="39802" xr:uid="{6295A7D9-02A3-49E5-A8C5-B88C1040C7EA}"/>
    <cellStyle name="Input 2 4 2 2 6 3" xfId="20507" xr:uid="{5D340671-82D6-42BB-9D26-4D353ACD82F7}"/>
    <cellStyle name="Input 2 4 2 2 6 3 2" xfId="44536" xr:uid="{E800FB66-94B9-44AE-AB8A-32A4103EDCF5}"/>
    <cellStyle name="Input 2 4 2 2 6 4" xfId="25512" xr:uid="{F19D16BC-D83B-4E56-ADD9-FB9411A26307}"/>
    <cellStyle name="Input 2 4 2 2 6 4 2" xfId="49295" xr:uid="{52A8034E-3FE2-4AAA-BC34-0DF95A2882E4}"/>
    <cellStyle name="Input 2 4 2 2 6 5" xfId="30105" xr:uid="{08EF397B-DA51-43BC-B1AC-B9A92C26CE57}"/>
    <cellStyle name="Input 2 4 2 2 6 5 2" xfId="53870" xr:uid="{51D79D73-12D8-411B-985A-AE410B95A4D7}"/>
    <cellStyle name="Input 2 4 2 2 6 6" xfId="34923" xr:uid="{D4E7CACF-1383-483D-B07E-50DF755098AA}"/>
    <cellStyle name="Input 2 4 2 2 7" xfId="11614" xr:uid="{13F107B5-A863-47A4-A75A-63CDDE890621}"/>
    <cellStyle name="Input 2 4 2 2 7 2" xfId="35827" xr:uid="{E9E1D5F0-4648-4B63-A660-1143F802D459}"/>
    <cellStyle name="Input 2 4 2 2 8" xfId="16531" xr:uid="{0D25F890-C818-4CDA-9E7F-5EF6CB1473F6}"/>
    <cellStyle name="Input 2 4 2 2 8 2" xfId="40560" xr:uid="{4609346C-890A-4161-A5DC-4C827399D79D}"/>
    <cellStyle name="Input 2 4 2 2 9" xfId="21505" xr:uid="{05E1CD8A-6688-4E82-92DB-FA91E2D308AF}"/>
    <cellStyle name="Input 2 4 2 2 9 2" xfId="45340" xr:uid="{4F3989EA-9558-4EB5-B513-1E23714DB8D8}"/>
    <cellStyle name="Input 2 4 2 3" xfId="6456" xr:uid="{C5051D87-C579-48D7-B614-6DBF66AEA1CB}"/>
    <cellStyle name="Input 2 4 2 3 10" xfId="26409" xr:uid="{BBB08642-AD35-4D86-830D-E0A8233F15BE}"/>
    <cellStyle name="Input 2 4 2 3 10 2" xfId="50174" xr:uid="{C39491CC-5353-4C13-97A2-8D8F1D1CFAE7}"/>
    <cellStyle name="Input 2 4 2 3 11" xfId="31217" xr:uid="{253EECC8-9653-4B01-B748-091B435C4716}"/>
    <cellStyle name="Input 2 4 2 3 2" xfId="7259" xr:uid="{1A0C74A6-8EE4-402C-AFA6-4527FCB0DDEB}"/>
    <cellStyle name="Input 2 4 2 3 2 2" xfId="12639" xr:uid="{3CC81A77-31F5-4B9A-99DF-E11A81A98BB6}"/>
    <cellStyle name="Input 2 4 2 3 2 2 2" xfId="36850" xr:uid="{20616FE9-0E82-443D-AB96-A8336997C017}"/>
    <cellStyle name="Input 2 4 2 3 2 3" xfId="17554" xr:uid="{046806B7-7262-46F8-84F9-B17536A4CD5E}"/>
    <cellStyle name="Input 2 4 2 3 2 3 2" xfId="41583" xr:uid="{222A149F-11F3-472F-8B48-0EC2D7186A9D}"/>
    <cellStyle name="Input 2 4 2 3 2 4" xfId="22788" xr:uid="{3C955725-CEAB-44B7-841E-821AB8621F34}"/>
    <cellStyle name="Input 2 4 2 3 2 4 2" xfId="46606" xr:uid="{8CE15AD9-E33E-4A1D-87EC-A20AD290CBCD}"/>
    <cellStyle name="Input 2 4 2 3 2 5" xfId="27416" xr:uid="{F3EB82F0-63C1-470D-AA49-35473A74F205}"/>
    <cellStyle name="Input 2 4 2 3 2 5 2" xfId="51181" xr:uid="{30E8ECC6-9E8C-4853-BCB7-7D64443CEC6B}"/>
    <cellStyle name="Input 2 4 2 3 2 6" xfId="32007" xr:uid="{84F329DD-E40E-48B6-AF43-8C23B68D08CA}"/>
    <cellStyle name="Input 2 4 2 3 3" xfId="8365" xr:uid="{0CE5C3B8-F8FA-460E-B750-ED477BA03637}"/>
    <cellStyle name="Input 2 4 2 3 3 2" xfId="13744" xr:uid="{D1D4DE05-712D-432F-A194-C50EB12F48E0}"/>
    <cellStyle name="Input 2 4 2 3 3 2 2" xfId="37780" xr:uid="{6EFA83CC-4BD1-4D49-82CE-BEB26309FE4B}"/>
    <cellStyle name="Input 2 4 2 3 3 3" xfId="18485" xr:uid="{F4B432F8-493E-40D1-A910-0280ED10E2FC}"/>
    <cellStyle name="Input 2 4 2 3 3 3 2" xfId="42514" xr:uid="{F4755CAA-4084-454F-945F-06502CF256C2}"/>
    <cellStyle name="Input 2 4 2 3 3 4" xfId="23533" xr:uid="{DBFC0CB3-3B5C-4163-AF5E-4C4C2D245D45}"/>
    <cellStyle name="Input 2 4 2 3 3 4 2" xfId="47340" xr:uid="{9EED97EE-5B8A-4400-8B7E-FD40D271A197}"/>
    <cellStyle name="Input 2 4 2 3 3 5" xfId="28150" xr:uid="{E542BDCC-67A9-475D-AC3A-295A1BD97B58}"/>
    <cellStyle name="Input 2 4 2 3 3 5 2" xfId="51915" xr:uid="{B7D88A54-3CE3-428C-A81A-55A8EFF6016D}"/>
    <cellStyle name="Input 2 4 2 3 3 6" xfId="32925" xr:uid="{A38FE2BE-8289-4D03-9333-EA4F6DEBCE6D}"/>
    <cellStyle name="Input 2 4 2 3 4" xfId="9146" xr:uid="{5B4F3F71-7125-4C7C-94A9-46FD90E023E9}"/>
    <cellStyle name="Input 2 4 2 3 4 2" xfId="14525" xr:uid="{75E64CB0-D043-47C8-84EA-2EBBC53F0424}"/>
    <cellStyle name="Input 2 4 2 3 4 2 2" xfId="38558" xr:uid="{3AD5ADF5-8565-411B-AF01-AA1E1C35887F}"/>
    <cellStyle name="Input 2 4 2 3 4 3" xfId="19263" xr:uid="{5AAF22D2-2189-4A85-964A-6C5A8D19B19B}"/>
    <cellStyle name="Input 2 4 2 3 4 3 2" xfId="43292" xr:uid="{AAA36869-8691-4CBD-9AA5-B4CC4F839A8D}"/>
    <cellStyle name="Input 2 4 2 3 4 4" xfId="24269" xr:uid="{502A6F2C-D7CB-47F0-ABB0-8CACDCF3F242}"/>
    <cellStyle name="Input 2 4 2 3 4 4 2" xfId="48067" xr:uid="{AA586C7B-81CB-4933-AE2D-EA27C68E2D5C}"/>
    <cellStyle name="Input 2 4 2 3 4 5" xfId="28877" xr:uid="{A123E7CC-5811-4072-92CA-C6AB0CE14761}"/>
    <cellStyle name="Input 2 4 2 3 4 5 2" xfId="52642" xr:uid="{DCDF85A2-37D1-4683-AADC-AE4EE20D65EB}"/>
    <cellStyle name="Input 2 4 2 3 4 6" xfId="33694" xr:uid="{3D79D2E6-E161-425F-957F-077A54654385}"/>
    <cellStyle name="Input 2 4 2 3 5" xfId="9885" xr:uid="{D709AE8A-1DCA-4DDB-B33A-DF9D5EEDFFAB}"/>
    <cellStyle name="Input 2 4 2 3 5 2" xfId="15264" xr:uid="{1AA5F0FE-3D0A-4E98-AEDA-2A768DE8E540}"/>
    <cellStyle name="Input 2 4 2 3 5 2 2" xfId="39295" xr:uid="{F576785D-BED0-45A4-8064-05BD2D8CCDA5}"/>
    <cellStyle name="Input 2 4 2 3 5 3" xfId="20000" xr:uid="{A145C394-796F-4F76-8175-C2C33D6CB7D6}"/>
    <cellStyle name="Input 2 4 2 3 5 3 2" xfId="44029" xr:uid="{82618955-0193-4B73-811C-5ED9647EE0C4}"/>
    <cellStyle name="Input 2 4 2 3 5 4" xfId="25005" xr:uid="{C48ABFF7-6B5D-4C18-B0D8-51E9742ECB71}"/>
    <cellStyle name="Input 2 4 2 3 5 4 2" xfId="48794" xr:uid="{19957380-37BE-45E5-B0F3-1940A6BC9E3D}"/>
    <cellStyle name="Input 2 4 2 3 5 5" xfId="29604" xr:uid="{B80ECD48-D299-456C-9088-2ED1E71CBDB8}"/>
    <cellStyle name="Input 2 4 2 3 5 5 2" xfId="53369" xr:uid="{7CE7494E-D74A-433F-9803-E7FF1C69DD2D}"/>
    <cellStyle name="Input 2 4 2 3 5 6" xfId="34422" xr:uid="{F010380A-7FF0-4C26-954B-6AE6495FEAF7}"/>
    <cellStyle name="Input 2 4 2 3 6" xfId="10618" xr:uid="{BB4A87C4-0C07-48D8-993F-9290441F6216}"/>
    <cellStyle name="Input 2 4 2 3 6 2" xfId="15997" xr:uid="{1AE89947-97FF-4DD1-B8F8-2972BB862AEA}"/>
    <cellStyle name="Input 2 4 2 3 6 2 2" xfId="40026" xr:uid="{F8FFACF0-30B6-45D6-B8D7-5664D2A0C8BA}"/>
    <cellStyle name="Input 2 4 2 3 6 3" xfId="20731" xr:uid="{DA8F732B-1BBB-47EA-9B95-B76F8FD18AA9}"/>
    <cellStyle name="Input 2 4 2 3 6 3 2" xfId="44760" xr:uid="{2BBB1CC6-DCB3-40AF-B797-0E9E9B1E4E92}"/>
    <cellStyle name="Input 2 4 2 3 6 4" xfId="25736" xr:uid="{A9D8F527-4BD4-4821-BF49-4E98779DE70B}"/>
    <cellStyle name="Input 2 4 2 3 6 4 2" xfId="49516" xr:uid="{AF95ACC2-A17D-44AB-9535-8A1E5DE78060}"/>
    <cellStyle name="Input 2 4 2 3 6 5" xfId="30326" xr:uid="{DE003366-360F-4646-81B7-37E54D67104A}"/>
    <cellStyle name="Input 2 4 2 3 6 5 2" xfId="54091" xr:uid="{3A7EB69C-076A-4CB0-BD95-D90D08E700B6}"/>
    <cellStyle name="Input 2 4 2 3 6 6" xfId="35144" xr:uid="{5F221C61-A9A6-4BCF-97C9-F72A32AABD67}"/>
    <cellStyle name="Input 2 4 2 3 7" xfId="11838" xr:uid="{C2F6B778-04A7-4EDB-82F3-9AA060B9B1FC}"/>
    <cellStyle name="Input 2 4 2 3 7 2" xfId="36051" xr:uid="{C6A77A88-3A94-4309-94EE-2169B5CC8AE1}"/>
    <cellStyle name="Input 2 4 2 3 8" xfId="16755" xr:uid="{59F824D4-BDED-41EB-9C40-19F60E46EB4E}"/>
    <cellStyle name="Input 2 4 2 3 8 2" xfId="40784" xr:uid="{8DD8E26F-51F2-4684-96BC-58B019E3B1CE}"/>
    <cellStyle name="Input 2 4 2 3 9" xfId="21729" xr:uid="{27886570-C59F-4CB5-A39B-9B555CF0235D}"/>
    <cellStyle name="Input 2 4 2 3 9 2" xfId="45561" xr:uid="{1990390F-6FFB-4DA2-A23A-8CCDB5668279}"/>
    <cellStyle name="Input 2 4 2 4" xfId="6760" xr:uid="{E78F721E-AAF2-44AC-A7D8-8921448F72BB}"/>
    <cellStyle name="Input 2 4 2 4 2" xfId="12140" xr:uid="{1A780FD3-051C-48D6-A3BD-E9AC19B79D3D}"/>
    <cellStyle name="Input 2 4 2 4 2 2" xfId="36353" xr:uid="{3E6467D1-C334-49E6-82F2-D31B970A8582}"/>
    <cellStyle name="Input 2 4 2 4 3" xfId="17057" xr:uid="{6E6A279C-CDA0-47D3-AB96-3D84DA636820}"/>
    <cellStyle name="Input 2 4 2 4 3 2" xfId="41086" xr:uid="{A474933B-04F7-4D6B-A3B8-FA0FE6EEA1F3}"/>
    <cellStyle name="Input 2 4 2 4 4" xfId="22289" xr:uid="{17374A88-7027-4666-85E5-AC85AFC1A5BD}"/>
    <cellStyle name="Input 2 4 2 4 4 2" xfId="46113" xr:uid="{6FAAEDC1-9428-43C6-A255-1D7C8CC05E25}"/>
    <cellStyle name="Input 2 4 2 4 5" xfId="26923" xr:uid="{30DB76FF-4A8F-4920-A4BE-03B93385170D}"/>
    <cellStyle name="Input 2 4 2 4 5 2" xfId="50688" xr:uid="{68AA90E8-973B-4D92-BE54-4AAC2291F87A}"/>
    <cellStyle name="Input 2 4 2 4 6" xfId="31516" xr:uid="{7C7A8F1F-B19D-48F5-9A44-F25736126372}"/>
    <cellStyle name="Input 2 4 2 5" xfId="7865" xr:uid="{8FE48EE9-C5A4-48A5-A51D-A60604B889E4}"/>
    <cellStyle name="Input 2 4 2 5 2" xfId="13244" xr:uid="{16DFFA6D-6064-4AB7-A3E3-39B9FE0243D2}"/>
    <cellStyle name="Input 2 4 2 5 2 2" xfId="37282" xr:uid="{246742B2-335B-4BE5-AADE-C30F6FC61B59}"/>
    <cellStyle name="Input 2 4 2 5 3" xfId="17987" xr:uid="{85366BFB-5883-4AE3-B586-97D2EBC00981}"/>
    <cellStyle name="Input 2 4 2 5 3 2" xfId="42016" xr:uid="{D5816351-0246-42A0-89A5-4B7EB5E40AD3}"/>
    <cellStyle name="Input 2 4 2 5 4" xfId="23035" xr:uid="{52CB22FE-F58D-434A-A932-7EBB89C69516}"/>
    <cellStyle name="Input 2 4 2 5 4 2" xfId="46848" xr:uid="{6090F355-6D14-453D-B857-53DD79E0FB01}"/>
    <cellStyle name="Input 2 4 2 5 5" xfId="27658" xr:uid="{F79E6C37-3BEF-4C16-B21B-36A4C896C816}"/>
    <cellStyle name="Input 2 4 2 5 5 2" xfId="51423" xr:uid="{59DEBED9-622A-474C-85F2-01660DA29D2E}"/>
    <cellStyle name="Input 2 4 2 5 6" xfId="32433" xr:uid="{B9C58D86-1EB8-4625-8F40-FE93F112821A}"/>
    <cellStyle name="Input 2 4 2 6" xfId="8646" xr:uid="{743C6F70-83CF-4584-9D43-C93699DBACD1}"/>
    <cellStyle name="Input 2 4 2 6 2" xfId="14025" xr:uid="{D3E09886-2FB2-47C5-AEFD-3B815E7A2944}"/>
    <cellStyle name="Input 2 4 2 6 2 2" xfId="38060" xr:uid="{2D720C36-9605-4EE4-9772-5F01274E6E0C}"/>
    <cellStyle name="Input 2 4 2 6 3" xfId="18765" xr:uid="{9D7458C5-DE46-4D9C-900A-0E3AB8A7312B}"/>
    <cellStyle name="Input 2 4 2 6 3 2" xfId="42794" xr:uid="{D836B978-CF03-474D-B1F7-10F49FE9DDCD}"/>
    <cellStyle name="Input 2 4 2 6 4" xfId="23772" xr:uid="{741B2350-ACFF-493A-8FC8-BABFBFBAA19A}"/>
    <cellStyle name="Input 2 4 2 6 4 2" xfId="47576" xr:uid="{F466A0C1-441E-4467-811E-90D2FF2D62B5}"/>
    <cellStyle name="Input 2 4 2 6 5" xfId="28386" xr:uid="{682B6128-638A-41C6-872A-C889322252CF}"/>
    <cellStyle name="Input 2 4 2 6 5 2" xfId="52151" xr:uid="{E618114F-22B6-4702-86B2-1CF9F28511EB}"/>
    <cellStyle name="Input 2 4 2 6 6" xfId="33202" xr:uid="{F6D506B0-B0E3-4FE0-871D-82F147EB2D6C}"/>
    <cellStyle name="Input 2 4 2 7" xfId="9386" xr:uid="{132A6535-F4B1-44E3-9484-DBB93F453742}"/>
    <cellStyle name="Input 2 4 2 7 2" xfId="14765" xr:uid="{3FA407B0-F4B5-4A79-BAB1-B62336C67019}"/>
    <cellStyle name="Input 2 4 2 7 2 2" xfId="38798" xr:uid="{A54FA373-1783-4753-AFF9-1FCB5BD4C088}"/>
    <cellStyle name="Input 2 4 2 7 3" xfId="19503" xr:uid="{AB101E57-A048-4847-BE42-2B69A5601B3C}"/>
    <cellStyle name="Input 2 4 2 7 3 2" xfId="43532" xr:uid="{65C192E0-804C-481C-833A-2627E4565A31}"/>
    <cellStyle name="Input 2 4 2 7 4" xfId="24508" xr:uid="{A65826F4-3709-4810-912B-87B7CBF481A2}"/>
    <cellStyle name="Input 2 4 2 7 4 2" xfId="48303" xr:uid="{702AE46F-E843-4E3F-8453-172A66704DBB}"/>
    <cellStyle name="Input 2 4 2 7 5" xfId="29113" xr:uid="{2C534C5B-C19B-4448-B0FE-A754076D34A5}"/>
    <cellStyle name="Input 2 4 2 7 5 2" xfId="52878" xr:uid="{B0FDFCEA-529F-4AC6-A2BB-5F296A95E454}"/>
    <cellStyle name="Input 2 4 2 7 6" xfId="33931" xr:uid="{C2626140-8AB4-4292-BC33-403CD143F7DC}"/>
    <cellStyle name="Input 2 4 2 8" xfId="10119" xr:uid="{A1DF9439-4291-49E0-A30F-760F62B8D1A0}"/>
    <cellStyle name="Input 2 4 2 8 2" xfId="15498" xr:uid="{288804D3-E584-4B52-B84F-7C9802B56C16}"/>
    <cellStyle name="Input 2 4 2 8 2 2" xfId="39529" xr:uid="{8C32C4F5-A56C-4E6E-89F1-83C27EA6DCE1}"/>
    <cellStyle name="Input 2 4 2 8 3" xfId="20234" xr:uid="{FCB29129-690D-424D-A557-B83A81252070}"/>
    <cellStyle name="Input 2 4 2 8 3 2" xfId="44263" xr:uid="{1B0E44A6-E475-4838-8FBD-97F42261ADF2}"/>
    <cellStyle name="Input 2 4 2 8 4" xfId="25239" xr:uid="{29A13086-A957-4152-A41A-AFA9135FBF2A}"/>
    <cellStyle name="Input 2 4 2 8 4 2" xfId="49025" xr:uid="{4EC42827-D369-4E52-8D21-4D76CA942D52}"/>
    <cellStyle name="Input 2 4 2 8 5" xfId="29835" xr:uid="{3B5A1139-EB8B-4165-AD6E-21C03918DFDB}"/>
    <cellStyle name="Input 2 4 2 8 5 2" xfId="53600" xr:uid="{83D0D118-7DD7-47DB-87F9-5B600EC850A6}"/>
    <cellStyle name="Input 2 4 2 8 6" xfId="34653" xr:uid="{CDC1EADB-ACE5-48D8-A2D3-F85132E63EA9}"/>
    <cellStyle name="Input 2 4 2 9" xfId="11336" xr:uid="{C17D2D2D-1C59-43C7-B992-FAB12931F0AD}"/>
    <cellStyle name="Input 2 4 2 9 2" xfId="35551" xr:uid="{A7BEF3BA-EAA3-4888-A4CB-1FF6FFFBBC94}"/>
    <cellStyle name="Input 2 4 3" xfId="4050" xr:uid="{DCF1922F-16DF-4B97-9B6C-AFA92A0552A8}"/>
    <cellStyle name="Input 2 4 3 10" xfId="16140" xr:uid="{B7471E9E-8124-4048-9B25-18BA616478B3}"/>
    <cellStyle name="Input 2 4 3 10 2" xfId="40169" xr:uid="{5B25E0A9-4187-423E-BF9D-5E0CF7109BDE}"/>
    <cellStyle name="Input 2 4 3 11" xfId="21112" xr:uid="{3D1299DE-3B4C-47C5-BAB4-30191408D69F}"/>
    <cellStyle name="Input 2 4 3 11 2" xfId="44955" xr:uid="{5893CE37-3DD1-42C1-8E2A-76A50B264E5D}"/>
    <cellStyle name="Input 2 4 3 12" xfId="25865" xr:uid="{15F5D4ED-ACD0-4787-9CCA-FF2BBA96CC36}"/>
    <cellStyle name="Input 2 4 3 12 2" xfId="49633" xr:uid="{6CC169D5-B786-4A69-832D-B4BB3DCA8C23}"/>
    <cellStyle name="Input 2 4 3 13" xfId="30609" xr:uid="{2FE9C253-3713-49A7-A795-F90B90A84869}"/>
    <cellStyle name="Input 2 4 3 14" xfId="5831" xr:uid="{6FC1BB8D-F8FF-4F2A-B2E5-49E06A4EECA0}"/>
    <cellStyle name="Input 2 4 3 2" xfId="6115" xr:uid="{44630568-C215-4695-9AD7-DDEF69396CB4}"/>
    <cellStyle name="Input 2 4 3 2 10" xfId="26104" xr:uid="{EC8CB56D-5715-44E9-B566-60DFE2D68649}"/>
    <cellStyle name="Input 2 4 3 2 10 2" xfId="49870" xr:uid="{919CCC88-A04F-4FD8-9D46-D68317DD8280}"/>
    <cellStyle name="Input 2 4 3 2 11" xfId="30882" xr:uid="{3128765D-702B-49C5-8518-9A4CF3C48B7D}"/>
    <cellStyle name="Input 2 4 3 2 2" xfId="6918" xr:uid="{F7F18735-A197-4A8B-8038-AC7AD46BB664}"/>
    <cellStyle name="Input 2 4 3 2 2 2" xfId="12298" xr:uid="{12F71E8E-1180-4639-B8D9-02CEDDADE137}"/>
    <cellStyle name="Input 2 4 3 2 2 2 2" xfId="36509" xr:uid="{9DE4319E-79D5-498C-BA04-E737C7BBB5F4}"/>
    <cellStyle name="Input 2 4 3 2 2 3" xfId="17213" xr:uid="{E616BBEA-7B72-4031-BAE3-75CFF7A02A20}"/>
    <cellStyle name="Input 2 4 3 2 2 3 2" xfId="41242" xr:uid="{08D015F7-1C86-4770-B469-F14A4E0A087D}"/>
    <cellStyle name="Input 2 4 3 2 2 4" xfId="22447" xr:uid="{CA4CB3B0-4B1E-43C6-B1B1-72E0221288DE}"/>
    <cellStyle name="Input 2 4 3 2 2 4 2" xfId="46271" xr:uid="{806F80DC-9C5E-4ACC-91EA-BD275E2AB164}"/>
    <cellStyle name="Input 2 4 3 2 2 5" xfId="27081" xr:uid="{00186EAA-5DF4-4134-8FA7-CE78D11644DE}"/>
    <cellStyle name="Input 2 4 3 2 2 5 2" xfId="50846" xr:uid="{77047145-B71F-4E8B-9FEE-87D604E0BE52}"/>
    <cellStyle name="Input 2 4 3 2 2 6" xfId="31672" xr:uid="{7E06B290-7606-42D0-BBD6-FCC478B4966C}"/>
    <cellStyle name="Input 2 4 3 2 3" xfId="8024" xr:uid="{DCAABDC0-9A9A-4415-A779-5EC4203CC369}"/>
    <cellStyle name="Input 2 4 3 2 3 2" xfId="13403" xr:uid="{6683071F-5547-43A5-B678-52E5CEBAC86D}"/>
    <cellStyle name="Input 2 4 3 2 3 2 2" xfId="37439" xr:uid="{B7712BC4-8470-4544-93DA-54D26A16A627}"/>
    <cellStyle name="Input 2 4 3 2 3 3" xfId="18144" xr:uid="{C88712E2-2AF7-492E-9ADD-916640EC5CAB}"/>
    <cellStyle name="Input 2 4 3 2 3 3 2" xfId="42173" xr:uid="{50A7112B-A7D0-42B6-8EDE-334DF4D4310B}"/>
    <cellStyle name="Input 2 4 3 2 3 4" xfId="23192" xr:uid="{51F71120-048D-4CF6-B62A-87B7A5DCADEA}"/>
    <cellStyle name="Input 2 4 3 2 3 4 2" xfId="47005" xr:uid="{BE015249-E020-4130-A7BF-5EA962289ACE}"/>
    <cellStyle name="Input 2 4 3 2 3 5" xfId="27815" xr:uid="{F283943C-8463-4E48-A50E-2660EBC149AF}"/>
    <cellStyle name="Input 2 4 3 2 3 5 2" xfId="51580" xr:uid="{6FB1945A-D4F2-415A-8330-BB74C98C8DC3}"/>
    <cellStyle name="Input 2 4 3 2 3 6" xfId="32590" xr:uid="{13A55A9B-277C-4147-BBCF-496E8C7A0D1B}"/>
    <cellStyle name="Input 2 4 3 2 4" xfId="8805" xr:uid="{141D2AFC-7C5B-43C5-BF92-2B47EF57300C}"/>
    <cellStyle name="Input 2 4 3 2 4 2" xfId="14184" xr:uid="{DE8DF961-651F-4197-B3D9-1B5B9C8E1A5F}"/>
    <cellStyle name="Input 2 4 3 2 4 2 2" xfId="38217" xr:uid="{6DE2CD93-27D8-4BB7-A520-96F501DFF659}"/>
    <cellStyle name="Input 2 4 3 2 4 3" xfId="18922" xr:uid="{7E03630B-81CF-47DD-B35D-BA2E54CB8E53}"/>
    <cellStyle name="Input 2 4 3 2 4 3 2" xfId="42951" xr:uid="{590D29F8-2296-4A01-8F4D-47492B8F7DB6}"/>
    <cellStyle name="Input 2 4 3 2 4 4" xfId="23928" xr:uid="{5D8BE851-4192-47AB-AFCC-1A045E6FB9AC}"/>
    <cellStyle name="Input 2 4 3 2 4 4 2" xfId="47732" xr:uid="{E6944568-412A-4318-BD80-FB569727F894}"/>
    <cellStyle name="Input 2 4 3 2 4 5" xfId="28542" xr:uid="{B89A2D5E-20A5-424C-92A6-BBB411E129E5}"/>
    <cellStyle name="Input 2 4 3 2 4 5 2" xfId="52307" xr:uid="{B8202BC8-0B42-4373-B57F-E6410EDFFF2D}"/>
    <cellStyle name="Input 2 4 3 2 4 6" xfId="33359" xr:uid="{076B011E-402D-4BC1-9A7B-D3E2FD15B6C9}"/>
    <cellStyle name="Input 2 4 3 2 5" xfId="9544" xr:uid="{3B6998B1-1D66-4125-A012-CB6AAC6CD7BC}"/>
    <cellStyle name="Input 2 4 3 2 5 2" xfId="14923" xr:uid="{02FCE4F0-6EAB-4B16-8279-3FA256416C81}"/>
    <cellStyle name="Input 2 4 3 2 5 2 2" xfId="38954" xr:uid="{27829F7E-3A87-428E-B50D-004209139600}"/>
    <cellStyle name="Input 2 4 3 2 5 3" xfId="19659" xr:uid="{EAECE76A-3E33-4AD5-AE7A-9A5B7FDA2969}"/>
    <cellStyle name="Input 2 4 3 2 5 3 2" xfId="43688" xr:uid="{551B08AC-3463-4322-9C2B-F4F40A7B77E0}"/>
    <cellStyle name="Input 2 4 3 2 5 4" xfId="24664" xr:uid="{FC1B71EC-3146-4CD9-9330-053BACC01A8D}"/>
    <cellStyle name="Input 2 4 3 2 5 4 2" xfId="48459" xr:uid="{E5590363-14B6-4DFA-8CD9-BF86DBA9696C}"/>
    <cellStyle name="Input 2 4 3 2 5 5" xfId="29269" xr:uid="{4199EBAE-5556-4461-B987-C9A6172D0E01}"/>
    <cellStyle name="Input 2 4 3 2 5 5 2" xfId="53034" xr:uid="{ACCE7BCE-3BC7-4CB7-94D1-5E1E77E3DE04}"/>
    <cellStyle name="Input 2 4 3 2 5 6" xfId="34087" xr:uid="{3DB05687-4C76-4F96-A973-B259A4C6B212}"/>
    <cellStyle name="Input 2 4 3 2 6" xfId="10277" xr:uid="{B365EE33-D04C-4AD5-B5D9-0437F416DF9E}"/>
    <cellStyle name="Input 2 4 3 2 6 2" xfId="15656" xr:uid="{8B390D18-4B2F-4363-9F01-893CE95FE6F0}"/>
    <cellStyle name="Input 2 4 3 2 6 2 2" xfId="39685" xr:uid="{1AA2510C-8CC1-4320-8400-807E1BC54CBE}"/>
    <cellStyle name="Input 2 4 3 2 6 3" xfId="20390" xr:uid="{D3F9574F-69DC-4B3F-83C0-2B3EC33965F1}"/>
    <cellStyle name="Input 2 4 3 2 6 3 2" xfId="44419" xr:uid="{408478C9-4BB3-402C-8871-ECE95FCDCFED}"/>
    <cellStyle name="Input 2 4 3 2 6 4" xfId="25395" xr:uid="{45B097C8-0A90-46F5-9F67-1A35DA03D78C}"/>
    <cellStyle name="Input 2 4 3 2 6 4 2" xfId="49181" xr:uid="{C840499D-0EFE-4037-B031-D0721EC1BAF6}"/>
    <cellStyle name="Input 2 4 3 2 6 5" xfId="29991" xr:uid="{D8831781-0A67-41CB-98B4-97DFDE08D716}"/>
    <cellStyle name="Input 2 4 3 2 6 5 2" xfId="53756" xr:uid="{0D167C65-9096-4C84-B8DD-897F5E012F0D}"/>
    <cellStyle name="Input 2 4 3 2 6 6" xfId="34809" xr:uid="{66911126-432E-493B-A857-7773B47028FA}"/>
    <cellStyle name="Input 2 4 3 2 7" xfId="11497" xr:uid="{5DCEA83E-7459-413D-8D3B-6F0A71CA7405}"/>
    <cellStyle name="Input 2 4 3 2 7 2" xfId="35710" xr:uid="{29FAE4CE-35FE-434B-841D-9F86AAE3891F}"/>
    <cellStyle name="Input 2 4 3 2 8" xfId="16414" xr:uid="{A07AE446-E304-4CF5-9983-DE42F0924D0F}"/>
    <cellStyle name="Input 2 4 3 2 8 2" xfId="40443" xr:uid="{64079716-F6DD-4254-8AF9-30BCF57FD264}"/>
    <cellStyle name="Input 2 4 3 2 9" xfId="21388" xr:uid="{0DE5F4B1-7A56-4094-8BA6-EAFFB897871F}"/>
    <cellStyle name="Input 2 4 3 2 9 2" xfId="45226" xr:uid="{78DA14B7-CF56-43C3-B3E5-23E704E24A02}"/>
    <cellStyle name="Input 2 4 3 3" xfId="6339" xr:uid="{16B4179D-A14F-4C41-AE20-976E8503C049}"/>
    <cellStyle name="Input 2 4 3 3 10" xfId="26302" xr:uid="{CD52F271-CE57-485B-B52C-551279390BD4}"/>
    <cellStyle name="Input 2 4 3 3 10 2" xfId="50067" xr:uid="{166A062B-D1B3-4500-A5A6-5A84C9B72F6E}"/>
    <cellStyle name="Input 2 4 3 3 11" xfId="31103" xr:uid="{36B9869E-4C8B-409B-A6CE-D2ABF61E17EE}"/>
    <cellStyle name="Input 2 4 3 3 2" xfId="7142" xr:uid="{FBC97F42-3286-4BD2-B573-8AC114A069A0}"/>
    <cellStyle name="Input 2 4 3 3 2 2" xfId="12522" xr:uid="{52CFE46E-1B51-4D6D-ADFF-ECAD830B04F8}"/>
    <cellStyle name="Input 2 4 3 3 2 2 2" xfId="36733" xr:uid="{6109C044-F130-4A43-9580-C0E25C246535}"/>
    <cellStyle name="Input 2 4 3 3 2 3" xfId="17437" xr:uid="{3C52D814-9F34-4BEA-9969-CEB61AB453C3}"/>
    <cellStyle name="Input 2 4 3 3 2 3 2" xfId="41466" xr:uid="{1C557E01-3B85-4D91-865A-429C2A919355}"/>
    <cellStyle name="Input 2 4 3 3 2 4" xfId="22671" xr:uid="{C2591234-BE27-4A2E-899E-EFAED9174370}"/>
    <cellStyle name="Input 2 4 3 3 2 4 2" xfId="46492" xr:uid="{1DB96EFE-10EB-4AD6-AC38-E382CC348749}"/>
    <cellStyle name="Input 2 4 3 3 2 5" xfId="27302" xr:uid="{3499A120-B12B-4623-A372-0207AA611DAD}"/>
    <cellStyle name="Input 2 4 3 3 2 5 2" xfId="51067" xr:uid="{C6DF9A70-02CA-45D4-97D9-8AAF1117B72A}"/>
    <cellStyle name="Input 2 4 3 3 2 6" xfId="31893" xr:uid="{BD852454-3316-48EF-8B04-019231B96CD4}"/>
    <cellStyle name="Input 2 4 3 3 3" xfId="8248" xr:uid="{74427119-897F-4C03-8D42-40F9FC259155}"/>
    <cellStyle name="Input 2 4 3 3 3 2" xfId="13627" xr:uid="{AD7490A3-6795-4A03-A0B1-D1BF2946DC75}"/>
    <cellStyle name="Input 2 4 3 3 3 2 2" xfId="37663" xr:uid="{309F56A0-EED1-484D-9368-1AAB855DA74A}"/>
    <cellStyle name="Input 2 4 3 3 3 3" xfId="18368" xr:uid="{E98BA24B-45A3-4938-B7F2-00D9C4D1658B}"/>
    <cellStyle name="Input 2 4 3 3 3 3 2" xfId="42397" xr:uid="{D9716B37-AC7A-44EF-A69D-180FC88CC4D6}"/>
    <cellStyle name="Input 2 4 3 3 3 4" xfId="23416" xr:uid="{1CBD5D0B-D1EC-4A41-B2C8-5EE18155F39F}"/>
    <cellStyle name="Input 2 4 3 3 3 4 2" xfId="47226" xr:uid="{07E127FA-509E-4C6D-B741-4DE46E8EE272}"/>
    <cellStyle name="Input 2 4 3 3 3 5" xfId="28036" xr:uid="{8C4AFA7A-3D9F-4E9A-9E30-2452ADC61A18}"/>
    <cellStyle name="Input 2 4 3 3 3 5 2" xfId="51801" xr:uid="{7774A31A-B774-4527-A004-F7ACE3C0F3A0}"/>
    <cellStyle name="Input 2 4 3 3 3 6" xfId="32811" xr:uid="{4DC69EE4-F808-4BB2-9DF9-3D2AB9B2E894}"/>
    <cellStyle name="Input 2 4 3 3 4" xfId="9029" xr:uid="{EE6FD3F5-3E71-4564-A8DC-B453AD2A87F1}"/>
    <cellStyle name="Input 2 4 3 3 4 2" xfId="14408" xr:uid="{F1B487E1-9463-472C-9DE4-A50F5CEB77C2}"/>
    <cellStyle name="Input 2 4 3 3 4 2 2" xfId="38441" xr:uid="{BECC893F-3F97-4BC5-BC8F-A129D24A6C38}"/>
    <cellStyle name="Input 2 4 3 3 4 3" xfId="19146" xr:uid="{5D7849C3-1B83-471C-BB40-A59226BA9FF8}"/>
    <cellStyle name="Input 2 4 3 3 4 3 2" xfId="43175" xr:uid="{48EDE00B-4B5C-476A-888C-AF999FB68275}"/>
    <cellStyle name="Input 2 4 3 3 4 4" xfId="24152" xr:uid="{74271D9B-978F-498B-9285-CEACAE94FC41}"/>
    <cellStyle name="Input 2 4 3 3 4 4 2" xfId="47953" xr:uid="{0D74AC38-1CA1-442C-9C37-04437795038C}"/>
    <cellStyle name="Input 2 4 3 3 4 5" xfId="28763" xr:uid="{D7E2412C-C32F-45B0-9FEA-FFF739D3318B}"/>
    <cellStyle name="Input 2 4 3 3 4 5 2" xfId="52528" xr:uid="{CFDAFE2C-5BC2-4925-8D89-BE0A8541A4C0}"/>
    <cellStyle name="Input 2 4 3 3 4 6" xfId="33580" xr:uid="{92F547A3-1AF1-47C2-9482-E4A6B3D6E186}"/>
    <cellStyle name="Input 2 4 3 3 5" xfId="9768" xr:uid="{5468852F-AF80-4AF1-868F-089B571B7EF3}"/>
    <cellStyle name="Input 2 4 3 3 5 2" xfId="15147" xr:uid="{ADB19797-BE77-4442-9C21-A1931A68C9C0}"/>
    <cellStyle name="Input 2 4 3 3 5 2 2" xfId="39178" xr:uid="{AA0D5A05-1B57-4100-80A7-4FF53BFB60EE}"/>
    <cellStyle name="Input 2 4 3 3 5 3" xfId="19883" xr:uid="{5E38251D-4DFF-4C6F-B5E7-4A7CD0C577AD}"/>
    <cellStyle name="Input 2 4 3 3 5 3 2" xfId="43912" xr:uid="{B65C4881-0C9E-4838-95DC-3B1C70100854}"/>
    <cellStyle name="Input 2 4 3 3 5 4" xfId="24888" xr:uid="{6A32CA0D-71D1-474E-BED4-D17AC70E206E}"/>
    <cellStyle name="Input 2 4 3 3 5 4 2" xfId="48680" xr:uid="{5D6CEF31-F534-426E-94FF-1ABDF3D57675}"/>
    <cellStyle name="Input 2 4 3 3 5 5" xfId="29490" xr:uid="{3322F723-68DD-4F54-97A6-43E391C40B67}"/>
    <cellStyle name="Input 2 4 3 3 5 5 2" xfId="53255" xr:uid="{26D94A69-A50C-48BC-AE48-73089F914AFE}"/>
    <cellStyle name="Input 2 4 3 3 5 6" xfId="34308" xr:uid="{6307C614-9498-4750-A6A1-C12FDEF54478}"/>
    <cellStyle name="Input 2 4 3 3 6" xfId="10501" xr:uid="{672DD4C5-407F-4504-867D-3824445E5C55}"/>
    <cellStyle name="Input 2 4 3 3 6 2" xfId="15880" xr:uid="{7EDD8A61-0803-4C39-8B3B-B78092A480AC}"/>
    <cellStyle name="Input 2 4 3 3 6 2 2" xfId="39909" xr:uid="{842C1D37-0804-48FA-9896-8A75282A4EE3}"/>
    <cellStyle name="Input 2 4 3 3 6 3" xfId="20614" xr:uid="{09DF1749-DBA5-421E-A84A-3DF597681D32}"/>
    <cellStyle name="Input 2 4 3 3 6 3 2" xfId="44643" xr:uid="{AE13D0BA-CC76-43EF-95FD-C83B5B52FDD5}"/>
    <cellStyle name="Input 2 4 3 3 6 4" xfId="25619" xr:uid="{C5FB9B12-3B40-4D48-85D1-1281C667531B}"/>
    <cellStyle name="Input 2 4 3 3 6 4 2" xfId="49402" xr:uid="{E40A4A98-2C9D-4312-957F-D9B499AC705D}"/>
    <cellStyle name="Input 2 4 3 3 6 5" xfId="30212" xr:uid="{BD91821E-BB35-451B-A562-F62E476CFE39}"/>
    <cellStyle name="Input 2 4 3 3 6 5 2" xfId="53977" xr:uid="{5686795F-E264-4CB1-ADC6-BD3FFB89661F}"/>
    <cellStyle name="Input 2 4 3 3 6 6" xfId="35030" xr:uid="{B29A99A4-C800-49D5-8171-6DE8B081D5F3}"/>
    <cellStyle name="Input 2 4 3 3 7" xfId="11721" xr:uid="{07249AA5-6A99-440A-AB14-A4F5005EDAAD}"/>
    <cellStyle name="Input 2 4 3 3 7 2" xfId="35934" xr:uid="{9922150C-5998-406F-A6BE-98E83E29ADA8}"/>
    <cellStyle name="Input 2 4 3 3 8" xfId="16638" xr:uid="{C73DC178-734C-4B48-83F3-402085559940}"/>
    <cellStyle name="Input 2 4 3 3 8 2" xfId="40667" xr:uid="{F5C06A91-65BE-4318-B8C9-67726C18A631}"/>
    <cellStyle name="Input 2 4 3 3 9" xfId="21612" xr:uid="{AA63C6DB-08D9-4DA5-A497-56BFF5406BB4}"/>
    <cellStyle name="Input 2 4 3 3 9 2" xfId="45447" xr:uid="{55FEFD5C-9866-4D13-8FD3-9F094885F0D4}"/>
    <cellStyle name="Input 2 4 3 4" xfId="6642" xr:uid="{B2212B69-6E4C-4F6B-BAC4-826BAD9FBEAD}"/>
    <cellStyle name="Input 2 4 3 4 2" xfId="12022" xr:uid="{1BB3C326-B408-4953-8F13-B54F6CDF0B5B}"/>
    <cellStyle name="Input 2 4 3 4 2 2" xfId="36235" xr:uid="{990F1103-6DB2-4C08-AD5D-558A295F7422}"/>
    <cellStyle name="Input 2 4 3 4 3" xfId="16939" xr:uid="{AEEC6B0A-D7D0-4378-B5A3-5C847A1216E8}"/>
    <cellStyle name="Input 2 4 3 4 3 2" xfId="40968" xr:uid="{2C247406-A94F-4C3C-A944-BC368212C402}"/>
    <cellStyle name="Input 2 4 3 4 4" xfId="22171" xr:uid="{D931E480-C16E-4FC7-B846-403E79C56E15}"/>
    <cellStyle name="Input 2 4 3 4 4 2" xfId="45998" xr:uid="{FFD58A6A-0E90-4FA0-ABFA-3A803529AE1F}"/>
    <cellStyle name="Input 2 4 3 4 5" xfId="26808" xr:uid="{EAA2B57A-4B6D-4AA9-8AAA-37BEC91AD55B}"/>
    <cellStyle name="Input 2 4 3 4 5 2" xfId="50573" xr:uid="{325F065A-F913-4250-9F49-3AFA17C78338}"/>
    <cellStyle name="Input 2 4 3 4 6" xfId="31401" xr:uid="{77562294-7E71-4D75-A976-D00B3820E1B2}"/>
    <cellStyle name="Input 2 4 3 5" xfId="7747" xr:uid="{D8617F63-13EC-4922-A779-53A956476301}"/>
    <cellStyle name="Input 2 4 3 5 2" xfId="13126" xr:uid="{EC2A513B-0D16-4BB1-AB70-F0AA11BE5D5E}"/>
    <cellStyle name="Input 2 4 3 5 2 2" xfId="37164" xr:uid="{D32ACA87-A98A-4158-95FD-4C76B7CF81DD}"/>
    <cellStyle name="Input 2 4 3 5 3" xfId="17869" xr:uid="{DA4F72F6-5168-4594-931A-46ED90758C2C}"/>
    <cellStyle name="Input 2 4 3 5 3 2" xfId="41898" xr:uid="{1141F96A-0220-40C8-8860-FC6071DCB965}"/>
    <cellStyle name="Input 2 4 3 5 4" xfId="22917" xr:uid="{E080713C-4C1A-4FB2-8DAF-FCC32F7E842B}"/>
    <cellStyle name="Input 2 4 3 5 4 2" xfId="46733" xr:uid="{5A49B37A-5B27-4E89-8EA8-2BE489CCED3C}"/>
    <cellStyle name="Input 2 4 3 5 5" xfId="27543" xr:uid="{1352490A-98F4-46FE-9B3B-FBC3A0B1DD11}"/>
    <cellStyle name="Input 2 4 3 5 5 2" xfId="51308" xr:uid="{F869974B-0E41-4366-A5E7-8A334924CA81}"/>
    <cellStyle name="Input 2 4 3 5 6" xfId="32318" xr:uid="{F77F1ACC-A998-4BC6-98DF-54D9D0DD3E0B}"/>
    <cellStyle name="Input 2 4 3 6" xfId="8528" xr:uid="{CA9D2091-E626-4A1D-B5E8-3216BA06608A}"/>
    <cellStyle name="Input 2 4 3 6 2" xfId="13907" xr:uid="{1B29B84C-EFD0-493C-851A-99901E49CA7A}"/>
    <cellStyle name="Input 2 4 3 6 2 2" xfId="37942" xr:uid="{DB5D7817-7807-4F68-BE9C-15DA93B895BC}"/>
    <cellStyle name="Input 2 4 3 6 3" xfId="18647" xr:uid="{0B22CC3B-95A1-4FB9-AE5F-38DF4F667A73}"/>
    <cellStyle name="Input 2 4 3 6 3 2" xfId="42676" xr:uid="{CC8F0C42-139C-4ABD-8218-4B7F86678B88}"/>
    <cellStyle name="Input 2 4 3 6 4" xfId="23654" xr:uid="{4A7B1554-8F0C-438E-98F2-BA0598CA849A}"/>
    <cellStyle name="Input 2 4 3 6 4 2" xfId="47461" xr:uid="{764C0154-55F8-4400-AF77-84B68355E6EC}"/>
    <cellStyle name="Input 2 4 3 6 5" xfId="28271" xr:uid="{E74FC587-C2F7-4A49-8E25-E54695E50AA7}"/>
    <cellStyle name="Input 2 4 3 6 5 2" xfId="52036" xr:uid="{D7B40BC5-76D8-4F32-98EC-05082E007B2A}"/>
    <cellStyle name="Input 2 4 3 6 6" xfId="33087" xr:uid="{D542F8E3-37AD-406B-AE07-CE6998D0A495}"/>
    <cellStyle name="Input 2 4 3 7" xfId="9268" xr:uid="{198F6582-CAD7-4EBC-83E3-205EEEEBCD1B}"/>
    <cellStyle name="Input 2 4 3 7 2" xfId="14647" xr:uid="{20D4B0B1-1632-4252-8019-E30332952C63}"/>
    <cellStyle name="Input 2 4 3 7 2 2" xfId="38680" xr:uid="{54C27DE3-2E72-4C0A-8A32-F1AFE6FAEB21}"/>
    <cellStyle name="Input 2 4 3 7 3" xfId="19385" xr:uid="{D77C0F2F-76A6-4AA8-BDC2-B26263822BD3}"/>
    <cellStyle name="Input 2 4 3 7 3 2" xfId="43414" xr:uid="{FF9F5E13-3EF4-4327-8A03-258735E14372}"/>
    <cellStyle name="Input 2 4 3 7 4" xfId="24390" xr:uid="{C4FB82E8-5BAD-4723-9C0B-EBCF249AE9BB}"/>
    <cellStyle name="Input 2 4 3 7 4 2" xfId="48188" xr:uid="{E7664138-12E6-40DB-A6DE-1E1D0349855B}"/>
    <cellStyle name="Input 2 4 3 7 5" xfId="28998" xr:uid="{D7436705-57C6-4FD6-9B12-13EEB6ADEB34}"/>
    <cellStyle name="Input 2 4 3 7 5 2" xfId="52763" xr:uid="{D5BC9DA8-9BFA-48E7-AAB7-6F359AFB0830}"/>
    <cellStyle name="Input 2 4 3 7 6" xfId="33816" xr:uid="{A833C2EE-CDA3-4516-98E1-C65081016088}"/>
    <cellStyle name="Input 2 4 3 8" xfId="10001" xr:uid="{E39033C1-C997-452C-9F13-2F812737C22B}"/>
    <cellStyle name="Input 2 4 3 8 2" xfId="15380" xr:uid="{EE657C34-9E9A-41E6-8C33-B47BFD08C171}"/>
    <cellStyle name="Input 2 4 3 8 2 2" xfId="39411" xr:uid="{E8ED3DA2-8BBB-453F-9E62-807FCE7E7D95}"/>
    <cellStyle name="Input 2 4 3 8 3" xfId="20116" xr:uid="{37E6DBDA-A5FC-4402-A177-40F1BB52DC5E}"/>
    <cellStyle name="Input 2 4 3 8 3 2" xfId="44145" xr:uid="{F1D8D046-9BBB-4840-86B8-B519B5BCB046}"/>
    <cellStyle name="Input 2 4 3 8 4" xfId="25121" xr:uid="{704FA325-7A9C-4592-A6D1-0786B3574D38}"/>
    <cellStyle name="Input 2 4 3 8 4 2" xfId="48910" xr:uid="{D9F0BD20-3A78-4F4F-BD2B-18F260929B31}"/>
    <cellStyle name="Input 2 4 3 8 5" xfId="29720" xr:uid="{C9C576C2-6619-47A2-BA10-4D5E9E0C7201}"/>
    <cellStyle name="Input 2 4 3 8 5 2" xfId="53485" xr:uid="{CCE5D493-A2B9-4E2C-8D2D-8283F87417F8}"/>
    <cellStyle name="Input 2 4 3 8 6" xfId="34538" xr:uid="{4E621696-E40C-4AA5-877B-DA97E646A735}"/>
    <cellStyle name="Input 2 4 3 9" xfId="11218" xr:uid="{B92DBE19-2EB6-4EEB-A2E8-5DCE2F73D605}"/>
    <cellStyle name="Input 2 4 3 9 2" xfId="35433" xr:uid="{70CBADC2-C907-4716-9F1B-C7B4FA2CC091}"/>
    <cellStyle name="Input 2 4 4" xfId="5941" xr:uid="{08953BC0-FB6B-480E-A775-6E84A97D6C31}"/>
    <cellStyle name="Input 2 4 4 10" xfId="16250" xr:uid="{BFFAE624-F2E2-4D23-A44A-545CC227B571}"/>
    <cellStyle name="Input 2 4 4 10 2" xfId="40279" xr:uid="{81165646-4D04-4FD3-B1CB-7D35C39969DB}"/>
    <cellStyle name="Input 2 4 4 11" xfId="21222" xr:uid="{A4FE2B53-DF0A-43A4-90FF-CD179E7AC381}"/>
    <cellStyle name="Input 2 4 4 11 2" xfId="45062" xr:uid="{CC016C65-0C70-49E4-8C81-77F05953927D}"/>
    <cellStyle name="Input 2 4 4 12" xfId="25957" xr:uid="{EA762A27-B29B-40E2-869B-1C1D722BFC47}"/>
    <cellStyle name="Input 2 4 4 12 2" xfId="49725" xr:uid="{D9226CC1-D73B-4203-8A58-0E3DED6D38EA}"/>
    <cellStyle name="Input 2 4 4 13" xfId="30718" xr:uid="{8225B75B-B721-4EE7-AC97-0534FE066BA3}"/>
    <cellStyle name="Input 2 4 4 2" xfId="6224" xr:uid="{EBC0D23A-9968-466F-9B87-9765E18C51BD}"/>
    <cellStyle name="Input 2 4 4 2 10" xfId="26203" xr:uid="{90329AE4-BDB3-4F42-808E-CEAFC68BA2B8}"/>
    <cellStyle name="Input 2 4 4 2 10 2" xfId="49968" xr:uid="{ADF1BA95-B3F5-4DCF-BAF9-E3719487191D}"/>
    <cellStyle name="Input 2 4 4 2 11" xfId="30988" xr:uid="{CB70E0F0-D6B4-40AA-B038-579991FDCB15}"/>
    <cellStyle name="Input 2 4 4 2 2" xfId="7027" xr:uid="{89942F00-96EF-43AE-9E65-76351FCC920D}"/>
    <cellStyle name="Input 2 4 4 2 2 2" xfId="12407" xr:uid="{BAADD436-A18A-40C5-90EB-94976BE266B9}"/>
    <cellStyle name="Input 2 4 4 2 2 2 2" xfId="36618" xr:uid="{BE5BDE5A-96D1-46F8-AE74-D62E7CB89449}"/>
    <cellStyle name="Input 2 4 4 2 2 3" xfId="17322" xr:uid="{E9CDDD78-AD72-44F6-93C6-D855E4D55358}"/>
    <cellStyle name="Input 2 4 4 2 2 3 2" xfId="41351" xr:uid="{5FD2D234-554E-4919-B097-8EA7A0392D42}"/>
    <cellStyle name="Input 2 4 4 2 2 4" xfId="22556" xr:uid="{308D0231-37BF-47B8-80C6-D7119293B3FC}"/>
    <cellStyle name="Input 2 4 4 2 2 4 2" xfId="46377" xr:uid="{A44A25BD-26B0-4DF6-8E1E-49D6A8C9EE0C}"/>
    <cellStyle name="Input 2 4 4 2 2 5" xfId="27187" xr:uid="{A29F93C6-EA92-4CE8-98F5-FAC1088DD77A}"/>
    <cellStyle name="Input 2 4 4 2 2 5 2" xfId="50952" xr:uid="{66B24B60-2154-42DB-8044-5B25920F07DD}"/>
    <cellStyle name="Input 2 4 4 2 2 6" xfId="31778" xr:uid="{4044198F-AD8B-41C7-86D4-44A8796AAEF9}"/>
    <cellStyle name="Input 2 4 4 2 3" xfId="8133" xr:uid="{8639AEFF-F63A-4E5A-B74D-154BD23CE8E4}"/>
    <cellStyle name="Input 2 4 4 2 3 2" xfId="13512" xr:uid="{61EA59ED-BA6C-429F-A956-6620DAFC1AEC}"/>
    <cellStyle name="Input 2 4 4 2 3 2 2" xfId="37548" xr:uid="{EAB6F0C4-8C94-460D-A29C-521EBBBE6369}"/>
    <cellStyle name="Input 2 4 4 2 3 3" xfId="18253" xr:uid="{555D977D-096A-49E9-9333-F9E82374C6F8}"/>
    <cellStyle name="Input 2 4 4 2 3 3 2" xfId="42282" xr:uid="{D9076E49-4AD8-4027-8AAF-91CAD60866D9}"/>
    <cellStyle name="Input 2 4 4 2 3 4" xfId="23301" xr:uid="{F34A2D66-98EE-411E-A401-F0DB5079ACC3}"/>
    <cellStyle name="Input 2 4 4 2 3 4 2" xfId="47111" xr:uid="{44C45625-1C57-4E7B-9541-B03954D05991}"/>
    <cellStyle name="Input 2 4 4 2 3 5" xfId="27921" xr:uid="{6B9E2B8D-2003-4FF9-926F-E8133578C864}"/>
    <cellStyle name="Input 2 4 4 2 3 5 2" xfId="51686" xr:uid="{A431B970-6B60-43F4-91B7-140F2D320725}"/>
    <cellStyle name="Input 2 4 4 2 3 6" xfId="32696" xr:uid="{A1DDEBB4-B063-45F9-B6DD-A84850F8BCA6}"/>
    <cellStyle name="Input 2 4 4 2 4" xfId="8914" xr:uid="{7A0B3C44-2E3C-446B-A64C-2A22A751FC41}"/>
    <cellStyle name="Input 2 4 4 2 4 2" xfId="14293" xr:uid="{7ABDD6E1-689E-432F-8905-B332A2371955}"/>
    <cellStyle name="Input 2 4 4 2 4 2 2" xfId="38326" xr:uid="{91D0A489-65FF-4F21-BC8D-D60BDCAD8D0D}"/>
    <cellStyle name="Input 2 4 4 2 4 3" xfId="19031" xr:uid="{F2EEC150-EF3F-44CE-917A-FC980DC24D54}"/>
    <cellStyle name="Input 2 4 4 2 4 3 2" xfId="43060" xr:uid="{890B042B-D158-46F6-B365-F1B576D11347}"/>
    <cellStyle name="Input 2 4 4 2 4 4" xfId="24037" xr:uid="{DC5346E2-3F0B-4A5D-9311-AD584ADE19CE}"/>
    <cellStyle name="Input 2 4 4 2 4 4 2" xfId="47838" xr:uid="{491AC833-F367-461E-AE56-C5201CD1255E}"/>
    <cellStyle name="Input 2 4 4 2 4 5" xfId="28648" xr:uid="{047AD80F-2B9F-4370-B813-DC1BAA9924DE}"/>
    <cellStyle name="Input 2 4 4 2 4 5 2" xfId="52413" xr:uid="{E5B23458-78A8-4899-B229-1D2F98C2A22E}"/>
    <cellStyle name="Input 2 4 4 2 4 6" xfId="33465" xr:uid="{C539339D-DB54-4F24-8C36-2A69300B00E9}"/>
    <cellStyle name="Input 2 4 4 2 5" xfId="9653" xr:uid="{66BD1A7D-FF35-4516-877A-54A58F74D729}"/>
    <cellStyle name="Input 2 4 4 2 5 2" xfId="15032" xr:uid="{D1B4CAD0-BAF4-44A4-AA44-81CEC3DB4890}"/>
    <cellStyle name="Input 2 4 4 2 5 2 2" xfId="39063" xr:uid="{974C096E-8EEA-4521-82F6-9FF475A0AF11}"/>
    <cellStyle name="Input 2 4 4 2 5 3" xfId="19768" xr:uid="{77797ACA-DF1C-4BF7-AC46-AA83269B179C}"/>
    <cellStyle name="Input 2 4 4 2 5 3 2" xfId="43797" xr:uid="{C82C0581-1135-422A-940F-D8003C7411B7}"/>
    <cellStyle name="Input 2 4 4 2 5 4" xfId="24773" xr:uid="{FCAC4CD5-13E8-4F96-92EA-B49B55A2CE1C}"/>
    <cellStyle name="Input 2 4 4 2 5 4 2" xfId="48565" xr:uid="{ABDDF95E-E8B1-4337-A1A3-281DC2E03D87}"/>
    <cellStyle name="Input 2 4 4 2 5 5" xfId="29375" xr:uid="{4CEED513-093A-4DE9-86A4-200974182234}"/>
    <cellStyle name="Input 2 4 4 2 5 5 2" xfId="53140" xr:uid="{8D70105B-CA0C-4933-90B4-4BDB7371C8BD}"/>
    <cellStyle name="Input 2 4 4 2 5 6" xfId="34193" xr:uid="{6F16AB72-A007-4BF2-97D2-ECCD2B602D27}"/>
    <cellStyle name="Input 2 4 4 2 6" xfId="10386" xr:uid="{3FB7C286-4AC1-482F-A782-E99D535C809B}"/>
    <cellStyle name="Input 2 4 4 2 6 2" xfId="15765" xr:uid="{CDD3F685-89B4-46CB-9B42-C2A6AE89F0E4}"/>
    <cellStyle name="Input 2 4 4 2 6 2 2" xfId="39794" xr:uid="{5879EA8C-558A-4A65-884E-267616E3EA20}"/>
    <cellStyle name="Input 2 4 4 2 6 3" xfId="20499" xr:uid="{F4B12419-0587-435E-AF5E-A5F0C42B742C}"/>
    <cellStyle name="Input 2 4 4 2 6 3 2" xfId="44528" xr:uid="{71C1B69D-D6DF-4DBC-8AA6-026511DC7AA4}"/>
    <cellStyle name="Input 2 4 4 2 6 4" xfId="25504" xr:uid="{ACB7A2BF-1ED1-4946-9B05-C9043DFDF596}"/>
    <cellStyle name="Input 2 4 4 2 6 4 2" xfId="49287" xr:uid="{68782DED-5990-4754-8532-66161CCA2D95}"/>
    <cellStyle name="Input 2 4 4 2 6 5" xfId="30097" xr:uid="{08D9EED2-05A6-42C0-A8BF-6E0300A8EE3C}"/>
    <cellStyle name="Input 2 4 4 2 6 5 2" xfId="53862" xr:uid="{89028E23-9297-46DD-90BA-64B4C20070D0}"/>
    <cellStyle name="Input 2 4 4 2 6 6" xfId="34915" xr:uid="{EAD1A3EF-DDF6-4EBE-BFDC-53B177377C64}"/>
    <cellStyle name="Input 2 4 4 2 7" xfId="11606" xr:uid="{BCDD7656-5E12-4D73-8561-08956C78337F}"/>
    <cellStyle name="Input 2 4 4 2 7 2" xfId="35819" xr:uid="{BDCA7370-0BD1-4357-A5DD-FD700C754C6F}"/>
    <cellStyle name="Input 2 4 4 2 8" xfId="16523" xr:uid="{326D0C96-66B7-4AF6-8575-41DFE90E25F8}"/>
    <cellStyle name="Input 2 4 4 2 8 2" xfId="40552" xr:uid="{2DD6526F-7D53-4B66-A062-1236D32A67C7}"/>
    <cellStyle name="Input 2 4 4 2 9" xfId="21497" xr:uid="{A811015B-3AF5-44B0-982B-AF8F799DB95B}"/>
    <cellStyle name="Input 2 4 4 2 9 2" xfId="45332" xr:uid="{DF8B816C-033C-433A-A552-19C24A19B641}"/>
    <cellStyle name="Input 2 4 4 3" xfId="6448" xr:uid="{E7162C24-6FE4-4DA4-B138-EB89110E2F40}"/>
    <cellStyle name="Input 2 4 4 3 10" xfId="26401" xr:uid="{D831C7E1-6F86-44DA-9F0B-9130D1B80947}"/>
    <cellStyle name="Input 2 4 4 3 10 2" xfId="50166" xr:uid="{E601A445-7F59-469F-9025-C2B8357209AF}"/>
    <cellStyle name="Input 2 4 4 3 11" xfId="31209" xr:uid="{777096CE-2AFD-4FE8-B2C9-6142224CA159}"/>
    <cellStyle name="Input 2 4 4 3 2" xfId="7251" xr:uid="{9C780CFC-F9DD-4487-8085-AA8120B6B3A4}"/>
    <cellStyle name="Input 2 4 4 3 2 2" xfId="12631" xr:uid="{BD9B4295-249E-403A-9E73-71BF5684EC7E}"/>
    <cellStyle name="Input 2 4 4 3 2 2 2" xfId="36842" xr:uid="{F6DE3121-00B5-4DD5-B5A0-41499CC29FC5}"/>
    <cellStyle name="Input 2 4 4 3 2 3" xfId="17546" xr:uid="{65F15C9C-AA4D-46E8-B57F-5896634284A7}"/>
    <cellStyle name="Input 2 4 4 3 2 3 2" xfId="41575" xr:uid="{2BDEEA71-B4CA-4D08-ADB3-3B81B45C1F03}"/>
    <cellStyle name="Input 2 4 4 3 2 4" xfId="22780" xr:uid="{0511BF98-E379-4D54-B539-6BC411B15025}"/>
    <cellStyle name="Input 2 4 4 3 2 4 2" xfId="46598" xr:uid="{6A0E2D66-6B28-4EFB-BD4D-427542A522A6}"/>
    <cellStyle name="Input 2 4 4 3 2 5" xfId="27408" xr:uid="{EE280C58-6C3C-4D2D-9348-2619024AA09A}"/>
    <cellStyle name="Input 2 4 4 3 2 5 2" xfId="51173" xr:uid="{6012B352-34B9-4FDD-B91A-FE64475CD9C5}"/>
    <cellStyle name="Input 2 4 4 3 2 6" xfId="31999" xr:uid="{D02FF01B-EB49-40D9-A721-F95D2616B4CC}"/>
    <cellStyle name="Input 2 4 4 3 3" xfId="8357" xr:uid="{72F74923-9C0E-40F1-972E-41619C7ADD33}"/>
    <cellStyle name="Input 2 4 4 3 3 2" xfId="13736" xr:uid="{E21E8792-C71F-420B-AC54-085D7C49F168}"/>
    <cellStyle name="Input 2 4 4 3 3 2 2" xfId="37772" xr:uid="{B89A95F5-5778-4DB1-933D-9ECCD6CB8460}"/>
    <cellStyle name="Input 2 4 4 3 3 3" xfId="18477" xr:uid="{D65967A2-C014-42E4-96D8-01AC0C43163D}"/>
    <cellStyle name="Input 2 4 4 3 3 3 2" xfId="42506" xr:uid="{55533681-61C0-4800-8137-97A0A40EC347}"/>
    <cellStyle name="Input 2 4 4 3 3 4" xfId="23525" xr:uid="{BF519757-915C-4B19-9897-9D1E6B0714BC}"/>
    <cellStyle name="Input 2 4 4 3 3 4 2" xfId="47332" xr:uid="{93510D67-A6D7-404F-9911-7D6F130185A6}"/>
    <cellStyle name="Input 2 4 4 3 3 5" xfId="28142" xr:uid="{4C95E1E3-F4BC-495D-9710-EB3D2F99FBCE}"/>
    <cellStyle name="Input 2 4 4 3 3 5 2" xfId="51907" xr:uid="{5F507A50-91B2-4310-B680-B4077D5198B4}"/>
    <cellStyle name="Input 2 4 4 3 3 6" xfId="32917" xr:uid="{207792CF-DC15-4C8B-A61B-76457C1A5884}"/>
    <cellStyle name="Input 2 4 4 3 4" xfId="9138" xr:uid="{6F93D568-A594-43C2-A1DB-114277EF4C10}"/>
    <cellStyle name="Input 2 4 4 3 4 2" xfId="14517" xr:uid="{A97C9308-7325-40DD-A8F9-EBBF1B72F8EE}"/>
    <cellStyle name="Input 2 4 4 3 4 2 2" xfId="38550" xr:uid="{1598DA2D-E8DD-49A0-A8DC-51279BF375C0}"/>
    <cellStyle name="Input 2 4 4 3 4 3" xfId="19255" xr:uid="{338AE132-ADF4-406F-8703-12FCC8FAE8AB}"/>
    <cellStyle name="Input 2 4 4 3 4 3 2" xfId="43284" xr:uid="{3C8F7212-89B0-4CCB-A83D-AAA3F23627F9}"/>
    <cellStyle name="Input 2 4 4 3 4 4" xfId="24261" xr:uid="{93734B08-1EC7-4975-9D96-AD1D0EAAD33C}"/>
    <cellStyle name="Input 2 4 4 3 4 4 2" xfId="48059" xr:uid="{63D855CF-C942-4216-91B9-581E0EEDC418}"/>
    <cellStyle name="Input 2 4 4 3 4 5" xfId="28869" xr:uid="{8CEFDCCF-9922-44CD-88AF-26CA06BD668F}"/>
    <cellStyle name="Input 2 4 4 3 4 5 2" xfId="52634" xr:uid="{81F62216-898B-4CFD-AF9E-B1C6C8EEA69B}"/>
    <cellStyle name="Input 2 4 4 3 4 6" xfId="33686" xr:uid="{304F230A-2B4D-43B9-AD99-852CE9D65EEA}"/>
    <cellStyle name="Input 2 4 4 3 5" xfId="9877" xr:uid="{51883DAA-FA19-4D7D-9164-F5D289B7B7AA}"/>
    <cellStyle name="Input 2 4 4 3 5 2" xfId="15256" xr:uid="{AB253443-48BB-4E14-B7A0-B0C2BC6D6371}"/>
    <cellStyle name="Input 2 4 4 3 5 2 2" xfId="39287" xr:uid="{1450E47C-B9C4-43A7-91E5-61C0A021F6D9}"/>
    <cellStyle name="Input 2 4 4 3 5 3" xfId="19992" xr:uid="{594A58B7-BAEF-4098-9436-30604A073314}"/>
    <cellStyle name="Input 2 4 4 3 5 3 2" xfId="44021" xr:uid="{DE4CB651-1CF5-4C30-A24A-11420CB1CA07}"/>
    <cellStyle name="Input 2 4 4 3 5 4" xfId="24997" xr:uid="{0429FFA0-FE37-4ADB-B865-AF15EFDAEF54}"/>
    <cellStyle name="Input 2 4 4 3 5 4 2" xfId="48786" xr:uid="{3EEF33F4-CB72-4E72-BB8D-A2D223A9E811}"/>
    <cellStyle name="Input 2 4 4 3 5 5" xfId="29596" xr:uid="{9B1FCFCB-F57C-49C7-BA8B-CDD6EAF18C65}"/>
    <cellStyle name="Input 2 4 4 3 5 5 2" xfId="53361" xr:uid="{20322B80-18C8-4D4D-AF13-67F64D49EA13}"/>
    <cellStyle name="Input 2 4 4 3 5 6" xfId="34414" xr:uid="{2CCA6871-E28B-4D82-AFF1-0FF91FE48E50}"/>
    <cellStyle name="Input 2 4 4 3 6" xfId="10610" xr:uid="{57C74FCB-A2C7-4F1F-85EC-24EBAEFE20C6}"/>
    <cellStyle name="Input 2 4 4 3 6 2" xfId="15989" xr:uid="{B448A881-7EBE-424E-8218-5351160EDBDC}"/>
    <cellStyle name="Input 2 4 4 3 6 2 2" xfId="40018" xr:uid="{E55BDC74-149F-4358-90F6-3992252A68C9}"/>
    <cellStyle name="Input 2 4 4 3 6 3" xfId="20723" xr:uid="{A3047FD0-158B-4003-90DB-846D3007076E}"/>
    <cellStyle name="Input 2 4 4 3 6 3 2" xfId="44752" xr:uid="{02526F1E-282E-4F90-8048-522FD27E7093}"/>
    <cellStyle name="Input 2 4 4 3 6 4" xfId="25728" xr:uid="{A5458971-3134-401F-9D85-DD26B244512E}"/>
    <cellStyle name="Input 2 4 4 3 6 4 2" xfId="49508" xr:uid="{113C6C38-69E9-447B-AB76-67F118098333}"/>
    <cellStyle name="Input 2 4 4 3 6 5" xfId="30318" xr:uid="{5B75EF15-45A0-41EC-9791-54D338EB3FBB}"/>
    <cellStyle name="Input 2 4 4 3 6 5 2" xfId="54083" xr:uid="{E707D233-3617-4C47-BB35-E91A363A1A7B}"/>
    <cellStyle name="Input 2 4 4 3 6 6" xfId="35136" xr:uid="{71C03AB0-2327-4C3D-85ED-2D9091228E11}"/>
    <cellStyle name="Input 2 4 4 3 7" xfId="11830" xr:uid="{0FF28C70-2E20-4AC1-84C7-B6BA9C678F45}"/>
    <cellStyle name="Input 2 4 4 3 7 2" xfId="36043" xr:uid="{F1FE5C64-1C01-43F9-A0FC-A40658E8D4BA}"/>
    <cellStyle name="Input 2 4 4 3 8" xfId="16747" xr:uid="{52D82509-AF7E-470E-AB69-BB8A7E3146DA}"/>
    <cellStyle name="Input 2 4 4 3 8 2" xfId="40776" xr:uid="{ECA09B99-6C06-4303-A113-DA07538B82FF}"/>
    <cellStyle name="Input 2 4 4 3 9" xfId="21721" xr:uid="{EA8172B6-A7FD-40C6-8677-9CA146CF989D}"/>
    <cellStyle name="Input 2 4 4 3 9 2" xfId="45553" xr:uid="{408F0FAA-2C24-4F27-A0E3-E4776534BBBF}"/>
    <cellStyle name="Input 2 4 4 4" xfId="6752" xr:uid="{56391CA2-A284-410E-A3A4-670EB3CF7F98}"/>
    <cellStyle name="Input 2 4 4 4 2" xfId="12132" xr:uid="{C8C7EE1D-8C30-4AC2-9240-E19993DB3D07}"/>
    <cellStyle name="Input 2 4 4 4 2 2" xfId="36345" xr:uid="{4B0C65D7-6F66-4C6A-AB75-F56D9C171483}"/>
    <cellStyle name="Input 2 4 4 4 3" xfId="17049" xr:uid="{6171324C-F90E-4733-B4AA-6390CAD3B13A}"/>
    <cellStyle name="Input 2 4 4 4 3 2" xfId="41078" xr:uid="{99AC8DD1-39E9-4058-9361-B5DBAC191A8F}"/>
    <cellStyle name="Input 2 4 4 4 4" xfId="22281" xr:uid="{61043D87-FAAC-494F-8B0A-74D82834C060}"/>
    <cellStyle name="Input 2 4 4 4 4 2" xfId="46105" xr:uid="{A22B0B8B-B1F7-47EE-931D-C87A75297583}"/>
    <cellStyle name="Input 2 4 4 4 5" xfId="26915" xr:uid="{1360FE51-8A37-4742-9FE7-B757F917D6E0}"/>
    <cellStyle name="Input 2 4 4 4 5 2" xfId="50680" xr:uid="{A5AE2B8F-C807-44BE-8F81-B07CD4E5E6F2}"/>
    <cellStyle name="Input 2 4 4 4 6" xfId="31508" xr:uid="{AD31D7F4-D83A-4756-95B1-9FE1AD936C26}"/>
    <cellStyle name="Input 2 4 4 5" xfId="7857" xr:uid="{BD4107DF-B6E1-4464-99EE-E0D1F76FCE06}"/>
    <cellStyle name="Input 2 4 4 5 2" xfId="13236" xr:uid="{81F1583E-B620-43F7-9D22-5403F81BBFA6}"/>
    <cellStyle name="Input 2 4 4 5 2 2" xfId="37274" xr:uid="{1B72F1C9-F19A-404E-BBCD-7BB4983E2BFD}"/>
    <cellStyle name="Input 2 4 4 5 3" xfId="17979" xr:uid="{293573D4-FDB6-44E6-9DA2-30EA67DA5933}"/>
    <cellStyle name="Input 2 4 4 5 3 2" xfId="42008" xr:uid="{146A5338-7556-4508-B8C1-A7E3E8322018}"/>
    <cellStyle name="Input 2 4 4 5 4" xfId="23027" xr:uid="{37294B52-F8BE-42DB-9BBA-389DEFF3A7BB}"/>
    <cellStyle name="Input 2 4 4 5 4 2" xfId="46840" xr:uid="{1539E65F-25CF-4A27-B3F6-DCA2943D5A11}"/>
    <cellStyle name="Input 2 4 4 5 5" xfId="27650" xr:uid="{6672C7C4-B61F-4384-8617-568D0B568ACE}"/>
    <cellStyle name="Input 2 4 4 5 5 2" xfId="51415" xr:uid="{56747549-5148-4965-A42C-2DA0AF29C504}"/>
    <cellStyle name="Input 2 4 4 5 6" xfId="32425" xr:uid="{A6613009-1AEE-41B5-BB49-354437E555E8}"/>
    <cellStyle name="Input 2 4 4 6" xfId="8638" xr:uid="{E65DA77C-BFF2-4CDD-A899-B8FAC4238253}"/>
    <cellStyle name="Input 2 4 4 6 2" xfId="14017" xr:uid="{5A1A5AF7-2460-403B-A9B0-C396743748EF}"/>
    <cellStyle name="Input 2 4 4 6 2 2" xfId="38052" xr:uid="{AE5B6EFE-AE2C-499E-B064-A8F1BF076BAA}"/>
    <cellStyle name="Input 2 4 4 6 3" xfId="18757" xr:uid="{2636610A-FE7F-4358-B53D-A7370DEB287D}"/>
    <cellStyle name="Input 2 4 4 6 3 2" xfId="42786" xr:uid="{30D09212-7618-4F55-A1FB-621635A3FF23}"/>
    <cellStyle name="Input 2 4 4 6 4" xfId="23764" xr:uid="{E4B3DFF1-7649-48A3-A0C3-4B694BE52C6B}"/>
    <cellStyle name="Input 2 4 4 6 4 2" xfId="47568" xr:uid="{BBA818A2-65A8-4405-9A82-A748A39B23A9}"/>
    <cellStyle name="Input 2 4 4 6 5" xfId="28378" xr:uid="{66B6AAA4-A697-4B4D-96C2-D942AB29E8AD}"/>
    <cellStyle name="Input 2 4 4 6 5 2" xfId="52143" xr:uid="{97DBFAC2-5B04-4D6D-B096-05A0B2C158F1}"/>
    <cellStyle name="Input 2 4 4 6 6" xfId="33194" xr:uid="{DEFB6740-17B9-441C-95E0-8E5E0D32837D}"/>
    <cellStyle name="Input 2 4 4 7" xfId="9378" xr:uid="{972CEF2A-A620-4765-8B1E-D2F5E2E05B4C}"/>
    <cellStyle name="Input 2 4 4 7 2" xfId="14757" xr:uid="{B40C74B1-F61C-41D9-874C-216FB2831B9B}"/>
    <cellStyle name="Input 2 4 4 7 2 2" xfId="38790" xr:uid="{93819665-252C-4A02-A42B-E0EE8ACC91F2}"/>
    <cellStyle name="Input 2 4 4 7 3" xfId="19495" xr:uid="{8CA61162-9F25-4C3C-B39C-9E60ED503A51}"/>
    <cellStyle name="Input 2 4 4 7 3 2" xfId="43524" xr:uid="{0BE142D0-C83F-445B-898A-D0BB1FCCDAE1}"/>
    <cellStyle name="Input 2 4 4 7 4" xfId="24500" xr:uid="{4D9323BD-B458-4ECD-89A5-BC848AC6B544}"/>
    <cellStyle name="Input 2 4 4 7 4 2" xfId="48295" xr:uid="{31AD245F-D580-4575-B17A-B042F07C51B8}"/>
    <cellStyle name="Input 2 4 4 7 5" xfId="29105" xr:uid="{C4B023E0-BD98-44E8-8C9D-DD5CECAA6C98}"/>
    <cellStyle name="Input 2 4 4 7 5 2" xfId="52870" xr:uid="{909F51A4-9D1D-4EA1-894A-690CD979BC0B}"/>
    <cellStyle name="Input 2 4 4 7 6" xfId="33923" xr:uid="{CCECA370-DAA7-484D-BECF-03C86A8CF2E3}"/>
    <cellStyle name="Input 2 4 4 8" xfId="10111" xr:uid="{CC6CFBF2-2D74-4804-BC02-F37367AEC325}"/>
    <cellStyle name="Input 2 4 4 8 2" xfId="15490" xr:uid="{3E8A85A0-BF9F-4381-BC85-6CD3CD45E233}"/>
    <cellStyle name="Input 2 4 4 8 2 2" xfId="39521" xr:uid="{DB94CD3E-6BE4-4AB0-9DE4-4F6F34BFB77E}"/>
    <cellStyle name="Input 2 4 4 8 3" xfId="20226" xr:uid="{13EBECEE-F268-4A6C-AE2E-28BB42330FF9}"/>
    <cellStyle name="Input 2 4 4 8 3 2" xfId="44255" xr:uid="{0A41C31F-2B01-4C18-93A5-7116504AE3B2}"/>
    <cellStyle name="Input 2 4 4 8 4" xfId="25231" xr:uid="{D2361377-F67D-42B6-8B95-ED8AB1828D36}"/>
    <cellStyle name="Input 2 4 4 8 4 2" xfId="49017" xr:uid="{C219C238-CEF9-4C2E-8DDF-B4D19AF2BD31}"/>
    <cellStyle name="Input 2 4 4 8 5" xfId="29827" xr:uid="{3C787F9C-77F7-405E-AD13-31FA5353C409}"/>
    <cellStyle name="Input 2 4 4 8 5 2" xfId="53592" xr:uid="{581B8C35-7FA9-4641-9016-A748A67FA8C4}"/>
    <cellStyle name="Input 2 4 4 8 6" xfId="34645" xr:uid="{B8FC3B4D-0DF4-4247-B73A-E30DA612C2AE}"/>
    <cellStyle name="Input 2 4 4 9" xfId="11328" xr:uid="{E28C9CC8-AAF8-4634-B3AD-A317216E97AF}"/>
    <cellStyle name="Input 2 4 4 9 2" xfId="35543" xr:uid="{C9620DCD-027D-44F7-8546-51C125C84A98}"/>
    <cellStyle name="Input 2 4 5" xfId="6074" xr:uid="{55494065-21DB-402C-A354-AEB088B01093}"/>
    <cellStyle name="Input 2 4 5 10" xfId="26064" xr:uid="{DBFC53B5-64B3-4409-93B2-38DDC29C4D1C}"/>
    <cellStyle name="Input 2 4 5 10 2" xfId="49830" xr:uid="{C1796E6C-43E2-47CF-B261-823BA615F26E}"/>
    <cellStyle name="Input 2 4 5 11" xfId="30841" xr:uid="{846D975C-BA0B-4FB6-8B6C-C6151F123525}"/>
    <cellStyle name="Input 2 4 5 2" xfId="6877" xr:uid="{84D291EF-6DFB-4581-8A35-CE1FF3EFA20E}"/>
    <cellStyle name="Input 2 4 5 2 2" xfId="12257" xr:uid="{B2BAB0EF-CB7F-48FD-BE8B-51D40E8EBFAC}"/>
    <cellStyle name="Input 2 4 5 2 2 2" xfId="36468" xr:uid="{D8D466CE-AAE1-4DDD-BC74-5C89B1554B57}"/>
    <cellStyle name="Input 2 4 5 2 3" xfId="17172" xr:uid="{446AFCB2-A2F5-4AC6-AE00-F6C9BA4D5AD9}"/>
    <cellStyle name="Input 2 4 5 2 3 2" xfId="41201" xr:uid="{597B4BA6-E3BD-4F21-A774-43ECFA47F8E4}"/>
    <cellStyle name="Input 2 4 5 2 4" xfId="22406" xr:uid="{E2D55A29-7C00-462A-9FBE-96E10259AD23}"/>
    <cellStyle name="Input 2 4 5 2 4 2" xfId="46230" xr:uid="{D45A5386-D8B2-4FA0-A595-449308647A10}"/>
    <cellStyle name="Input 2 4 5 2 5" xfId="27040" xr:uid="{99B581DD-DA1C-4925-9682-57A6F3705CE2}"/>
    <cellStyle name="Input 2 4 5 2 5 2" xfId="50805" xr:uid="{AB4AB4DD-79E0-4756-8AAF-FBA9B2E867DC}"/>
    <cellStyle name="Input 2 4 5 2 6" xfId="31631" xr:uid="{286C79C8-CA8F-475E-B444-85560EA3A00C}"/>
    <cellStyle name="Input 2 4 5 3" xfId="7983" xr:uid="{7B94365B-57AB-40EF-9FFF-B439AA7C516C}"/>
    <cellStyle name="Input 2 4 5 3 2" xfId="13362" xr:uid="{97E4EBA0-3FC6-4B92-B777-45BB4EBA98D5}"/>
    <cellStyle name="Input 2 4 5 3 2 2" xfId="37398" xr:uid="{77BBAFA5-D30C-4EB9-8A2F-84A3C98FBC91}"/>
    <cellStyle name="Input 2 4 5 3 3" xfId="18103" xr:uid="{588361FE-03EC-4C79-9FAA-7F4D4E29BC7F}"/>
    <cellStyle name="Input 2 4 5 3 3 2" xfId="42132" xr:uid="{0ACFEAC4-79C0-4E0D-B5B9-07EB5323AF72}"/>
    <cellStyle name="Input 2 4 5 3 4" xfId="23151" xr:uid="{714F4BE1-6517-4F3A-A898-BC3968CC0DC6}"/>
    <cellStyle name="Input 2 4 5 3 4 2" xfId="46964" xr:uid="{E2926F70-3D9E-4EBE-BFE7-77E10316480F}"/>
    <cellStyle name="Input 2 4 5 3 5" xfId="27774" xr:uid="{0CF75C71-4799-4D03-A2F8-A00437CBAF34}"/>
    <cellStyle name="Input 2 4 5 3 5 2" xfId="51539" xr:uid="{FCF31FB2-513B-456E-A79A-359A2A7DE680}"/>
    <cellStyle name="Input 2 4 5 3 6" xfId="32549" xr:uid="{702C5FA6-3DD6-4A91-AA60-7EC9A44F7AE7}"/>
    <cellStyle name="Input 2 4 5 4" xfId="8764" xr:uid="{81B93F52-6276-4F26-86AE-0E34798D8FDC}"/>
    <cellStyle name="Input 2 4 5 4 2" xfId="14143" xr:uid="{BBCF31CC-EA36-4095-B399-E406FA430ABD}"/>
    <cellStyle name="Input 2 4 5 4 2 2" xfId="38176" xr:uid="{FDFF2604-8DB1-4448-A710-FC186DFCA9EA}"/>
    <cellStyle name="Input 2 4 5 4 3" xfId="18881" xr:uid="{0F7136EA-C162-4CB2-913C-309F096F7F9D}"/>
    <cellStyle name="Input 2 4 5 4 3 2" xfId="42910" xr:uid="{BBB20EA1-B795-41B3-959E-90008E5C4880}"/>
    <cellStyle name="Input 2 4 5 4 4" xfId="23887" xr:uid="{719240E2-B435-47EC-A059-E8351BE02E5C}"/>
    <cellStyle name="Input 2 4 5 4 4 2" xfId="47691" xr:uid="{7C05C49E-DE86-4C1B-BDD9-DA5E2846B830}"/>
    <cellStyle name="Input 2 4 5 4 5" xfId="28501" xr:uid="{25B2D433-80A5-4CB2-900A-9A7C7EAB9C1B}"/>
    <cellStyle name="Input 2 4 5 4 5 2" xfId="52266" xr:uid="{16E0F3B9-DD07-42CC-A925-E870E3476C5F}"/>
    <cellStyle name="Input 2 4 5 4 6" xfId="33318" xr:uid="{0E5F99A5-6FCD-4CDD-9F92-4A1C49C1E6C8}"/>
    <cellStyle name="Input 2 4 5 5" xfId="9503" xr:uid="{EAC997D2-939D-4A98-9A85-4CC877E0BA96}"/>
    <cellStyle name="Input 2 4 5 5 2" xfId="14882" xr:uid="{58F4A358-3BDF-42DA-9E66-A2186E0E3017}"/>
    <cellStyle name="Input 2 4 5 5 2 2" xfId="38913" xr:uid="{BB3E83B2-A3D5-433E-90CD-2F2F5DD27A1A}"/>
    <cellStyle name="Input 2 4 5 5 3" xfId="19618" xr:uid="{0A076360-06D6-4AAF-8E42-AD4F4E92C06C}"/>
    <cellStyle name="Input 2 4 5 5 3 2" xfId="43647" xr:uid="{1C7D3427-0C02-4B79-980E-AE70BDB51529}"/>
    <cellStyle name="Input 2 4 5 5 4" xfId="24623" xr:uid="{144AE96C-C970-4075-80DC-959298B52B8B}"/>
    <cellStyle name="Input 2 4 5 5 4 2" xfId="48418" xr:uid="{C62A2CC9-64EC-4BEC-9F47-01E7354B3463}"/>
    <cellStyle name="Input 2 4 5 5 5" xfId="29228" xr:uid="{65F80394-0AC3-4EFC-82EE-49E08AE281D6}"/>
    <cellStyle name="Input 2 4 5 5 5 2" xfId="52993" xr:uid="{B580E39B-E4BA-4934-9FC8-62797EF4A4C5}"/>
    <cellStyle name="Input 2 4 5 5 6" xfId="34046" xr:uid="{BF746013-0D25-4ED7-8494-F7D4EE4E16AD}"/>
    <cellStyle name="Input 2 4 5 6" xfId="10236" xr:uid="{AE113175-3B1C-4CF0-B0BE-62BE465F2866}"/>
    <cellStyle name="Input 2 4 5 6 2" xfId="15615" xr:uid="{3011130C-53F1-4260-87A1-265A905EBA61}"/>
    <cellStyle name="Input 2 4 5 6 2 2" xfId="39644" xr:uid="{01030207-13A7-4AB6-933F-8C4E2110C56F}"/>
    <cellStyle name="Input 2 4 5 6 3" xfId="20349" xr:uid="{D86C7432-73BA-40F2-AA58-22C8DFE4705A}"/>
    <cellStyle name="Input 2 4 5 6 3 2" xfId="44378" xr:uid="{B69C6038-FE91-41C2-940C-9A8DF78A82E8}"/>
    <cellStyle name="Input 2 4 5 6 4" xfId="25354" xr:uid="{64769ECF-4737-4EAB-A979-CE4446D69340}"/>
    <cellStyle name="Input 2 4 5 6 4 2" xfId="49140" xr:uid="{8A738F3F-D899-45BB-BDE3-E2CEF2F2EA20}"/>
    <cellStyle name="Input 2 4 5 6 5" xfId="29950" xr:uid="{20BAC82B-3917-4D17-9CC1-746B785E7037}"/>
    <cellStyle name="Input 2 4 5 6 5 2" xfId="53715" xr:uid="{C1B04182-3729-4A8B-AA84-F024D75F9577}"/>
    <cellStyle name="Input 2 4 5 6 6" xfId="34768" xr:uid="{E2F11C98-7A52-4EC6-BE0F-692C6B6FD96D}"/>
    <cellStyle name="Input 2 4 5 7" xfId="11456" xr:uid="{A649891C-B60D-43FA-AF1E-7C9CA72B498A}"/>
    <cellStyle name="Input 2 4 5 7 2" xfId="35669" xr:uid="{14E2CCFF-3028-4AF1-B320-88D239B842C9}"/>
    <cellStyle name="Input 2 4 5 8" xfId="16373" xr:uid="{A9A0E370-E8AD-41E7-BE96-DBEEC2FDAEC2}"/>
    <cellStyle name="Input 2 4 5 8 2" xfId="40402" xr:uid="{EEA7637D-E6E2-43E6-8533-68C56B0CF98D}"/>
    <cellStyle name="Input 2 4 5 9" xfId="21347" xr:uid="{FEB8989E-3676-4EA9-A1BA-09AB3252FBC8}"/>
    <cellStyle name="Input 2 4 5 9 2" xfId="45185" xr:uid="{7262875E-3911-423F-8609-03EDAB055B5A}"/>
    <cellStyle name="Input 2 4 6" xfId="6070" xr:uid="{03A7CA08-97F0-46BB-A4C0-568A60B81CBC}"/>
    <cellStyle name="Input 2 4 6 10" xfId="26060" xr:uid="{64591FBA-717E-4935-9B3A-3928635D4E2F}"/>
    <cellStyle name="Input 2 4 6 10 2" xfId="49826" xr:uid="{EDC6FC03-D7FE-457E-804A-C0417755D605}"/>
    <cellStyle name="Input 2 4 6 11" xfId="30837" xr:uid="{615254E7-7E80-4804-A276-A28EB9DA8B3A}"/>
    <cellStyle name="Input 2 4 6 2" xfId="6873" xr:uid="{E62F9BB6-8C20-424B-BE21-2B45444C4E72}"/>
    <cellStyle name="Input 2 4 6 2 2" xfId="12253" xr:uid="{0ABDCA3A-4779-4D35-AB73-2A6AEEC92FBD}"/>
    <cellStyle name="Input 2 4 6 2 2 2" xfId="36464" xr:uid="{EE0C6255-4C37-499E-AD52-233BE2CBF0E2}"/>
    <cellStyle name="Input 2 4 6 2 3" xfId="17168" xr:uid="{1B91BB6E-C6D6-47A2-BE96-5B66D8CA0F54}"/>
    <cellStyle name="Input 2 4 6 2 3 2" xfId="41197" xr:uid="{158654F4-421C-4FE9-8FA7-953FF271B8AD}"/>
    <cellStyle name="Input 2 4 6 2 4" xfId="22402" xr:uid="{E68E937E-57C1-4D4F-BDCD-A6DA36A6B73A}"/>
    <cellStyle name="Input 2 4 6 2 4 2" xfId="46226" xr:uid="{702FDE4C-2B80-491B-B5FD-7398BD960826}"/>
    <cellStyle name="Input 2 4 6 2 5" xfId="27036" xr:uid="{A5BA2B21-A5C9-4C01-82E9-56328B745A9B}"/>
    <cellStyle name="Input 2 4 6 2 5 2" xfId="50801" xr:uid="{408EBBAB-8D5C-473B-BF84-5B1CB53C85A7}"/>
    <cellStyle name="Input 2 4 6 2 6" xfId="31627" xr:uid="{5DC6F996-C8F4-4DFA-A21B-04FAECB82530}"/>
    <cellStyle name="Input 2 4 6 3" xfId="7979" xr:uid="{39F8FF53-2BA1-46C1-A944-3B8342F04704}"/>
    <cellStyle name="Input 2 4 6 3 2" xfId="13358" xr:uid="{92C43DB5-FF55-4EF3-84DD-DD438CF0B845}"/>
    <cellStyle name="Input 2 4 6 3 2 2" xfId="37394" xr:uid="{6491DD52-9C64-45E7-A0F4-19C273A41DC1}"/>
    <cellStyle name="Input 2 4 6 3 3" xfId="18099" xr:uid="{09776D5B-6BDF-453A-B5E5-E76838E49D83}"/>
    <cellStyle name="Input 2 4 6 3 3 2" xfId="42128" xr:uid="{356B9650-E456-4824-AB34-4BB9635F61E9}"/>
    <cellStyle name="Input 2 4 6 3 4" xfId="23147" xr:uid="{BF276C07-B603-4F35-9155-9C13B468DFD7}"/>
    <cellStyle name="Input 2 4 6 3 4 2" xfId="46960" xr:uid="{03F9BEAA-FEEC-4974-BB89-C57F37412A74}"/>
    <cellStyle name="Input 2 4 6 3 5" xfId="27770" xr:uid="{0BF3513E-B051-4E37-B8E9-4F2A7002A21E}"/>
    <cellStyle name="Input 2 4 6 3 5 2" xfId="51535" xr:uid="{7DE0B2B3-98AE-4AFD-BEC2-12B11970A06E}"/>
    <cellStyle name="Input 2 4 6 3 6" xfId="32545" xr:uid="{E879D477-5A4F-4F0F-802A-A9DF01D3F24B}"/>
    <cellStyle name="Input 2 4 6 4" xfId="8760" xr:uid="{BB3B5924-247B-4433-AB19-67DEE380D2D9}"/>
    <cellStyle name="Input 2 4 6 4 2" xfId="14139" xr:uid="{0D036EA8-B9DC-4F0E-8F9F-7589EC11FB7F}"/>
    <cellStyle name="Input 2 4 6 4 2 2" xfId="38172" xr:uid="{D6F47F9E-7C3B-4FBC-AEC9-3A7C40E5B284}"/>
    <cellStyle name="Input 2 4 6 4 3" xfId="18877" xr:uid="{90851B07-ADBE-4443-974C-693D6B8806FF}"/>
    <cellStyle name="Input 2 4 6 4 3 2" xfId="42906" xr:uid="{F9667DC0-46ED-42B4-986E-147FDF8829AA}"/>
    <cellStyle name="Input 2 4 6 4 4" xfId="23883" xr:uid="{5C624094-756A-4FA5-897E-25DDAE9B3AC0}"/>
    <cellStyle name="Input 2 4 6 4 4 2" xfId="47687" xr:uid="{29CE88E1-3FB9-40A1-9956-F398370F5E8D}"/>
    <cellStyle name="Input 2 4 6 4 5" xfId="28497" xr:uid="{A7B6F2B2-AAF4-4451-8D4E-1CEDBB98BD1B}"/>
    <cellStyle name="Input 2 4 6 4 5 2" xfId="52262" xr:uid="{F3116FCF-5EC9-4ADC-AC9A-3C478CB771C2}"/>
    <cellStyle name="Input 2 4 6 4 6" xfId="33314" xr:uid="{52FCFF33-68C3-41CB-8A52-50C3CDC34046}"/>
    <cellStyle name="Input 2 4 6 5" xfId="9499" xr:uid="{57D3293F-DFD2-4740-B7C7-39400066B21F}"/>
    <cellStyle name="Input 2 4 6 5 2" xfId="14878" xr:uid="{7D426627-C33D-4917-9014-7519E16151DC}"/>
    <cellStyle name="Input 2 4 6 5 2 2" xfId="38909" xr:uid="{2327EFE5-0D0A-4F92-823D-769A01C46806}"/>
    <cellStyle name="Input 2 4 6 5 3" xfId="19614" xr:uid="{81D71786-8152-4FEB-8C2C-3D4547A057B8}"/>
    <cellStyle name="Input 2 4 6 5 3 2" xfId="43643" xr:uid="{AF472C13-EE77-43B8-A697-CD2534243654}"/>
    <cellStyle name="Input 2 4 6 5 4" xfId="24619" xr:uid="{5880DE62-C02B-4DBC-A2BF-875D458236A3}"/>
    <cellStyle name="Input 2 4 6 5 4 2" xfId="48414" xr:uid="{D35ECCA2-F33E-4916-8C13-130F2C8A4485}"/>
    <cellStyle name="Input 2 4 6 5 5" xfId="29224" xr:uid="{945762B6-5776-4784-9B00-CDD18F414AB3}"/>
    <cellStyle name="Input 2 4 6 5 5 2" xfId="52989" xr:uid="{A6D9CB01-3FCC-44DF-A9FE-28D34D97BF21}"/>
    <cellStyle name="Input 2 4 6 5 6" xfId="34042" xr:uid="{DED90893-D924-4301-ADC7-2AD3E2C33966}"/>
    <cellStyle name="Input 2 4 6 6" xfId="10232" xr:uid="{4A947C30-4492-4D73-80A9-F9B626B7F2C9}"/>
    <cellStyle name="Input 2 4 6 6 2" xfId="15611" xr:uid="{2A85CD04-D21A-4E78-8C06-4FBE7F1B4C23}"/>
    <cellStyle name="Input 2 4 6 6 2 2" xfId="39640" xr:uid="{590C977C-A2D3-489E-99A5-DDE9B141FEFF}"/>
    <cellStyle name="Input 2 4 6 6 3" xfId="20345" xr:uid="{DE0F38CA-3611-4D18-9B52-1E3A0D310DAD}"/>
    <cellStyle name="Input 2 4 6 6 3 2" xfId="44374" xr:uid="{7F8738CA-BA81-40CE-9439-90AB520110D6}"/>
    <cellStyle name="Input 2 4 6 6 4" xfId="25350" xr:uid="{83A57499-47F3-4D73-8DD8-483FA5FF3B0D}"/>
    <cellStyle name="Input 2 4 6 6 4 2" xfId="49136" xr:uid="{33B1186F-E64B-4D16-960B-757C3D9B3E94}"/>
    <cellStyle name="Input 2 4 6 6 5" xfId="29946" xr:uid="{49C89CDA-4D8E-4F49-87FA-D0A3E9A361D3}"/>
    <cellStyle name="Input 2 4 6 6 5 2" xfId="53711" xr:uid="{811CCD8D-E5DA-4CEC-944F-E9CA98E44A04}"/>
    <cellStyle name="Input 2 4 6 6 6" xfId="34764" xr:uid="{B65409EF-8C02-4355-973C-31E31165DF45}"/>
    <cellStyle name="Input 2 4 6 7" xfId="11452" xr:uid="{21CC2942-5AA0-4666-AB7A-96EB4A480E2B}"/>
    <cellStyle name="Input 2 4 6 7 2" xfId="35665" xr:uid="{5E4463D0-845A-4350-9BD7-56B85F6BA4EF}"/>
    <cellStyle name="Input 2 4 6 8" xfId="16369" xr:uid="{9D38BCF1-A1E3-4BCC-8F23-47DF493B6660}"/>
    <cellStyle name="Input 2 4 6 8 2" xfId="40398" xr:uid="{C5733A64-D03D-4DC9-A61D-2A6EE4845116}"/>
    <cellStyle name="Input 2 4 6 9" xfId="21343" xr:uid="{3352C636-4A7A-48A6-A15B-CF804A0AC6BF}"/>
    <cellStyle name="Input 2 4 6 9 2" xfId="45181" xr:uid="{E05C2133-ED3F-433F-AD08-3EEBA2771CF2}"/>
    <cellStyle name="Input 2 4 7" xfId="6597" xr:uid="{0C7329C8-3104-4412-93BE-5A3040AA712A}"/>
    <cellStyle name="Input 2 4 7 2" xfId="11977" xr:uid="{0A2A2A4A-3EC9-435D-B28C-AB7EA8A5C715}"/>
    <cellStyle name="Input 2 4 7 2 2" xfId="36190" xr:uid="{F7FC79E5-E578-4A37-9860-AE6CC90ED54A}"/>
    <cellStyle name="Input 2 4 7 3" xfId="16894" xr:uid="{FE4DC080-D6B0-493D-8509-0610A994A4A3}"/>
    <cellStyle name="Input 2 4 7 3 2" xfId="40923" xr:uid="{A211D0BB-C6C1-45CB-8CCE-B5C03C362912}"/>
    <cellStyle name="Input 2 4 7 4" xfId="22086" xr:uid="{D2C2C7BB-255B-46DE-B63C-5996ABC17E31}"/>
    <cellStyle name="Input 2 4 7 4 2" xfId="45913" xr:uid="{39F03BD4-7EEA-4A43-99B6-08D3ECFF4D13}"/>
    <cellStyle name="Input 2 4 7 5" xfId="26723" xr:uid="{709F0EFF-42E1-42EB-90E1-C3D74F6AD874}"/>
    <cellStyle name="Input 2 4 7 5 2" xfId="50488" xr:uid="{B8C091B2-13BB-40B0-9BD3-1FF1DAA837DA}"/>
    <cellStyle name="Input 2 4 7 6" xfId="31356" xr:uid="{3DD5F96C-9772-4CB2-83D5-38F68D6B82D0}"/>
    <cellStyle name="Input 2 4 8" xfId="7621" xr:uid="{E78A56BD-B51D-49EC-89F0-0E101C7FF507}"/>
    <cellStyle name="Input 2 4 8 2" xfId="13000" xr:uid="{166B015E-C0BA-4F02-B157-5ACA7F6F0709}"/>
    <cellStyle name="Input 2 4 8 2 2" xfId="37103" xr:uid="{BFC56005-B503-4246-A3D3-0287102777A5}"/>
    <cellStyle name="Input 2 4 8 3" xfId="17808" xr:uid="{2A981DC6-5013-4CA0-A980-02FF1B488A66}"/>
    <cellStyle name="Input 2 4 8 3 2" xfId="41837" xr:uid="{7D365014-5858-4013-8F8D-836D9A62F7FC}"/>
    <cellStyle name="Input 2 4 8 4" xfId="21844" xr:uid="{E896DA0B-50D9-4AD3-A02E-F47B6028AA31}"/>
    <cellStyle name="Input 2 4 8 4 2" xfId="45675" xr:uid="{629F3F43-B783-46F6-B414-554AB598E67F}"/>
    <cellStyle name="Input 2 4 8 5" xfId="26523" xr:uid="{29507DA5-6BBA-4C0A-9FD9-357A092F46A0}"/>
    <cellStyle name="Input 2 4 8 5 2" xfId="50288" xr:uid="{70CB9337-5ADB-45E2-9C6B-8B13430EBAC5}"/>
    <cellStyle name="Input 2 4 8 6" xfId="32258" xr:uid="{A96C7F16-BD54-4D40-8AB1-033638AA678A}"/>
    <cellStyle name="Input 2 4 9" xfId="8459" xr:uid="{EE8697B0-D218-45E5-B7D1-CBE348CA199D}"/>
    <cellStyle name="Input 2 4 9 2" xfId="13838" xr:uid="{9F8E7CFF-EDFA-4272-BEDF-44F3325E63AC}"/>
    <cellStyle name="Input 2 4 9 2 2" xfId="37874" xr:uid="{399DE2D1-02AA-4915-AA37-1B9631A4FC04}"/>
    <cellStyle name="Input 2 4 9 3" xfId="18579" xr:uid="{1E90D38E-90C5-4C18-8605-35551A681CDD}"/>
    <cellStyle name="Input 2 4 9 3 2" xfId="42608" xr:uid="{5346E622-01AB-4195-9D3A-D757B9E9D2CC}"/>
    <cellStyle name="Input 2 4 9 4" xfId="22003" xr:uid="{13B30D9E-45A0-4AC9-9F15-4FB88832D942}"/>
    <cellStyle name="Input 2 4 9 4 2" xfId="45831" xr:uid="{A40C62EB-55F2-4F1C-BEBC-8078C7BABDCA}"/>
    <cellStyle name="Input 2 4 9 5" xfId="26651" xr:uid="{8D1B5782-64CD-412D-80B8-873F32FE081F}"/>
    <cellStyle name="Input 2 4 9 5 2" xfId="50416" xr:uid="{5A7452A3-6744-43A9-BCBA-E0CB5ED76DC6}"/>
    <cellStyle name="Input 2 4 9 6" xfId="33019" xr:uid="{C27C4ED3-8CC1-4BCF-8EBA-825EE902685C}"/>
    <cellStyle name="Input 2 5" xfId="1280" xr:uid="{00000000-0005-0000-0000-0000FF040000}"/>
    <cellStyle name="Input 2 5 2" xfId="4051" xr:uid="{8AC529D2-4708-44EC-8F7A-38FE51FF521D}"/>
    <cellStyle name="Input 2 5 2 2" xfId="36146" xr:uid="{557CD45A-CD82-4DBC-972C-EC2CE852D14E}"/>
    <cellStyle name="Input 2 5 2 3" xfId="11933" xr:uid="{4963AE5D-7A18-4F3F-AE5F-1954E2AB2C21}"/>
    <cellStyle name="Input 2 5 3" xfId="16850" xr:uid="{723DA0BF-6312-41C7-B19F-A84A17EF3C54}"/>
    <cellStyle name="Input 2 5 3 2" xfId="40879" xr:uid="{615A1CC5-0B10-4077-8DC4-915A0EEE4D72}"/>
    <cellStyle name="Input 2 5 4" xfId="21915" xr:uid="{5190D9B0-0E49-46F9-8DAC-007DBBE93D15}"/>
    <cellStyle name="Input 2 5 4 2" xfId="45744" xr:uid="{49ECF1FF-5CE1-433E-A8B0-40B05132BEAB}"/>
    <cellStyle name="Input 2 5 5" xfId="6553" xr:uid="{B4EA8A2C-0DA9-4B49-84FB-6EE2F8ECD370}"/>
    <cellStyle name="Input 2 5 6" xfId="31312" xr:uid="{3395E7EF-9F4A-4C7B-B45D-687DDCDF36B8}"/>
    <cellStyle name="Input 2 6" xfId="1281" xr:uid="{00000000-0005-0000-0000-000000050000}"/>
    <cellStyle name="Input 2 6 2" xfId="5046" xr:uid="{A3D163A8-D5F0-403E-8025-3FFAC57AEC8E}"/>
    <cellStyle name="Input 2 6 2 2" xfId="13005" xr:uid="{75451398-397D-48AB-8AA6-2BE788AC917A}"/>
    <cellStyle name="Input 2 6 2 3" xfId="37108" xr:uid="{89DF67A2-91A8-4CEB-9115-D95AAFBFB509}"/>
    <cellStyle name="Input 2 6 3" xfId="17813" xr:uid="{87E34A1B-2588-446F-9068-FCBD762E4C75}"/>
    <cellStyle name="Input 2 6 3 2" xfId="41842" xr:uid="{AE96E35A-B3C6-453F-AB0A-80D4AA4A346B}"/>
    <cellStyle name="Input 2 6 4" xfId="22117" xr:uid="{416968FB-D266-49A1-8A61-6CF2BBB84AB6}"/>
    <cellStyle name="Input 2 6 4 2" xfId="45944" xr:uid="{15400D59-A64A-4719-86AA-9A68058D0E5D}"/>
    <cellStyle name="Input 2 6 5" xfId="26754" xr:uid="{6FA55A41-F381-49C0-9F8B-C7458C74E935}"/>
    <cellStyle name="Input 2 6 5 2" xfId="50519" xr:uid="{04E9BDDE-2FF9-43DB-8EB9-D746BDD0DF4B}"/>
    <cellStyle name="Input 2 6 6" xfId="7626" xr:uid="{A57B009D-0875-47AA-AB27-2DB3FD7173D4}"/>
    <cellStyle name="Input 2 6 7" xfId="32263" xr:uid="{B7F871A6-5559-49E6-9DC1-7D634414CEFA}"/>
    <cellStyle name="Input 2 6 8" xfId="4785" xr:uid="{2DE83A26-0BA6-41B0-9972-23343D4EDDCA}"/>
    <cellStyle name="Input 2 7" xfId="1282" xr:uid="{00000000-0005-0000-0000-000001050000}"/>
    <cellStyle name="Input 2 7 2" xfId="13865" xr:uid="{24BCE013-3BE2-44BD-ABD8-14498BB6DEBC}"/>
    <cellStyle name="Input 2 7 2 2" xfId="37900" xr:uid="{EFF45027-6F12-4BBB-A905-911E544BA5B2}"/>
    <cellStyle name="Input 2 7 3" xfId="18605" xr:uid="{BAD1BCAF-A1CE-4018-99DD-03B711F2E4CA}"/>
    <cellStyle name="Input 2 7 3 2" xfId="42634" xr:uid="{AD5C50F4-E82A-4E28-BCB6-7CA79495A880}"/>
    <cellStyle name="Input 2 7 4" xfId="21935" xr:uid="{2C203463-035B-4DAF-A650-0C13B194D6DB}"/>
    <cellStyle name="Input 2 7 4 2" xfId="45764" xr:uid="{A675BD43-F2C0-46D3-B9C3-4948F9C83199}"/>
    <cellStyle name="Input 2 7 5" xfId="26586" xr:uid="{4C8DECA2-0878-4899-9884-AB286665A40C}"/>
    <cellStyle name="Input 2 7 5 2" xfId="50351" xr:uid="{5BA6DE57-D136-41BB-8295-6B0A5E708FC9}"/>
    <cellStyle name="Input 2 7 6" xfId="8486" xr:uid="{F836733A-3FC1-43A4-9EBE-01E3BC8E09CB}"/>
    <cellStyle name="Input 2 7 7" xfId="33045" xr:uid="{6583D4EB-AC89-4C7E-B91B-047D7C361E9C}"/>
    <cellStyle name="Input 2 7 8" xfId="4564" xr:uid="{E2DD7D3C-4083-42D9-A3BA-C66594E84901}"/>
    <cellStyle name="Input 2 8" xfId="8464" xr:uid="{E2D51353-CEE5-4F00-904F-3F5D8CD13467}"/>
    <cellStyle name="Input 2 8 2" xfId="13843" xr:uid="{13CE6C3A-5FC2-499B-8B3A-3E7D6D3510BB}"/>
    <cellStyle name="Input 2 8 2 2" xfId="37879" xr:uid="{5E31D55A-99A7-4428-85FB-1FF22096C538}"/>
    <cellStyle name="Input 2 8 3" xfId="18584" xr:uid="{94AAB6F7-9DB7-4247-A550-893E509C2F35}"/>
    <cellStyle name="Input 2 8 3 2" xfId="42613" xr:uid="{66C576CD-093D-4BA7-B3BE-1734C414190B}"/>
    <cellStyle name="Input 2 8 4" xfId="21943" xr:uid="{A709DE2F-EBB5-4498-A4F9-8AC4268E6166}"/>
    <cellStyle name="Input 2 8 4 2" xfId="45772" xr:uid="{1E1A3F16-05C4-424F-87E2-45CBCC356B6F}"/>
    <cellStyle name="Input 2 8 5" xfId="26594" xr:uid="{2DD31E7D-CDFE-4525-92D5-1A5A3CA34E98}"/>
    <cellStyle name="Input 2 8 5 2" xfId="50359" xr:uid="{7D180630-0AE2-4840-8F00-6000152ACFE6}"/>
    <cellStyle name="Input 2 8 6" xfId="33024" xr:uid="{5B5E09D6-03A9-4E2B-909C-9C55D644D24A}"/>
    <cellStyle name="Input 2 9" xfId="10758" xr:uid="{8FDD66D9-DBB8-44A9-B410-256E26AE19E5}"/>
    <cellStyle name="Input 2 9 2" xfId="22068" xr:uid="{CF2B67B2-7F9F-4563-A5B8-810438A3F34D}"/>
    <cellStyle name="Input 2 9 2 2" xfId="45895" xr:uid="{CF42DEAB-96DC-4AAB-A334-14A8158E319C}"/>
    <cellStyle name="Input 2 9 3" xfId="26705" xr:uid="{169EDA29-82BE-42E1-992E-8D6382EF1C58}"/>
    <cellStyle name="Input 2 9 3 2" xfId="50470" xr:uid="{1E811EBA-F1F2-4BF8-9BA0-AC2FFBECCF0E}"/>
    <cellStyle name="Input 2 9 4" xfId="35236" xr:uid="{3473EFF0-7876-4662-A6D7-F181C4421571}"/>
    <cellStyle name="Input 20" xfId="1283" xr:uid="{00000000-0005-0000-0000-000002050000}"/>
    <cellStyle name="Input 20 10" xfId="11051" xr:uid="{A8B85C14-48A7-49D3-B4AE-87E006FDEF09}"/>
    <cellStyle name="Input 20 10 2" xfId="35371" xr:uid="{DE35D707-6DE4-45F9-A138-AC414D635B8F}"/>
    <cellStyle name="Input 20 11" xfId="20881" xr:uid="{7DE76509-41D2-43D1-94A6-2F8FF0B614AD}"/>
    <cellStyle name="Input 20 11 2" xfId="44861" xr:uid="{862337FB-28BC-40BD-85CC-802B13DF4D35}"/>
    <cellStyle name="Input 20 12" xfId="5522" xr:uid="{E49A2684-0D9A-4AE2-BA22-547C68B54976}"/>
    <cellStyle name="Input 20 13" xfId="5708" xr:uid="{006333B4-03D2-4781-97FB-BC66162C8E25}"/>
    <cellStyle name="Input 20 2" xfId="1284" xr:uid="{00000000-0005-0000-0000-000003050000}"/>
    <cellStyle name="Input 20 2 10" xfId="16169" xr:uid="{40D05039-F095-4AC2-8E82-0B81E41A6132}"/>
    <cellStyle name="Input 20 2 10 2" xfId="40198" xr:uid="{87D74968-B467-4843-9AB3-0A3603610293}"/>
    <cellStyle name="Input 20 2 11" xfId="21141" xr:uid="{91AB0644-653C-48A0-8DF0-11B396FA137C}"/>
    <cellStyle name="Input 20 2 11 2" xfId="44982" xr:uid="{97A330FD-5837-4B98-8B8B-B4BE180C6337}"/>
    <cellStyle name="Input 20 2 12" xfId="25887" xr:uid="{9ED5803B-2DAA-4086-AE4E-7996BBF5486A}"/>
    <cellStyle name="Input 20 2 12 2" xfId="49655" xr:uid="{51F03A95-FE5E-4C01-91FD-0B9865BE3215}"/>
    <cellStyle name="Input 20 2 13" xfId="5860" xr:uid="{C6B1C6D9-D6C0-463D-B518-FF9FE115386D}"/>
    <cellStyle name="Input 20 2 14" xfId="30638" xr:uid="{5CD25787-E965-4122-89E1-B8AFE9FF432B}"/>
    <cellStyle name="Input 20 2 2" xfId="1285" xr:uid="{00000000-0005-0000-0000-000004050000}"/>
    <cellStyle name="Input 20 2 2 10" xfId="26130" xr:uid="{C64F062E-5DA5-41BB-87E3-8BCE69C24971}"/>
    <cellStyle name="Input 20 2 2 10 2" xfId="49895" xr:uid="{B1A66B5A-D5B4-4947-9FC2-855B460BCC62}"/>
    <cellStyle name="Input 20 2 2 11" xfId="6144" xr:uid="{252750B2-FAFF-49E4-A447-E13FDE7E6CBB}"/>
    <cellStyle name="Input 20 2 2 12" xfId="30909" xr:uid="{620BB613-8BD0-4F1A-B282-0A71971F6BE8}"/>
    <cellStyle name="Input 20 2 2 13" xfId="5047" xr:uid="{2BE2E5D2-F483-4F76-BC88-67061DE055D4}"/>
    <cellStyle name="Input 20 2 2 2" xfId="6947" xr:uid="{31B353B1-5BC2-4023-A05B-B3B17D131F29}"/>
    <cellStyle name="Input 20 2 2 2 2" xfId="12327" xr:uid="{0DE59FC5-C284-40B8-B761-049640497DEB}"/>
    <cellStyle name="Input 20 2 2 2 2 2" xfId="36538" xr:uid="{B75EE23D-4C44-49BF-BCE1-987325E9D7A0}"/>
    <cellStyle name="Input 20 2 2 2 3" xfId="17242" xr:uid="{C8E758AC-20AF-41BB-B8BC-7AC205F4171C}"/>
    <cellStyle name="Input 20 2 2 2 3 2" xfId="41271" xr:uid="{742DD407-E3B1-4DF0-9E38-4C228FD289BA}"/>
    <cellStyle name="Input 20 2 2 2 4" xfId="22476" xr:uid="{D3495402-759D-480B-BF5A-83EE5403BB6F}"/>
    <cellStyle name="Input 20 2 2 2 4 2" xfId="46298" xr:uid="{63001FEF-E311-4DEB-A7D5-C710461F4AAB}"/>
    <cellStyle name="Input 20 2 2 2 5" xfId="27108" xr:uid="{69CE81DC-9733-404B-9CED-582FCB68E531}"/>
    <cellStyle name="Input 20 2 2 2 5 2" xfId="50873" xr:uid="{BA6BDE80-032B-4865-AC08-5DA4C9D01B17}"/>
    <cellStyle name="Input 20 2 2 2 6" xfId="31699" xr:uid="{1FB3EDDA-92B8-4197-B7A9-458572B4880F}"/>
    <cellStyle name="Input 20 2 2 3" xfId="8053" xr:uid="{9C263FF0-4BD7-4236-A4EB-3261B7C87C9C}"/>
    <cellStyle name="Input 20 2 2 3 2" xfId="13432" xr:uid="{19AC5B2C-069E-4579-B9B0-6087A0571915}"/>
    <cellStyle name="Input 20 2 2 3 2 2" xfId="37468" xr:uid="{6C01E35E-1464-4D06-A3E2-8CC01F4FDF19}"/>
    <cellStyle name="Input 20 2 2 3 3" xfId="18173" xr:uid="{0736764C-F92E-4C8B-AF97-A4E4643309A4}"/>
    <cellStyle name="Input 20 2 2 3 3 2" xfId="42202" xr:uid="{8C3ED764-7EBA-4D26-8A78-CA29EB2F785A}"/>
    <cellStyle name="Input 20 2 2 3 4" xfId="23221" xr:uid="{DFC11B01-261C-4ED9-BBFB-5EFA9CB257A8}"/>
    <cellStyle name="Input 20 2 2 3 4 2" xfId="47032" xr:uid="{C1B52E74-1AFC-40A4-9478-6A5676B7FDDC}"/>
    <cellStyle name="Input 20 2 2 3 5" xfId="27842" xr:uid="{06F44562-4F26-4E24-9ABF-06D59CB7DD18}"/>
    <cellStyle name="Input 20 2 2 3 5 2" xfId="51607" xr:uid="{63112635-F738-4885-A23D-6C717A871504}"/>
    <cellStyle name="Input 20 2 2 3 6" xfId="32617" xr:uid="{9D46325D-38D7-4946-8BC3-365C31C517E3}"/>
    <cellStyle name="Input 20 2 2 4" xfId="8834" xr:uid="{5831D499-6898-4D52-8501-FA873BF822BC}"/>
    <cellStyle name="Input 20 2 2 4 2" xfId="14213" xr:uid="{E0203957-ABF3-40DC-A101-4B596EEF0F37}"/>
    <cellStyle name="Input 20 2 2 4 2 2" xfId="38246" xr:uid="{835E6025-A6C2-4326-8E7F-C99FD1D29D40}"/>
    <cellStyle name="Input 20 2 2 4 3" xfId="18951" xr:uid="{400CECB2-5972-4C66-8BC8-2512D8F9CB09}"/>
    <cellStyle name="Input 20 2 2 4 3 2" xfId="42980" xr:uid="{04FBFFCD-9B51-4E96-8652-45A65FF4167D}"/>
    <cellStyle name="Input 20 2 2 4 4" xfId="23957" xr:uid="{A453F88C-9700-4418-8506-1D0FD4FCE4EA}"/>
    <cellStyle name="Input 20 2 2 4 4 2" xfId="47759" xr:uid="{3DCEEFC2-77DE-4479-8762-EAA4D2E8BDFA}"/>
    <cellStyle name="Input 20 2 2 4 5" xfId="28569" xr:uid="{C64CF2C6-51D9-4606-93EE-E1BBAD77AE46}"/>
    <cellStyle name="Input 20 2 2 4 5 2" xfId="52334" xr:uid="{2C28E56D-F5F1-4898-93B4-1BC88D5AE4B9}"/>
    <cellStyle name="Input 20 2 2 4 6" xfId="33386" xr:uid="{D209AFA4-ADFE-4F3E-A789-5CF5A4C079FE}"/>
    <cellStyle name="Input 20 2 2 5" xfId="9573" xr:uid="{5E5DF843-E960-47C8-9C6B-50E03EDFEE4D}"/>
    <cellStyle name="Input 20 2 2 5 2" xfId="14952" xr:uid="{A32FEAB7-1189-41ED-A4A3-569B36533B1C}"/>
    <cellStyle name="Input 20 2 2 5 2 2" xfId="38983" xr:uid="{E34B55D6-DF52-499C-8087-DF0025BE1A94}"/>
    <cellStyle name="Input 20 2 2 5 3" xfId="19688" xr:uid="{07358A1A-43B3-4F88-82E4-B2E52336768F}"/>
    <cellStyle name="Input 20 2 2 5 3 2" xfId="43717" xr:uid="{171AFD58-BC60-4269-9E2F-2A4D8786D9FC}"/>
    <cellStyle name="Input 20 2 2 5 4" xfId="24693" xr:uid="{89D4D89D-7764-464C-B9E7-16E9E0E8ADE8}"/>
    <cellStyle name="Input 20 2 2 5 4 2" xfId="48486" xr:uid="{E9509DBF-4999-4139-A3A7-43491E451A8B}"/>
    <cellStyle name="Input 20 2 2 5 5" xfId="29296" xr:uid="{4C33083D-3331-48ED-996E-4759D3B8778B}"/>
    <cellStyle name="Input 20 2 2 5 5 2" xfId="53061" xr:uid="{40AF76B9-81AC-49B2-9329-F1AD81AA9933}"/>
    <cellStyle name="Input 20 2 2 5 6" xfId="34114" xr:uid="{F1F021ED-8082-4951-BB2C-CB376A51AC25}"/>
    <cellStyle name="Input 20 2 2 6" xfId="10306" xr:uid="{8ABA2DD6-1348-449A-A711-556FB4DDDB6F}"/>
    <cellStyle name="Input 20 2 2 6 2" xfId="15685" xr:uid="{FDDCBD1E-E94A-4EBD-93A0-6083739F4C2D}"/>
    <cellStyle name="Input 20 2 2 6 2 2" xfId="39714" xr:uid="{3B89243B-FFA9-4E16-8F03-053828F073AC}"/>
    <cellStyle name="Input 20 2 2 6 3" xfId="20419" xr:uid="{A3E7B6D0-A7F3-4EC0-A29F-64C4F42B7D59}"/>
    <cellStyle name="Input 20 2 2 6 3 2" xfId="44448" xr:uid="{94ED28F8-102F-4B81-B723-C06D3ABBB723}"/>
    <cellStyle name="Input 20 2 2 6 4" xfId="25424" xr:uid="{C86D2FCB-F752-4D88-979C-6EB6ECFC4645}"/>
    <cellStyle name="Input 20 2 2 6 4 2" xfId="49208" xr:uid="{5F17BF06-7FED-4AAC-A427-7B84EE72A422}"/>
    <cellStyle name="Input 20 2 2 6 5" xfId="30018" xr:uid="{317E638D-42B3-4F45-8CBC-923F0C77FA9D}"/>
    <cellStyle name="Input 20 2 2 6 5 2" xfId="53783" xr:uid="{6AD46C03-70E1-487F-8E95-D2E368414061}"/>
    <cellStyle name="Input 20 2 2 6 6" xfId="34836" xr:uid="{3014BC3A-201C-4B12-B656-2ECBC908BFD3}"/>
    <cellStyle name="Input 20 2 2 7" xfId="11526" xr:uid="{A4DB24F2-367C-4DCA-BCD7-DCE17F8E5C9A}"/>
    <cellStyle name="Input 20 2 2 7 2" xfId="35739" xr:uid="{6069A9ED-ED2B-4993-ABA8-CAEEE028DB12}"/>
    <cellStyle name="Input 20 2 2 8" xfId="16443" xr:uid="{4049E7B9-53BE-47C5-8726-4ADF8BDF88AE}"/>
    <cellStyle name="Input 20 2 2 8 2" xfId="40472" xr:uid="{4E5B7345-42AF-43A9-B82E-6668542DE5FB}"/>
    <cellStyle name="Input 20 2 2 9" xfId="21417" xr:uid="{450E3F91-A58D-418D-BB81-866302E907B8}"/>
    <cellStyle name="Input 20 2 2 9 2" xfId="45253" xr:uid="{C78FBED9-3D0C-4AE5-865A-93B4B827DC01}"/>
    <cellStyle name="Input 20 2 3" xfId="6368" xr:uid="{4CF761A3-047B-441B-832C-9D3981DD4DEF}"/>
    <cellStyle name="Input 20 2 3 10" xfId="26326" xr:uid="{E8587872-D063-4255-B312-91EDAABBC8C5}"/>
    <cellStyle name="Input 20 2 3 10 2" xfId="50091" xr:uid="{A94BC4B1-0522-4A9E-B41C-7D4E6D12DADA}"/>
    <cellStyle name="Input 20 2 3 11" xfId="31130" xr:uid="{F436AFD0-6677-4DD0-BF36-2C0249539716}"/>
    <cellStyle name="Input 20 2 3 2" xfId="7171" xr:uid="{0885441D-0DC3-4404-A507-B672530A250B}"/>
    <cellStyle name="Input 20 2 3 2 2" xfId="12551" xr:uid="{B840702D-F3D4-4B36-8965-F9402A9E6EA1}"/>
    <cellStyle name="Input 20 2 3 2 2 2" xfId="36762" xr:uid="{A4FCB0FB-A99F-4ACA-9567-109F3AB0D61E}"/>
    <cellStyle name="Input 20 2 3 2 3" xfId="17466" xr:uid="{317CE6F0-05E2-47D9-9B6D-4E767807FF2F}"/>
    <cellStyle name="Input 20 2 3 2 3 2" xfId="41495" xr:uid="{3945454E-E26F-401B-A829-DB8BA501BC71}"/>
    <cellStyle name="Input 20 2 3 2 4" xfId="22700" xr:uid="{88D4F908-3687-4534-A7D3-88F93F499411}"/>
    <cellStyle name="Input 20 2 3 2 4 2" xfId="46519" xr:uid="{DE390992-7D99-4331-ABA6-270D8694559D}"/>
    <cellStyle name="Input 20 2 3 2 5" xfId="27329" xr:uid="{D69CFD50-DEC4-49D5-B0C3-14912B6FA223}"/>
    <cellStyle name="Input 20 2 3 2 5 2" xfId="51094" xr:uid="{9BB29609-902C-476E-90C4-1573FE425A13}"/>
    <cellStyle name="Input 20 2 3 2 6" xfId="31920" xr:uid="{30296993-035F-457D-B3FE-D778A3E85265}"/>
    <cellStyle name="Input 20 2 3 3" xfId="8277" xr:uid="{2017F36B-E59F-4BD9-8483-CE0D784D7F8D}"/>
    <cellStyle name="Input 20 2 3 3 2" xfId="13656" xr:uid="{EE0A6C77-3D20-49E8-ACE0-010D8745DF36}"/>
    <cellStyle name="Input 20 2 3 3 2 2" xfId="37692" xr:uid="{13F3AD3E-16CE-46CC-94D5-0E1980043747}"/>
    <cellStyle name="Input 20 2 3 3 3" xfId="18397" xr:uid="{A10E429D-864D-4E71-A88E-D8E482F2A875}"/>
    <cellStyle name="Input 20 2 3 3 3 2" xfId="42426" xr:uid="{22244ECD-3520-43B2-9418-B5F5CCD41670}"/>
    <cellStyle name="Input 20 2 3 3 4" xfId="23445" xr:uid="{C9CC28D3-B606-4FF4-829D-B3BB7CDCEF2D}"/>
    <cellStyle name="Input 20 2 3 3 4 2" xfId="47253" xr:uid="{4B77B0EA-9530-429E-9A63-CA553E35D2C5}"/>
    <cellStyle name="Input 20 2 3 3 5" xfId="28063" xr:uid="{6F196152-7C35-4D5E-A684-4D31E7E454BC}"/>
    <cellStyle name="Input 20 2 3 3 5 2" xfId="51828" xr:uid="{CCE779A9-A769-429B-91D8-BC7F66362C5A}"/>
    <cellStyle name="Input 20 2 3 3 6" xfId="32838" xr:uid="{EB9283CF-7358-4036-90B5-0AB582D92CB2}"/>
    <cellStyle name="Input 20 2 3 4" xfId="9058" xr:uid="{6CB26CB1-4EEF-4B16-9775-38F42CEA2013}"/>
    <cellStyle name="Input 20 2 3 4 2" xfId="14437" xr:uid="{A588D54E-6CD4-48D2-BC5E-C57DEB74599E}"/>
    <cellStyle name="Input 20 2 3 4 2 2" xfId="38470" xr:uid="{A24B3059-0C22-4AA5-ACA1-4703C093CA14}"/>
    <cellStyle name="Input 20 2 3 4 3" xfId="19175" xr:uid="{3625F42C-538B-405A-A59A-F26A8F82A29F}"/>
    <cellStyle name="Input 20 2 3 4 3 2" xfId="43204" xr:uid="{2275C3D3-7AF0-4665-84BE-6FC400458C74}"/>
    <cellStyle name="Input 20 2 3 4 4" xfId="24181" xr:uid="{D0CC63AA-96CE-4AB5-B4B2-D0ABE8DC461A}"/>
    <cellStyle name="Input 20 2 3 4 4 2" xfId="47980" xr:uid="{CE8C732A-8C4B-4199-9215-AB73010EAD6F}"/>
    <cellStyle name="Input 20 2 3 4 5" xfId="28790" xr:uid="{408421CA-73DF-42BD-A143-1BF98D7D644B}"/>
    <cellStyle name="Input 20 2 3 4 5 2" xfId="52555" xr:uid="{970810F5-36BA-4140-B3A2-46F6764BB747}"/>
    <cellStyle name="Input 20 2 3 4 6" xfId="33607" xr:uid="{91B271CD-EAA6-4793-900E-46F215360C2B}"/>
    <cellStyle name="Input 20 2 3 5" xfId="9797" xr:uid="{3B33122A-5F1B-4111-B334-6F46D9E5320E}"/>
    <cellStyle name="Input 20 2 3 5 2" xfId="15176" xr:uid="{7D3EFD6D-0453-40F0-8FBD-5D232E974E6C}"/>
    <cellStyle name="Input 20 2 3 5 2 2" xfId="39207" xr:uid="{FC5E2F84-E754-4DE1-A9A2-C7FDCE02E6F9}"/>
    <cellStyle name="Input 20 2 3 5 3" xfId="19912" xr:uid="{6A239D0A-069A-472E-B441-55DBB60E8DDB}"/>
    <cellStyle name="Input 20 2 3 5 3 2" xfId="43941" xr:uid="{3A2FD3D5-F742-42ED-A28D-C6FD6EE74847}"/>
    <cellStyle name="Input 20 2 3 5 4" xfId="24917" xr:uid="{4DC390D4-B644-4428-80F3-C705CB42C15A}"/>
    <cellStyle name="Input 20 2 3 5 4 2" xfId="48707" xr:uid="{441A84AB-1BA7-436D-917B-E1DEDEAD11FE}"/>
    <cellStyle name="Input 20 2 3 5 5" xfId="29517" xr:uid="{CFD49E5D-8FDA-4A73-8044-155B048CCA96}"/>
    <cellStyle name="Input 20 2 3 5 5 2" xfId="53282" xr:uid="{25C652D9-41DA-4771-8F3F-3BE875607B77}"/>
    <cellStyle name="Input 20 2 3 5 6" xfId="34335" xr:uid="{86166717-CE67-4E28-A9E0-B3BC01ECF069}"/>
    <cellStyle name="Input 20 2 3 6" xfId="10530" xr:uid="{BE04116D-6A19-49C2-BD5B-8AA1C273EF84}"/>
    <cellStyle name="Input 20 2 3 6 2" xfId="15909" xr:uid="{E199E710-E786-474B-9E70-909E95E45EF3}"/>
    <cellStyle name="Input 20 2 3 6 2 2" xfId="39938" xr:uid="{93D80F43-05FD-4299-868A-215FD675137F}"/>
    <cellStyle name="Input 20 2 3 6 3" xfId="20643" xr:uid="{F188A3EB-DFF4-474E-AB61-EA7D10EB3882}"/>
    <cellStyle name="Input 20 2 3 6 3 2" xfId="44672" xr:uid="{17B837FF-2553-4276-AC72-D818A68BAEDE}"/>
    <cellStyle name="Input 20 2 3 6 4" xfId="25648" xr:uid="{B68ADBED-5C0A-452E-8B17-96C3312C0742}"/>
    <cellStyle name="Input 20 2 3 6 4 2" xfId="49429" xr:uid="{E70B6C46-B7D1-4F57-A2CD-73AD7FF22675}"/>
    <cellStyle name="Input 20 2 3 6 5" xfId="30239" xr:uid="{F908DD0A-11BF-4943-B703-D98A3F4F93D1}"/>
    <cellStyle name="Input 20 2 3 6 5 2" xfId="54004" xr:uid="{A22DE398-C068-43A6-A202-A2637345975D}"/>
    <cellStyle name="Input 20 2 3 6 6" xfId="35057" xr:uid="{86BABAC1-0F07-4B74-B0E9-2ED83377F238}"/>
    <cellStyle name="Input 20 2 3 7" xfId="11750" xr:uid="{EAB2FE3A-61B4-4572-839C-5369A9817E44}"/>
    <cellStyle name="Input 20 2 3 7 2" xfId="35963" xr:uid="{115B4105-6A2B-4A71-8C77-CEFD30DA99FA}"/>
    <cellStyle name="Input 20 2 3 8" xfId="16667" xr:uid="{D838CE03-1DB9-4CA8-B284-DF6FCCC2F96F}"/>
    <cellStyle name="Input 20 2 3 8 2" xfId="40696" xr:uid="{9F61F992-9952-47BD-8891-BFEB8FBACF31}"/>
    <cellStyle name="Input 20 2 3 9" xfId="21641" xr:uid="{3AF40DBD-D6F0-4D2B-AB52-250A406C625F}"/>
    <cellStyle name="Input 20 2 3 9 2" xfId="45474" xr:uid="{5C30E3EC-8A5D-44C6-9609-3B577D7B1F0D}"/>
    <cellStyle name="Input 20 2 4" xfId="6671" xr:uid="{2FF8496D-ECEE-41A8-9754-0634DA05E645}"/>
    <cellStyle name="Input 20 2 4 2" xfId="12051" xr:uid="{7F655407-8EB8-4956-A187-B3C3BA37836B}"/>
    <cellStyle name="Input 20 2 4 2 2" xfId="36264" xr:uid="{A5DA3D07-E446-4D66-BD15-26D041D8B323}"/>
    <cellStyle name="Input 20 2 4 3" xfId="16968" xr:uid="{A0176DB5-C0F3-455E-BD79-CD94CE917A5A}"/>
    <cellStyle name="Input 20 2 4 3 2" xfId="40997" xr:uid="{8C40C162-A57A-464A-98A2-B53541432BA3}"/>
    <cellStyle name="Input 20 2 4 4" xfId="22200" xr:uid="{17A12F5E-D32C-40BB-BF31-1B88EBD4BFBB}"/>
    <cellStyle name="Input 20 2 4 4 2" xfId="46025" xr:uid="{C51D695C-BB31-4BCA-900E-2484DE9D7BA8}"/>
    <cellStyle name="Input 20 2 4 5" xfId="26835" xr:uid="{BCCBC255-08A0-4865-B6A1-655F77A297BC}"/>
    <cellStyle name="Input 20 2 4 5 2" xfId="50600" xr:uid="{B4397657-47BA-4BD2-AF3D-B55471F0B990}"/>
    <cellStyle name="Input 20 2 4 6" xfId="31428" xr:uid="{5A44CB35-B9A8-4E63-82C4-8408A6657572}"/>
    <cellStyle name="Input 20 2 5" xfId="7776" xr:uid="{CFF41EFE-F3AA-403E-B946-261EB038C8AD}"/>
    <cellStyle name="Input 20 2 5 2" xfId="13155" xr:uid="{62A0873D-CAF0-4ED3-82AE-135A669465C6}"/>
    <cellStyle name="Input 20 2 5 2 2" xfId="37193" xr:uid="{9D23EC7D-021B-4847-BA2C-52C855AE2C4C}"/>
    <cellStyle name="Input 20 2 5 3" xfId="17898" xr:uid="{2095DFC5-DCDF-4D7B-BAD0-54FA7AC3D64F}"/>
    <cellStyle name="Input 20 2 5 3 2" xfId="41927" xr:uid="{18256704-BF93-4B52-8ECB-4C2DA008A9FB}"/>
    <cellStyle name="Input 20 2 5 4" xfId="22946" xr:uid="{4C6D249F-1141-41F4-9A31-C1B92EBFF102}"/>
    <cellStyle name="Input 20 2 5 4 2" xfId="46760" xr:uid="{5D9AA554-D9A3-4D19-99CF-A6BB286EA578}"/>
    <cellStyle name="Input 20 2 5 5" xfId="27570" xr:uid="{13FDFD65-80FD-43FA-8986-9D53C7994E53}"/>
    <cellStyle name="Input 20 2 5 5 2" xfId="51335" xr:uid="{DF0DBB78-CC56-4BC8-8B97-EB994D57883A}"/>
    <cellStyle name="Input 20 2 5 6" xfId="32345" xr:uid="{917BF838-8251-4601-B2C6-62ED6A59C8E7}"/>
    <cellStyle name="Input 20 2 6" xfId="8557" xr:uid="{074E2197-3F91-438A-95F8-FD8928CB5168}"/>
    <cellStyle name="Input 20 2 6 2" xfId="13936" xr:uid="{FB3A406C-06F0-4A3C-996E-3087D74BCB27}"/>
    <cellStyle name="Input 20 2 6 2 2" xfId="37971" xr:uid="{08619D84-B492-453E-9AEE-291BC23EC89D}"/>
    <cellStyle name="Input 20 2 6 3" xfId="18676" xr:uid="{33CFF1D5-3AED-4D9D-967A-BA3AEA42F68C}"/>
    <cellStyle name="Input 20 2 6 3 2" xfId="42705" xr:uid="{E54CCA4B-9854-46F4-AFD7-65968F55F307}"/>
    <cellStyle name="Input 20 2 6 4" xfId="23683" xr:uid="{163EBD63-C03B-429F-B777-810E5FD67F69}"/>
    <cellStyle name="Input 20 2 6 4 2" xfId="47488" xr:uid="{84BFF00C-2F8D-488C-9510-4BD1B3724433}"/>
    <cellStyle name="Input 20 2 6 5" xfId="28298" xr:uid="{933A3940-077B-45AA-857E-69AB1F907866}"/>
    <cellStyle name="Input 20 2 6 5 2" xfId="52063" xr:uid="{1737C1E4-00F4-4EC6-82EE-0A0E557FEEF2}"/>
    <cellStyle name="Input 20 2 6 6" xfId="33114" xr:uid="{54325EE9-5949-45A0-B726-ABE8666F1171}"/>
    <cellStyle name="Input 20 2 7" xfId="9297" xr:uid="{773F33A8-87E6-4D50-A3E0-7929CF4FC078}"/>
    <cellStyle name="Input 20 2 7 2" xfId="14676" xr:uid="{9C25F85D-AE98-49B8-83E9-D46DCE1E1751}"/>
    <cellStyle name="Input 20 2 7 2 2" xfId="38709" xr:uid="{CBB954C0-5FB2-493F-9809-2154A7D25F36}"/>
    <cellStyle name="Input 20 2 7 3" xfId="19414" xr:uid="{0E8C6F51-D357-41A4-B1FA-9273DEA5E102}"/>
    <cellStyle name="Input 20 2 7 3 2" xfId="43443" xr:uid="{4BAF28A2-F7CF-431F-9C60-F61A4D971EC9}"/>
    <cellStyle name="Input 20 2 7 4" xfId="24419" xr:uid="{1FBCD5C5-9756-4AFD-B482-37983319E1C3}"/>
    <cellStyle name="Input 20 2 7 4 2" xfId="48215" xr:uid="{6B3478BA-FC90-48F6-81BE-BC6130830974}"/>
    <cellStyle name="Input 20 2 7 5" xfId="29025" xr:uid="{1DDD5D9A-6413-4312-A0D7-4A779B456B41}"/>
    <cellStyle name="Input 20 2 7 5 2" xfId="52790" xr:uid="{26795F5F-7C82-4834-80BD-C56D79E5D4FB}"/>
    <cellStyle name="Input 20 2 7 6" xfId="33843" xr:uid="{E6ED2803-2331-4AE6-8F1F-2BB63EEDBF83}"/>
    <cellStyle name="Input 20 2 8" xfId="10030" xr:uid="{998A4DB5-9CC8-4D70-A823-EE59B26B9FD3}"/>
    <cellStyle name="Input 20 2 8 2" xfId="15409" xr:uid="{3F829DFD-1817-4EAF-978C-6973A154DE81}"/>
    <cellStyle name="Input 20 2 8 2 2" xfId="39440" xr:uid="{3CCCE4A5-C9D6-490C-B1F3-8B587384A1BC}"/>
    <cellStyle name="Input 20 2 8 3" xfId="20145" xr:uid="{60BAFF28-D0C4-4029-9811-8C5F158BCBBA}"/>
    <cellStyle name="Input 20 2 8 3 2" xfId="44174" xr:uid="{37A33F48-CE67-467E-B7B0-4B08BFB16040}"/>
    <cellStyle name="Input 20 2 8 4" xfId="25150" xr:uid="{0C363EA2-863A-490F-AD83-BA320A20425A}"/>
    <cellStyle name="Input 20 2 8 4 2" xfId="48937" xr:uid="{B47507CD-D334-4222-8956-E721E141A745}"/>
    <cellStyle name="Input 20 2 8 5" xfId="29747" xr:uid="{9ED1E851-3C41-4A39-8FBD-641A8619C362}"/>
    <cellStyle name="Input 20 2 8 5 2" xfId="53512" xr:uid="{13129A52-FFBA-462D-9714-FC7D623A6B4F}"/>
    <cellStyle name="Input 20 2 8 6" xfId="34565" xr:uid="{A8B5A297-C043-41B3-8D68-B8BF55ADAE46}"/>
    <cellStyle name="Input 20 2 9" xfId="11247" xr:uid="{971FDB2D-FE3C-401B-913C-E8F0AB046007}"/>
    <cellStyle name="Input 20 2 9 2" xfId="35462" xr:uid="{085EB5CE-FFE3-436D-AB3A-22DB62EF8C6B}"/>
    <cellStyle name="Input 20 3" xfId="1286" xr:uid="{00000000-0005-0000-0000-000005050000}"/>
    <cellStyle name="Input 20 3 10" xfId="16204" xr:uid="{F4DB99CF-FE64-4E28-962B-085E32C08B83}"/>
    <cellStyle name="Input 20 3 10 2" xfId="40233" xr:uid="{380F974E-6696-4D1B-BE1A-B8B2F03C7C30}"/>
    <cellStyle name="Input 20 3 11" xfId="21176" xr:uid="{B4C04CEF-73FA-45A3-9C77-AEBB27086C89}"/>
    <cellStyle name="Input 20 3 11 2" xfId="45017" xr:uid="{2037F3F3-E88D-4200-9DE3-EBEE3EB79B2A}"/>
    <cellStyle name="Input 20 3 12" xfId="25920" xr:uid="{A2F681BA-FF99-4465-B7B3-F522DD37B153}"/>
    <cellStyle name="Input 20 3 12 2" xfId="49688" xr:uid="{E41B4D7F-DB79-46FE-BC0D-4E1C01F93520}"/>
    <cellStyle name="Input 20 3 13" xfId="5895" xr:uid="{0CFB62A0-32B4-450E-AF4A-45E7AB970855}"/>
    <cellStyle name="Input 20 3 14" xfId="30673" xr:uid="{9640F7F2-7FFF-4FFD-B3D2-8E5336FFAAA4}"/>
    <cellStyle name="Input 20 3 15" xfId="4563" xr:uid="{6CAC08FA-4974-4E37-8C37-ABB080721629}"/>
    <cellStyle name="Input 20 3 2" xfId="6179" xr:uid="{0C5EF33F-BFAA-40B8-AD07-6709DC18975A}"/>
    <cellStyle name="Input 20 3 2 10" xfId="26163" xr:uid="{64F28A1E-C307-4899-8283-CA13FFA9A7E6}"/>
    <cellStyle name="Input 20 3 2 10 2" xfId="49928" xr:uid="{AF4004DE-72EE-4BC1-9D31-288BC4C23ED5}"/>
    <cellStyle name="Input 20 3 2 11" xfId="30944" xr:uid="{3776537F-11AB-4AA5-83B0-CDB53C729794}"/>
    <cellStyle name="Input 20 3 2 2" xfId="6982" xr:uid="{DA349623-9898-40FF-B75D-F092E019B533}"/>
    <cellStyle name="Input 20 3 2 2 2" xfId="12362" xr:uid="{68D06333-FCE6-43FC-B830-404BA1A9FC5A}"/>
    <cellStyle name="Input 20 3 2 2 2 2" xfId="36573" xr:uid="{1B1A38C4-D2FE-468B-99AE-AC90A4F55E08}"/>
    <cellStyle name="Input 20 3 2 2 3" xfId="17277" xr:uid="{A9C02B35-A048-44A7-BE20-C5E1A657AED6}"/>
    <cellStyle name="Input 20 3 2 2 3 2" xfId="41306" xr:uid="{074F98C2-D917-4318-A739-4CCCE9445792}"/>
    <cellStyle name="Input 20 3 2 2 4" xfId="22511" xr:uid="{E10E3CE8-4F37-4368-BF00-B64EA4815AAE}"/>
    <cellStyle name="Input 20 3 2 2 4 2" xfId="46333" xr:uid="{A68C8A50-9A63-48B5-82E8-9ADD49919DE1}"/>
    <cellStyle name="Input 20 3 2 2 5" xfId="27143" xr:uid="{E60A9020-5AB3-4DA7-B267-9003F3B2F309}"/>
    <cellStyle name="Input 20 3 2 2 5 2" xfId="50908" xr:uid="{5DCF8CDA-A4E3-44AB-9C61-D6C4D40B1D9B}"/>
    <cellStyle name="Input 20 3 2 2 6" xfId="31734" xr:uid="{76EFB3DC-88B7-4041-B8D4-919DBAE8D0C2}"/>
    <cellStyle name="Input 20 3 2 3" xfId="8088" xr:uid="{BC4EBAC2-3F4C-4BCD-A889-6D7B01E23117}"/>
    <cellStyle name="Input 20 3 2 3 2" xfId="13467" xr:uid="{C9C45641-5AC9-483F-9D9D-5A0BB331F430}"/>
    <cellStyle name="Input 20 3 2 3 2 2" xfId="37503" xr:uid="{4CB29AB1-AEC0-4AF9-A9A9-0F3557D4B14F}"/>
    <cellStyle name="Input 20 3 2 3 3" xfId="18208" xr:uid="{3CE35D59-9666-4F9E-95EF-1FB7C1636983}"/>
    <cellStyle name="Input 20 3 2 3 3 2" xfId="42237" xr:uid="{1360694C-1860-4682-9EEE-C1BFE3EFCE87}"/>
    <cellStyle name="Input 20 3 2 3 4" xfId="23256" xr:uid="{1F67F440-4F32-422A-A945-B33BE28B8822}"/>
    <cellStyle name="Input 20 3 2 3 4 2" xfId="47067" xr:uid="{2A7F1DD2-4436-4DC1-B364-4F40461E4E79}"/>
    <cellStyle name="Input 20 3 2 3 5" xfId="27877" xr:uid="{18FEFA09-EEE6-4256-A708-4EE22379C073}"/>
    <cellStyle name="Input 20 3 2 3 5 2" xfId="51642" xr:uid="{7476588B-704B-449C-BC42-8C8E7991EEBB}"/>
    <cellStyle name="Input 20 3 2 3 6" xfId="32652" xr:uid="{44E47A1B-3B10-408F-AB8B-3D11E0AD312E}"/>
    <cellStyle name="Input 20 3 2 4" xfId="8869" xr:uid="{897CDD16-915F-4B3C-AB1E-6C0F03AA99E5}"/>
    <cellStyle name="Input 20 3 2 4 2" xfId="14248" xr:uid="{2046885C-7487-416C-BD2C-930B2279424F}"/>
    <cellStyle name="Input 20 3 2 4 2 2" xfId="38281" xr:uid="{B69FAADD-0687-4DE7-8672-E95AE38DBB0B}"/>
    <cellStyle name="Input 20 3 2 4 3" xfId="18986" xr:uid="{B15AA61A-CB53-4F5F-B6C4-A86F63C594A2}"/>
    <cellStyle name="Input 20 3 2 4 3 2" xfId="43015" xr:uid="{DAC79561-0E49-4198-B534-894BE51BFEB9}"/>
    <cellStyle name="Input 20 3 2 4 4" xfId="23992" xr:uid="{972CDC47-2D5B-478E-B9D6-0F5F2B2ACA1F}"/>
    <cellStyle name="Input 20 3 2 4 4 2" xfId="47794" xr:uid="{1ACD02E5-739C-42D9-8405-8A5F7C7CD272}"/>
    <cellStyle name="Input 20 3 2 4 5" xfId="28604" xr:uid="{DBED0020-AE35-45F1-B2F2-75800F24E6BA}"/>
    <cellStyle name="Input 20 3 2 4 5 2" xfId="52369" xr:uid="{F3186421-1C49-40B3-BE28-481D0C61D89A}"/>
    <cellStyle name="Input 20 3 2 4 6" xfId="33421" xr:uid="{EF472CB9-4AFF-4F8E-87CC-12C5B99F8F9B}"/>
    <cellStyle name="Input 20 3 2 5" xfId="9608" xr:uid="{CF9C2C30-E921-4C51-BA13-1652C9E4644D}"/>
    <cellStyle name="Input 20 3 2 5 2" xfId="14987" xr:uid="{76800AD7-08E7-4681-918D-2198DE83D2C6}"/>
    <cellStyle name="Input 20 3 2 5 2 2" xfId="39018" xr:uid="{C8C2A0B6-9E53-42A5-9DE7-80747E764A70}"/>
    <cellStyle name="Input 20 3 2 5 3" xfId="19723" xr:uid="{0220503A-1784-4D94-B630-C90F0B377A3C}"/>
    <cellStyle name="Input 20 3 2 5 3 2" xfId="43752" xr:uid="{FB120EFA-4D28-467F-BEDE-ABAAC8566A1C}"/>
    <cellStyle name="Input 20 3 2 5 4" xfId="24728" xr:uid="{474AC551-14C5-40B9-8E7F-F731889492FE}"/>
    <cellStyle name="Input 20 3 2 5 4 2" xfId="48521" xr:uid="{1666B0DF-866F-4695-B677-F9D8802CBECF}"/>
    <cellStyle name="Input 20 3 2 5 5" xfId="29331" xr:uid="{E3942E63-5050-45B9-A265-D7AAC9D2E4AA}"/>
    <cellStyle name="Input 20 3 2 5 5 2" xfId="53096" xr:uid="{BD5CFD8D-06E2-4BFE-B3C8-6497E49B45E7}"/>
    <cellStyle name="Input 20 3 2 5 6" xfId="34149" xr:uid="{25084DAC-547F-4EC0-B8B2-50960D1B9D73}"/>
    <cellStyle name="Input 20 3 2 6" xfId="10341" xr:uid="{6D72E0DE-B28D-431E-855C-AC2AEAAC8F43}"/>
    <cellStyle name="Input 20 3 2 6 2" xfId="15720" xr:uid="{285B2DC0-868B-4DCD-B4B6-5581E3B6B34A}"/>
    <cellStyle name="Input 20 3 2 6 2 2" xfId="39749" xr:uid="{09E42DFC-082D-4560-9F62-1D77715E3F2D}"/>
    <cellStyle name="Input 20 3 2 6 3" xfId="20454" xr:uid="{490B75CE-D5EE-4C08-A7D0-DFBAC80832C4}"/>
    <cellStyle name="Input 20 3 2 6 3 2" xfId="44483" xr:uid="{29F32889-6A85-44D2-8BEF-F926E81F4FA6}"/>
    <cellStyle name="Input 20 3 2 6 4" xfId="25459" xr:uid="{DD391D41-F3A0-4186-9B64-EF5EE05201B3}"/>
    <cellStyle name="Input 20 3 2 6 4 2" xfId="49243" xr:uid="{B26C0E2A-6EDC-489E-ACB8-46D755DE4A1E}"/>
    <cellStyle name="Input 20 3 2 6 5" xfId="30053" xr:uid="{B1D1C182-1E1D-4340-9DF6-D96043A2E138}"/>
    <cellStyle name="Input 20 3 2 6 5 2" xfId="53818" xr:uid="{7D299525-AFFA-4209-AB3E-400C3808101B}"/>
    <cellStyle name="Input 20 3 2 6 6" xfId="34871" xr:uid="{CAD7FBEE-8A0F-4381-9273-FD106B007917}"/>
    <cellStyle name="Input 20 3 2 7" xfId="11561" xr:uid="{0DA9F5ED-AF11-4AB6-9F4C-0F7F7F0EB11E}"/>
    <cellStyle name="Input 20 3 2 7 2" xfId="35774" xr:uid="{235AA127-4590-4227-94F1-194F4AE45BA5}"/>
    <cellStyle name="Input 20 3 2 8" xfId="16478" xr:uid="{DC2627D3-E3F1-4877-9464-B5D150FE28BA}"/>
    <cellStyle name="Input 20 3 2 8 2" xfId="40507" xr:uid="{1FACF530-EE7C-46A4-ABE9-18832FF4357E}"/>
    <cellStyle name="Input 20 3 2 9" xfId="21452" xr:uid="{0319BEDD-A0CC-4832-A2E9-AB63FB34E3B6}"/>
    <cellStyle name="Input 20 3 2 9 2" xfId="45288" xr:uid="{D42027F8-8353-4D62-9A0B-69C589BC37B4}"/>
    <cellStyle name="Input 20 3 3" xfId="6403" xr:uid="{3B224936-0901-44CE-9477-F18E4D1E6513}"/>
    <cellStyle name="Input 20 3 3 10" xfId="26361" xr:uid="{822FA58B-9B48-4A79-9C46-9738E67F44DF}"/>
    <cellStyle name="Input 20 3 3 10 2" xfId="50126" xr:uid="{68147E02-9FEF-458C-8A1E-9EBF9B833AB9}"/>
    <cellStyle name="Input 20 3 3 11" xfId="31165" xr:uid="{B9C84850-2D04-46DF-91CE-E31C6CA07E92}"/>
    <cellStyle name="Input 20 3 3 2" xfId="7206" xr:uid="{F056A308-A98C-488A-B6C1-F0FED75D3833}"/>
    <cellStyle name="Input 20 3 3 2 2" xfId="12586" xr:uid="{056FBE60-5F02-4682-8F57-B6BB9F84981D}"/>
    <cellStyle name="Input 20 3 3 2 2 2" xfId="36797" xr:uid="{430A4CC0-F8D8-4445-B894-CD93ED2E32E8}"/>
    <cellStyle name="Input 20 3 3 2 3" xfId="17501" xr:uid="{5EF8F351-64F2-470B-9FE3-8450315336AC}"/>
    <cellStyle name="Input 20 3 3 2 3 2" xfId="41530" xr:uid="{C0FCE3AB-BE92-4573-B1A0-48B340947AF3}"/>
    <cellStyle name="Input 20 3 3 2 4" xfId="22735" xr:uid="{9CEC352A-254E-4C61-A6AB-FB8CD8F93E25}"/>
    <cellStyle name="Input 20 3 3 2 4 2" xfId="46554" xr:uid="{00E23D8F-D2BE-4671-B5B5-37CE7B3EBA27}"/>
    <cellStyle name="Input 20 3 3 2 5" xfId="27364" xr:uid="{567D57C1-CC77-4C03-A0FB-117C01A96B56}"/>
    <cellStyle name="Input 20 3 3 2 5 2" xfId="51129" xr:uid="{A79ACBAC-764B-4CE0-A0E4-10073E3CDB7E}"/>
    <cellStyle name="Input 20 3 3 2 6" xfId="31955" xr:uid="{E1F5CD93-CC2E-411A-A419-86ABE22D090E}"/>
    <cellStyle name="Input 20 3 3 3" xfId="8312" xr:uid="{A4EAD072-373C-4645-907F-91D26FF8F1F4}"/>
    <cellStyle name="Input 20 3 3 3 2" xfId="13691" xr:uid="{DC825E15-34CB-4AFB-8752-F2AC551C244A}"/>
    <cellStyle name="Input 20 3 3 3 2 2" xfId="37727" xr:uid="{021D00C6-FE09-4EB4-82EE-AB2E9851A3F0}"/>
    <cellStyle name="Input 20 3 3 3 3" xfId="18432" xr:uid="{9A40454C-75C8-4A60-A47F-65C5DFEC6FFE}"/>
    <cellStyle name="Input 20 3 3 3 3 2" xfId="42461" xr:uid="{6929384A-7F8B-419E-A2AB-3831D73ED2D5}"/>
    <cellStyle name="Input 20 3 3 3 4" xfId="23480" xr:uid="{4FAC229B-5ED6-4A1E-BCFE-D6FEE5394EA4}"/>
    <cellStyle name="Input 20 3 3 3 4 2" xfId="47288" xr:uid="{912A713C-CAD7-4E87-9C90-629F2387EFC9}"/>
    <cellStyle name="Input 20 3 3 3 5" xfId="28098" xr:uid="{D70EA9A4-92A9-4286-83EF-57A4122492C3}"/>
    <cellStyle name="Input 20 3 3 3 5 2" xfId="51863" xr:uid="{B3451AF5-80F2-46CC-8429-A2E9CF984E51}"/>
    <cellStyle name="Input 20 3 3 3 6" xfId="32873" xr:uid="{994C6E5C-E33C-4215-A26A-1DFC4321E6E0}"/>
    <cellStyle name="Input 20 3 3 4" xfId="9093" xr:uid="{E2668E7D-E655-4424-B224-578F85129D08}"/>
    <cellStyle name="Input 20 3 3 4 2" xfId="14472" xr:uid="{AD336842-B7AA-44BB-9E80-7DEB65FFD02E}"/>
    <cellStyle name="Input 20 3 3 4 2 2" xfId="38505" xr:uid="{489EA87D-3B19-4666-9DB0-4F0FF0F045FB}"/>
    <cellStyle name="Input 20 3 3 4 3" xfId="19210" xr:uid="{910B2924-62B6-401A-961D-419FB15C9DAB}"/>
    <cellStyle name="Input 20 3 3 4 3 2" xfId="43239" xr:uid="{91E47468-642F-4064-86DA-148043BBC89B}"/>
    <cellStyle name="Input 20 3 3 4 4" xfId="24216" xr:uid="{E8C5641B-6D75-40A7-A630-0DEB154C1AD8}"/>
    <cellStyle name="Input 20 3 3 4 4 2" xfId="48015" xr:uid="{EC3299CF-12C8-40EB-AA08-AFFE0E07920B}"/>
    <cellStyle name="Input 20 3 3 4 5" xfId="28825" xr:uid="{D361B206-393F-4E02-96D8-95C4FE9F0991}"/>
    <cellStyle name="Input 20 3 3 4 5 2" xfId="52590" xr:uid="{7550C44B-9F5D-4A63-A326-C3D4BEDAC321}"/>
    <cellStyle name="Input 20 3 3 4 6" xfId="33642" xr:uid="{7D6DE673-1E0F-4E4B-9129-D9DAB2A641B4}"/>
    <cellStyle name="Input 20 3 3 5" xfId="9832" xr:uid="{145C662B-354A-44EC-B87B-89A61C9367B1}"/>
    <cellStyle name="Input 20 3 3 5 2" xfId="15211" xr:uid="{FD3F17B2-EDFA-4A6D-9D51-C9C503C9CCD3}"/>
    <cellStyle name="Input 20 3 3 5 2 2" xfId="39242" xr:uid="{37E8A74A-A9A3-4A39-9CA7-660327F0BF23}"/>
    <cellStyle name="Input 20 3 3 5 3" xfId="19947" xr:uid="{E6B8FD9F-05D3-4837-A47C-AF123CE78337}"/>
    <cellStyle name="Input 20 3 3 5 3 2" xfId="43976" xr:uid="{C63AD4B9-D30B-4AB0-9E75-77C7C1B35D61}"/>
    <cellStyle name="Input 20 3 3 5 4" xfId="24952" xr:uid="{1E95F740-499D-48D2-91D3-98ED6A969BA3}"/>
    <cellStyle name="Input 20 3 3 5 4 2" xfId="48742" xr:uid="{572E0B76-6285-4C7F-A2AD-985DD7734A7F}"/>
    <cellStyle name="Input 20 3 3 5 5" xfId="29552" xr:uid="{A69F10E7-1841-4FEB-9691-19F19619797C}"/>
    <cellStyle name="Input 20 3 3 5 5 2" xfId="53317" xr:uid="{039B95E4-3D35-4178-ADAA-B847A8C3264C}"/>
    <cellStyle name="Input 20 3 3 5 6" xfId="34370" xr:uid="{E65E6532-80F5-4FF0-BE34-3750846BBB6C}"/>
    <cellStyle name="Input 20 3 3 6" xfId="10565" xr:uid="{743CFD9F-A701-439A-9801-96C8EC519B8E}"/>
    <cellStyle name="Input 20 3 3 6 2" xfId="15944" xr:uid="{A737DF9E-855F-41C2-9C75-1F82199980D1}"/>
    <cellStyle name="Input 20 3 3 6 2 2" xfId="39973" xr:uid="{0CFBB174-152E-4C62-A7F9-C3E17BC889B6}"/>
    <cellStyle name="Input 20 3 3 6 3" xfId="20678" xr:uid="{D1E1BDB7-EF10-4A8E-8331-42392B41BD4A}"/>
    <cellStyle name="Input 20 3 3 6 3 2" xfId="44707" xr:uid="{61CBCDD3-9CAB-42D5-ABFE-C0E36B9D0300}"/>
    <cellStyle name="Input 20 3 3 6 4" xfId="25683" xr:uid="{C9C526D0-E70A-4B3B-8420-8BD1FAB943E6}"/>
    <cellStyle name="Input 20 3 3 6 4 2" xfId="49464" xr:uid="{EF9E32AA-1E53-4F91-BF7D-E719C523F9D3}"/>
    <cellStyle name="Input 20 3 3 6 5" xfId="30274" xr:uid="{C08A9DE4-1FED-45C3-8DE3-C9F5801CC552}"/>
    <cellStyle name="Input 20 3 3 6 5 2" xfId="54039" xr:uid="{E62B0FF3-3AF7-4275-97E3-6E36F2681747}"/>
    <cellStyle name="Input 20 3 3 6 6" xfId="35092" xr:uid="{8CD1D51F-C42A-4170-BE8C-368D571A95B6}"/>
    <cellStyle name="Input 20 3 3 7" xfId="11785" xr:uid="{2802A24A-7B98-4A80-99B8-D3999B16F4C6}"/>
    <cellStyle name="Input 20 3 3 7 2" xfId="35998" xr:uid="{80FE7D4A-C4C2-4C57-9634-89844D49D573}"/>
    <cellStyle name="Input 20 3 3 8" xfId="16702" xr:uid="{851B0D1F-3516-4DE8-BE07-9E70795042AE}"/>
    <cellStyle name="Input 20 3 3 8 2" xfId="40731" xr:uid="{29DB8DE4-3D7E-48AB-9081-F824E5F6271C}"/>
    <cellStyle name="Input 20 3 3 9" xfId="21676" xr:uid="{848876B4-E8E0-428C-9EAF-0A5C11657819}"/>
    <cellStyle name="Input 20 3 3 9 2" xfId="45509" xr:uid="{B8260590-C9E1-4BBD-BEC7-794334A500C7}"/>
    <cellStyle name="Input 20 3 4" xfId="6706" xr:uid="{69DD2D00-26CC-4AE4-AB50-06CC9CC2D7A9}"/>
    <cellStyle name="Input 20 3 4 2" xfId="12086" xr:uid="{6C58EDFF-049F-415A-9872-F16EF04F2461}"/>
    <cellStyle name="Input 20 3 4 2 2" xfId="36299" xr:uid="{BAB8CCCC-7951-4A77-A460-DEBD10EF5BDB}"/>
    <cellStyle name="Input 20 3 4 3" xfId="17003" xr:uid="{9024BCFB-0E90-4811-A4CE-A4F74254F4E7}"/>
    <cellStyle name="Input 20 3 4 3 2" xfId="41032" xr:uid="{34F670BA-44F7-47C4-8DDD-C8DA06F801FD}"/>
    <cellStyle name="Input 20 3 4 4" xfId="22235" xr:uid="{AF1CAF9E-0C4B-4368-9BEB-21EB68FF670D}"/>
    <cellStyle name="Input 20 3 4 4 2" xfId="46060" xr:uid="{064E86E1-5AA0-4D3D-BAAF-E9F287DF9EA3}"/>
    <cellStyle name="Input 20 3 4 5" xfId="26870" xr:uid="{598995E3-A97C-4875-A7D2-46DCB7070D64}"/>
    <cellStyle name="Input 20 3 4 5 2" xfId="50635" xr:uid="{56D96B08-0261-402C-932B-13688265AE5E}"/>
    <cellStyle name="Input 20 3 4 6" xfId="31463" xr:uid="{CA808232-ACB4-4D2E-9AB5-C8945AA4B187}"/>
    <cellStyle name="Input 20 3 5" xfId="7811" xr:uid="{F56A6F98-6EF5-4893-B447-510C47022D3D}"/>
    <cellStyle name="Input 20 3 5 2" xfId="13190" xr:uid="{E0B84961-126B-43D3-B4A1-F8A415E89754}"/>
    <cellStyle name="Input 20 3 5 2 2" xfId="37228" xr:uid="{BC1ED375-1BD8-4CB1-B30E-A86D8DB8BDC3}"/>
    <cellStyle name="Input 20 3 5 3" xfId="17933" xr:uid="{D9A741E7-2BAA-4EE8-AA62-4F36CEEAB835}"/>
    <cellStyle name="Input 20 3 5 3 2" xfId="41962" xr:uid="{47AE5A8D-DB8D-4126-8818-1A24329DA08C}"/>
    <cellStyle name="Input 20 3 5 4" xfId="22981" xr:uid="{7281A24B-407A-4471-B008-82AF16E1AF60}"/>
    <cellStyle name="Input 20 3 5 4 2" xfId="46795" xr:uid="{B5C71842-6B38-414E-9A94-007CA67FC872}"/>
    <cellStyle name="Input 20 3 5 5" xfId="27605" xr:uid="{D8649181-5EE7-41B3-A5AC-282879DAE5B6}"/>
    <cellStyle name="Input 20 3 5 5 2" xfId="51370" xr:uid="{64689D56-68DA-4010-A466-DB533C10D36C}"/>
    <cellStyle name="Input 20 3 5 6" xfId="32380" xr:uid="{553DCDF7-7AE2-4327-AE3D-9836695EAE8B}"/>
    <cellStyle name="Input 20 3 6" xfId="8592" xr:uid="{D45FABC7-9F17-43B7-BDA8-F522D94CAC27}"/>
    <cellStyle name="Input 20 3 6 2" xfId="13971" xr:uid="{41AAD33C-BE75-4F8D-8094-95D1B827DF08}"/>
    <cellStyle name="Input 20 3 6 2 2" xfId="38006" xr:uid="{24423F3E-A6AF-4AF8-8D19-EE54CAA72BBE}"/>
    <cellStyle name="Input 20 3 6 3" xfId="18711" xr:uid="{4D304EA5-92E5-4369-AE87-3842BFD047BE}"/>
    <cellStyle name="Input 20 3 6 3 2" xfId="42740" xr:uid="{A76C2CBC-17EC-4B9B-9AC5-FD034904D2E7}"/>
    <cellStyle name="Input 20 3 6 4" xfId="23718" xr:uid="{2659F980-7237-4AB4-9189-D7AB2D911BF1}"/>
    <cellStyle name="Input 20 3 6 4 2" xfId="47523" xr:uid="{49D4DD58-8506-448C-825C-50C14EE2BF83}"/>
    <cellStyle name="Input 20 3 6 5" xfId="28333" xr:uid="{A5A839CA-2103-4875-AC7F-CEB44D746549}"/>
    <cellStyle name="Input 20 3 6 5 2" xfId="52098" xr:uid="{099DBCF6-A7B4-4FD7-A37B-1A2F65E034E8}"/>
    <cellStyle name="Input 20 3 6 6" xfId="33149" xr:uid="{721C12AD-3DA5-4560-9735-2879F87A6240}"/>
    <cellStyle name="Input 20 3 7" xfId="9332" xr:uid="{4FAA733C-4385-4E28-9DEE-7E787D4479EC}"/>
    <cellStyle name="Input 20 3 7 2" xfId="14711" xr:uid="{62FD82B1-8F9E-43E4-AFC4-38BF9F8B3B0D}"/>
    <cellStyle name="Input 20 3 7 2 2" xfId="38744" xr:uid="{2FC70803-F5E3-427A-91A2-64340CA5B4E7}"/>
    <cellStyle name="Input 20 3 7 3" xfId="19449" xr:uid="{C6E4AFA4-F8F7-4999-A587-C07422E7A221}"/>
    <cellStyle name="Input 20 3 7 3 2" xfId="43478" xr:uid="{2E60386C-7F95-4FAF-8A02-753BF95AC143}"/>
    <cellStyle name="Input 20 3 7 4" xfId="24454" xr:uid="{723163FA-D79B-43FE-B45A-92858FD1A64F}"/>
    <cellStyle name="Input 20 3 7 4 2" xfId="48250" xr:uid="{72BB9CC6-B9FE-4270-9A7D-027A5EDF914B}"/>
    <cellStyle name="Input 20 3 7 5" xfId="29060" xr:uid="{02B11579-A8AF-4AD9-AB9C-FFBAB0570D03}"/>
    <cellStyle name="Input 20 3 7 5 2" xfId="52825" xr:uid="{2A22815E-E9FE-406E-B49B-B96FCCC9D51F}"/>
    <cellStyle name="Input 20 3 7 6" xfId="33878" xr:uid="{04E8963D-DB7E-4D73-BB15-31ACC957DAFD}"/>
    <cellStyle name="Input 20 3 8" xfId="10065" xr:uid="{9DAB6831-6896-4721-A964-6D0B65C3A298}"/>
    <cellStyle name="Input 20 3 8 2" xfId="15444" xr:uid="{47C427E7-B992-44EE-8A4D-A5DCF9B49CD6}"/>
    <cellStyle name="Input 20 3 8 2 2" xfId="39475" xr:uid="{8C14A93A-7776-4186-8712-1D186AA76469}"/>
    <cellStyle name="Input 20 3 8 3" xfId="20180" xr:uid="{3CEC7979-A6CB-47E6-B541-DD14AAEE73B8}"/>
    <cellStyle name="Input 20 3 8 3 2" xfId="44209" xr:uid="{D99FCF0F-7AC2-45B4-9EB7-91F0F8C4D7BE}"/>
    <cellStyle name="Input 20 3 8 4" xfId="25185" xr:uid="{0E19EB48-FB58-4F05-AD52-8E29D428F9F6}"/>
    <cellStyle name="Input 20 3 8 4 2" xfId="48972" xr:uid="{C6C8B0C7-1AE1-4F79-96E8-95ADEA01D972}"/>
    <cellStyle name="Input 20 3 8 5" xfId="29782" xr:uid="{AFEBCF9A-86B8-42D9-83D8-DEC38D8BBFBC}"/>
    <cellStyle name="Input 20 3 8 5 2" xfId="53547" xr:uid="{6DAB9CE1-1CFB-449A-8E63-D9FBF15D631B}"/>
    <cellStyle name="Input 20 3 8 6" xfId="34600" xr:uid="{5FBB2833-8AB1-4F53-A865-787BDEC5D1FA}"/>
    <cellStyle name="Input 20 3 9" xfId="11282" xr:uid="{D71FA0A5-925A-41B2-98FB-E3751B6159D6}"/>
    <cellStyle name="Input 20 3 9 2" xfId="35497" xr:uid="{C6C1AD4D-C367-4828-92B5-47ABC4E5B7B2}"/>
    <cellStyle name="Input 20 4" xfId="5943" xr:uid="{67B8C0B8-804A-42FB-88DA-99B908944963}"/>
    <cellStyle name="Input 20 4 10" xfId="16252" xr:uid="{DD0837C5-945E-45A3-880F-529D607804B6}"/>
    <cellStyle name="Input 20 4 10 2" xfId="40281" xr:uid="{B92C70F7-40AC-43CD-8218-E94E81DAECB3}"/>
    <cellStyle name="Input 20 4 11" xfId="21224" xr:uid="{FF520B42-2353-4AC0-AD1C-B12A1ADBF75B}"/>
    <cellStyle name="Input 20 4 11 2" xfId="45064" xr:uid="{F4F87267-7193-4198-B322-B8DC513B2E7E}"/>
    <cellStyle name="Input 20 4 12" xfId="25959" xr:uid="{2E7BC07D-8878-4937-84E8-08BFF440D90C}"/>
    <cellStyle name="Input 20 4 12 2" xfId="49727" xr:uid="{E4890637-863C-49AE-A639-F1D2A12A0EC2}"/>
    <cellStyle name="Input 20 4 13" xfId="30720" xr:uid="{9E23DD3D-0D37-400B-915C-717CD8BE11B2}"/>
    <cellStyle name="Input 20 4 2" xfId="6226" xr:uid="{DC7C5B13-A65C-4026-A5AF-17F53CB0C9B9}"/>
    <cellStyle name="Input 20 4 2 10" xfId="26205" xr:uid="{EEE9FEE2-C22A-49F9-BE14-956E9B35F510}"/>
    <cellStyle name="Input 20 4 2 10 2" xfId="49970" xr:uid="{082623CC-0ED0-4D9C-9359-EF6297FF9C33}"/>
    <cellStyle name="Input 20 4 2 11" xfId="30990" xr:uid="{BBA6B5E0-1D5A-498C-8A74-9ED19380F845}"/>
    <cellStyle name="Input 20 4 2 2" xfId="7029" xr:uid="{2849724B-0421-4898-95F2-F51BAFB6C828}"/>
    <cellStyle name="Input 20 4 2 2 2" xfId="12409" xr:uid="{1FF197A9-FBA4-4545-B0B9-0D9E40455434}"/>
    <cellStyle name="Input 20 4 2 2 2 2" xfId="36620" xr:uid="{CBC5C1DC-A243-43F9-8C6E-E6FFE38B2B51}"/>
    <cellStyle name="Input 20 4 2 2 3" xfId="17324" xr:uid="{7B544BFB-B880-4A49-8765-CC2E3D5E5D35}"/>
    <cellStyle name="Input 20 4 2 2 3 2" xfId="41353" xr:uid="{93040C8C-8969-4F01-A0E4-759984997E63}"/>
    <cellStyle name="Input 20 4 2 2 4" xfId="22558" xr:uid="{3DECE197-BF0F-4645-BA59-9CBDF6F4C6B3}"/>
    <cellStyle name="Input 20 4 2 2 4 2" xfId="46379" xr:uid="{80D7DACD-5278-4987-B18A-0D79B8831E73}"/>
    <cellStyle name="Input 20 4 2 2 5" xfId="27189" xr:uid="{D3F3C0ED-8E06-4A8A-B768-918365C96A47}"/>
    <cellStyle name="Input 20 4 2 2 5 2" xfId="50954" xr:uid="{9D796089-26E4-4786-824D-E93DC8F55E18}"/>
    <cellStyle name="Input 20 4 2 2 6" xfId="31780" xr:uid="{F209565C-F059-4336-BB15-DDDF383F5A9F}"/>
    <cellStyle name="Input 20 4 2 3" xfId="8135" xr:uid="{DC825DBC-D683-4FA8-802F-7BDEA09C7FD9}"/>
    <cellStyle name="Input 20 4 2 3 2" xfId="13514" xr:uid="{544DBCD7-88AA-4481-A84A-1AA4D45DD9A3}"/>
    <cellStyle name="Input 20 4 2 3 2 2" xfId="37550" xr:uid="{BFBCDB0A-8425-4FEE-B3E3-F88EF2808FE1}"/>
    <cellStyle name="Input 20 4 2 3 3" xfId="18255" xr:uid="{18FB64D2-50DC-49F1-8129-975E66081915}"/>
    <cellStyle name="Input 20 4 2 3 3 2" xfId="42284" xr:uid="{2CA5FF1B-B8F7-479D-BF49-39BC44229518}"/>
    <cellStyle name="Input 20 4 2 3 4" xfId="23303" xr:uid="{936014C1-EAA5-4372-9310-47044D6CF89C}"/>
    <cellStyle name="Input 20 4 2 3 4 2" xfId="47113" xr:uid="{6C370180-E581-48C5-A510-1B79CB98252E}"/>
    <cellStyle name="Input 20 4 2 3 5" xfId="27923" xr:uid="{8DD915FD-EA97-4ED5-9D07-74E02AACF282}"/>
    <cellStyle name="Input 20 4 2 3 5 2" xfId="51688" xr:uid="{59FB8700-B47B-4594-9716-D6A207B3B07A}"/>
    <cellStyle name="Input 20 4 2 3 6" xfId="32698" xr:uid="{3B987FAE-717A-436F-9A23-51CBC96216D8}"/>
    <cellStyle name="Input 20 4 2 4" xfId="8916" xr:uid="{FBE311C8-F64E-4EDB-B0E1-3E8CEC392C46}"/>
    <cellStyle name="Input 20 4 2 4 2" xfId="14295" xr:uid="{231885B8-FC24-45A9-AA71-4C8CBF6E93BB}"/>
    <cellStyle name="Input 20 4 2 4 2 2" xfId="38328" xr:uid="{75A1E09D-FC2F-475E-9E49-B7AB49CA044D}"/>
    <cellStyle name="Input 20 4 2 4 3" xfId="19033" xr:uid="{DC86EE52-80D4-4511-A0B8-B2C81C9FDB73}"/>
    <cellStyle name="Input 20 4 2 4 3 2" xfId="43062" xr:uid="{523DDA6F-FEF0-479F-811E-17C8A82B540F}"/>
    <cellStyle name="Input 20 4 2 4 4" xfId="24039" xr:uid="{F44C1FC9-B5F3-461B-AF3A-20BCEB64243A}"/>
    <cellStyle name="Input 20 4 2 4 4 2" xfId="47840" xr:uid="{E2456750-4511-41CA-A6F8-6E396FA9E0A1}"/>
    <cellStyle name="Input 20 4 2 4 5" xfId="28650" xr:uid="{9898DB29-E504-40EC-8B48-03CC73DCE4B6}"/>
    <cellStyle name="Input 20 4 2 4 5 2" xfId="52415" xr:uid="{7DE74662-E65E-40CC-9AEC-BC3392A28535}"/>
    <cellStyle name="Input 20 4 2 4 6" xfId="33467" xr:uid="{22B10DB3-6735-42A3-A1BE-E0344C9C716B}"/>
    <cellStyle name="Input 20 4 2 5" xfId="9655" xr:uid="{297EE137-D0BB-4FB4-916F-15725DC3653D}"/>
    <cellStyle name="Input 20 4 2 5 2" xfId="15034" xr:uid="{309633DB-7682-472D-AB37-7DD5E2F4461B}"/>
    <cellStyle name="Input 20 4 2 5 2 2" xfId="39065" xr:uid="{AB5A5458-3477-4802-AC81-7D77D9353C29}"/>
    <cellStyle name="Input 20 4 2 5 3" xfId="19770" xr:uid="{19451D36-D5D5-4BEB-9453-B2EAD61324FB}"/>
    <cellStyle name="Input 20 4 2 5 3 2" xfId="43799" xr:uid="{350548AE-1A51-434F-B2D5-B1C15785CA7D}"/>
    <cellStyle name="Input 20 4 2 5 4" xfId="24775" xr:uid="{ED1D601D-7B64-4E59-8B4F-AE808764E835}"/>
    <cellStyle name="Input 20 4 2 5 4 2" xfId="48567" xr:uid="{3550C25A-BD8B-4F2B-896E-02E1E30491AB}"/>
    <cellStyle name="Input 20 4 2 5 5" xfId="29377" xr:uid="{9BA197DA-039C-4E10-9690-D160EC773648}"/>
    <cellStyle name="Input 20 4 2 5 5 2" xfId="53142" xr:uid="{30B7D865-2DCC-4AC3-BE74-4AA610B2A5CF}"/>
    <cellStyle name="Input 20 4 2 5 6" xfId="34195" xr:uid="{66F6246D-C233-4626-AA39-5E1BCE156ADA}"/>
    <cellStyle name="Input 20 4 2 6" xfId="10388" xr:uid="{42194D68-1608-4999-8EC1-6A324C7F746A}"/>
    <cellStyle name="Input 20 4 2 6 2" xfId="15767" xr:uid="{00C28196-E403-4EA3-BCD5-376248A3FD57}"/>
    <cellStyle name="Input 20 4 2 6 2 2" xfId="39796" xr:uid="{D216D1D0-FFBA-4872-B397-E91CB4C4B8B0}"/>
    <cellStyle name="Input 20 4 2 6 3" xfId="20501" xr:uid="{D2D56EFC-D6FF-43CD-912D-C455D05C6D31}"/>
    <cellStyle name="Input 20 4 2 6 3 2" xfId="44530" xr:uid="{1F1D38C5-E05D-4232-8820-9950949B8815}"/>
    <cellStyle name="Input 20 4 2 6 4" xfId="25506" xr:uid="{DC47415F-8CE7-435E-A6AC-118F54B2DE02}"/>
    <cellStyle name="Input 20 4 2 6 4 2" xfId="49289" xr:uid="{D3C128C4-3FFF-4546-A035-03261208F794}"/>
    <cellStyle name="Input 20 4 2 6 5" xfId="30099" xr:uid="{B86C0AAF-0503-41CA-B81D-2092B3C8BAD5}"/>
    <cellStyle name="Input 20 4 2 6 5 2" xfId="53864" xr:uid="{E51404CD-5473-4C78-97D0-ABE2FFA7C9A3}"/>
    <cellStyle name="Input 20 4 2 6 6" xfId="34917" xr:uid="{E9130571-1E43-42B9-9DAC-F27473E477D3}"/>
    <cellStyle name="Input 20 4 2 7" xfId="11608" xr:uid="{9604608D-924E-4B50-B4E2-72BFA7B8C397}"/>
    <cellStyle name="Input 20 4 2 7 2" xfId="35821" xr:uid="{9C7F62E7-5116-4357-9F48-CA901715F966}"/>
    <cellStyle name="Input 20 4 2 8" xfId="16525" xr:uid="{B1DE4539-4D8D-4E9E-A0AF-546D92553E76}"/>
    <cellStyle name="Input 20 4 2 8 2" xfId="40554" xr:uid="{9BB1E5CB-02D0-452B-AA5F-B8EADD2AAD0E}"/>
    <cellStyle name="Input 20 4 2 9" xfId="21499" xr:uid="{AD62FCB8-4685-44EB-8791-E41299DEAABB}"/>
    <cellStyle name="Input 20 4 2 9 2" xfId="45334" xr:uid="{380140E8-BE9F-4358-98A6-CAB0D8598316}"/>
    <cellStyle name="Input 20 4 3" xfId="6450" xr:uid="{171B8C0D-AFFD-4D5D-8D2E-BA1C3D56FB3F}"/>
    <cellStyle name="Input 20 4 3 10" xfId="26403" xr:uid="{D541DE36-9278-47B8-93EE-E2FCE9F11AC3}"/>
    <cellStyle name="Input 20 4 3 10 2" xfId="50168" xr:uid="{AFDE3BEC-04B4-4C27-92E2-A0583657A77C}"/>
    <cellStyle name="Input 20 4 3 11" xfId="31211" xr:uid="{D22E4CD3-D846-43DF-A4AA-6878FC219725}"/>
    <cellStyle name="Input 20 4 3 2" xfId="7253" xr:uid="{F04B4091-FDED-438A-AEED-3F2FA8E4B8CD}"/>
    <cellStyle name="Input 20 4 3 2 2" xfId="12633" xr:uid="{868639A7-A2B3-43A9-8676-8D675FE0801E}"/>
    <cellStyle name="Input 20 4 3 2 2 2" xfId="36844" xr:uid="{1A95DC4C-F73E-4335-A984-FE9B15F5DA49}"/>
    <cellStyle name="Input 20 4 3 2 3" xfId="17548" xr:uid="{DA0A3C33-363A-4293-8F86-A1C6E72AFF3D}"/>
    <cellStyle name="Input 20 4 3 2 3 2" xfId="41577" xr:uid="{433FE466-4C76-4B6E-8CDF-944D5B5BA5AB}"/>
    <cellStyle name="Input 20 4 3 2 4" xfId="22782" xr:uid="{8F36C769-18E1-4845-9A07-8B0C3AE5B7CA}"/>
    <cellStyle name="Input 20 4 3 2 4 2" xfId="46600" xr:uid="{82B3000D-E96F-4EDB-9E6F-04AFEC8B4CB9}"/>
    <cellStyle name="Input 20 4 3 2 5" xfId="27410" xr:uid="{003F327F-EEAF-4B7B-805A-E21273022D42}"/>
    <cellStyle name="Input 20 4 3 2 5 2" xfId="51175" xr:uid="{D1C877F2-6A89-478F-9E20-B424D21D9ED9}"/>
    <cellStyle name="Input 20 4 3 2 6" xfId="32001" xr:uid="{DCE19113-F777-4437-9153-E3729D429D26}"/>
    <cellStyle name="Input 20 4 3 3" xfId="8359" xr:uid="{3EE15C2C-40C1-443F-B268-FFA9A5125E64}"/>
    <cellStyle name="Input 20 4 3 3 2" xfId="13738" xr:uid="{63E5EC8F-F8ED-430C-8CC8-72BAD10526F4}"/>
    <cellStyle name="Input 20 4 3 3 2 2" xfId="37774" xr:uid="{46BFBD8C-F614-4F8E-9B7A-E4F6AF623434}"/>
    <cellStyle name="Input 20 4 3 3 3" xfId="18479" xr:uid="{B4455768-46BA-4EA4-93A0-B235D44F751C}"/>
    <cellStyle name="Input 20 4 3 3 3 2" xfId="42508" xr:uid="{BAAC294B-A81E-43F6-A637-6CACA13D6B10}"/>
    <cellStyle name="Input 20 4 3 3 4" xfId="23527" xr:uid="{86F89470-E904-4658-AADF-6B20924E1593}"/>
    <cellStyle name="Input 20 4 3 3 4 2" xfId="47334" xr:uid="{1DAB2D9D-9DB4-4432-B874-9A7CADEBF563}"/>
    <cellStyle name="Input 20 4 3 3 5" xfId="28144" xr:uid="{89CD3F54-4375-43C4-AE74-203E516791A8}"/>
    <cellStyle name="Input 20 4 3 3 5 2" xfId="51909" xr:uid="{08D679A3-31F4-4584-B65B-69C16BA0E36B}"/>
    <cellStyle name="Input 20 4 3 3 6" xfId="32919" xr:uid="{69CC94A9-9320-4075-A436-D8B1CE067A21}"/>
    <cellStyle name="Input 20 4 3 4" xfId="9140" xr:uid="{E92766A9-64EF-4AD8-8AF0-EE4B9C8E1B7E}"/>
    <cellStyle name="Input 20 4 3 4 2" xfId="14519" xr:uid="{5EEE7E37-E9A8-454E-97F0-2BBE1643A295}"/>
    <cellStyle name="Input 20 4 3 4 2 2" xfId="38552" xr:uid="{6F1A3ABB-8440-4BB2-BE6D-A9D0A12993C8}"/>
    <cellStyle name="Input 20 4 3 4 3" xfId="19257" xr:uid="{A48DB386-BF11-475F-B0AE-3D2BFE4386DA}"/>
    <cellStyle name="Input 20 4 3 4 3 2" xfId="43286" xr:uid="{DD1009E4-40EB-4CE8-A7BE-1239A77FDE94}"/>
    <cellStyle name="Input 20 4 3 4 4" xfId="24263" xr:uid="{5971428B-495E-4B59-BF01-681C055817D6}"/>
    <cellStyle name="Input 20 4 3 4 4 2" xfId="48061" xr:uid="{7ADBDCA3-698C-4DEE-A588-31E2C92DB4F1}"/>
    <cellStyle name="Input 20 4 3 4 5" xfId="28871" xr:uid="{94C8DC00-9857-483E-A955-A7EC6FBDFB5B}"/>
    <cellStyle name="Input 20 4 3 4 5 2" xfId="52636" xr:uid="{14C74C6F-ACE8-4F21-93FB-A6DEA1DB7B6D}"/>
    <cellStyle name="Input 20 4 3 4 6" xfId="33688" xr:uid="{2118FEAF-11F2-4D22-9510-66F49EC09699}"/>
    <cellStyle name="Input 20 4 3 5" xfId="9879" xr:uid="{3B2BF1C3-635A-4F49-ADCD-102C0B9D69C0}"/>
    <cellStyle name="Input 20 4 3 5 2" xfId="15258" xr:uid="{857CD1E2-C2B9-44D0-816F-7561F716BC0C}"/>
    <cellStyle name="Input 20 4 3 5 2 2" xfId="39289" xr:uid="{86CAE3C6-B7B6-48FA-BD7F-A3FDC72E4E0E}"/>
    <cellStyle name="Input 20 4 3 5 3" xfId="19994" xr:uid="{C777DE02-EF05-4B5F-9BAF-41ED162FF677}"/>
    <cellStyle name="Input 20 4 3 5 3 2" xfId="44023" xr:uid="{9DA0EDCF-BAEF-48E7-AC43-745D3D34E913}"/>
    <cellStyle name="Input 20 4 3 5 4" xfId="24999" xr:uid="{64AD046C-4687-4DF5-8DF9-B8EA91C50C5B}"/>
    <cellStyle name="Input 20 4 3 5 4 2" xfId="48788" xr:uid="{60F5F29F-8019-42D1-83FC-51BA3BE24F28}"/>
    <cellStyle name="Input 20 4 3 5 5" xfId="29598" xr:uid="{BE84770A-7AE5-45C1-9502-B90A0BDBE4BF}"/>
    <cellStyle name="Input 20 4 3 5 5 2" xfId="53363" xr:uid="{5A79AEAB-FD33-4E6F-97D3-9C18DDA43F04}"/>
    <cellStyle name="Input 20 4 3 5 6" xfId="34416" xr:uid="{03EBDA22-DFB7-4C9C-A962-24EFCCFABF7F}"/>
    <cellStyle name="Input 20 4 3 6" xfId="10612" xr:uid="{61E9D921-5564-4980-AA3C-8A52758F9B61}"/>
    <cellStyle name="Input 20 4 3 6 2" xfId="15991" xr:uid="{81639349-B680-4479-88FA-66544DA391F5}"/>
    <cellStyle name="Input 20 4 3 6 2 2" xfId="40020" xr:uid="{E0476495-5884-4A36-9203-7C2D34BD9E96}"/>
    <cellStyle name="Input 20 4 3 6 3" xfId="20725" xr:uid="{7F5CC222-FA31-4756-9B05-CFA600D101DD}"/>
    <cellStyle name="Input 20 4 3 6 3 2" xfId="44754" xr:uid="{6C72F54A-6F36-498B-9A31-285F073B9D4C}"/>
    <cellStyle name="Input 20 4 3 6 4" xfId="25730" xr:uid="{1B7C84D8-3236-4B25-A949-C838E0DB23B6}"/>
    <cellStyle name="Input 20 4 3 6 4 2" xfId="49510" xr:uid="{0CF9D4F4-D5E3-458E-A741-4D8D0E58BD8A}"/>
    <cellStyle name="Input 20 4 3 6 5" xfId="30320" xr:uid="{B0DFD228-0D5B-4A0B-A391-02A90444DF52}"/>
    <cellStyle name="Input 20 4 3 6 5 2" xfId="54085" xr:uid="{0305F511-FCD8-4C29-9D3B-844E32BF447F}"/>
    <cellStyle name="Input 20 4 3 6 6" xfId="35138" xr:uid="{E248B59C-2803-4590-8C81-C59C21BFA8F3}"/>
    <cellStyle name="Input 20 4 3 7" xfId="11832" xr:uid="{BDD12BE6-E937-484B-A3A6-57EBEBF9858C}"/>
    <cellStyle name="Input 20 4 3 7 2" xfId="36045" xr:uid="{5B93C0DE-3CA1-45C4-BDC1-B15CA094FAE3}"/>
    <cellStyle name="Input 20 4 3 8" xfId="16749" xr:uid="{2047634F-1626-4E55-9225-55CCF1E2CCCE}"/>
    <cellStyle name="Input 20 4 3 8 2" xfId="40778" xr:uid="{2D4FF083-43E6-4B9F-843D-C8FA31D6FE72}"/>
    <cellStyle name="Input 20 4 3 9" xfId="21723" xr:uid="{4EA377AB-5C08-403E-8D57-420B6C158EFF}"/>
    <cellStyle name="Input 20 4 3 9 2" xfId="45555" xr:uid="{F1294D7C-F8A9-4F04-B101-CE1132372646}"/>
    <cellStyle name="Input 20 4 4" xfId="6754" xr:uid="{F4E71CE4-551F-423E-8DB5-12F0FC54C57A}"/>
    <cellStyle name="Input 20 4 4 2" xfId="12134" xr:uid="{3EF40CCE-0054-4056-BC64-FCF35209591C}"/>
    <cellStyle name="Input 20 4 4 2 2" xfId="36347" xr:uid="{C7E5E5B7-E7AF-48BE-AAD2-12C322EDB9E8}"/>
    <cellStyle name="Input 20 4 4 3" xfId="17051" xr:uid="{38FC4731-1C57-4578-85E9-18F598AF104F}"/>
    <cellStyle name="Input 20 4 4 3 2" xfId="41080" xr:uid="{8DAE6921-ACCB-4EAA-8550-288106667A50}"/>
    <cellStyle name="Input 20 4 4 4" xfId="22283" xr:uid="{2891DBF0-D8F8-44DE-B540-4DD2F7AF66B9}"/>
    <cellStyle name="Input 20 4 4 4 2" xfId="46107" xr:uid="{52A64749-BC52-4DB0-AD88-A472E650E75C}"/>
    <cellStyle name="Input 20 4 4 5" xfId="26917" xr:uid="{5CE1D415-FB92-4B8A-8A18-4441C6D5EECF}"/>
    <cellStyle name="Input 20 4 4 5 2" xfId="50682" xr:uid="{68F482BE-68A9-4336-811B-B18623D93F79}"/>
    <cellStyle name="Input 20 4 4 6" xfId="31510" xr:uid="{BE7DC4B6-C9B7-42E0-A313-7EC7EF2D49B3}"/>
    <cellStyle name="Input 20 4 5" xfId="7859" xr:uid="{5B21058F-7E2D-4659-B737-785AEF97DEB4}"/>
    <cellStyle name="Input 20 4 5 2" xfId="13238" xr:uid="{FA021C44-4C2E-419C-B334-00B0F5B9364F}"/>
    <cellStyle name="Input 20 4 5 2 2" xfId="37276" xr:uid="{347066DF-D396-4670-A6C2-D5EA0442B9AC}"/>
    <cellStyle name="Input 20 4 5 3" xfId="17981" xr:uid="{40116A20-1888-425F-A3CB-E6E4DC53C206}"/>
    <cellStyle name="Input 20 4 5 3 2" xfId="42010" xr:uid="{203FDACD-B29B-487A-82E1-248E6D73FA5B}"/>
    <cellStyle name="Input 20 4 5 4" xfId="23029" xr:uid="{20D3A9BB-0608-426B-BAE8-C0F02F0BA4CB}"/>
    <cellStyle name="Input 20 4 5 4 2" xfId="46842" xr:uid="{DF5FEEB6-B6F2-40A0-BE56-961325DEB18F}"/>
    <cellStyle name="Input 20 4 5 5" xfId="27652" xr:uid="{F6BCF3AB-EEEF-4E3A-9BE9-F07BC4E957FD}"/>
    <cellStyle name="Input 20 4 5 5 2" xfId="51417" xr:uid="{48CEA1F8-EBE4-45A8-B4F3-5097A43DE0C7}"/>
    <cellStyle name="Input 20 4 5 6" xfId="32427" xr:uid="{7CAC73FD-8A20-4CA8-99D4-43C8FFAF44D0}"/>
    <cellStyle name="Input 20 4 6" xfId="8640" xr:uid="{9944CBAE-13E2-4147-B5C9-923178FC414D}"/>
    <cellStyle name="Input 20 4 6 2" xfId="14019" xr:uid="{692303FD-EB3C-4CD4-BF5A-FB4AE23EABA3}"/>
    <cellStyle name="Input 20 4 6 2 2" xfId="38054" xr:uid="{EA79E0A4-41D9-4E35-8D37-9DF1D66883DC}"/>
    <cellStyle name="Input 20 4 6 3" xfId="18759" xr:uid="{1BA70D58-A34B-4637-9A4C-F40BFBDFCDDD}"/>
    <cellStyle name="Input 20 4 6 3 2" xfId="42788" xr:uid="{3F06CA14-538B-4236-9C11-5DA2D91247E4}"/>
    <cellStyle name="Input 20 4 6 4" xfId="23766" xr:uid="{9C789C02-5B4E-484F-8B72-410966769C2F}"/>
    <cellStyle name="Input 20 4 6 4 2" xfId="47570" xr:uid="{BC2E71FA-9DB0-4FAD-B92E-F9811E52905C}"/>
    <cellStyle name="Input 20 4 6 5" xfId="28380" xr:uid="{3F9853FE-140E-4161-9090-E17CF9043CE4}"/>
    <cellStyle name="Input 20 4 6 5 2" xfId="52145" xr:uid="{CC487C8B-EF4A-4510-895C-90B3D47181BA}"/>
    <cellStyle name="Input 20 4 6 6" xfId="33196" xr:uid="{A509CD1F-766F-4CC1-9ADF-88AAF6928A5F}"/>
    <cellStyle name="Input 20 4 7" xfId="9380" xr:uid="{3B3CD8D4-CC09-41F5-9E00-50793D3C57B9}"/>
    <cellStyle name="Input 20 4 7 2" xfId="14759" xr:uid="{4F540738-68B5-4534-BFCE-091F37FA1400}"/>
    <cellStyle name="Input 20 4 7 2 2" xfId="38792" xr:uid="{C8941171-6359-4A6F-86D9-1F016C074D22}"/>
    <cellStyle name="Input 20 4 7 3" xfId="19497" xr:uid="{25EA17C5-DC75-43C3-965F-4196A718F383}"/>
    <cellStyle name="Input 20 4 7 3 2" xfId="43526" xr:uid="{F9F9617A-2519-4FFC-BB58-72BC3730B2E9}"/>
    <cellStyle name="Input 20 4 7 4" xfId="24502" xr:uid="{8802396D-5356-430E-8837-EA7EF39993AA}"/>
    <cellStyle name="Input 20 4 7 4 2" xfId="48297" xr:uid="{8FC5667F-88C2-45B2-AD85-F6C0ACC1E5B2}"/>
    <cellStyle name="Input 20 4 7 5" xfId="29107" xr:uid="{9813DF23-74A2-40B1-B3CB-56967A479067}"/>
    <cellStyle name="Input 20 4 7 5 2" xfId="52872" xr:uid="{E60C8E4C-CA7F-45D9-A538-7E7C9BC53ED8}"/>
    <cellStyle name="Input 20 4 7 6" xfId="33925" xr:uid="{16B2CA2D-DA0E-445C-ADBD-4721786C766F}"/>
    <cellStyle name="Input 20 4 8" xfId="10113" xr:uid="{3626F829-BBE8-4750-821E-7FC71031535C}"/>
    <cellStyle name="Input 20 4 8 2" xfId="15492" xr:uid="{75829B67-4432-4FA8-9F06-9178640B2439}"/>
    <cellStyle name="Input 20 4 8 2 2" xfId="39523" xr:uid="{06058C39-07E7-4533-9BB1-142E2D549B9C}"/>
    <cellStyle name="Input 20 4 8 3" xfId="20228" xr:uid="{427492F3-55E0-4DA1-BF1F-082B830A36E2}"/>
    <cellStyle name="Input 20 4 8 3 2" xfId="44257" xr:uid="{67AF73F2-CD7F-4A4F-BDB6-D782D3EA0C23}"/>
    <cellStyle name="Input 20 4 8 4" xfId="25233" xr:uid="{C25080C7-70E1-4BAE-837A-24610CDA67F6}"/>
    <cellStyle name="Input 20 4 8 4 2" xfId="49019" xr:uid="{4A3040E2-1FF1-4DA3-B327-187DD435CC31}"/>
    <cellStyle name="Input 20 4 8 5" xfId="29829" xr:uid="{80CCA1CC-ECC3-4DEB-9D75-2D71BC4FECD3}"/>
    <cellStyle name="Input 20 4 8 5 2" xfId="53594" xr:uid="{BB456B22-F21F-40D2-955A-FA721BBAEA2B}"/>
    <cellStyle name="Input 20 4 8 6" xfId="34647" xr:uid="{36303893-A201-43A2-AFDF-DD7DAE01E5CF}"/>
    <cellStyle name="Input 20 4 9" xfId="11330" xr:uid="{898DC1CD-DF88-48C6-92D6-14AA6E36BEFA}"/>
    <cellStyle name="Input 20 4 9 2" xfId="35545" xr:uid="{EDB38883-1C95-4543-9307-ED2E3EAD65B9}"/>
    <cellStyle name="Input 20 5" xfId="6554" xr:uid="{7AD8E785-2EBE-4357-AC06-9AE72C780C54}"/>
    <cellStyle name="Input 20 5 2" xfId="11934" xr:uid="{D03E1A8F-6477-4C72-B905-004A7B360714}"/>
    <cellStyle name="Input 20 5 2 2" xfId="36147" xr:uid="{FA96931A-3F2C-4F60-9C47-66FD34F2607F}"/>
    <cellStyle name="Input 20 5 3" xfId="16851" xr:uid="{DE571F3A-5B38-415F-966F-6A5D558A017E}"/>
    <cellStyle name="Input 20 5 3 2" xfId="40880" xr:uid="{DB6988B9-DA6E-4A89-86A3-A84E581806B4}"/>
    <cellStyle name="Input 20 5 4" xfId="21916" xr:uid="{EBF0698B-5898-428C-8617-188B389DEA5F}"/>
    <cellStyle name="Input 20 5 4 2" xfId="45745" xr:uid="{D3CB1DC3-35DB-468A-8FC8-C1C99E2CD8B2}"/>
    <cellStyle name="Input 20 5 5" xfId="31313" xr:uid="{5E563300-178A-40A0-BAD0-2DA0FC609768}"/>
    <cellStyle name="Input 20 6" xfId="7473" xr:uid="{F85456C8-F640-4E23-AF3A-3B1AD624A160}"/>
    <cellStyle name="Input 20 6 2" xfId="12852" xr:uid="{47538F69-3F09-402A-9E8F-C91E125E7D2A}"/>
    <cellStyle name="Input 20 6 2 2" xfId="37022" xr:uid="{A545FC70-C586-4F24-BA18-E5FCA59A1EE6}"/>
    <cellStyle name="Input 20 6 3" xfId="17727" xr:uid="{A34E0FE2-83AE-495C-BA58-B068652D84B3}"/>
    <cellStyle name="Input 20 6 3 2" xfId="41756" xr:uid="{59C6BD64-A770-4D94-B9D1-3AD668D79C6B}"/>
    <cellStyle name="Input 20 6 4" xfId="21955" xr:uid="{C85445AD-E6C9-4DE3-9FC6-81E29C4ECAFD}"/>
    <cellStyle name="Input 20 6 4 2" xfId="45784" xr:uid="{DF377EA4-51B7-446A-A5DD-D01B632EA22B}"/>
    <cellStyle name="Input 20 6 5" xfId="26606" xr:uid="{21D57B9B-950A-4EB1-B561-DA0EE5478FCA}"/>
    <cellStyle name="Input 20 6 5 2" xfId="50371" xr:uid="{7AA5E8BD-7E43-4ABF-918B-FC554F41DA31}"/>
    <cellStyle name="Input 20 6 6" xfId="32179" xr:uid="{F790412B-5712-4772-988B-1FBD1F222363}"/>
    <cellStyle name="Input 20 7" xfId="7448" xr:uid="{BF060899-8720-4332-9B4D-A3C5F0E3870D}"/>
    <cellStyle name="Input 20 7 2" xfId="12827" xr:uid="{40B41D75-B8FF-4F91-80FE-A69DA9BBCAFB}"/>
    <cellStyle name="Input 20 7 2 2" xfId="37001" xr:uid="{0981A64E-CB60-4FE3-9917-F1C763121BAD}"/>
    <cellStyle name="Input 20 7 3" xfId="17706" xr:uid="{F3E51974-5209-4FF5-A9F1-F33F0789762A}"/>
    <cellStyle name="Input 20 7 3 2" xfId="41735" xr:uid="{B6720EA4-0FBE-4089-B9A1-7D523D4522BD}"/>
    <cellStyle name="Input 20 7 4" xfId="22092" xr:uid="{ACC231CE-24FE-455F-8762-6F5A4A50B4B2}"/>
    <cellStyle name="Input 20 7 4 2" xfId="45919" xr:uid="{A5D6585D-11CB-4FC2-9ABF-B80D7F7CE5CD}"/>
    <cellStyle name="Input 20 7 5" xfId="26729" xr:uid="{CCDCE40A-FFF8-4506-9154-BA879E2A6B4A}"/>
    <cellStyle name="Input 20 7 5 2" xfId="50494" xr:uid="{0110D194-7D1D-40CE-828A-247C19FBAA64}"/>
    <cellStyle name="Input 20 7 6" xfId="32158" xr:uid="{1B3F0E21-6082-4067-8277-D90FD235FDBE}"/>
    <cellStyle name="Input 20 8" xfId="9228" xr:uid="{70A6067D-2C31-41B1-8CD9-EB6943C280D9}"/>
    <cellStyle name="Input 20 8 2" xfId="14607" xr:uid="{6DBDE3CE-BCB9-4E96-81BC-F9CF89FF4C94}"/>
    <cellStyle name="Input 20 8 2 2" xfId="38640" xr:uid="{DC986186-9853-482E-B7A9-81F510E82D98}"/>
    <cellStyle name="Input 20 8 3" xfId="19345" xr:uid="{347DA6A3-5E9A-40C0-8CB0-3997C1A8B029}"/>
    <cellStyle name="Input 20 8 3 2" xfId="43374" xr:uid="{E7FF77FF-AF0B-46C1-811B-8C95D03853AD}"/>
    <cellStyle name="Input 20 8 4" xfId="21942" xr:uid="{9DA10638-845A-4E03-A3DB-4D8693C1F02A}"/>
    <cellStyle name="Input 20 8 4 2" xfId="45771" xr:uid="{02A9B1CC-0E36-4FB2-892F-BF79CF8F9B83}"/>
    <cellStyle name="Input 20 8 5" xfId="26593" xr:uid="{10D72094-48F2-4509-BFAF-50202791B1DC}"/>
    <cellStyle name="Input 20 8 5 2" xfId="50358" xr:uid="{224C1C8F-9D19-44FE-B4B2-8D902F3D5C10}"/>
    <cellStyle name="Input 20 8 6" xfId="33776" xr:uid="{A6379641-169C-497F-8A97-904C6E026EE8}"/>
    <cellStyle name="Input 20 9" xfId="10972" xr:uid="{7AD04C10-F71F-48E3-AF44-6470E26B757E}"/>
    <cellStyle name="Input 20 9 2" xfId="21817" xr:uid="{44D97310-287D-436F-901C-D6A215222517}"/>
    <cellStyle name="Input 20 9 2 2" xfId="45649" xr:uid="{94CD8366-FE5B-4051-B77B-177C87FCC458}"/>
    <cellStyle name="Input 20 9 3" xfId="26497" xr:uid="{02FDDC14-3034-4543-A07C-58EC4786C28C}"/>
    <cellStyle name="Input 20 9 3 2" xfId="50262" xr:uid="{7DDB685A-E0EC-44AA-AF07-A7F8F91EA2A7}"/>
    <cellStyle name="Input 20 9 4" xfId="35323" xr:uid="{9A0D9598-937D-48FC-9787-2F6FDC290DB8}"/>
    <cellStyle name="Input 21" xfId="1287" xr:uid="{00000000-0005-0000-0000-000006050000}"/>
    <cellStyle name="Input 21 10" xfId="10938" xr:uid="{F517E13B-30F9-41F6-A771-FA26FE8026FA}"/>
    <cellStyle name="Input 21 10 2" xfId="35306" xr:uid="{717A94D4-6924-49CD-98B1-E96200144DF8}"/>
    <cellStyle name="Input 21 11" xfId="20882" xr:uid="{5CCD5F1D-7991-4B13-A013-0F924944266D}"/>
    <cellStyle name="Input 21 11 2" xfId="44862" xr:uid="{18E1169B-FF76-403D-959D-7EE3A7DC48B0}"/>
    <cellStyle name="Input 21 12" xfId="5523" xr:uid="{C5F483DE-D268-44F7-A299-CA7CC827CA48}"/>
    <cellStyle name="Input 21 13" xfId="5184" xr:uid="{C6165F0B-36DF-442D-BB54-26F1A07132BC}"/>
    <cellStyle name="Input 21 2" xfId="1288" xr:uid="{00000000-0005-0000-0000-000007050000}"/>
    <cellStyle name="Input 21 2 10" xfId="16170" xr:uid="{F1859AAE-BB1F-4EA4-BBE0-90CC58E5F921}"/>
    <cellStyle name="Input 21 2 10 2" xfId="40199" xr:uid="{AAD9DC3D-D35A-48CD-9A63-3D2F309AD330}"/>
    <cellStyle name="Input 21 2 11" xfId="21142" xr:uid="{0EC1E256-523C-4DEE-9F80-DF031B693D3A}"/>
    <cellStyle name="Input 21 2 11 2" xfId="44983" xr:uid="{89BF4EB0-112F-48A8-BDEC-AB2C3674F600}"/>
    <cellStyle name="Input 21 2 12" xfId="25888" xr:uid="{5FA0B22D-1052-4BA2-960F-3499A75B7D08}"/>
    <cellStyle name="Input 21 2 12 2" xfId="49656" xr:uid="{9E963D6A-DC23-4538-BB02-F79B2FDE51B3}"/>
    <cellStyle name="Input 21 2 13" xfId="5861" xr:uid="{DA360791-2C29-467E-9A08-6302FB9245F2}"/>
    <cellStyle name="Input 21 2 14" xfId="30639" xr:uid="{DF42197E-EE46-43D9-BB1D-957119F5F8A3}"/>
    <cellStyle name="Input 21 2 2" xfId="1289" xr:uid="{00000000-0005-0000-0000-000008050000}"/>
    <cellStyle name="Input 21 2 2 10" xfId="26131" xr:uid="{DDB23C57-E57E-4693-B5F9-B2E91DAD3A63}"/>
    <cellStyle name="Input 21 2 2 10 2" xfId="49896" xr:uid="{3AB221E0-6E36-4D89-B206-5DDCC1E495B0}"/>
    <cellStyle name="Input 21 2 2 11" xfId="6145" xr:uid="{564CB00E-4E97-492A-A0AD-5A1416DB1CAE}"/>
    <cellStyle name="Input 21 2 2 12" xfId="30910" xr:uid="{34DAA98A-1889-4B78-A960-B83FF6A04A6A}"/>
    <cellStyle name="Input 21 2 2 13" xfId="5048" xr:uid="{C5DE4BC6-C981-470A-80FE-CF6E3BAFBB11}"/>
    <cellStyle name="Input 21 2 2 2" xfId="6948" xr:uid="{12D8F075-FC4C-4AC0-95E4-3B1BC5AEAF67}"/>
    <cellStyle name="Input 21 2 2 2 2" xfId="12328" xr:uid="{05711BDC-1C01-49FF-B69A-AE9DA36A2934}"/>
    <cellStyle name="Input 21 2 2 2 2 2" xfId="36539" xr:uid="{1ED5C4A6-237B-4FD2-93E0-376F35C89276}"/>
    <cellStyle name="Input 21 2 2 2 3" xfId="17243" xr:uid="{B9F03F0D-63D0-475D-9117-ABE848C9835B}"/>
    <cellStyle name="Input 21 2 2 2 3 2" xfId="41272" xr:uid="{4454670B-9E54-4832-97C5-27EA29989027}"/>
    <cellStyle name="Input 21 2 2 2 4" xfId="22477" xr:uid="{99DE5F80-F4DD-4D79-A3B6-028AE55B77D3}"/>
    <cellStyle name="Input 21 2 2 2 4 2" xfId="46299" xr:uid="{FA2C6AB4-3274-4490-858A-916A75BFA7FA}"/>
    <cellStyle name="Input 21 2 2 2 5" xfId="27109" xr:uid="{5BF82AC4-2676-47D4-A9F0-14B62E48A7B8}"/>
    <cellStyle name="Input 21 2 2 2 5 2" xfId="50874" xr:uid="{E56875ED-2F0C-4A8A-B621-26F02F67BE8F}"/>
    <cellStyle name="Input 21 2 2 2 6" xfId="31700" xr:uid="{50A5C1BA-3C4C-4FD1-85D4-231F8289B872}"/>
    <cellStyle name="Input 21 2 2 3" xfId="8054" xr:uid="{5FEFF794-384C-4FC7-88F0-FEC4D36118F9}"/>
    <cellStyle name="Input 21 2 2 3 2" xfId="13433" xr:uid="{6F22A36D-3D2A-486E-A639-E29F61626B36}"/>
    <cellStyle name="Input 21 2 2 3 2 2" xfId="37469" xr:uid="{AE0EFF8B-9D35-4593-A90F-AB21977A120D}"/>
    <cellStyle name="Input 21 2 2 3 3" xfId="18174" xr:uid="{67CBB4E0-B4DB-4943-B502-F903CCE61CD3}"/>
    <cellStyle name="Input 21 2 2 3 3 2" xfId="42203" xr:uid="{04A251CD-C2A4-4FF5-B23F-394A33C8DECE}"/>
    <cellStyle name="Input 21 2 2 3 4" xfId="23222" xr:uid="{E253F44A-2231-4F47-B226-9EBB6E2E6ADC}"/>
    <cellStyle name="Input 21 2 2 3 4 2" xfId="47033" xr:uid="{0F7F5C71-B19A-40BF-A45C-8D4C9DDD1CA8}"/>
    <cellStyle name="Input 21 2 2 3 5" xfId="27843" xr:uid="{EE219ACC-075E-4B73-82D5-0307AB0241AA}"/>
    <cellStyle name="Input 21 2 2 3 5 2" xfId="51608" xr:uid="{74F6AA30-0A43-40CD-8115-F7D662EDF391}"/>
    <cellStyle name="Input 21 2 2 3 6" xfId="32618" xr:uid="{896B6CCD-EA3A-4D20-8C9A-A1B23C00B632}"/>
    <cellStyle name="Input 21 2 2 4" xfId="8835" xr:uid="{DD5C0623-3A2F-483B-88E5-C01ADDB808B5}"/>
    <cellStyle name="Input 21 2 2 4 2" xfId="14214" xr:uid="{80331CFB-984A-4AE7-AA30-3DB0903FE9BE}"/>
    <cellStyle name="Input 21 2 2 4 2 2" xfId="38247" xr:uid="{3A396AF8-3091-47EA-994A-49D6E2B168E6}"/>
    <cellStyle name="Input 21 2 2 4 3" xfId="18952" xr:uid="{2138DF74-70C7-468D-BEFD-3D7A00EC63C8}"/>
    <cellStyle name="Input 21 2 2 4 3 2" xfId="42981" xr:uid="{15A8C0AA-3DB1-4402-A75F-03D1E3229B53}"/>
    <cellStyle name="Input 21 2 2 4 4" xfId="23958" xr:uid="{49A9E5EB-D57A-48C2-A82E-075460F3A486}"/>
    <cellStyle name="Input 21 2 2 4 4 2" xfId="47760" xr:uid="{BCA80847-7A6C-45C6-83C2-D69C3BCC5A2A}"/>
    <cellStyle name="Input 21 2 2 4 5" xfId="28570" xr:uid="{3524EDA8-881D-4AC1-8617-975F7F0EC667}"/>
    <cellStyle name="Input 21 2 2 4 5 2" xfId="52335" xr:uid="{9DC4B112-5A20-489D-98FB-DCB9151F17C9}"/>
    <cellStyle name="Input 21 2 2 4 6" xfId="33387" xr:uid="{63CA8AE8-A865-4EA8-A248-7F5994ADF99E}"/>
    <cellStyle name="Input 21 2 2 5" xfId="9574" xr:uid="{889FEBA0-1C34-49E0-A18C-A0BF903C6241}"/>
    <cellStyle name="Input 21 2 2 5 2" xfId="14953" xr:uid="{138E5A9F-1EA5-4B93-8F4E-BE1692AE9E0C}"/>
    <cellStyle name="Input 21 2 2 5 2 2" xfId="38984" xr:uid="{AE28F506-8C64-4845-926B-99A38EBF9005}"/>
    <cellStyle name="Input 21 2 2 5 3" xfId="19689" xr:uid="{EAD391B9-3660-4125-BAF6-2C71C8F1E005}"/>
    <cellStyle name="Input 21 2 2 5 3 2" xfId="43718" xr:uid="{1C8C072B-C6DE-42CA-8B85-2244B11C7CC1}"/>
    <cellStyle name="Input 21 2 2 5 4" xfId="24694" xr:uid="{D8A25BD3-592F-4472-9DC0-09361B74B6FC}"/>
    <cellStyle name="Input 21 2 2 5 4 2" xfId="48487" xr:uid="{2CF61CBD-B918-43C6-91F2-E5347FDC9983}"/>
    <cellStyle name="Input 21 2 2 5 5" xfId="29297" xr:uid="{E058E58D-AD75-472A-9A85-88472905EF2C}"/>
    <cellStyle name="Input 21 2 2 5 5 2" xfId="53062" xr:uid="{4517DAD2-7785-4531-92B4-467D3EF30F6A}"/>
    <cellStyle name="Input 21 2 2 5 6" xfId="34115" xr:uid="{AEC2307C-FB26-450D-A0AF-9282B426F7AB}"/>
    <cellStyle name="Input 21 2 2 6" xfId="10307" xr:uid="{AF25FD9E-56CA-476F-989B-E66359523663}"/>
    <cellStyle name="Input 21 2 2 6 2" xfId="15686" xr:uid="{9BFE24CD-9D7D-4621-AF46-A65910A79AD7}"/>
    <cellStyle name="Input 21 2 2 6 2 2" xfId="39715" xr:uid="{220F201C-19BE-4800-BD6C-F13A64C00F82}"/>
    <cellStyle name="Input 21 2 2 6 3" xfId="20420" xr:uid="{9089FE2E-EE46-422C-B14E-A552711A78C0}"/>
    <cellStyle name="Input 21 2 2 6 3 2" xfId="44449" xr:uid="{ACD79992-E0FC-4282-A85B-E188CB911EAB}"/>
    <cellStyle name="Input 21 2 2 6 4" xfId="25425" xr:uid="{9FEDAB24-F25B-4EDA-95BA-168A6B6DE7AF}"/>
    <cellStyle name="Input 21 2 2 6 4 2" xfId="49209" xr:uid="{7881115F-1EA9-4B84-8AF6-5AB7504E4047}"/>
    <cellStyle name="Input 21 2 2 6 5" xfId="30019" xr:uid="{FFE9A3F3-222A-41BC-9356-259BE58767E3}"/>
    <cellStyle name="Input 21 2 2 6 5 2" xfId="53784" xr:uid="{6A38E892-430E-4DEC-85AD-C417EA47D232}"/>
    <cellStyle name="Input 21 2 2 6 6" xfId="34837" xr:uid="{711D6600-5390-4688-94AA-38292CAFB879}"/>
    <cellStyle name="Input 21 2 2 7" xfId="11527" xr:uid="{3CEEB7D5-E7BA-4F16-96AA-F7E5707B456E}"/>
    <cellStyle name="Input 21 2 2 7 2" xfId="35740" xr:uid="{D57ADE1D-8C95-4A39-B33A-E25C1D7F2CF8}"/>
    <cellStyle name="Input 21 2 2 8" xfId="16444" xr:uid="{7BC35D0F-37DE-46E3-9A0D-F61751B68C8D}"/>
    <cellStyle name="Input 21 2 2 8 2" xfId="40473" xr:uid="{55867D90-CDD3-4C40-9561-C5819FF7AB16}"/>
    <cellStyle name="Input 21 2 2 9" xfId="21418" xr:uid="{38A1764C-0DC6-4B22-9957-E395367D11CF}"/>
    <cellStyle name="Input 21 2 2 9 2" xfId="45254" xr:uid="{36E56E72-563F-4014-9E92-82AF315B6824}"/>
    <cellStyle name="Input 21 2 3" xfId="6369" xr:uid="{2198D02D-B17D-4250-B583-267C1DDC54AE}"/>
    <cellStyle name="Input 21 2 3 10" xfId="26327" xr:uid="{0B46DD53-2ECC-4223-AD95-79E37BC16D9E}"/>
    <cellStyle name="Input 21 2 3 10 2" xfId="50092" xr:uid="{4C360849-3E7A-45F9-932E-AAFBA5855892}"/>
    <cellStyle name="Input 21 2 3 11" xfId="31131" xr:uid="{8F5B05FD-12EF-40F0-AAC7-16341A4D6945}"/>
    <cellStyle name="Input 21 2 3 2" xfId="7172" xr:uid="{3C3D2A7A-D8C5-4B96-93D4-ADD86FA9B62D}"/>
    <cellStyle name="Input 21 2 3 2 2" xfId="12552" xr:uid="{06FAF032-5383-4900-B2F7-0ADA2B2261D6}"/>
    <cellStyle name="Input 21 2 3 2 2 2" xfId="36763" xr:uid="{9AADD2F3-99CF-43FA-8A73-CD8C9B2DD8B5}"/>
    <cellStyle name="Input 21 2 3 2 3" xfId="17467" xr:uid="{516A7615-A22D-4156-B132-66BD64A077FE}"/>
    <cellStyle name="Input 21 2 3 2 3 2" xfId="41496" xr:uid="{F1F89634-012B-4FE2-881E-C984FA65C423}"/>
    <cellStyle name="Input 21 2 3 2 4" xfId="22701" xr:uid="{9787E7AA-87E1-42D4-91C1-37C3B1F8BC9D}"/>
    <cellStyle name="Input 21 2 3 2 4 2" xfId="46520" xr:uid="{137B8A29-A3ED-47C2-A8C7-DA3D1A9332F6}"/>
    <cellStyle name="Input 21 2 3 2 5" xfId="27330" xr:uid="{EB967318-6B47-4683-8239-F63C022DEA2F}"/>
    <cellStyle name="Input 21 2 3 2 5 2" xfId="51095" xr:uid="{DBC764E9-0DE3-4DC9-B977-85392B0B7565}"/>
    <cellStyle name="Input 21 2 3 2 6" xfId="31921" xr:uid="{C83C3456-10E3-4D56-923E-CB0C4236DC35}"/>
    <cellStyle name="Input 21 2 3 3" xfId="8278" xr:uid="{E2A3304E-3C30-4127-BEB7-ED7F041994E8}"/>
    <cellStyle name="Input 21 2 3 3 2" xfId="13657" xr:uid="{CA291AC1-DD88-4788-BAAC-BD73E1F43D7B}"/>
    <cellStyle name="Input 21 2 3 3 2 2" xfId="37693" xr:uid="{E94CB30C-F293-4AA0-9CF6-96EACBC965CB}"/>
    <cellStyle name="Input 21 2 3 3 3" xfId="18398" xr:uid="{95D63E7B-376C-4994-A693-220DC36FA3C9}"/>
    <cellStyle name="Input 21 2 3 3 3 2" xfId="42427" xr:uid="{9DD6DF6A-05DA-4807-91B0-3E3F3A8DB409}"/>
    <cellStyle name="Input 21 2 3 3 4" xfId="23446" xr:uid="{A983D76F-BF34-4E69-9E87-92A8A2A19DD3}"/>
    <cellStyle name="Input 21 2 3 3 4 2" xfId="47254" xr:uid="{07A7B2BB-935E-4A82-879D-042751013246}"/>
    <cellStyle name="Input 21 2 3 3 5" xfId="28064" xr:uid="{C589648C-ACDC-4AF8-AEED-F6AF103BB512}"/>
    <cellStyle name="Input 21 2 3 3 5 2" xfId="51829" xr:uid="{29829606-6990-4832-B052-5D8CF9B09AB1}"/>
    <cellStyle name="Input 21 2 3 3 6" xfId="32839" xr:uid="{51D62EA3-8B6A-4414-A8DA-F37568D94FC4}"/>
    <cellStyle name="Input 21 2 3 4" xfId="9059" xr:uid="{945AE284-C6A6-44E5-A8FE-1F0E30987D33}"/>
    <cellStyle name="Input 21 2 3 4 2" xfId="14438" xr:uid="{7E4C4563-EB1E-4FF0-AB63-2CCF710480A1}"/>
    <cellStyle name="Input 21 2 3 4 2 2" xfId="38471" xr:uid="{6EC8E880-153F-44EE-8951-65081B329381}"/>
    <cellStyle name="Input 21 2 3 4 3" xfId="19176" xr:uid="{023FD4BC-E9C9-4504-9B6C-F715DB5DB81E}"/>
    <cellStyle name="Input 21 2 3 4 3 2" xfId="43205" xr:uid="{FD42216A-A4F0-42EA-A54B-2747C2DDF17C}"/>
    <cellStyle name="Input 21 2 3 4 4" xfId="24182" xr:uid="{190C85F3-B631-4DC3-9302-16D392A94824}"/>
    <cellStyle name="Input 21 2 3 4 4 2" xfId="47981" xr:uid="{ABD4CF12-0FC0-4C82-A2BF-25B10DC24BCB}"/>
    <cellStyle name="Input 21 2 3 4 5" xfId="28791" xr:uid="{207B9892-2917-437C-A5D1-9AE25F3291F3}"/>
    <cellStyle name="Input 21 2 3 4 5 2" xfId="52556" xr:uid="{74E3A650-6677-4FB2-B3F8-9C5A5106DA19}"/>
    <cellStyle name="Input 21 2 3 4 6" xfId="33608" xr:uid="{EAF0E3E7-5771-4019-923A-338D23144121}"/>
    <cellStyle name="Input 21 2 3 5" xfId="9798" xr:uid="{70294A18-27BA-4241-BFEA-99A1DCC02BFC}"/>
    <cellStyle name="Input 21 2 3 5 2" xfId="15177" xr:uid="{DB855437-7D8E-4307-B4AB-677CE5EAC424}"/>
    <cellStyle name="Input 21 2 3 5 2 2" xfId="39208" xr:uid="{EB477603-F31D-473A-ABA8-01F4B327ECF5}"/>
    <cellStyle name="Input 21 2 3 5 3" xfId="19913" xr:uid="{03C036C0-E82F-4704-94AE-8EBA29A54EB8}"/>
    <cellStyle name="Input 21 2 3 5 3 2" xfId="43942" xr:uid="{1617186F-2365-4A3A-A940-132665CD6D6F}"/>
    <cellStyle name="Input 21 2 3 5 4" xfId="24918" xr:uid="{935600C2-8033-478D-92A8-DD91257576B6}"/>
    <cellStyle name="Input 21 2 3 5 4 2" xfId="48708" xr:uid="{AF91D259-1117-4AF3-8377-178DE33AE8B0}"/>
    <cellStyle name="Input 21 2 3 5 5" xfId="29518" xr:uid="{79418430-2DA0-470D-AB1D-D2C31667CEC7}"/>
    <cellStyle name="Input 21 2 3 5 5 2" xfId="53283" xr:uid="{FD266DBF-D69A-4A65-85B5-3214B7DE4479}"/>
    <cellStyle name="Input 21 2 3 5 6" xfId="34336" xr:uid="{00084C8E-F540-4984-BA2F-A6208506C176}"/>
    <cellStyle name="Input 21 2 3 6" xfId="10531" xr:uid="{1F2C9B88-C9AD-49D9-A94F-8FFD95C0EFA5}"/>
    <cellStyle name="Input 21 2 3 6 2" xfId="15910" xr:uid="{C45C8804-3F42-486E-A4A2-40B58C4E2379}"/>
    <cellStyle name="Input 21 2 3 6 2 2" xfId="39939" xr:uid="{F0A54212-95E9-4335-B857-3C77BC3455B9}"/>
    <cellStyle name="Input 21 2 3 6 3" xfId="20644" xr:uid="{5AC25242-08E4-4672-AAFD-83FD24648B62}"/>
    <cellStyle name="Input 21 2 3 6 3 2" xfId="44673" xr:uid="{0746F3B3-970D-4844-9E95-C8F28E92F38B}"/>
    <cellStyle name="Input 21 2 3 6 4" xfId="25649" xr:uid="{5F1C2FB8-A3E2-4F43-B4DA-72C291C442A2}"/>
    <cellStyle name="Input 21 2 3 6 4 2" xfId="49430" xr:uid="{B5954952-0E2C-4795-9780-A56D91CB39BB}"/>
    <cellStyle name="Input 21 2 3 6 5" xfId="30240" xr:uid="{0555CA6B-D38C-4937-B54D-8731A6EF589B}"/>
    <cellStyle name="Input 21 2 3 6 5 2" xfId="54005" xr:uid="{35BC0D4A-F3E3-4395-8462-48042FF7EE8B}"/>
    <cellStyle name="Input 21 2 3 6 6" xfId="35058" xr:uid="{F1852836-9545-4B33-B26E-518260C85C34}"/>
    <cellStyle name="Input 21 2 3 7" xfId="11751" xr:uid="{48A65B75-3636-45B4-B5EC-348FDDD9D021}"/>
    <cellStyle name="Input 21 2 3 7 2" xfId="35964" xr:uid="{620BD234-D4FC-45D1-A9BD-F225CD11614C}"/>
    <cellStyle name="Input 21 2 3 8" xfId="16668" xr:uid="{6B75ED58-3A5E-4DED-8C2D-013D087969BC}"/>
    <cellStyle name="Input 21 2 3 8 2" xfId="40697" xr:uid="{F64E9ED1-ED74-4CA2-ADEC-88AEC947D005}"/>
    <cellStyle name="Input 21 2 3 9" xfId="21642" xr:uid="{30F93E87-543E-49CD-8CED-74881C0D26A9}"/>
    <cellStyle name="Input 21 2 3 9 2" xfId="45475" xr:uid="{653A01D3-6162-4C1C-9C41-A061B3C6CEAE}"/>
    <cellStyle name="Input 21 2 4" xfId="6672" xr:uid="{815CFED3-9636-485B-9100-F47BB2A0D1DB}"/>
    <cellStyle name="Input 21 2 4 2" xfId="12052" xr:uid="{927A3D7E-EB47-4623-9577-DD9C0248FFA4}"/>
    <cellStyle name="Input 21 2 4 2 2" xfId="36265" xr:uid="{70CA0057-0C05-4182-8488-C4C01C461985}"/>
    <cellStyle name="Input 21 2 4 3" xfId="16969" xr:uid="{5F86F866-DEA7-4F6E-A6DF-A4C68F46D41F}"/>
    <cellStyle name="Input 21 2 4 3 2" xfId="40998" xr:uid="{6F42D18A-4765-43A4-AA9D-43443DC210C7}"/>
    <cellStyle name="Input 21 2 4 4" xfId="22201" xr:uid="{63EE363E-27B3-40E6-815B-5D804E5D9824}"/>
    <cellStyle name="Input 21 2 4 4 2" xfId="46026" xr:uid="{CEFE4734-8809-437D-892F-2ECDB4FAEA8E}"/>
    <cellStyle name="Input 21 2 4 5" xfId="26836" xr:uid="{EDA79A87-8BA1-443D-8B56-5C79A0244C92}"/>
    <cellStyle name="Input 21 2 4 5 2" xfId="50601" xr:uid="{001DC24A-C9EC-4B6C-848C-B4DAED0BFF79}"/>
    <cellStyle name="Input 21 2 4 6" xfId="31429" xr:uid="{0C800EA5-2135-4BAF-9FC9-478431BA5072}"/>
    <cellStyle name="Input 21 2 5" xfId="7777" xr:uid="{A15B333D-851C-4D47-AB9B-B3EDFC1A6224}"/>
    <cellStyle name="Input 21 2 5 2" xfId="13156" xr:uid="{6FE7D528-55C9-41AF-9A4F-BFA97B066BFF}"/>
    <cellStyle name="Input 21 2 5 2 2" xfId="37194" xr:uid="{6B9DD945-6032-4AB6-A468-C843767CA438}"/>
    <cellStyle name="Input 21 2 5 3" xfId="17899" xr:uid="{0AA3EF68-5C4F-4170-8743-6045981B5351}"/>
    <cellStyle name="Input 21 2 5 3 2" xfId="41928" xr:uid="{676C064F-682C-4E39-9427-637E662226BA}"/>
    <cellStyle name="Input 21 2 5 4" xfId="22947" xr:uid="{C147AF72-81D3-4A26-B6A8-422DA1745BF8}"/>
    <cellStyle name="Input 21 2 5 4 2" xfId="46761" xr:uid="{F1DE93D5-315B-41CA-B048-3E24AAFE1D9A}"/>
    <cellStyle name="Input 21 2 5 5" xfId="27571" xr:uid="{77A8D681-2A66-4F87-8288-454C6B852972}"/>
    <cellStyle name="Input 21 2 5 5 2" xfId="51336" xr:uid="{E231ADC5-F383-41FF-9445-CD6F69C9D5B4}"/>
    <cellStyle name="Input 21 2 5 6" xfId="32346" xr:uid="{2A881123-F64C-4881-ADED-4B02D7E1515F}"/>
    <cellStyle name="Input 21 2 6" xfId="8558" xr:uid="{67C3FF84-7ED4-4203-95C5-089A6A615DD6}"/>
    <cellStyle name="Input 21 2 6 2" xfId="13937" xr:uid="{32F0025A-EFAA-4923-BA00-47610775EAAD}"/>
    <cellStyle name="Input 21 2 6 2 2" xfId="37972" xr:uid="{6B1DFDC3-32D8-4CC9-AD2B-69E96C0E06E6}"/>
    <cellStyle name="Input 21 2 6 3" xfId="18677" xr:uid="{B666895A-A695-4B16-9BF3-CF5B41D229B1}"/>
    <cellStyle name="Input 21 2 6 3 2" xfId="42706" xr:uid="{678E42A1-2010-4087-88B8-0AC876D55387}"/>
    <cellStyle name="Input 21 2 6 4" xfId="23684" xr:uid="{A93E07B9-85FE-4A55-AA4C-A8894639226A}"/>
    <cellStyle name="Input 21 2 6 4 2" xfId="47489" xr:uid="{82C0CBB0-F110-4D31-A99A-3A4192D9D7A0}"/>
    <cellStyle name="Input 21 2 6 5" xfId="28299" xr:uid="{4A9B36CF-09C4-4239-9128-A76BBAD56214}"/>
    <cellStyle name="Input 21 2 6 5 2" xfId="52064" xr:uid="{8CE5E2E4-D1A9-4DB6-A1DD-30CFE0728D8A}"/>
    <cellStyle name="Input 21 2 6 6" xfId="33115" xr:uid="{DAD53C10-EE6B-4A87-86CC-6D344849284E}"/>
    <cellStyle name="Input 21 2 7" xfId="9298" xr:uid="{2B7FDBD0-07CD-4A0A-86D0-7FA11F8278BC}"/>
    <cellStyle name="Input 21 2 7 2" xfId="14677" xr:uid="{D834111D-3B27-4EB8-AF76-ACD8EB6E6005}"/>
    <cellStyle name="Input 21 2 7 2 2" xfId="38710" xr:uid="{C2A8D71D-F73D-4502-B10E-7C0159279C06}"/>
    <cellStyle name="Input 21 2 7 3" xfId="19415" xr:uid="{BCB9B2DD-B026-48B0-B70A-00906027E46E}"/>
    <cellStyle name="Input 21 2 7 3 2" xfId="43444" xr:uid="{4BF2C41D-C1DE-4DA5-9A47-ED5228CAE18D}"/>
    <cellStyle name="Input 21 2 7 4" xfId="24420" xr:uid="{32D18DF3-1358-4578-AF7D-6B5DCAD74057}"/>
    <cellStyle name="Input 21 2 7 4 2" xfId="48216" xr:uid="{B548607E-8B22-4551-95DF-B93C164BFC0D}"/>
    <cellStyle name="Input 21 2 7 5" xfId="29026" xr:uid="{19B3EDB3-10C5-47EB-A78C-223490698D56}"/>
    <cellStyle name="Input 21 2 7 5 2" xfId="52791" xr:uid="{03A5F19D-DB6D-4114-AFCC-03D97C100157}"/>
    <cellStyle name="Input 21 2 7 6" xfId="33844" xr:uid="{5A3D1F33-F406-405E-95A9-05907F56D8B4}"/>
    <cellStyle name="Input 21 2 8" xfId="10031" xr:uid="{B649DF0B-E27C-4F3D-82C8-C3C76BC2888E}"/>
    <cellStyle name="Input 21 2 8 2" xfId="15410" xr:uid="{B8E28B92-2CE1-4488-B0E2-715EFA5192FE}"/>
    <cellStyle name="Input 21 2 8 2 2" xfId="39441" xr:uid="{AC6C1043-F79E-4C0A-BF58-AF0B87930297}"/>
    <cellStyle name="Input 21 2 8 3" xfId="20146" xr:uid="{0E6036E6-6059-44DE-B7A0-0B1752579E9E}"/>
    <cellStyle name="Input 21 2 8 3 2" xfId="44175" xr:uid="{5A38381C-5600-453C-819C-E5A26474559B}"/>
    <cellStyle name="Input 21 2 8 4" xfId="25151" xr:uid="{B97B7210-68AF-4AC5-927C-AD586001166C}"/>
    <cellStyle name="Input 21 2 8 4 2" xfId="48938" xr:uid="{B4F9A93B-06EB-4BB8-985A-87C52B6630AE}"/>
    <cellStyle name="Input 21 2 8 5" xfId="29748" xr:uid="{06E61B6F-EAB1-4799-953B-00AA4CD64CB0}"/>
    <cellStyle name="Input 21 2 8 5 2" xfId="53513" xr:uid="{A24F5E03-9DB5-41E8-9B80-B8C4E71DBB73}"/>
    <cellStyle name="Input 21 2 8 6" xfId="34566" xr:uid="{64C1765C-7C80-42C6-8278-3FB7E5516905}"/>
    <cellStyle name="Input 21 2 9" xfId="11248" xr:uid="{C9A38DF6-8FC7-47D2-A792-D89D926C80E1}"/>
    <cellStyle name="Input 21 2 9 2" xfId="35463" xr:uid="{DB2C3BA1-3091-4304-B4B4-8EF856594C57}"/>
    <cellStyle name="Input 21 3" xfId="1290" xr:uid="{00000000-0005-0000-0000-000009050000}"/>
    <cellStyle name="Input 21 3 10" xfId="16203" xr:uid="{4591A8CE-953C-4403-B332-A3513AFFF501}"/>
    <cellStyle name="Input 21 3 10 2" xfId="40232" xr:uid="{EBB4C96E-0801-4E74-8A4C-EC1F3AFDB440}"/>
    <cellStyle name="Input 21 3 11" xfId="21175" xr:uid="{AE08068A-D158-4292-9B05-39BDF0378947}"/>
    <cellStyle name="Input 21 3 11 2" xfId="45016" xr:uid="{6057F4E9-875B-4F0F-85F8-B1ADFBCF261A}"/>
    <cellStyle name="Input 21 3 12" xfId="25919" xr:uid="{BDF374FB-CE3A-44E9-B51A-6A0E8C5700FF}"/>
    <cellStyle name="Input 21 3 12 2" xfId="49687" xr:uid="{DBA4479E-4682-4481-BBCB-38DABB8D1165}"/>
    <cellStyle name="Input 21 3 13" xfId="5894" xr:uid="{C2D17684-8147-4ECB-894F-DC5F9E8C9307}"/>
    <cellStyle name="Input 21 3 14" xfId="30672" xr:uid="{9A09450D-993F-438C-BCA5-BF74ABDEC463}"/>
    <cellStyle name="Input 21 3 15" xfId="4562" xr:uid="{43B72088-2B04-48BA-8C90-1E39E32C211D}"/>
    <cellStyle name="Input 21 3 2" xfId="6178" xr:uid="{46B45182-DA8A-4831-89A0-4A7DD0C943AB}"/>
    <cellStyle name="Input 21 3 2 10" xfId="26162" xr:uid="{44D98CB8-1226-4F18-9643-DEE2AD986C50}"/>
    <cellStyle name="Input 21 3 2 10 2" xfId="49927" xr:uid="{345A5263-89B0-4A18-A885-13501617ABFB}"/>
    <cellStyle name="Input 21 3 2 11" xfId="30943" xr:uid="{AE18FAB2-FA89-4557-8038-ED10DF488D3E}"/>
    <cellStyle name="Input 21 3 2 2" xfId="6981" xr:uid="{32939700-2918-4348-9E5D-075562FD2A89}"/>
    <cellStyle name="Input 21 3 2 2 2" xfId="12361" xr:uid="{0C4E1467-F927-4F28-8509-B4A8E545292D}"/>
    <cellStyle name="Input 21 3 2 2 2 2" xfId="36572" xr:uid="{88E78CFB-51BC-4165-BB30-BEC74EA8641A}"/>
    <cellStyle name="Input 21 3 2 2 3" xfId="17276" xr:uid="{62C96C5C-BDC9-4AAC-B990-FA1F42630FBA}"/>
    <cellStyle name="Input 21 3 2 2 3 2" xfId="41305" xr:uid="{E573C019-5F2C-4969-9E8F-2F3F91A46451}"/>
    <cellStyle name="Input 21 3 2 2 4" xfId="22510" xr:uid="{55F9EE10-F7A9-4A2C-90F0-C6D340A65A36}"/>
    <cellStyle name="Input 21 3 2 2 4 2" xfId="46332" xr:uid="{EE9B1862-03C9-4788-90F8-583F704DFD73}"/>
    <cellStyle name="Input 21 3 2 2 5" xfId="27142" xr:uid="{E6090ACD-9C8A-4012-AEC5-ACFBE1FF3AA6}"/>
    <cellStyle name="Input 21 3 2 2 5 2" xfId="50907" xr:uid="{AC239ED3-4688-4C98-BBDB-18C83AE801B1}"/>
    <cellStyle name="Input 21 3 2 2 6" xfId="31733" xr:uid="{AC53EE65-E570-40B2-8577-1E91F2A66300}"/>
    <cellStyle name="Input 21 3 2 3" xfId="8087" xr:uid="{1853B2D1-C935-430D-BE83-5A1BB8867C2D}"/>
    <cellStyle name="Input 21 3 2 3 2" xfId="13466" xr:uid="{3E16565D-5B0C-4E0B-9831-3326CFC95A22}"/>
    <cellStyle name="Input 21 3 2 3 2 2" xfId="37502" xr:uid="{AF810330-7A0E-4F90-AEC1-4C37DD5CAF4D}"/>
    <cellStyle name="Input 21 3 2 3 3" xfId="18207" xr:uid="{72C795D8-C131-448D-BBFE-AE6771BBA825}"/>
    <cellStyle name="Input 21 3 2 3 3 2" xfId="42236" xr:uid="{E0A32A7C-387B-4684-BB1B-7EE6D9D25AB8}"/>
    <cellStyle name="Input 21 3 2 3 4" xfId="23255" xr:uid="{ECF1B2C4-56CD-4A4A-94A1-D1D159E03D7D}"/>
    <cellStyle name="Input 21 3 2 3 4 2" xfId="47066" xr:uid="{FB2354C0-7BC8-4A18-9ED3-D0162AE92F2B}"/>
    <cellStyle name="Input 21 3 2 3 5" xfId="27876" xr:uid="{3A0BBE18-1E12-431C-A884-2472153AD205}"/>
    <cellStyle name="Input 21 3 2 3 5 2" xfId="51641" xr:uid="{B6B33F7E-D825-4D6B-8BAF-72654687DF61}"/>
    <cellStyle name="Input 21 3 2 3 6" xfId="32651" xr:uid="{D1876C7C-3391-4EE9-B3D1-83461314FFB6}"/>
    <cellStyle name="Input 21 3 2 4" xfId="8868" xr:uid="{C8CF0F9D-046A-4C56-BE6F-68FCDD734851}"/>
    <cellStyle name="Input 21 3 2 4 2" xfId="14247" xr:uid="{736538E1-BB16-42A8-9DE9-2ABA6AC0B20F}"/>
    <cellStyle name="Input 21 3 2 4 2 2" xfId="38280" xr:uid="{B9408F00-9B78-4D95-A02F-D97F7B3AE927}"/>
    <cellStyle name="Input 21 3 2 4 3" xfId="18985" xr:uid="{2EAD7823-7AB9-44D6-86E7-2717A537980A}"/>
    <cellStyle name="Input 21 3 2 4 3 2" xfId="43014" xr:uid="{530CB9CD-CAA9-4E3F-9105-C5B9A7D96A20}"/>
    <cellStyle name="Input 21 3 2 4 4" xfId="23991" xr:uid="{F4F80C9D-2598-4F2E-AE77-AF40216FEE90}"/>
    <cellStyle name="Input 21 3 2 4 4 2" xfId="47793" xr:uid="{732B36EF-9323-42C5-B3A8-57D9D1687AFD}"/>
    <cellStyle name="Input 21 3 2 4 5" xfId="28603" xr:uid="{DB8A151E-B61E-44B6-BE46-40ACC2A2104E}"/>
    <cellStyle name="Input 21 3 2 4 5 2" xfId="52368" xr:uid="{A4468246-C2C1-4B37-9DED-5E91A2C46F69}"/>
    <cellStyle name="Input 21 3 2 4 6" xfId="33420" xr:uid="{4E3F1E73-4E0A-4633-AFCB-3962ED4A3062}"/>
    <cellStyle name="Input 21 3 2 5" xfId="9607" xr:uid="{3584D99E-F3AF-401A-91EB-83A0F5215A6F}"/>
    <cellStyle name="Input 21 3 2 5 2" xfId="14986" xr:uid="{5D7163D2-29E0-4AE5-9F61-395D8D9A0DC0}"/>
    <cellStyle name="Input 21 3 2 5 2 2" xfId="39017" xr:uid="{AD3A911B-7F10-4294-A500-722FBB024AAE}"/>
    <cellStyle name="Input 21 3 2 5 3" xfId="19722" xr:uid="{A8C39105-43C9-46F5-AB64-8F9D750E1490}"/>
    <cellStyle name="Input 21 3 2 5 3 2" xfId="43751" xr:uid="{B5E3819B-F694-4866-B1D1-975EA6376027}"/>
    <cellStyle name="Input 21 3 2 5 4" xfId="24727" xr:uid="{97275178-F1B0-441F-8F31-58835194315D}"/>
    <cellStyle name="Input 21 3 2 5 4 2" xfId="48520" xr:uid="{8B9A5228-6004-4953-981A-152EC34D84FE}"/>
    <cellStyle name="Input 21 3 2 5 5" xfId="29330" xr:uid="{C78AE6F5-4D50-4DD3-A2C1-83491D876224}"/>
    <cellStyle name="Input 21 3 2 5 5 2" xfId="53095" xr:uid="{A95AEDDD-607D-4E2D-A2B3-03D3FCA4C626}"/>
    <cellStyle name="Input 21 3 2 5 6" xfId="34148" xr:uid="{02DC09E0-73AE-4362-95AF-DD531A96C83A}"/>
    <cellStyle name="Input 21 3 2 6" xfId="10340" xr:uid="{6DBCDC7E-D49C-4CC8-9F48-03D7E9EF598B}"/>
    <cellStyle name="Input 21 3 2 6 2" xfId="15719" xr:uid="{3A5492F6-4D6C-4BC4-80A7-CF71ACD39570}"/>
    <cellStyle name="Input 21 3 2 6 2 2" xfId="39748" xr:uid="{C023C73E-C935-45B3-B4B5-02ADFA39299A}"/>
    <cellStyle name="Input 21 3 2 6 3" xfId="20453" xr:uid="{27419722-DE4B-4D89-B6AA-DB227F8FF51C}"/>
    <cellStyle name="Input 21 3 2 6 3 2" xfId="44482" xr:uid="{CB90B650-E554-41CB-A437-A27EC23441CE}"/>
    <cellStyle name="Input 21 3 2 6 4" xfId="25458" xr:uid="{B15263B4-B0DA-4D80-AC4E-C6E1995FBA2B}"/>
    <cellStyle name="Input 21 3 2 6 4 2" xfId="49242" xr:uid="{59591228-A034-4411-9F8A-0E0D73857E82}"/>
    <cellStyle name="Input 21 3 2 6 5" xfId="30052" xr:uid="{36882685-1DBB-4E01-B653-4991BE8325FF}"/>
    <cellStyle name="Input 21 3 2 6 5 2" xfId="53817" xr:uid="{BC2493A2-3BEC-43D4-8CB3-8CCDC6169482}"/>
    <cellStyle name="Input 21 3 2 6 6" xfId="34870" xr:uid="{73093FDF-67EC-41E0-97B3-678C59CAD99B}"/>
    <cellStyle name="Input 21 3 2 7" xfId="11560" xr:uid="{6DDAF3A3-E718-4EBA-904F-DB2B1DD534E4}"/>
    <cellStyle name="Input 21 3 2 7 2" xfId="35773" xr:uid="{42D681B3-8498-41FA-BC3C-BC822CF3BD6D}"/>
    <cellStyle name="Input 21 3 2 8" xfId="16477" xr:uid="{48477D18-84A8-415D-AE41-DC43AA44C21B}"/>
    <cellStyle name="Input 21 3 2 8 2" xfId="40506" xr:uid="{6D1F6B20-E3D6-42DD-9BDE-3C21D08FBCD7}"/>
    <cellStyle name="Input 21 3 2 9" xfId="21451" xr:uid="{13C45E34-C517-4857-826D-CD73EDB0DE27}"/>
    <cellStyle name="Input 21 3 2 9 2" xfId="45287" xr:uid="{30232E1B-5937-4E8C-BA6D-CE0FA09D59A9}"/>
    <cellStyle name="Input 21 3 3" xfId="6402" xr:uid="{1E89C5FF-85C2-4749-A934-29F575F2E48A}"/>
    <cellStyle name="Input 21 3 3 10" xfId="26360" xr:uid="{5FBE1E76-E4E7-4102-8522-577396858913}"/>
    <cellStyle name="Input 21 3 3 10 2" xfId="50125" xr:uid="{74173641-5C83-4835-BF01-2F9632268C8E}"/>
    <cellStyle name="Input 21 3 3 11" xfId="31164" xr:uid="{F81F7F01-2E68-42D5-9938-830BD3367763}"/>
    <cellStyle name="Input 21 3 3 2" xfId="7205" xr:uid="{07CB5694-843A-4921-BF53-AAB0DC7BED89}"/>
    <cellStyle name="Input 21 3 3 2 2" xfId="12585" xr:uid="{19D4350B-B78F-4365-91D7-6E78F243506B}"/>
    <cellStyle name="Input 21 3 3 2 2 2" xfId="36796" xr:uid="{0CD5929A-4C1B-4729-828D-8A7E65D81FC7}"/>
    <cellStyle name="Input 21 3 3 2 3" xfId="17500" xr:uid="{84DFE767-C27E-4DA8-B4C7-44B691573129}"/>
    <cellStyle name="Input 21 3 3 2 3 2" xfId="41529" xr:uid="{7BC78065-F83C-4E6C-A5F2-9FDF98007B59}"/>
    <cellStyle name="Input 21 3 3 2 4" xfId="22734" xr:uid="{79F27215-DBC0-4A4A-B859-3E41446AE5E6}"/>
    <cellStyle name="Input 21 3 3 2 4 2" xfId="46553" xr:uid="{1A342E68-5ED3-4605-A552-E4C81331E5AC}"/>
    <cellStyle name="Input 21 3 3 2 5" xfId="27363" xr:uid="{A62AD4CA-A40A-43FA-A3EC-25A9A10C0C91}"/>
    <cellStyle name="Input 21 3 3 2 5 2" xfId="51128" xr:uid="{A2455860-2A0E-44E4-BB38-FEC4778B88A7}"/>
    <cellStyle name="Input 21 3 3 2 6" xfId="31954" xr:uid="{FFE5ECD1-7E5C-42D0-A714-87EB3E766B94}"/>
    <cellStyle name="Input 21 3 3 3" xfId="8311" xr:uid="{D6F7F948-E0E2-447C-ADAB-219EA86BAEEE}"/>
    <cellStyle name="Input 21 3 3 3 2" xfId="13690" xr:uid="{95596B6E-AE6A-4DF0-BDC2-02751F081BC8}"/>
    <cellStyle name="Input 21 3 3 3 2 2" xfId="37726" xr:uid="{F679CE00-F758-4635-8380-B28C58190CB4}"/>
    <cellStyle name="Input 21 3 3 3 3" xfId="18431" xr:uid="{2B8856FD-35FC-47A6-8E8B-1D7D39731576}"/>
    <cellStyle name="Input 21 3 3 3 3 2" xfId="42460" xr:uid="{101C9E52-33A7-4B5A-AAC6-961160422C9A}"/>
    <cellStyle name="Input 21 3 3 3 4" xfId="23479" xr:uid="{624CFAE5-61C8-423A-902D-89EE9B1D9883}"/>
    <cellStyle name="Input 21 3 3 3 4 2" xfId="47287" xr:uid="{6F208045-CA06-492A-B7C0-5DED3797E78F}"/>
    <cellStyle name="Input 21 3 3 3 5" xfId="28097" xr:uid="{20EB81B9-A0AF-4F71-92DD-C579C73B5450}"/>
    <cellStyle name="Input 21 3 3 3 5 2" xfId="51862" xr:uid="{2570F255-082C-4556-8F09-87B5C1F60F9B}"/>
    <cellStyle name="Input 21 3 3 3 6" xfId="32872" xr:uid="{0015FBFC-18E6-4D82-AC67-858FE670595F}"/>
    <cellStyle name="Input 21 3 3 4" xfId="9092" xr:uid="{88E65613-C959-4D84-AAB0-21AD1FC1B273}"/>
    <cellStyle name="Input 21 3 3 4 2" xfId="14471" xr:uid="{11D83585-49F7-4A79-84E6-7D64D5A8EF80}"/>
    <cellStyle name="Input 21 3 3 4 2 2" xfId="38504" xr:uid="{41E7C08A-BFEE-4009-B014-D2B2C6844682}"/>
    <cellStyle name="Input 21 3 3 4 3" xfId="19209" xr:uid="{F060F807-4949-41F7-B069-9EA40CC48C6F}"/>
    <cellStyle name="Input 21 3 3 4 3 2" xfId="43238" xr:uid="{270EFEE3-05BC-4E2D-85A6-3EE7C13F4E0C}"/>
    <cellStyle name="Input 21 3 3 4 4" xfId="24215" xr:uid="{F66DA739-6A24-4C1E-8C41-301DD3BEC653}"/>
    <cellStyle name="Input 21 3 3 4 4 2" xfId="48014" xr:uid="{04187D9F-8E02-428C-835D-23B7DA26D544}"/>
    <cellStyle name="Input 21 3 3 4 5" xfId="28824" xr:uid="{8914F55A-9E31-4C06-B8BF-9DE942827687}"/>
    <cellStyle name="Input 21 3 3 4 5 2" xfId="52589" xr:uid="{0D643F35-82C2-44B5-8333-9C3441279EC9}"/>
    <cellStyle name="Input 21 3 3 4 6" xfId="33641" xr:uid="{8A6CCE10-361B-4054-ABA1-5DBB68C9D6DF}"/>
    <cellStyle name="Input 21 3 3 5" xfId="9831" xr:uid="{C1C12699-B23B-4734-AD19-405DB8CE809E}"/>
    <cellStyle name="Input 21 3 3 5 2" xfId="15210" xr:uid="{F99AC4A2-C55A-44DA-B0DB-906F9ACB5006}"/>
    <cellStyle name="Input 21 3 3 5 2 2" xfId="39241" xr:uid="{9497DFA7-F828-4E9C-831A-50295068A702}"/>
    <cellStyle name="Input 21 3 3 5 3" xfId="19946" xr:uid="{601E0EB9-3796-4E0E-9EBA-CA7DE8DEDAEC}"/>
    <cellStyle name="Input 21 3 3 5 3 2" xfId="43975" xr:uid="{C2EF9F92-0338-4A58-AEEB-6CF863091E5B}"/>
    <cellStyle name="Input 21 3 3 5 4" xfId="24951" xr:uid="{4574EAAC-7520-4A47-BE05-FA7070708F12}"/>
    <cellStyle name="Input 21 3 3 5 4 2" xfId="48741" xr:uid="{02B1F7AB-0473-431B-8E9C-031529942986}"/>
    <cellStyle name="Input 21 3 3 5 5" xfId="29551" xr:uid="{6F0CD568-8588-4006-9913-09C1C6EAB6D5}"/>
    <cellStyle name="Input 21 3 3 5 5 2" xfId="53316" xr:uid="{1DA85897-318B-4327-9DC5-B80329F9C4D1}"/>
    <cellStyle name="Input 21 3 3 5 6" xfId="34369" xr:uid="{E709BEAC-CD4B-43ED-B29F-F51A01BF47DA}"/>
    <cellStyle name="Input 21 3 3 6" xfId="10564" xr:uid="{60492004-8967-4BF9-BB67-03536E50BBC3}"/>
    <cellStyle name="Input 21 3 3 6 2" xfId="15943" xr:uid="{D9ECF2CD-13CA-4BB1-B1A2-1785C1CF5054}"/>
    <cellStyle name="Input 21 3 3 6 2 2" xfId="39972" xr:uid="{868B76FB-B22C-46D5-800E-99EDD08E744E}"/>
    <cellStyle name="Input 21 3 3 6 3" xfId="20677" xr:uid="{AC914B6F-F8E2-4EFA-A53F-28AD43D492D2}"/>
    <cellStyle name="Input 21 3 3 6 3 2" xfId="44706" xr:uid="{EE8B9DA4-D69C-486D-A782-AA826095FB25}"/>
    <cellStyle name="Input 21 3 3 6 4" xfId="25682" xr:uid="{0F0C80CD-C566-408C-B9E7-A2CD3E6E1B5A}"/>
    <cellStyle name="Input 21 3 3 6 4 2" xfId="49463" xr:uid="{9D5D2F22-8A7F-4977-95C0-B4BAEC55AE9E}"/>
    <cellStyle name="Input 21 3 3 6 5" xfId="30273" xr:uid="{138E7344-7398-408C-B594-B52A5561AC22}"/>
    <cellStyle name="Input 21 3 3 6 5 2" xfId="54038" xr:uid="{70EB7ED2-B15E-4C42-AED8-C926B768B86B}"/>
    <cellStyle name="Input 21 3 3 6 6" xfId="35091" xr:uid="{D6F6626C-3087-4EF3-A6D1-879C31A46EC6}"/>
    <cellStyle name="Input 21 3 3 7" xfId="11784" xr:uid="{C2B2F3E0-4E73-4351-BA3B-67B8D2A32FC6}"/>
    <cellStyle name="Input 21 3 3 7 2" xfId="35997" xr:uid="{4D1A9A6F-26BA-44FB-AB2D-62636016712B}"/>
    <cellStyle name="Input 21 3 3 8" xfId="16701" xr:uid="{D0D3C256-099C-4FED-876C-BB7212E44237}"/>
    <cellStyle name="Input 21 3 3 8 2" xfId="40730" xr:uid="{27E68A83-849D-4C2F-B46D-628202B4B721}"/>
    <cellStyle name="Input 21 3 3 9" xfId="21675" xr:uid="{24D95D7B-563B-4BDA-97FA-AFAD3F3107E7}"/>
    <cellStyle name="Input 21 3 3 9 2" xfId="45508" xr:uid="{9617E09E-9072-46D1-BDBB-6FCF0D85831B}"/>
    <cellStyle name="Input 21 3 4" xfId="6705" xr:uid="{95F3F76C-709C-479D-8FCE-004376AEEF72}"/>
    <cellStyle name="Input 21 3 4 2" xfId="12085" xr:uid="{9C5AE8BA-08CE-4804-9C83-9E8B148C059D}"/>
    <cellStyle name="Input 21 3 4 2 2" xfId="36298" xr:uid="{007AC158-1E8F-4A14-B60A-D338B05138B9}"/>
    <cellStyle name="Input 21 3 4 3" xfId="17002" xr:uid="{CE92ADBC-34A8-4EA4-BCD7-C0CD403D85F5}"/>
    <cellStyle name="Input 21 3 4 3 2" xfId="41031" xr:uid="{A3826777-78C9-422A-ADD6-CDEF5656D40E}"/>
    <cellStyle name="Input 21 3 4 4" xfId="22234" xr:uid="{FD654521-32AB-4D1B-AC88-5E52275D9BCC}"/>
    <cellStyle name="Input 21 3 4 4 2" xfId="46059" xr:uid="{9307628A-CF4F-4DB8-ADEA-6FD60F1B2DCC}"/>
    <cellStyle name="Input 21 3 4 5" xfId="26869" xr:uid="{B3427D88-C311-43DA-82FB-C2586A3B3EC5}"/>
    <cellStyle name="Input 21 3 4 5 2" xfId="50634" xr:uid="{D333F133-AF99-4E0E-907E-F13BC33E17D0}"/>
    <cellStyle name="Input 21 3 4 6" xfId="31462" xr:uid="{53A7F1FA-14D2-4AE9-B451-E8A6E8E64410}"/>
    <cellStyle name="Input 21 3 5" xfId="7810" xr:uid="{09975D57-D368-4650-A7EF-E7B18FE8E0CF}"/>
    <cellStyle name="Input 21 3 5 2" xfId="13189" xr:uid="{BD6159A1-C31C-4B93-9009-BDF2DF861C01}"/>
    <cellStyle name="Input 21 3 5 2 2" xfId="37227" xr:uid="{13C09FD0-5A9F-4B43-9756-FD3B948026BB}"/>
    <cellStyle name="Input 21 3 5 3" xfId="17932" xr:uid="{84944849-973A-49E1-8D14-F2E9770CAAC9}"/>
    <cellStyle name="Input 21 3 5 3 2" xfId="41961" xr:uid="{D624B081-2B80-4879-85CF-EA1E2CCF1B8B}"/>
    <cellStyle name="Input 21 3 5 4" xfId="22980" xr:uid="{2BD5B78D-678A-4001-94FE-D16AB5B2D51A}"/>
    <cellStyle name="Input 21 3 5 4 2" xfId="46794" xr:uid="{2B192BD9-07C2-4793-B93E-33D834B8CD27}"/>
    <cellStyle name="Input 21 3 5 5" xfId="27604" xr:uid="{8C52ED2F-AB7C-45B1-8E15-86AC3BF841B0}"/>
    <cellStyle name="Input 21 3 5 5 2" xfId="51369" xr:uid="{17E2D6E6-EA91-4505-BFB7-862CE3340810}"/>
    <cellStyle name="Input 21 3 5 6" xfId="32379" xr:uid="{BA833072-70AE-49C6-9930-5659A40CBDE5}"/>
    <cellStyle name="Input 21 3 6" xfId="8591" xr:uid="{402C525F-57D8-4A77-8E9F-AF4CEE210C98}"/>
    <cellStyle name="Input 21 3 6 2" xfId="13970" xr:uid="{0AD4D768-7435-4D46-A69A-00E0940EEFCC}"/>
    <cellStyle name="Input 21 3 6 2 2" xfId="38005" xr:uid="{96B4EB12-36E5-4D31-960D-D11006472560}"/>
    <cellStyle name="Input 21 3 6 3" xfId="18710" xr:uid="{EA617A2F-9206-4ECA-9A7D-290FBBD53B2D}"/>
    <cellStyle name="Input 21 3 6 3 2" xfId="42739" xr:uid="{7DDF930F-22C6-4B8A-B29C-5E1EFC82FA06}"/>
    <cellStyle name="Input 21 3 6 4" xfId="23717" xr:uid="{FDE105FF-BCD3-4F4A-9643-B0D73CB2CB71}"/>
    <cellStyle name="Input 21 3 6 4 2" xfId="47522" xr:uid="{CEA02F41-F8AC-411B-9544-29C1458CF36B}"/>
    <cellStyle name="Input 21 3 6 5" xfId="28332" xr:uid="{3D804B09-A8C9-4046-B971-F6D99D289583}"/>
    <cellStyle name="Input 21 3 6 5 2" xfId="52097" xr:uid="{84BDD480-BFE6-43E4-8865-B0579AC456D6}"/>
    <cellStyle name="Input 21 3 6 6" xfId="33148" xr:uid="{8EE94FE4-EEF5-4582-8407-AA43BA58F207}"/>
    <cellStyle name="Input 21 3 7" xfId="9331" xr:uid="{DF7E0581-10FF-4621-8D1B-D2641C5B6ABC}"/>
    <cellStyle name="Input 21 3 7 2" xfId="14710" xr:uid="{7B500F74-7BA0-4952-BAA0-181DEFE05DE5}"/>
    <cellStyle name="Input 21 3 7 2 2" xfId="38743" xr:uid="{7C5ABCD0-2984-456A-9003-540417407296}"/>
    <cellStyle name="Input 21 3 7 3" xfId="19448" xr:uid="{1B690BBA-8674-4726-98B3-2E35A5223FCB}"/>
    <cellStyle name="Input 21 3 7 3 2" xfId="43477" xr:uid="{4524E7E6-2049-42D5-8B6F-D6B9DF4B77F9}"/>
    <cellStyle name="Input 21 3 7 4" xfId="24453" xr:uid="{F1BDBDC6-DED9-422B-BE62-BD4B5470C820}"/>
    <cellStyle name="Input 21 3 7 4 2" xfId="48249" xr:uid="{D6EE060B-4DB7-4BC0-99B8-73073B86C811}"/>
    <cellStyle name="Input 21 3 7 5" xfId="29059" xr:uid="{D4367411-3A9B-417D-8E03-C7175FF23400}"/>
    <cellStyle name="Input 21 3 7 5 2" xfId="52824" xr:uid="{00BD2741-C1F8-4CA3-A7BF-F0AF6B897E04}"/>
    <cellStyle name="Input 21 3 7 6" xfId="33877" xr:uid="{4823564F-887F-4FAD-83F1-B53A8780ACC9}"/>
    <cellStyle name="Input 21 3 8" xfId="10064" xr:uid="{0CE445FC-5613-4EFA-9622-B7E396120621}"/>
    <cellStyle name="Input 21 3 8 2" xfId="15443" xr:uid="{7DC3D724-EED9-44B1-BC4A-CC23B452D0F7}"/>
    <cellStyle name="Input 21 3 8 2 2" xfId="39474" xr:uid="{700521D6-C905-46C7-BA6F-F14B9F7B03DA}"/>
    <cellStyle name="Input 21 3 8 3" xfId="20179" xr:uid="{8174FBB7-D508-4612-A10C-6928060857D3}"/>
    <cellStyle name="Input 21 3 8 3 2" xfId="44208" xr:uid="{8758E599-A472-4F9C-AA96-EDC288067D3E}"/>
    <cellStyle name="Input 21 3 8 4" xfId="25184" xr:uid="{7661C13A-8F83-4B04-B0B2-FA3F38999BE1}"/>
    <cellStyle name="Input 21 3 8 4 2" xfId="48971" xr:uid="{49CD1B91-B656-4CF2-B9BD-B44F62E2B249}"/>
    <cellStyle name="Input 21 3 8 5" xfId="29781" xr:uid="{6D1F8EEF-9403-42E5-9AB9-6FA5CA45CFB6}"/>
    <cellStyle name="Input 21 3 8 5 2" xfId="53546" xr:uid="{52DE39C3-D251-44D0-8C81-72AF37B06A6E}"/>
    <cellStyle name="Input 21 3 8 6" xfId="34599" xr:uid="{869BD234-C06A-4844-8EE8-D507332289D8}"/>
    <cellStyle name="Input 21 3 9" xfId="11281" xr:uid="{E8405E27-7DA6-4A79-92E1-C00D792AA806}"/>
    <cellStyle name="Input 21 3 9 2" xfId="35496" xr:uid="{966BDF55-DEF2-4B15-B931-444291100035}"/>
    <cellStyle name="Input 21 4" xfId="5842" xr:uid="{B7D48260-5E17-4BA3-8BD7-077D4F37DF88}"/>
    <cellStyle name="Input 21 4 10" xfId="16151" xr:uid="{4B522E01-111C-4019-9B3F-C37D7C6E3920}"/>
    <cellStyle name="Input 21 4 10 2" xfId="40180" xr:uid="{0391B1B0-3321-409C-B437-744F97B5DB85}"/>
    <cellStyle name="Input 21 4 11" xfId="21123" xr:uid="{9A64CC05-1C35-4378-88B5-C8A9E9BB3B3B}"/>
    <cellStyle name="Input 21 4 11 2" xfId="44965" xr:uid="{83A2E7BE-A003-4F97-AE46-ABDC55A9123A}"/>
    <cellStyle name="Input 21 4 12" xfId="25871" xr:uid="{9670FEA3-2966-4791-82B4-D2F20D3F9204}"/>
    <cellStyle name="Input 21 4 12 2" xfId="49639" xr:uid="{16416DEC-1064-498D-B600-5196B1920F54}"/>
    <cellStyle name="Input 21 4 13" xfId="30620" xr:uid="{D883C422-858A-4101-B595-8F2FF7A76324}"/>
    <cellStyle name="Input 21 4 2" xfId="6126" xr:uid="{F92CED4D-E37F-499A-9242-4E82FA8D06D7}"/>
    <cellStyle name="Input 21 4 2 10" xfId="26114" xr:uid="{9B582B55-2EAA-4E6B-8B89-2BD0EB4B6465}"/>
    <cellStyle name="Input 21 4 2 10 2" xfId="49879" xr:uid="{AEB0491C-9EF3-4353-97E6-3E34CF03EE42}"/>
    <cellStyle name="Input 21 4 2 11" xfId="30892" xr:uid="{E511FDBF-184A-4BCC-A3B7-6D533ADB9679}"/>
    <cellStyle name="Input 21 4 2 2" xfId="6929" xr:uid="{A4F0157C-336A-48D8-B62D-9EE0B8FCEB64}"/>
    <cellStyle name="Input 21 4 2 2 2" xfId="12309" xr:uid="{1456048E-20CF-4D63-B3E6-62E2D0D69E44}"/>
    <cellStyle name="Input 21 4 2 2 2 2" xfId="36520" xr:uid="{8305C749-205D-435A-BF07-599527A33499}"/>
    <cellStyle name="Input 21 4 2 2 3" xfId="17224" xr:uid="{BC98EE96-29D6-4B00-B167-B4F55DF88B7F}"/>
    <cellStyle name="Input 21 4 2 2 3 2" xfId="41253" xr:uid="{4EB2AB36-7662-4C60-81F6-357B0F71A854}"/>
    <cellStyle name="Input 21 4 2 2 4" xfId="22458" xr:uid="{EB715469-7594-4A37-B7A2-B9653EC3372B}"/>
    <cellStyle name="Input 21 4 2 2 4 2" xfId="46281" xr:uid="{0B9A6142-C7F9-4CB0-B8DC-563983A2CD6F}"/>
    <cellStyle name="Input 21 4 2 2 5" xfId="27091" xr:uid="{1A445334-42FF-425F-BDAF-532A2356C779}"/>
    <cellStyle name="Input 21 4 2 2 5 2" xfId="50856" xr:uid="{A2690485-F343-46D9-9E49-33F54C6BC4CC}"/>
    <cellStyle name="Input 21 4 2 2 6" xfId="31682" xr:uid="{AA349C08-EEFC-4AA6-BBA5-C1E470B34CE6}"/>
    <cellStyle name="Input 21 4 2 3" xfId="8035" xr:uid="{DE78A3C7-5B36-40EC-A8D8-A7443D8E0637}"/>
    <cellStyle name="Input 21 4 2 3 2" xfId="13414" xr:uid="{3EFC25A0-8139-45D5-8681-1196354A43D8}"/>
    <cellStyle name="Input 21 4 2 3 2 2" xfId="37450" xr:uid="{AEAFE39B-BBCE-424F-9C3C-A74D9489F5B8}"/>
    <cellStyle name="Input 21 4 2 3 3" xfId="18155" xr:uid="{D9E45C4B-C16E-4057-B94C-5860D802BBC5}"/>
    <cellStyle name="Input 21 4 2 3 3 2" xfId="42184" xr:uid="{1312D9A9-9582-4173-BA58-FFEAF1EB8542}"/>
    <cellStyle name="Input 21 4 2 3 4" xfId="23203" xr:uid="{5444F76C-D791-40B4-88D2-3899EC9FBD9D}"/>
    <cellStyle name="Input 21 4 2 3 4 2" xfId="47015" xr:uid="{163B45E7-C8F2-4E85-977A-8BEB17CECE69}"/>
    <cellStyle name="Input 21 4 2 3 5" xfId="27825" xr:uid="{9B86C676-52F4-4BF2-BFA2-A3D9FCC9261D}"/>
    <cellStyle name="Input 21 4 2 3 5 2" xfId="51590" xr:uid="{341F6099-BDC9-4335-8827-3354D7462F09}"/>
    <cellStyle name="Input 21 4 2 3 6" xfId="32600" xr:uid="{DEAE7ED6-3D20-4378-8FEA-2538F7CB0E39}"/>
    <cellStyle name="Input 21 4 2 4" xfId="8816" xr:uid="{E6A275DA-C477-441A-BAB0-4B9659E5C440}"/>
    <cellStyle name="Input 21 4 2 4 2" xfId="14195" xr:uid="{047E7A85-E28C-41E7-9D88-F73FD30920FC}"/>
    <cellStyle name="Input 21 4 2 4 2 2" xfId="38228" xr:uid="{38523A4C-8277-4DA4-A4C3-59848DDBCBCB}"/>
    <cellStyle name="Input 21 4 2 4 3" xfId="18933" xr:uid="{E84EC115-02BA-4602-B3C8-D05607B3A8CC}"/>
    <cellStyle name="Input 21 4 2 4 3 2" xfId="42962" xr:uid="{B0382B4A-F203-43B3-852A-808EF53C2178}"/>
    <cellStyle name="Input 21 4 2 4 4" xfId="23939" xr:uid="{5117AEC7-D744-4688-856C-4308A2A435D8}"/>
    <cellStyle name="Input 21 4 2 4 4 2" xfId="47742" xr:uid="{1AF16A17-B18C-4698-9FFD-39DC30212712}"/>
    <cellStyle name="Input 21 4 2 4 5" xfId="28552" xr:uid="{6004E9D1-A6CE-4C24-ACFC-F09937623A0A}"/>
    <cellStyle name="Input 21 4 2 4 5 2" xfId="52317" xr:uid="{9EDCAF0B-5087-4FE5-9595-508FAC1C6D62}"/>
    <cellStyle name="Input 21 4 2 4 6" xfId="33369" xr:uid="{E72B5B8D-EBC3-4FEB-817C-F618F4348B07}"/>
    <cellStyle name="Input 21 4 2 5" xfId="9555" xr:uid="{FA30411E-F4E9-4A98-B848-D7D27CFF2FCA}"/>
    <cellStyle name="Input 21 4 2 5 2" xfId="14934" xr:uid="{FE8A0310-2418-408F-96D7-19A527A8343D}"/>
    <cellStyle name="Input 21 4 2 5 2 2" xfId="38965" xr:uid="{7485B086-AA45-45FE-A772-A66B100CD465}"/>
    <cellStyle name="Input 21 4 2 5 3" xfId="19670" xr:uid="{D20411A4-8D24-4095-B489-5A1B6F4C7ED2}"/>
    <cellStyle name="Input 21 4 2 5 3 2" xfId="43699" xr:uid="{5FD742A7-33FB-4177-BA49-0211832915CB}"/>
    <cellStyle name="Input 21 4 2 5 4" xfId="24675" xr:uid="{B031AE30-0546-4D63-90AF-5E9A783BF59D}"/>
    <cellStyle name="Input 21 4 2 5 4 2" xfId="48469" xr:uid="{8A1F7145-382F-4989-BD39-A835B27617DE}"/>
    <cellStyle name="Input 21 4 2 5 5" xfId="29279" xr:uid="{886F187E-BEB5-4CA9-9DF9-C6C23291F342}"/>
    <cellStyle name="Input 21 4 2 5 5 2" xfId="53044" xr:uid="{1ABEDDEA-56F0-4D3B-BEA2-043E1F249B61}"/>
    <cellStyle name="Input 21 4 2 5 6" xfId="34097" xr:uid="{D52E3B5B-3F8C-418A-9F79-CEFD03C96C6A}"/>
    <cellStyle name="Input 21 4 2 6" xfId="10288" xr:uid="{65BAC9D2-4925-4591-81FA-C805F6FA4D8E}"/>
    <cellStyle name="Input 21 4 2 6 2" xfId="15667" xr:uid="{0DE62C1E-8298-4EB3-BE6F-DCD8DA23FF7A}"/>
    <cellStyle name="Input 21 4 2 6 2 2" xfId="39696" xr:uid="{5835E94F-210E-466E-867E-34D2C3255772}"/>
    <cellStyle name="Input 21 4 2 6 3" xfId="20401" xr:uid="{FAC57696-83DD-43D3-A6DD-EA936912EBAB}"/>
    <cellStyle name="Input 21 4 2 6 3 2" xfId="44430" xr:uid="{77893CD2-76AF-4AD8-BE4C-96FB16441DB7}"/>
    <cellStyle name="Input 21 4 2 6 4" xfId="25406" xr:uid="{153061DE-73EF-4957-A492-A66C9F3E15EE}"/>
    <cellStyle name="Input 21 4 2 6 4 2" xfId="49191" xr:uid="{0858FEBE-DF78-4E51-B501-32A3E339E615}"/>
    <cellStyle name="Input 21 4 2 6 5" xfId="30001" xr:uid="{421F67EF-4F44-4ED0-841A-64168F529298}"/>
    <cellStyle name="Input 21 4 2 6 5 2" xfId="53766" xr:uid="{2F647FB5-1598-4CB8-B393-416AEC9499E5}"/>
    <cellStyle name="Input 21 4 2 6 6" xfId="34819" xr:uid="{BBBE22C2-DD51-4CFA-8EB6-44E00AC9D945}"/>
    <cellStyle name="Input 21 4 2 7" xfId="11508" xr:uid="{3865B654-38A3-474F-8C09-4D4604F920ED}"/>
    <cellStyle name="Input 21 4 2 7 2" xfId="35721" xr:uid="{A130F8F3-0649-460A-A294-1873E9CCB938}"/>
    <cellStyle name="Input 21 4 2 8" xfId="16425" xr:uid="{BC898B1D-A53D-4C77-93FD-535C952911FC}"/>
    <cellStyle name="Input 21 4 2 8 2" xfId="40454" xr:uid="{058B0265-05AC-410F-8801-76A102EA5C03}"/>
    <cellStyle name="Input 21 4 2 9" xfId="21399" xr:uid="{A9B9D2C3-BD33-410D-8E81-D5F302E533AD}"/>
    <cellStyle name="Input 21 4 2 9 2" xfId="45236" xr:uid="{4C830FC5-C3A3-44BE-8D51-B2D593F7B251}"/>
    <cellStyle name="Input 21 4 3" xfId="6350" xr:uid="{DEA16BED-9C49-42A8-BC92-E6E2AA35AE06}"/>
    <cellStyle name="Input 21 4 3 10" xfId="26309" xr:uid="{FC624798-6CF0-4381-B878-D27F50CDD71C}"/>
    <cellStyle name="Input 21 4 3 10 2" xfId="50074" xr:uid="{E6AB10D6-FDDB-4EC8-BA07-115C0635BF21}"/>
    <cellStyle name="Input 21 4 3 11" xfId="31113" xr:uid="{7384D53F-60FB-4197-B1A1-A76C18931A0B}"/>
    <cellStyle name="Input 21 4 3 2" xfId="7153" xr:uid="{DF99FEE6-BBA0-47E6-AAD4-76B99A5A01AB}"/>
    <cellStyle name="Input 21 4 3 2 2" xfId="12533" xr:uid="{20F4187A-1E4F-413A-86A3-20CFB377899F}"/>
    <cellStyle name="Input 21 4 3 2 2 2" xfId="36744" xr:uid="{61C29CB9-D9A9-41D8-B1EB-A5706C22F20E}"/>
    <cellStyle name="Input 21 4 3 2 3" xfId="17448" xr:uid="{8697D69D-E7F1-4EAA-BA6D-B14CBA2F85BB}"/>
    <cellStyle name="Input 21 4 3 2 3 2" xfId="41477" xr:uid="{E753BFC6-16AF-4015-A3C8-5D7BD31CC403}"/>
    <cellStyle name="Input 21 4 3 2 4" xfId="22682" xr:uid="{74677164-C7CD-499C-AFA3-1C4E394D2F5B}"/>
    <cellStyle name="Input 21 4 3 2 4 2" xfId="46502" xr:uid="{D3EAEC74-B16F-488D-A0CC-644247754AB8}"/>
    <cellStyle name="Input 21 4 3 2 5" xfId="27312" xr:uid="{E386FC7B-F81D-4D33-9187-43750B829C45}"/>
    <cellStyle name="Input 21 4 3 2 5 2" xfId="51077" xr:uid="{B2D88B47-3DAD-45CB-929D-A0CD5CD2C970}"/>
    <cellStyle name="Input 21 4 3 2 6" xfId="31903" xr:uid="{6CA96EAE-4B2B-4336-AE39-9ACD861A9F56}"/>
    <cellStyle name="Input 21 4 3 3" xfId="8259" xr:uid="{1414508D-84A7-442A-82A8-F687DE8B49A2}"/>
    <cellStyle name="Input 21 4 3 3 2" xfId="13638" xr:uid="{CB9C472C-784A-4020-AC91-664C8CB6DA59}"/>
    <cellStyle name="Input 21 4 3 3 2 2" xfId="37674" xr:uid="{1998FEB0-E295-4A77-911B-45D0CB3F99EE}"/>
    <cellStyle name="Input 21 4 3 3 3" xfId="18379" xr:uid="{7F75D9B4-4F46-425E-848C-5B6F1871F7FB}"/>
    <cellStyle name="Input 21 4 3 3 3 2" xfId="42408" xr:uid="{20E7B6B2-6E4E-4E30-8A3C-505BBFCF56D8}"/>
    <cellStyle name="Input 21 4 3 3 4" xfId="23427" xr:uid="{38CBB189-5AFA-4A24-83E8-D4ED1DF36D7A}"/>
    <cellStyle name="Input 21 4 3 3 4 2" xfId="47236" xr:uid="{0E90B18E-3662-4104-9E72-8EB636114C1F}"/>
    <cellStyle name="Input 21 4 3 3 5" xfId="28046" xr:uid="{FE3D1DE1-F52C-4F34-9874-B0A6DB832ED6}"/>
    <cellStyle name="Input 21 4 3 3 5 2" xfId="51811" xr:uid="{D6100EFC-94E4-4CEB-98E7-D029987FBCB0}"/>
    <cellStyle name="Input 21 4 3 3 6" xfId="32821" xr:uid="{77B4A70D-7A32-4622-A848-734518409DA6}"/>
    <cellStyle name="Input 21 4 3 4" xfId="9040" xr:uid="{3C82248A-79D4-4C51-8EFF-D6C50A6EB770}"/>
    <cellStyle name="Input 21 4 3 4 2" xfId="14419" xr:uid="{20D5BEF2-78F7-40B0-A901-510D4FCC8728}"/>
    <cellStyle name="Input 21 4 3 4 2 2" xfId="38452" xr:uid="{9426915F-D365-4B47-B3ED-370CCD19E094}"/>
    <cellStyle name="Input 21 4 3 4 3" xfId="19157" xr:uid="{C6E4A974-7B30-4BB7-A231-0F8737D5D499}"/>
    <cellStyle name="Input 21 4 3 4 3 2" xfId="43186" xr:uid="{F368995E-2727-4CE6-919A-3B87BA2C066E}"/>
    <cellStyle name="Input 21 4 3 4 4" xfId="24163" xr:uid="{288ADBDE-EEE9-4037-BD40-332CC88EFB8E}"/>
    <cellStyle name="Input 21 4 3 4 4 2" xfId="47963" xr:uid="{1ECA29DD-DB6A-4C01-8CA6-6FBF3BEA4837}"/>
    <cellStyle name="Input 21 4 3 4 5" xfId="28773" xr:uid="{772026BB-36A3-4F86-BFD4-D7BC2C32D6A3}"/>
    <cellStyle name="Input 21 4 3 4 5 2" xfId="52538" xr:uid="{C8A062F1-EC1C-458B-92CF-3B3F9FFB13CB}"/>
    <cellStyle name="Input 21 4 3 4 6" xfId="33590" xr:uid="{01549AB5-A41E-4298-AD45-83E9F3377625}"/>
    <cellStyle name="Input 21 4 3 5" xfId="9779" xr:uid="{42BD30BA-4186-4062-9649-B240D3E49BD1}"/>
    <cellStyle name="Input 21 4 3 5 2" xfId="15158" xr:uid="{451FC523-228E-42B0-9476-BC33AD0367F9}"/>
    <cellStyle name="Input 21 4 3 5 2 2" xfId="39189" xr:uid="{E9D11900-4F58-4F23-8194-2FF96D9EEBCF}"/>
    <cellStyle name="Input 21 4 3 5 3" xfId="19894" xr:uid="{F5FD8CFC-59EA-4430-A4A3-659F630F5AE3}"/>
    <cellStyle name="Input 21 4 3 5 3 2" xfId="43923" xr:uid="{DA5B5996-C926-4424-9680-5F0C9DF9F21B}"/>
    <cellStyle name="Input 21 4 3 5 4" xfId="24899" xr:uid="{F225C6AD-A7FA-4755-8A60-1E51DD621A59}"/>
    <cellStyle name="Input 21 4 3 5 4 2" xfId="48690" xr:uid="{3D432F5A-4FFA-4481-8648-008C43F3EFC9}"/>
    <cellStyle name="Input 21 4 3 5 5" xfId="29500" xr:uid="{FDEF8EBF-431D-474C-A6BE-4D852628A645}"/>
    <cellStyle name="Input 21 4 3 5 5 2" xfId="53265" xr:uid="{EDABEEC3-F5EF-4B64-A3A1-5D5C8DB649D5}"/>
    <cellStyle name="Input 21 4 3 5 6" xfId="34318" xr:uid="{27D5094F-3180-4A87-AD9F-B9C0244CFE1C}"/>
    <cellStyle name="Input 21 4 3 6" xfId="10512" xr:uid="{48D6D9EF-E18C-4C97-AAB9-3EA4D3F9D27B}"/>
    <cellStyle name="Input 21 4 3 6 2" xfId="15891" xr:uid="{D5CD9864-7AE7-486E-81F3-AB9563DF01D7}"/>
    <cellStyle name="Input 21 4 3 6 2 2" xfId="39920" xr:uid="{0214E347-04F5-4357-96D7-BC687478035E}"/>
    <cellStyle name="Input 21 4 3 6 3" xfId="20625" xr:uid="{96CE035A-9CE7-4172-9B29-CE51CFD736B8}"/>
    <cellStyle name="Input 21 4 3 6 3 2" xfId="44654" xr:uid="{1EC3F354-E20C-48C7-B4B5-FC5BB0B4929F}"/>
    <cellStyle name="Input 21 4 3 6 4" xfId="25630" xr:uid="{9E519D4D-6277-491E-9A3B-68F12A7FE614}"/>
    <cellStyle name="Input 21 4 3 6 4 2" xfId="49412" xr:uid="{E951A8A5-8840-4F45-B55C-76823730FF93}"/>
    <cellStyle name="Input 21 4 3 6 5" xfId="30222" xr:uid="{1948E114-4DAC-4121-BC2F-3402A7354E8A}"/>
    <cellStyle name="Input 21 4 3 6 5 2" xfId="53987" xr:uid="{772CFABC-CEE3-4F2A-BA66-58D37CC01E2D}"/>
    <cellStyle name="Input 21 4 3 6 6" xfId="35040" xr:uid="{DAD3F0E3-786C-4B5E-A19C-A6B833A98CFD}"/>
    <cellStyle name="Input 21 4 3 7" xfId="11732" xr:uid="{F20FBD88-4B8A-48B4-BA18-8443BA547D61}"/>
    <cellStyle name="Input 21 4 3 7 2" xfId="35945" xr:uid="{E325A0E5-3B17-46ED-AE17-5DECC8EEA3B1}"/>
    <cellStyle name="Input 21 4 3 8" xfId="16649" xr:uid="{BE204E18-AABA-4AF6-B1D5-1AEDFA37CF65}"/>
    <cellStyle name="Input 21 4 3 8 2" xfId="40678" xr:uid="{031D388A-A4D7-486E-A36A-DECD48F816BF}"/>
    <cellStyle name="Input 21 4 3 9" xfId="21623" xr:uid="{F13AA87E-EA86-403A-8C53-221C9E5C9B4E}"/>
    <cellStyle name="Input 21 4 3 9 2" xfId="45457" xr:uid="{05B9BFFB-9D32-486B-B752-D881EE2966BE}"/>
    <cellStyle name="Input 21 4 4" xfId="6653" xr:uid="{44F0F474-4961-4BAD-9E3C-DC1505A618E6}"/>
    <cellStyle name="Input 21 4 4 2" xfId="12033" xr:uid="{93770A57-D092-48EF-B03F-730D7CC39559}"/>
    <cellStyle name="Input 21 4 4 2 2" xfId="36246" xr:uid="{ED3321DE-5A6B-4E10-8690-C9B92EF9D1AA}"/>
    <cellStyle name="Input 21 4 4 3" xfId="16950" xr:uid="{68A68F6B-F8BE-4C70-91A9-93B8A5E49AF3}"/>
    <cellStyle name="Input 21 4 4 3 2" xfId="40979" xr:uid="{224BF3C7-FB92-44E1-BEB0-F4E86A759804}"/>
    <cellStyle name="Input 21 4 4 4" xfId="22182" xr:uid="{C6D8EE69-0007-4199-8B84-BFC16DF48D97}"/>
    <cellStyle name="Input 21 4 4 4 2" xfId="46008" xr:uid="{9D441A1B-515B-4093-BCA1-E660D66B909E}"/>
    <cellStyle name="Input 21 4 4 5" xfId="26818" xr:uid="{BA3EAB67-D3C8-4270-A2E5-C01E6263F669}"/>
    <cellStyle name="Input 21 4 4 5 2" xfId="50583" xr:uid="{31A2D025-FCD8-47E3-896E-7C6D4A352C88}"/>
    <cellStyle name="Input 21 4 4 6" xfId="31411" xr:uid="{F3C7EF88-27FE-4EC9-9F10-CD0BF3D8F0F6}"/>
    <cellStyle name="Input 21 4 5" xfId="7758" xr:uid="{31A7DFE6-B806-468B-9EAF-1E66B8502F4E}"/>
    <cellStyle name="Input 21 4 5 2" xfId="13137" xr:uid="{E1AF1D1D-F7AF-41E1-BCE7-687D09FAF8FF}"/>
    <cellStyle name="Input 21 4 5 2 2" xfId="37175" xr:uid="{1A48B47A-39EE-41FF-874F-29C5F433C53A}"/>
    <cellStyle name="Input 21 4 5 3" xfId="17880" xr:uid="{05277E89-6C30-4D08-A35A-A7A307F6F3E0}"/>
    <cellStyle name="Input 21 4 5 3 2" xfId="41909" xr:uid="{DD600D03-9325-42D1-9BB1-FC40E15249D6}"/>
    <cellStyle name="Input 21 4 5 4" xfId="22928" xr:uid="{787AD97A-1E10-4E1E-A935-048BD747FDBB}"/>
    <cellStyle name="Input 21 4 5 4 2" xfId="46743" xr:uid="{0CCEB947-ACEC-49D4-B957-5F9D513E5E65}"/>
    <cellStyle name="Input 21 4 5 5" xfId="27553" xr:uid="{4D1A01DD-401F-4F42-A153-D821AFAF7854}"/>
    <cellStyle name="Input 21 4 5 5 2" xfId="51318" xr:uid="{00A4D258-6717-4C9E-BC0D-C782C6B2CD0C}"/>
    <cellStyle name="Input 21 4 5 6" xfId="32328" xr:uid="{18AC2F7B-ED6D-4970-BC07-385F348F7E6D}"/>
    <cellStyle name="Input 21 4 6" xfId="8539" xr:uid="{09E91FA3-5034-4D3C-AC6B-AD2EEE62145E}"/>
    <cellStyle name="Input 21 4 6 2" xfId="13918" xr:uid="{E9935A32-08B4-41D2-A3B2-861E47EEA328}"/>
    <cellStyle name="Input 21 4 6 2 2" xfId="37953" xr:uid="{6179D95B-4BD9-4BFC-8D0A-D870FCA759AB}"/>
    <cellStyle name="Input 21 4 6 3" xfId="18658" xr:uid="{584CD706-78FB-44C8-B7CB-32805F4EDD4B}"/>
    <cellStyle name="Input 21 4 6 3 2" xfId="42687" xr:uid="{997A3F36-7A4A-404E-8E65-1A69C1B54BF4}"/>
    <cellStyle name="Input 21 4 6 4" xfId="23665" xr:uid="{FA34A883-1CD3-492A-A3B4-EECC74FA6D75}"/>
    <cellStyle name="Input 21 4 6 4 2" xfId="47471" xr:uid="{281890F2-AABE-4928-93D1-6FA6EDDE6BD2}"/>
    <cellStyle name="Input 21 4 6 5" xfId="28281" xr:uid="{9C9BBD52-D892-4F71-963C-8AE826E27DF6}"/>
    <cellStyle name="Input 21 4 6 5 2" xfId="52046" xr:uid="{E03AB9F3-C0D5-456A-AF58-6CA660F4319D}"/>
    <cellStyle name="Input 21 4 6 6" xfId="33097" xr:uid="{014EA482-7F66-4FCB-8D1B-F3457AE28974}"/>
    <cellStyle name="Input 21 4 7" xfId="9279" xr:uid="{B617B00F-D4FA-4524-87FC-6A6FAD59BC49}"/>
    <cellStyle name="Input 21 4 7 2" xfId="14658" xr:uid="{F3012569-0EFF-41E2-9587-6803F7A82B5D}"/>
    <cellStyle name="Input 21 4 7 2 2" xfId="38691" xr:uid="{666B5B41-DD44-417F-B740-6EC9798E7403}"/>
    <cellStyle name="Input 21 4 7 3" xfId="19396" xr:uid="{101D6909-EB6F-4F52-BBC4-9F590D1FB0DC}"/>
    <cellStyle name="Input 21 4 7 3 2" xfId="43425" xr:uid="{477ECE4C-A139-46B1-AC5E-0D1133C89EA0}"/>
    <cellStyle name="Input 21 4 7 4" xfId="24401" xr:uid="{DA1D7896-0085-494E-88C6-812FB205E998}"/>
    <cellStyle name="Input 21 4 7 4 2" xfId="48198" xr:uid="{7D683182-45CC-4393-B3AB-34D5263B087D}"/>
    <cellStyle name="Input 21 4 7 5" xfId="29008" xr:uid="{34987396-C78E-4D26-B76E-193BDF6D9A90}"/>
    <cellStyle name="Input 21 4 7 5 2" xfId="52773" xr:uid="{5A8BAE00-6768-40EB-85BF-6E83541ADA4F}"/>
    <cellStyle name="Input 21 4 7 6" xfId="33826" xr:uid="{ACD841B7-2106-40B3-B52C-AD7FB9F0672A}"/>
    <cellStyle name="Input 21 4 8" xfId="10012" xr:uid="{194B4E01-D908-4EAD-92B1-D9B053CF4EEA}"/>
    <cellStyle name="Input 21 4 8 2" xfId="15391" xr:uid="{B6B95DCE-1ECD-469F-9903-BB5B2C6379EE}"/>
    <cellStyle name="Input 21 4 8 2 2" xfId="39422" xr:uid="{3B2F6E12-D833-4BA6-8CB8-9A6B7F9D1D61}"/>
    <cellStyle name="Input 21 4 8 3" xfId="20127" xr:uid="{E4324FCB-A1D1-45D0-AC97-2DA2B623318C}"/>
    <cellStyle name="Input 21 4 8 3 2" xfId="44156" xr:uid="{9B320E01-01CB-44B6-9089-8DBC02597285}"/>
    <cellStyle name="Input 21 4 8 4" xfId="25132" xr:uid="{5AA4F850-03AB-4657-B27D-8BB0613FEA54}"/>
    <cellStyle name="Input 21 4 8 4 2" xfId="48920" xr:uid="{14B9C0D2-E437-428A-843D-9C960CCF286C}"/>
    <cellStyle name="Input 21 4 8 5" xfId="29730" xr:uid="{373B9B3D-23E9-4E08-81C2-73A9AD0D2901}"/>
    <cellStyle name="Input 21 4 8 5 2" xfId="53495" xr:uid="{F2332CCF-B76B-4476-BF8A-0A550B7425EA}"/>
    <cellStyle name="Input 21 4 8 6" xfId="34548" xr:uid="{A36C7FD8-D483-436A-BAC9-BEB77866905B}"/>
    <cellStyle name="Input 21 4 9" xfId="11229" xr:uid="{670B100C-AB7B-4867-8032-EF4090C0174A}"/>
    <cellStyle name="Input 21 4 9 2" xfId="35444" xr:uid="{52D25128-2E46-4377-A27A-9FDF2644EF33}"/>
    <cellStyle name="Input 21 5" xfId="6555" xr:uid="{B8CE5C73-4236-4311-829F-CD8EBE37FEFF}"/>
    <cellStyle name="Input 21 5 2" xfId="11935" xr:uid="{D73B4FEC-FB27-4A6A-9A17-0533A718B3F3}"/>
    <cellStyle name="Input 21 5 2 2" xfId="36148" xr:uid="{44E94163-9CDA-478C-BF73-BBAA73F350B2}"/>
    <cellStyle name="Input 21 5 3" xfId="16852" xr:uid="{F1D6AC3E-5C58-4324-8F76-D174B1729607}"/>
    <cellStyle name="Input 21 5 3 2" xfId="40881" xr:uid="{BC5A5111-5BC4-496D-B445-B6B7E68C9B1F}"/>
    <cellStyle name="Input 21 5 4" xfId="21917" xr:uid="{B80404E5-D40B-4671-A85A-95FFEE02E4C1}"/>
    <cellStyle name="Input 21 5 4 2" xfId="45746" xr:uid="{B48B0092-492F-40DB-9DB0-D8AEB1441A5C}"/>
    <cellStyle name="Input 21 5 5" xfId="31314" xr:uid="{A11A8FD1-7E42-4772-AE0A-08C0BD18FFE2}"/>
    <cellStyle name="Input 21 6" xfId="7368" xr:uid="{60FFE72C-7FD5-40D3-97E1-36EA303BB8DA}"/>
    <cellStyle name="Input 21 6 2" xfId="12748" xr:uid="{0AE06C15-8031-4A91-9097-066DD4312E5D}"/>
    <cellStyle name="Input 21 6 2 2" xfId="36943" xr:uid="{BC448AD0-4B45-4B35-B34D-3EA86A6FFD7A}"/>
    <cellStyle name="Input 21 6 3" xfId="17647" xr:uid="{68634623-8F25-4CEC-B656-D7DDE2AA640A}"/>
    <cellStyle name="Input 21 6 3 2" xfId="41676" xr:uid="{CA407D78-B46B-4CB0-8C11-7A47BE681B5F}"/>
    <cellStyle name="Input 21 6 4" xfId="22116" xr:uid="{AF94EDEC-E1BA-4371-B1A4-984A50A82879}"/>
    <cellStyle name="Input 21 6 4 2" xfId="45943" xr:uid="{3FB45A9E-7DFC-4FC9-865F-F9014145594D}"/>
    <cellStyle name="Input 21 6 5" xfId="26753" xr:uid="{DE49EFF7-4269-4F91-ABE6-315E377B73CB}"/>
    <cellStyle name="Input 21 6 5 2" xfId="50518" xr:uid="{822CB120-BC83-46AF-94D4-B058B6292DF4}"/>
    <cellStyle name="Input 21 6 6" xfId="32100" xr:uid="{EFD1B16D-6866-4023-B1DC-16C871762980}"/>
    <cellStyle name="Input 21 7" xfId="8483" xr:uid="{5B9F49A2-C473-4EEA-9882-A9CEAFA278D4}"/>
    <cellStyle name="Input 21 7 2" xfId="13862" xr:uid="{69597C60-2975-47DA-9740-AC2E1544D666}"/>
    <cellStyle name="Input 21 7 2 2" xfId="37898" xr:uid="{9C1DB9CB-D70B-491D-A17F-5431C3E4C6E6}"/>
    <cellStyle name="Input 21 7 3" xfId="18603" xr:uid="{AFC18F21-491C-4740-BFE5-B2319648E838}"/>
    <cellStyle name="Input 21 7 3 2" xfId="42632" xr:uid="{2A158222-4D7F-40C2-902F-DE49C6A14173}"/>
    <cellStyle name="Input 21 7 4" xfId="21827" xr:uid="{E81B71D6-3FC0-4CB6-BFC5-4E0A8D2C7000}"/>
    <cellStyle name="Input 21 7 4 2" xfId="45658" xr:uid="{3BE8D765-1F93-49FA-8A5E-59459E667305}"/>
    <cellStyle name="Input 21 7 5" xfId="26506" xr:uid="{4F078D4B-9383-4652-AC4B-104BB27F8DCA}"/>
    <cellStyle name="Input 21 7 5 2" xfId="50271" xr:uid="{A4E969EC-B79C-400B-8AE5-C7D898C6309A}"/>
    <cellStyle name="Input 21 7 6" xfId="33043" xr:uid="{C551F31B-8068-4528-A27F-6CC00B8C3772}"/>
    <cellStyle name="Input 21 8" xfId="7457" xr:uid="{F70DBF40-47C9-4C14-81C4-3AD3F22F8F8D}"/>
    <cellStyle name="Input 21 8 2" xfId="12836" xr:uid="{B8D6AADB-EE01-4AA4-BB50-62AB774C42E1}"/>
    <cellStyle name="Input 21 8 2 2" xfId="37010" xr:uid="{105A8936-1CA4-4542-905C-5D8598F1ABA5}"/>
    <cellStyle name="Input 21 8 3" xfId="17715" xr:uid="{D5B70C6C-C726-463D-9EA8-1A869B3A5F21}"/>
    <cellStyle name="Input 21 8 3 2" xfId="41744" xr:uid="{6C14019D-60EB-4D5A-A0E8-A735DFC89E5B}"/>
    <cellStyle name="Input 21 8 4" xfId="22015" xr:uid="{18BFE850-7495-419D-9BFF-9E674D03C873}"/>
    <cellStyle name="Input 21 8 4 2" xfId="45843" xr:uid="{52CCCB17-212A-48CB-876A-DBECD57B11F5}"/>
    <cellStyle name="Input 21 8 5" xfId="26663" xr:uid="{91FE8AE5-C912-4559-B976-E5956EEEC416}"/>
    <cellStyle name="Input 21 8 5 2" xfId="50428" xr:uid="{12677DDF-F727-4416-8E48-5EB690EB5609}"/>
    <cellStyle name="Input 21 8 6" xfId="32167" xr:uid="{3159354F-74E2-410C-88C1-361833A6D7D3}"/>
    <cellStyle name="Input 21 9" xfId="10973" xr:uid="{B9336C62-2FA5-4625-877D-9C4D4029D7D7}"/>
    <cellStyle name="Input 21 9 2" xfId="21879" xr:uid="{F9E945F0-6370-4D01-8991-462F91A6B5B0}"/>
    <cellStyle name="Input 21 9 2 2" xfId="45708" xr:uid="{0525258E-88A1-4DA5-B864-4638631A7408}"/>
    <cellStyle name="Input 21 9 3" xfId="26554" xr:uid="{E552328B-7714-48D2-BD15-02B8DACB0927}"/>
    <cellStyle name="Input 21 9 3 2" xfId="50319" xr:uid="{16C759D9-00F9-46FA-A9D2-3957B7F8EED3}"/>
    <cellStyle name="Input 21 9 4" xfId="35324" xr:uid="{55E346D5-2D56-4262-903A-3D9F30C75912}"/>
    <cellStyle name="Input 22" xfId="1291" xr:uid="{00000000-0005-0000-0000-00000A050000}"/>
    <cellStyle name="Input 22 10" xfId="10937" xr:uid="{88835CE8-2F2B-49B0-9BDA-6A329836C7E5}"/>
    <cellStyle name="Input 22 10 2" xfId="35305" xr:uid="{552A6C57-7635-4A75-B944-1A37BA6C67D3}"/>
    <cellStyle name="Input 22 11" xfId="20883" xr:uid="{23DDED07-33B9-4E64-B6CE-2E97B30A63B4}"/>
    <cellStyle name="Input 22 11 2" xfId="44863" xr:uid="{D0BE8745-9E80-4B33-9DB5-0DD98A3CD5BD}"/>
    <cellStyle name="Input 22 12" xfId="5524" xr:uid="{167C419A-A991-4C86-B0B8-BA309185ADED}"/>
    <cellStyle name="Input 22 13" xfId="5183" xr:uid="{ED4F4C63-BF49-40E7-B543-72B3C5068577}"/>
    <cellStyle name="Input 22 2" xfId="1292" xr:uid="{00000000-0005-0000-0000-00000B050000}"/>
    <cellStyle name="Input 22 2 10" xfId="16171" xr:uid="{64BD92E4-0D42-4C6C-BBEC-A76E9AD791AB}"/>
    <cellStyle name="Input 22 2 10 2" xfId="40200" xr:uid="{3C050D43-008A-4230-AC1B-028724857BF2}"/>
    <cellStyle name="Input 22 2 11" xfId="21143" xr:uid="{60B84332-B5EB-4C6E-A9D2-232584427B70}"/>
    <cellStyle name="Input 22 2 11 2" xfId="44984" xr:uid="{16B5C284-65CE-4DD3-A6B3-56170B68F132}"/>
    <cellStyle name="Input 22 2 12" xfId="25889" xr:uid="{B60B8EF0-5C57-473E-946A-824E9DF6D348}"/>
    <cellStyle name="Input 22 2 12 2" xfId="49657" xr:uid="{7F0AB862-883F-4F5A-B985-AB51FAF70B81}"/>
    <cellStyle name="Input 22 2 13" xfId="5862" xr:uid="{3C54A21D-236A-4E6E-9429-951D7E91CDA8}"/>
    <cellStyle name="Input 22 2 14" xfId="30640" xr:uid="{F0BA4D41-D585-4D34-9F81-68DDEBC06CFD}"/>
    <cellStyle name="Input 22 2 2" xfId="1293" xr:uid="{00000000-0005-0000-0000-00000C050000}"/>
    <cellStyle name="Input 22 2 2 10" xfId="26132" xr:uid="{24294C7B-84B1-473D-B7C5-138033EE5DDF}"/>
    <cellStyle name="Input 22 2 2 10 2" xfId="49897" xr:uid="{1DDDC880-25AD-491F-AB09-E9CCC110C61C}"/>
    <cellStyle name="Input 22 2 2 11" xfId="6146" xr:uid="{FA8C8E65-D788-4795-AE1F-B2A6EAA00DE6}"/>
    <cellStyle name="Input 22 2 2 12" xfId="30911" xr:uid="{E57581A9-9301-41BF-9D0E-763EBDDFA023}"/>
    <cellStyle name="Input 22 2 2 13" xfId="5049" xr:uid="{0F05276C-4EB8-4496-8F96-1785F99B6506}"/>
    <cellStyle name="Input 22 2 2 2" xfId="6949" xr:uid="{C9D6A2D2-4EEA-4D5F-981A-722DE771BBCE}"/>
    <cellStyle name="Input 22 2 2 2 2" xfId="12329" xr:uid="{99F74E0A-D9B7-4CFA-8B09-5E56B3F99D22}"/>
    <cellStyle name="Input 22 2 2 2 2 2" xfId="36540" xr:uid="{997857F7-D2AB-4A7B-AA99-6096DA9664BA}"/>
    <cellStyle name="Input 22 2 2 2 3" xfId="17244" xr:uid="{F19D437B-1ED0-42A9-BF2A-DC71185254D0}"/>
    <cellStyle name="Input 22 2 2 2 3 2" xfId="41273" xr:uid="{E163AE49-74C6-4FA6-BA5E-503C1C907D4F}"/>
    <cellStyle name="Input 22 2 2 2 4" xfId="22478" xr:uid="{02A4F3A5-8D37-4FE2-AA2A-3BC81C889B5C}"/>
    <cellStyle name="Input 22 2 2 2 4 2" xfId="46300" xr:uid="{E8CB6E64-5C16-4D54-BA0D-6A5AC4A33697}"/>
    <cellStyle name="Input 22 2 2 2 5" xfId="27110" xr:uid="{5BF966DC-8B5D-4392-A401-AEA2C1487CFE}"/>
    <cellStyle name="Input 22 2 2 2 5 2" xfId="50875" xr:uid="{86BECDA7-BC5D-408F-8111-557BBD6131C5}"/>
    <cellStyle name="Input 22 2 2 2 6" xfId="31701" xr:uid="{EE3891E3-3F4B-4031-980F-8C7B15D8400E}"/>
    <cellStyle name="Input 22 2 2 3" xfId="8055" xr:uid="{079B0485-AD67-44AC-93E7-82EE60D7DE8C}"/>
    <cellStyle name="Input 22 2 2 3 2" xfId="13434" xr:uid="{FBFB4A83-8D40-4FE7-BF72-B63E6F22AE55}"/>
    <cellStyle name="Input 22 2 2 3 2 2" xfId="37470" xr:uid="{8971BE45-EC36-478F-AA36-9EC2F0CD6399}"/>
    <cellStyle name="Input 22 2 2 3 3" xfId="18175" xr:uid="{C96773C4-7E5C-428B-8B3F-71FF3D052F13}"/>
    <cellStyle name="Input 22 2 2 3 3 2" xfId="42204" xr:uid="{1344B2B1-F00F-4443-9F28-BD895AA4966B}"/>
    <cellStyle name="Input 22 2 2 3 4" xfId="23223" xr:uid="{0DA1440A-0BD5-4D86-A6C7-549F3ABF86B9}"/>
    <cellStyle name="Input 22 2 2 3 4 2" xfId="47034" xr:uid="{DDC16743-478C-4C5A-924F-D962926E2882}"/>
    <cellStyle name="Input 22 2 2 3 5" xfId="27844" xr:uid="{F7C82BB9-01C0-4E6A-B80C-622C7D9438A9}"/>
    <cellStyle name="Input 22 2 2 3 5 2" xfId="51609" xr:uid="{53885451-4C50-4822-8CD2-466678B5875F}"/>
    <cellStyle name="Input 22 2 2 3 6" xfId="32619" xr:uid="{ED172DCD-A715-49CA-9B7D-32C0B1E39300}"/>
    <cellStyle name="Input 22 2 2 4" xfId="8836" xr:uid="{8565E525-C380-42BD-A4D0-368C77F9C6EB}"/>
    <cellStyle name="Input 22 2 2 4 2" xfId="14215" xr:uid="{CEBF5C2F-8E91-4992-AD16-2D37012AC2D8}"/>
    <cellStyle name="Input 22 2 2 4 2 2" xfId="38248" xr:uid="{21DD68E1-FA6B-40D8-B540-E7FD33B7DC06}"/>
    <cellStyle name="Input 22 2 2 4 3" xfId="18953" xr:uid="{EBA3A08D-0C1A-4349-B22A-544813150A55}"/>
    <cellStyle name="Input 22 2 2 4 3 2" xfId="42982" xr:uid="{6A12C0F6-91AD-46F1-AD51-378843656C28}"/>
    <cellStyle name="Input 22 2 2 4 4" xfId="23959" xr:uid="{CFD4983F-44C3-4A06-9FF9-43EF0054E99A}"/>
    <cellStyle name="Input 22 2 2 4 4 2" xfId="47761" xr:uid="{10B34735-90C4-4682-9DAF-23F128E0F968}"/>
    <cellStyle name="Input 22 2 2 4 5" xfId="28571" xr:uid="{A7797AC9-FF4B-4F4A-983A-E2779373ED29}"/>
    <cellStyle name="Input 22 2 2 4 5 2" xfId="52336" xr:uid="{8653DE8D-E86F-4CA4-81D3-596351179A3B}"/>
    <cellStyle name="Input 22 2 2 4 6" xfId="33388" xr:uid="{26161F3B-10CE-4758-B7DA-16C3E6E5C350}"/>
    <cellStyle name="Input 22 2 2 5" xfId="9575" xr:uid="{0C3AB269-8C1D-44F5-8E97-50E70477C67D}"/>
    <cellStyle name="Input 22 2 2 5 2" xfId="14954" xr:uid="{ECEAD191-8F85-4070-8084-5DBD212FE6A9}"/>
    <cellStyle name="Input 22 2 2 5 2 2" xfId="38985" xr:uid="{295CFFC5-F65F-44D2-BE33-0CF0764A0764}"/>
    <cellStyle name="Input 22 2 2 5 3" xfId="19690" xr:uid="{98ED5B5E-8E18-4BEA-BD04-9331EF783E0B}"/>
    <cellStyle name="Input 22 2 2 5 3 2" xfId="43719" xr:uid="{FFC8E00B-CD64-41C4-900C-B7BAE80F3B45}"/>
    <cellStyle name="Input 22 2 2 5 4" xfId="24695" xr:uid="{53606046-1CCF-4503-9410-67578D8BB2D0}"/>
    <cellStyle name="Input 22 2 2 5 4 2" xfId="48488" xr:uid="{FAA86A15-3402-452F-8126-3CB961F4DE5B}"/>
    <cellStyle name="Input 22 2 2 5 5" xfId="29298" xr:uid="{5F215FD1-DC4F-4431-9A33-A02173BAB658}"/>
    <cellStyle name="Input 22 2 2 5 5 2" xfId="53063" xr:uid="{B81A5BD3-B933-45B0-8199-7FC2645CC06F}"/>
    <cellStyle name="Input 22 2 2 5 6" xfId="34116" xr:uid="{4A494F92-8553-41A8-9FF0-0909EF0360C4}"/>
    <cellStyle name="Input 22 2 2 6" xfId="10308" xr:uid="{C7D07177-7FC2-4170-8675-DE6A76CFAA1C}"/>
    <cellStyle name="Input 22 2 2 6 2" xfId="15687" xr:uid="{0484C95F-95D2-4F7E-9EC9-4E93FDD73356}"/>
    <cellStyle name="Input 22 2 2 6 2 2" xfId="39716" xr:uid="{7196439C-20D5-45E0-9D1E-8F3487BC2E43}"/>
    <cellStyle name="Input 22 2 2 6 3" xfId="20421" xr:uid="{A7787295-1598-45B6-AAED-86C8B22F1874}"/>
    <cellStyle name="Input 22 2 2 6 3 2" xfId="44450" xr:uid="{6A0886E8-9045-4C55-8858-EFE898AC76C9}"/>
    <cellStyle name="Input 22 2 2 6 4" xfId="25426" xr:uid="{DC29D3EA-C1BF-44F6-A793-BBC75DA039FF}"/>
    <cellStyle name="Input 22 2 2 6 4 2" xfId="49210" xr:uid="{5AB9439B-E20C-4DCA-8DAB-244FBD35E598}"/>
    <cellStyle name="Input 22 2 2 6 5" xfId="30020" xr:uid="{9FEE5B69-87AF-4829-8D76-168D159A7E39}"/>
    <cellStyle name="Input 22 2 2 6 5 2" xfId="53785" xr:uid="{330D54BB-7114-4117-AE8C-1F126E1AA7F8}"/>
    <cellStyle name="Input 22 2 2 6 6" xfId="34838" xr:uid="{E8F77B50-2A87-490F-9429-7E955532C993}"/>
    <cellStyle name="Input 22 2 2 7" xfId="11528" xr:uid="{7019F0FB-657A-4A7F-A076-C1F0C8702654}"/>
    <cellStyle name="Input 22 2 2 7 2" xfId="35741" xr:uid="{F3C49CF8-1F74-4799-94D5-0BB245460BA0}"/>
    <cellStyle name="Input 22 2 2 8" xfId="16445" xr:uid="{3A5B1135-728B-4F44-9232-F6E7B0A43100}"/>
    <cellStyle name="Input 22 2 2 8 2" xfId="40474" xr:uid="{B6D23BD6-E248-44BD-A43F-3EAA1CD8C87F}"/>
    <cellStyle name="Input 22 2 2 9" xfId="21419" xr:uid="{A1AF2E23-DA43-4019-9BCC-E6B5C8B668C1}"/>
    <cellStyle name="Input 22 2 2 9 2" xfId="45255" xr:uid="{FB01403E-2F17-4BD1-83CA-7F97CB9B0DB7}"/>
    <cellStyle name="Input 22 2 3" xfId="6370" xr:uid="{93CD6102-C45F-49E7-B22F-C18CE2A8F12F}"/>
    <cellStyle name="Input 22 2 3 10" xfId="26328" xr:uid="{588D1905-A861-4AA9-9694-9253307E797D}"/>
    <cellStyle name="Input 22 2 3 10 2" xfId="50093" xr:uid="{8C1F1551-C008-452B-B196-1BCFEB92EDBD}"/>
    <cellStyle name="Input 22 2 3 11" xfId="31132" xr:uid="{61072BE2-8E73-4072-8556-880D34BA2DBB}"/>
    <cellStyle name="Input 22 2 3 2" xfId="7173" xr:uid="{46537389-C2C4-448F-9A57-808342A5A584}"/>
    <cellStyle name="Input 22 2 3 2 2" xfId="12553" xr:uid="{B1DE2FB9-B34D-438C-84F6-84F73ADADAFF}"/>
    <cellStyle name="Input 22 2 3 2 2 2" xfId="36764" xr:uid="{6DF4E600-4025-4EB3-BD2D-3072A84C1C95}"/>
    <cellStyle name="Input 22 2 3 2 3" xfId="17468" xr:uid="{DF5F2911-6B73-4459-BA6E-709E3BEB1533}"/>
    <cellStyle name="Input 22 2 3 2 3 2" xfId="41497" xr:uid="{F1F8A357-E9DC-4612-805E-1A020394FB06}"/>
    <cellStyle name="Input 22 2 3 2 4" xfId="22702" xr:uid="{3DBC2A50-39D9-406F-A921-2CA95E388742}"/>
    <cellStyle name="Input 22 2 3 2 4 2" xfId="46521" xr:uid="{7FBC3578-F9B2-4161-BC5B-759A3FC823EE}"/>
    <cellStyle name="Input 22 2 3 2 5" xfId="27331" xr:uid="{E5FE822D-31D4-450D-9F67-2A059FE10085}"/>
    <cellStyle name="Input 22 2 3 2 5 2" xfId="51096" xr:uid="{A3685FC4-9C6C-4FF6-827B-1C551DF90BE6}"/>
    <cellStyle name="Input 22 2 3 2 6" xfId="31922" xr:uid="{12FCBF1E-AC21-4711-9F1F-BEA2983B9DC8}"/>
    <cellStyle name="Input 22 2 3 3" xfId="8279" xr:uid="{709935EC-00C8-46A7-A820-731A64F06E54}"/>
    <cellStyle name="Input 22 2 3 3 2" xfId="13658" xr:uid="{11F4D42D-9DAE-4836-9C8B-86ED2507FD5E}"/>
    <cellStyle name="Input 22 2 3 3 2 2" xfId="37694" xr:uid="{A07CD72F-03DE-45EC-8F04-206CE0B30136}"/>
    <cellStyle name="Input 22 2 3 3 3" xfId="18399" xr:uid="{D159371D-5916-4456-8018-D27E1C242175}"/>
    <cellStyle name="Input 22 2 3 3 3 2" xfId="42428" xr:uid="{EC514754-1902-412E-AB5D-73BF19C29170}"/>
    <cellStyle name="Input 22 2 3 3 4" xfId="23447" xr:uid="{2628FA47-301B-4B54-8AAC-D51B3A67F7BB}"/>
    <cellStyle name="Input 22 2 3 3 4 2" xfId="47255" xr:uid="{B0B7499B-AD13-47E3-AF79-058A7FAC91A4}"/>
    <cellStyle name="Input 22 2 3 3 5" xfId="28065" xr:uid="{186D8BA2-0F16-43FC-829F-6DF7F7A2CAA4}"/>
    <cellStyle name="Input 22 2 3 3 5 2" xfId="51830" xr:uid="{AC99D100-FC0C-4182-B329-25CCCCA20044}"/>
    <cellStyle name="Input 22 2 3 3 6" xfId="32840" xr:uid="{F9C0653A-2D05-4152-B6EA-0D6B22C3180D}"/>
    <cellStyle name="Input 22 2 3 4" xfId="9060" xr:uid="{D4877635-69FC-44EA-98AF-1E63755095AE}"/>
    <cellStyle name="Input 22 2 3 4 2" xfId="14439" xr:uid="{61AA3C26-FAB8-4D3E-9838-05D9998C74CA}"/>
    <cellStyle name="Input 22 2 3 4 2 2" xfId="38472" xr:uid="{D3C55B83-F7D5-47B0-9BD9-4AF643105404}"/>
    <cellStyle name="Input 22 2 3 4 3" xfId="19177" xr:uid="{324FA8F5-B4F2-4566-810E-BBF8BA884329}"/>
    <cellStyle name="Input 22 2 3 4 3 2" xfId="43206" xr:uid="{C8F621BA-D143-45D7-BF79-F1E9AE9D13C3}"/>
    <cellStyle name="Input 22 2 3 4 4" xfId="24183" xr:uid="{33283514-016B-4236-AD3F-BE8E908F7FFC}"/>
    <cellStyle name="Input 22 2 3 4 4 2" xfId="47982" xr:uid="{F2BCC8B7-266D-4BB7-86AC-CB21F2DCF8F3}"/>
    <cellStyle name="Input 22 2 3 4 5" xfId="28792" xr:uid="{1F9DF521-812B-493B-B7CF-4035919C7E1C}"/>
    <cellStyle name="Input 22 2 3 4 5 2" xfId="52557" xr:uid="{824E68EB-3DDD-4117-981C-85FE471784E6}"/>
    <cellStyle name="Input 22 2 3 4 6" xfId="33609" xr:uid="{75589B82-8FE1-4A88-B1F1-20ADDAD16C8A}"/>
    <cellStyle name="Input 22 2 3 5" xfId="9799" xr:uid="{E082433D-DC26-40DC-95B0-2110E86BCBD1}"/>
    <cellStyle name="Input 22 2 3 5 2" xfId="15178" xr:uid="{55BEC7C6-546C-44FD-BB81-ABB283A0340E}"/>
    <cellStyle name="Input 22 2 3 5 2 2" xfId="39209" xr:uid="{2384103C-621D-4A07-9EEF-0F316F68B11C}"/>
    <cellStyle name="Input 22 2 3 5 3" xfId="19914" xr:uid="{942BBBD7-3E06-468A-83F9-8A29B208C6B2}"/>
    <cellStyle name="Input 22 2 3 5 3 2" xfId="43943" xr:uid="{601614E8-B6D9-4729-AD3C-0E84C33F2386}"/>
    <cellStyle name="Input 22 2 3 5 4" xfId="24919" xr:uid="{B8305A46-297D-486C-B695-7E496E95CF84}"/>
    <cellStyle name="Input 22 2 3 5 4 2" xfId="48709" xr:uid="{A551BE90-9F82-42CD-BEBE-3375071989FE}"/>
    <cellStyle name="Input 22 2 3 5 5" xfId="29519" xr:uid="{C24EC442-C904-407A-AB90-E00CEB275346}"/>
    <cellStyle name="Input 22 2 3 5 5 2" xfId="53284" xr:uid="{505534A0-685B-4D83-83A2-5E967476A384}"/>
    <cellStyle name="Input 22 2 3 5 6" xfId="34337" xr:uid="{7A7B64FE-C44A-4001-B7F5-3E17FCFB1D83}"/>
    <cellStyle name="Input 22 2 3 6" xfId="10532" xr:uid="{5D4EA014-180D-4889-A98F-7A3EFFFCD767}"/>
    <cellStyle name="Input 22 2 3 6 2" xfId="15911" xr:uid="{B292EFC3-E324-4D1A-B134-3463C72384D7}"/>
    <cellStyle name="Input 22 2 3 6 2 2" xfId="39940" xr:uid="{27660D09-1968-4CE3-8983-D572B7BC1732}"/>
    <cellStyle name="Input 22 2 3 6 3" xfId="20645" xr:uid="{E52CA1D7-7DAC-4758-8094-B50ED7E66A0E}"/>
    <cellStyle name="Input 22 2 3 6 3 2" xfId="44674" xr:uid="{B1E765F2-692B-488A-9186-446E1B1D4AD7}"/>
    <cellStyle name="Input 22 2 3 6 4" xfId="25650" xr:uid="{4FF786F1-5373-4979-A606-635016EB1169}"/>
    <cellStyle name="Input 22 2 3 6 4 2" xfId="49431" xr:uid="{E3627AFB-92B3-423A-B0EB-7D5E6A2C9FB0}"/>
    <cellStyle name="Input 22 2 3 6 5" xfId="30241" xr:uid="{4D579279-CDD6-41F5-BAAF-8403AF548287}"/>
    <cellStyle name="Input 22 2 3 6 5 2" xfId="54006" xr:uid="{902927D7-D5C4-4D53-A906-AACDBA30D47D}"/>
    <cellStyle name="Input 22 2 3 6 6" xfId="35059" xr:uid="{724F4DAC-A28F-4E2D-A6C2-BA23C300A51C}"/>
    <cellStyle name="Input 22 2 3 7" xfId="11752" xr:uid="{5ED92ACB-EA23-411E-970F-602CC1FD5009}"/>
    <cellStyle name="Input 22 2 3 7 2" xfId="35965" xr:uid="{E10FCCEC-EFA4-4BD9-BA42-55F536D84CBB}"/>
    <cellStyle name="Input 22 2 3 8" xfId="16669" xr:uid="{2701DA14-8579-4935-8306-B0421B08CDFE}"/>
    <cellStyle name="Input 22 2 3 8 2" xfId="40698" xr:uid="{51817A85-87BD-4B88-9EE5-AFC8BD84518A}"/>
    <cellStyle name="Input 22 2 3 9" xfId="21643" xr:uid="{66C80F45-AEA7-4ADF-A139-4C901DB1EE0D}"/>
    <cellStyle name="Input 22 2 3 9 2" xfId="45476" xr:uid="{7444711C-DDD2-476E-A932-914580AEA7BA}"/>
    <cellStyle name="Input 22 2 4" xfId="6673" xr:uid="{F3047549-EAE8-406D-A1FF-02308CA49EA4}"/>
    <cellStyle name="Input 22 2 4 2" xfId="12053" xr:uid="{1A918F38-1CA1-4562-8779-EDDFD78EEDC3}"/>
    <cellStyle name="Input 22 2 4 2 2" xfId="36266" xr:uid="{5BF8B64C-4B5A-47A4-A505-C9A5A2809F59}"/>
    <cellStyle name="Input 22 2 4 3" xfId="16970" xr:uid="{B9812932-53F5-4FE3-B284-9958F5395641}"/>
    <cellStyle name="Input 22 2 4 3 2" xfId="40999" xr:uid="{6BB9E2DB-6931-4132-AFE7-3B1C84EC4E41}"/>
    <cellStyle name="Input 22 2 4 4" xfId="22202" xr:uid="{01E87E68-7EC7-441E-B6D5-78BE197354BF}"/>
    <cellStyle name="Input 22 2 4 4 2" xfId="46027" xr:uid="{0882CFCE-E9CD-4EDA-AC99-015FADCC0020}"/>
    <cellStyle name="Input 22 2 4 5" xfId="26837" xr:uid="{251ECA5F-9570-4E13-A221-DA3DE2D3C281}"/>
    <cellStyle name="Input 22 2 4 5 2" xfId="50602" xr:uid="{E2D01ABE-2ACD-460C-BB19-35D883BE9577}"/>
    <cellStyle name="Input 22 2 4 6" xfId="31430" xr:uid="{DBBCE2CB-E2B8-4452-AB9C-336C02AF5426}"/>
    <cellStyle name="Input 22 2 5" xfId="7778" xr:uid="{46D79B8D-D322-475E-8682-47772D45F661}"/>
    <cellStyle name="Input 22 2 5 2" xfId="13157" xr:uid="{BF91F2C9-89F8-40C7-A458-D7428DABEA25}"/>
    <cellStyle name="Input 22 2 5 2 2" xfId="37195" xr:uid="{FDBC0293-FE71-44C3-9715-7B74B1969CD5}"/>
    <cellStyle name="Input 22 2 5 3" xfId="17900" xr:uid="{C52FDAE1-6D13-4ADB-9FE9-6C6AFFF7779A}"/>
    <cellStyle name="Input 22 2 5 3 2" xfId="41929" xr:uid="{CD3803A8-F4F0-4B84-B18E-16F54E63D175}"/>
    <cellStyle name="Input 22 2 5 4" xfId="22948" xr:uid="{72DFDA6C-31DF-4ADF-9149-5A41119A8CB1}"/>
    <cellStyle name="Input 22 2 5 4 2" xfId="46762" xr:uid="{DD25AB04-AC63-48A7-B114-D474F12D51E0}"/>
    <cellStyle name="Input 22 2 5 5" xfId="27572" xr:uid="{3932F78E-B899-4C8E-BD8B-703B5E23C567}"/>
    <cellStyle name="Input 22 2 5 5 2" xfId="51337" xr:uid="{3DAC8D4C-40F2-49F1-BBE0-0B8D20E1E463}"/>
    <cellStyle name="Input 22 2 5 6" xfId="32347" xr:uid="{0829E720-2227-41D8-A06A-BFFC9923FD55}"/>
    <cellStyle name="Input 22 2 6" xfId="8559" xr:uid="{E4F47B73-2A39-4667-B3DB-D77155A48082}"/>
    <cellStyle name="Input 22 2 6 2" xfId="13938" xr:uid="{94F8C43C-AF5C-4AB7-A325-0D315BA2B1ED}"/>
    <cellStyle name="Input 22 2 6 2 2" xfId="37973" xr:uid="{A8E0B894-54EF-43B6-A326-8EAE8FBCA0A7}"/>
    <cellStyle name="Input 22 2 6 3" xfId="18678" xr:uid="{498D853E-0984-4223-AA01-BE5CE769947F}"/>
    <cellStyle name="Input 22 2 6 3 2" xfId="42707" xr:uid="{F8294254-9D64-4247-A8E9-1665777DF739}"/>
    <cellStyle name="Input 22 2 6 4" xfId="23685" xr:uid="{DE0468ED-BC71-4F3A-83E7-6E2B1991DC05}"/>
    <cellStyle name="Input 22 2 6 4 2" xfId="47490" xr:uid="{103CA478-C454-4115-8C20-52CD2BD58A04}"/>
    <cellStyle name="Input 22 2 6 5" xfId="28300" xr:uid="{B5F7FD92-9AA1-4F9E-84C2-ACC7CA4C60F0}"/>
    <cellStyle name="Input 22 2 6 5 2" xfId="52065" xr:uid="{EAB00B4B-91DC-4A01-9B3F-760E2AEB2202}"/>
    <cellStyle name="Input 22 2 6 6" xfId="33116" xr:uid="{0D93E985-8CD8-40B3-8F2D-464F05B777E6}"/>
    <cellStyle name="Input 22 2 7" xfId="9299" xr:uid="{12283F61-D293-466C-8CB7-279FDC3D0F25}"/>
    <cellStyle name="Input 22 2 7 2" xfId="14678" xr:uid="{94E9A4FF-6E39-45CF-8AA9-9B7EBB741D1B}"/>
    <cellStyle name="Input 22 2 7 2 2" xfId="38711" xr:uid="{90738CBE-E00B-425F-9B1C-E93A48779357}"/>
    <cellStyle name="Input 22 2 7 3" xfId="19416" xr:uid="{98126AFA-4F82-4DEC-B7D7-9C0AB696541D}"/>
    <cellStyle name="Input 22 2 7 3 2" xfId="43445" xr:uid="{2EC22D71-6BCE-4832-82B2-ACA4CDA05A48}"/>
    <cellStyle name="Input 22 2 7 4" xfId="24421" xr:uid="{41F5D75B-5222-477A-A23E-8CEB8ED9B921}"/>
    <cellStyle name="Input 22 2 7 4 2" xfId="48217" xr:uid="{862F4BC9-2059-4882-AA33-1B4BD2A1D982}"/>
    <cellStyle name="Input 22 2 7 5" xfId="29027" xr:uid="{39D067CD-832F-490F-82E7-1708DAC715C4}"/>
    <cellStyle name="Input 22 2 7 5 2" xfId="52792" xr:uid="{6F92A7FB-5B55-4BFC-8952-375F6755AE0D}"/>
    <cellStyle name="Input 22 2 7 6" xfId="33845" xr:uid="{AA270564-7E31-479E-B86F-0783CB8231FF}"/>
    <cellStyle name="Input 22 2 8" xfId="10032" xr:uid="{78AF38FF-D0FC-4D11-B6DE-CC0BDF0977D2}"/>
    <cellStyle name="Input 22 2 8 2" xfId="15411" xr:uid="{47663928-C4BC-4DA4-A28C-FE81ED228969}"/>
    <cellStyle name="Input 22 2 8 2 2" xfId="39442" xr:uid="{6C78167A-E22C-478B-9832-41EEDB3FF662}"/>
    <cellStyle name="Input 22 2 8 3" xfId="20147" xr:uid="{5821FC84-AAB8-4991-A826-51332EC2FF38}"/>
    <cellStyle name="Input 22 2 8 3 2" xfId="44176" xr:uid="{051ED496-3403-4779-9456-6DCBFE904B10}"/>
    <cellStyle name="Input 22 2 8 4" xfId="25152" xr:uid="{995A403D-DFC7-4021-9967-82117BC15A8D}"/>
    <cellStyle name="Input 22 2 8 4 2" xfId="48939" xr:uid="{3DF6848B-30E2-4D8C-856D-06CDD072325B}"/>
    <cellStyle name="Input 22 2 8 5" xfId="29749" xr:uid="{E01FF13B-3F8E-4809-B4B7-31F09FD7B91F}"/>
    <cellStyle name="Input 22 2 8 5 2" xfId="53514" xr:uid="{4BABB718-DB49-41BE-9858-E29089B6ABC6}"/>
    <cellStyle name="Input 22 2 8 6" xfId="34567" xr:uid="{F487EA99-6581-4602-916F-08D5EC8B3503}"/>
    <cellStyle name="Input 22 2 9" xfId="11249" xr:uid="{C1712B05-20EA-4BC0-837E-81BC1AE30276}"/>
    <cellStyle name="Input 22 2 9 2" xfId="35464" xr:uid="{83D65078-D48F-446D-A085-EAA93D5B7019}"/>
    <cellStyle name="Input 22 3" xfId="1294" xr:uid="{00000000-0005-0000-0000-00000D050000}"/>
    <cellStyle name="Input 22 3 10" xfId="16202" xr:uid="{9AB607E2-065A-4C41-8C8D-BC91BD4914A3}"/>
    <cellStyle name="Input 22 3 10 2" xfId="40231" xr:uid="{85E44C0F-B90C-4FCB-8EA4-7B05B00C1D77}"/>
    <cellStyle name="Input 22 3 11" xfId="21174" xr:uid="{75835B85-9ED0-4364-91E6-3B310F76B175}"/>
    <cellStyle name="Input 22 3 11 2" xfId="45015" xr:uid="{FDE68B1B-BA80-46F8-AE39-40C78E95940E}"/>
    <cellStyle name="Input 22 3 12" xfId="25918" xr:uid="{4C3633B6-212A-4E99-81C7-B584609E9871}"/>
    <cellStyle name="Input 22 3 12 2" xfId="49686" xr:uid="{3BBBC9A6-D4C3-46A8-9015-DF096BA5E79C}"/>
    <cellStyle name="Input 22 3 13" xfId="5893" xr:uid="{10E550C9-CFE9-479F-9F3B-4C3E1C1C3EA0}"/>
    <cellStyle name="Input 22 3 14" xfId="30671" xr:uid="{994C2BA3-B9CC-4089-BC46-7C3CE7BE8447}"/>
    <cellStyle name="Input 22 3 15" xfId="4561" xr:uid="{B035DEE1-29A7-4874-9ABA-72218F8F3BC3}"/>
    <cellStyle name="Input 22 3 2" xfId="6177" xr:uid="{B324AF27-9275-4269-8F2A-0477FF0D2070}"/>
    <cellStyle name="Input 22 3 2 10" xfId="26161" xr:uid="{F23823F5-1D9B-4A3C-AB01-27E8CAC5000D}"/>
    <cellStyle name="Input 22 3 2 10 2" xfId="49926" xr:uid="{D0F42348-0E81-4856-A6FE-94653B585361}"/>
    <cellStyle name="Input 22 3 2 11" xfId="30942" xr:uid="{89B31237-B8F2-4CC0-90B8-F8B35E534491}"/>
    <cellStyle name="Input 22 3 2 2" xfId="6980" xr:uid="{52237DAD-669C-4E15-9960-3F846B2DD05A}"/>
    <cellStyle name="Input 22 3 2 2 2" xfId="12360" xr:uid="{694AB86D-60E8-4396-BA44-632A0EA36F91}"/>
    <cellStyle name="Input 22 3 2 2 2 2" xfId="36571" xr:uid="{6F6D0B69-CDA4-4F96-BA12-6A0E4F33F43A}"/>
    <cellStyle name="Input 22 3 2 2 3" xfId="17275" xr:uid="{518ADD5F-3199-4473-8325-AEF88CEB532C}"/>
    <cellStyle name="Input 22 3 2 2 3 2" xfId="41304" xr:uid="{811E8566-8A6E-4E32-BA5B-9F91B92A8605}"/>
    <cellStyle name="Input 22 3 2 2 4" xfId="22509" xr:uid="{45623F98-7883-40D4-B9AE-2B09554465FE}"/>
    <cellStyle name="Input 22 3 2 2 4 2" xfId="46331" xr:uid="{18BBCBED-AB2F-4D1A-BDD9-99406F4D519A}"/>
    <cellStyle name="Input 22 3 2 2 5" xfId="27141" xr:uid="{890D3F55-3FA7-40DD-BB34-3EFACDF8141F}"/>
    <cellStyle name="Input 22 3 2 2 5 2" xfId="50906" xr:uid="{6C1D0EBB-C87A-49E0-BD68-FAFD11A7E7EA}"/>
    <cellStyle name="Input 22 3 2 2 6" xfId="31732" xr:uid="{51465979-83E8-4A71-ADEE-F9FFA1CA589A}"/>
    <cellStyle name="Input 22 3 2 3" xfId="8086" xr:uid="{2B4D4A7D-C47C-447F-9E25-3B11E8DF64B1}"/>
    <cellStyle name="Input 22 3 2 3 2" xfId="13465" xr:uid="{84C08D6E-7787-452B-ADA8-9DB5E5EBC084}"/>
    <cellStyle name="Input 22 3 2 3 2 2" xfId="37501" xr:uid="{AAACD49E-5A03-4EC7-B676-FDD0F2908D3B}"/>
    <cellStyle name="Input 22 3 2 3 3" xfId="18206" xr:uid="{5E6E8A4D-DC17-4240-AA5C-172142826551}"/>
    <cellStyle name="Input 22 3 2 3 3 2" xfId="42235" xr:uid="{40E5D736-2EFE-4DF3-B74E-E69C6AF1D16C}"/>
    <cellStyle name="Input 22 3 2 3 4" xfId="23254" xr:uid="{A31E336F-C881-48EC-B767-62E82041265B}"/>
    <cellStyle name="Input 22 3 2 3 4 2" xfId="47065" xr:uid="{87E4AD13-10D8-4060-981F-0618B4C85587}"/>
    <cellStyle name="Input 22 3 2 3 5" xfId="27875" xr:uid="{06BB018E-9E06-431C-B5C9-B29105D7A10D}"/>
    <cellStyle name="Input 22 3 2 3 5 2" xfId="51640" xr:uid="{663049AE-0012-4941-8DBA-3D672752D02C}"/>
    <cellStyle name="Input 22 3 2 3 6" xfId="32650" xr:uid="{0E6D7E35-6899-43A6-9B11-D89C1C1EDD52}"/>
    <cellStyle name="Input 22 3 2 4" xfId="8867" xr:uid="{B3EBAC05-79F6-45AE-A6F6-DB1462B400D7}"/>
    <cellStyle name="Input 22 3 2 4 2" xfId="14246" xr:uid="{3BC00A61-B9E8-48D6-9A0A-5DA07C2B3E38}"/>
    <cellStyle name="Input 22 3 2 4 2 2" xfId="38279" xr:uid="{5E1F2DBD-116C-4BAE-A981-58E6444CFBED}"/>
    <cellStyle name="Input 22 3 2 4 3" xfId="18984" xr:uid="{3072B66A-639B-42E9-BF8D-B0AECE24BBB8}"/>
    <cellStyle name="Input 22 3 2 4 3 2" xfId="43013" xr:uid="{65481A4E-EAB1-4D91-AAA8-B0A1884045B0}"/>
    <cellStyle name="Input 22 3 2 4 4" xfId="23990" xr:uid="{2142168A-D403-4FF1-AF1B-E76CFFEC03AA}"/>
    <cellStyle name="Input 22 3 2 4 4 2" xfId="47792" xr:uid="{C2F0AF9F-12CF-4F5F-A9D7-CC5B024A0137}"/>
    <cellStyle name="Input 22 3 2 4 5" xfId="28602" xr:uid="{C70D5C07-DE13-403D-BD61-8EBCA711D10A}"/>
    <cellStyle name="Input 22 3 2 4 5 2" xfId="52367" xr:uid="{100467CF-85D0-4B12-A8B3-1BBFC46140D3}"/>
    <cellStyle name="Input 22 3 2 4 6" xfId="33419" xr:uid="{7B9E3FBB-8EC8-438A-A714-048A041F1570}"/>
    <cellStyle name="Input 22 3 2 5" xfId="9606" xr:uid="{A0A8C2A0-7290-462A-B146-791960E79796}"/>
    <cellStyle name="Input 22 3 2 5 2" xfId="14985" xr:uid="{6128C89B-3C51-4A26-A2B0-D38D136D72CA}"/>
    <cellStyle name="Input 22 3 2 5 2 2" xfId="39016" xr:uid="{64EEF82B-CFA2-4E12-B978-213DF858E01B}"/>
    <cellStyle name="Input 22 3 2 5 3" xfId="19721" xr:uid="{40C1423D-D385-4DA6-B2A7-C65A0CD55243}"/>
    <cellStyle name="Input 22 3 2 5 3 2" xfId="43750" xr:uid="{B637E044-5D18-4E50-A678-2D7D647162CD}"/>
    <cellStyle name="Input 22 3 2 5 4" xfId="24726" xr:uid="{4EB8EA48-16CA-45AE-A1F4-593F02A68B85}"/>
    <cellStyle name="Input 22 3 2 5 4 2" xfId="48519" xr:uid="{F2A07988-47D8-47B5-81FD-71BB8F8DD4B0}"/>
    <cellStyle name="Input 22 3 2 5 5" xfId="29329" xr:uid="{2702FACE-ADBD-4FFB-95CB-8021982249CD}"/>
    <cellStyle name="Input 22 3 2 5 5 2" xfId="53094" xr:uid="{4AA879D7-B7A6-43BD-9CF4-3F3CE5080179}"/>
    <cellStyle name="Input 22 3 2 5 6" xfId="34147" xr:uid="{D2702BC3-45EB-4EE8-BCE4-8A6D5D6FBAC1}"/>
    <cellStyle name="Input 22 3 2 6" xfId="10339" xr:uid="{25ED4B2F-3609-4EA3-A5DE-63313CCE44F9}"/>
    <cellStyle name="Input 22 3 2 6 2" xfId="15718" xr:uid="{37DE3CA8-D841-49AB-B4D0-9FDA09112968}"/>
    <cellStyle name="Input 22 3 2 6 2 2" xfId="39747" xr:uid="{E7A58815-D977-4A53-9AC7-DB87134E97B1}"/>
    <cellStyle name="Input 22 3 2 6 3" xfId="20452" xr:uid="{B05593DF-00F2-4648-BAFC-B0C57F50953C}"/>
    <cellStyle name="Input 22 3 2 6 3 2" xfId="44481" xr:uid="{0FE890CC-1B55-4FC0-8792-BD6BEE22254F}"/>
    <cellStyle name="Input 22 3 2 6 4" xfId="25457" xr:uid="{7CE410F7-6289-4DCB-9824-F9D4AD3E414C}"/>
    <cellStyle name="Input 22 3 2 6 4 2" xfId="49241" xr:uid="{BC7E5F84-BA3C-488C-B701-26633D471FF3}"/>
    <cellStyle name="Input 22 3 2 6 5" xfId="30051" xr:uid="{F88A0A0F-66D9-41EB-A3CA-0C2FA45EA298}"/>
    <cellStyle name="Input 22 3 2 6 5 2" xfId="53816" xr:uid="{24EF770C-252D-42C6-BB8F-0690493E54A6}"/>
    <cellStyle name="Input 22 3 2 6 6" xfId="34869" xr:uid="{67292FF5-AFAF-4B3A-A373-69631725C02B}"/>
    <cellStyle name="Input 22 3 2 7" xfId="11559" xr:uid="{5E3EB1CB-BDD4-4BD9-88ED-4E56F38D7625}"/>
    <cellStyle name="Input 22 3 2 7 2" xfId="35772" xr:uid="{8BE1829B-002F-4737-AEBA-351C3124C469}"/>
    <cellStyle name="Input 22 3 2 8" xfId="16476" xr:uid="{B804D977-0478-48B8-A932-94061E4EF619}"/>
    <cellStyle name="Input 22 3 2 8 2" xfId="40505" xr:uid="{52A24519-ACA4-402A-B5A2-A937270C4C18}"/>
    <cellStyle name="Input 22 3 2 9" xfId="21450" xr:uid="{F4E9D17B-035F-4381-B3D3-7D8A6CC272ED}"/>
    <cellStyle name="Input 22 3 2 9 2" xfId="45286" xr:uid="{1050E456-6CD7-41D9-AD69-E75FE2901C92}"/>
    <cellStyle name="Input 22 3 3" xfId="6401" xr:uid="{19F552EB-E297-4E0C-BBDC-01F0C48F1579}"/>
    <cellStyle name="Input 22 3 3 10" xfId="26359" xr:uid="{878BDC04-8F78-453B-94BA-A9A8A30C9997}"/>
    <cellStyle name="Input 22 3 3 10 2" xfId="50124" xr:uid="{C87243B3-2FE2-4EEE-A775-C42DD83C6DCD}"/>
    <cellStyle name="Input 22 3 3 11" xfId="31163" xr:uid="{16868653-A507-4144-B268-6602B9814278}"/>
    <cellStyle name="Input 22 3 3 2" xfId="7204" xr:uid="{E419E157-AB9F-47F5-B01F-C046B52A4401}"/>
    <cellStyle name="Input 22 3 3 2 2" xfId="12584" xr:uid="{C03BA4A8-2C3E-4EF3-8DCD-3130A7816BEF}"/>
    <cellStyle name="Input 22 3 3 2 2 2" xfId="36795" xr:uid="{F9F7087C-C88B-4611-9DA6-9C3978AFD3B3}"/>
    <cellStyle name="Input 22 3 3 2 3" xfId="17499" xr:uid="{4B6CC75B-6D09-4C4C-8325-80191BFFD8EB}"/>
    <cellStyle name="Input 22 3 3 2 3 2" xfId="41528" xr:uid="{C7397FEF-3712-4C0D-BEE5-2403C9B7BD79}"/>
    <cellStyle name="Input 22 3 3 2 4" xfId="22733" xr:uid="{E4DBAA9C-143A-49DD-942A-854BED86C2C0}"/>
    <cellStyle name="Input 22 3 3 2 4 2" xfId="46552" xr:uid="{76306CB0-86A2-4AD3-BEA3-B6F69E108F65}"/>
    <cellStyle name="Input 22 3 3 2 5" xfId="27362" xr:uid="{F658ABA7-A03D-4C11-89D8-8C2F3B2BBF44}"/>
    <cellStyle name="Input 22 3 3 2 5 2" xfId="51127" xr:uid="{9A3E080D-C21E-4282-AFAA-FA3C3160658A}"/>
    <cellStyle name="Input 22 3 3 2 6" xfId="31953" xr:uid="{8518AE39-23AF-4B36-9593-8A8083E5F52A}"/>
    <cellStyle name="Input 22 3 3 3" xfId="8310" xr:uid="{5EDAD090-F782-4A78-B11B-12630AEC77AA}"/>
    <cellStyle name="Input 22 3 3 3 2" xfId="13689" xr:uid="{2FFDE0C3-BBC4-4111-AD85-C2022EA71358}"/>
    <cellStyle name="Input 22 3 3 3 2 2" xfId="37725" xr:uid="{3C756469-0C06-49D5-BFB8-17E3EEB3A6ED}"/>
    <cellStyle name="Input 22 3 3 3 3" xfId="18430" xr:uid="{F7D47D3F-3EFD-43AB-8916-B10180D26559}"/>
    <cellStyle name="Input 22 3 3 3 3 2" xfId="42459" xr:uid="{F0208A03-D9D1-4BC5-AB07-2A944B80FF35}"/>
    <cellStyle name="Input 22 3 3 3 4" xfId="23478" xr:uid="{C2B5BFD7-B206-433A-94C1-657382985324}"/>
    <cellStyle name="Input 22 3 3 3 4 2" xfId="47286" xr:uid="{6F3DE8C4-10A1-47FB-9E1C-1B0BBC16AA42}"/>
    <cellStyle name="Input 22 3 3 3 5" xfId="28096" xr:uid="{7BF36597-A7F6-4098-A2B9-B6559B24C7C1}"/>
    <cellStyle name="Input 22 3 3 3 5 2" xfId="51861" xr:uid="{7E36E78A-18FA-439D-BCF9-9D713965B1FE}"/>
    <cellStyle name="Input 22 3 3 3 6" xfId="32871" xr:uid="{16B814C9-DC61-460B-AF32-CEE37511409E}"/>
    <cellStyle name="Input 22 3 3 4" xfId="9091" xr:uid="{DDAF33D8-C02D-4136-A2AA-9EB1C862767C}"/>
    <cellStyle name="Input 22 3 3 4 2" xfId="14470" xr:uid="{32BD33F4-B04C-4259-A1FA-AD36F43E575E}"/>
    <cellStyle name="Input 22 3 3 4 2 2" xfId="38503" xr:uid="{D3E75D11-3C24-46A4-925A-A656FF469015}"/>
    <cellStyle name="Input 22 3 3 4 3" xfId="19208" xr:uid="{E28657E5-BC49-4342-B8F2-08B15B7CAAA8}"/>
    <cellStyle name="Input 22 3 3 4 3 2" xfId="43237" xr:uid="{8EFB8182-2992-4D7D-873D-F656B0FBF331}"/>
    <cellStyle name="Input 22 3 3 4 4" xfId="24214" xr:uid="{84F1A664-8A21-4967-AB48-B9FB20B9FCAB}"/>
    <cellStyle name="Input 22 3 3 4 4 2" xfId="48013" xr:uid="{695A4FF0-56B5-400F-A8C0-7810DA5B1E0B}"/>
    <cellStyle name="Input 22 3 3 4 5" xfId="28823" xr:uid="{61578CFE-1590-449D-B118-85087AA07445}"/>
    <cellStyle name="Input 22 3 3 4 5 2" xfId="52588" xr:uid="{C4316DE8-A482-461B-8A74-82C169394A48}"/>
    <cellStyle name="Input 22 3 3 4 6" xfId="33640" xr:uid="{71DA1898-229E-43FF-A126-9C69F3C482E4}"/>
    <cellStyle name="Input 22 3 3 5" xfId="9830" xr:uid="{92EC1F55-2E4D-47CE-A03F-5327A1D01E8B}"/>
    <cellStyle name="Input 22 3 3 5 2" xfId="15209" xr:uid="{5C1B3E21-1BA4-4928-89B5-DA188BDA58D9}"/>
    <cellStyle name="Input 22 3 3 5 2 2" xfId="39240" xr:uid="{BEA2985F-8D28-422E-9012-793F0E39FAF1}"/>
    <cellStyle name="Input 22 3 3 5 3" xfId="19945" xr:uid="{D0848308-1141-4AB8-B582-A8F201D42B92}"/>
    <cellStyle name="Input 22 3 3 5 3 2" xfId="43974" xr:uid="{4D4DB541-5511-48B9-8A82-97B0F8194532}"/>
    <cellStyle name="Input 22 3 3 5 4" xfId="24950" xr:uid="{2562A4EA-D459-459C-8829-709784435DC8}"/>
    <cellStyle name="Input 22 3 3 5 4 2" xfId="48740" xr:uid="{29B89CE5-281C-484F-8BDB-10E7DBEA653D}"/>
    <cellStyle name="Input 22 3 3 5 5" xfId="29550" xr:uid="{64E4C638-A2E8-4B55-B664-B4BD461D4096}"/>
    <cellStyle name="Input 22 3 3 5 5 2" xfId="53315" xr:uid="{02C5F533-527B-4647-8EBC-18A6327D3D9D}"/>
    <cellStyle name="Input 22 3 3 5 6" xfId="34368" xr:uid="{5B5A381A-F081-4607-A6A5-5A62B3907074}"/>
    <cellStyle name="Input 22 3 3 6" xfId="10563" xr:uid="{FA87DC8B-8B14-4E18-AB44-277399E3457A}"/>
    <cellStyle name="Input 22 3 3 6 2" xfId="15942" xr:uid="{9335FEA2-8CC5-41D1-941B-22D486E3D42E}"/>
    <cellStyle name="Input 22 3 3 6 2 2" xfId="39971" xr:uid="{BE3F8142-AFA9-43ED-AE69-2846DE256ABE}"/>
    <cellStyle name="Input 22 3 3 6 3" xfId="20676" xr:uid="{84528B89-7294-48E8-9004-6FF00A11EC6F}"/>
    <cellStyle name="Input 22 3 3 6 3 2" xfId="44705" xr:uid="{34B09151-9135-46BA-A1D4-593F850D0A1D}"/>
    <cellStyle name="Input 22 3 3 6 4" xfId="25681" xr:uid="{ECD33051-226B-4434-AC15-D86D6743A995}"/>
    <cellStyle name="Input 22 3 3 6 4 2" xfId="49462" xr:uid="{688FDF79-3CD2-4852-8462-3B0998F6C82A}"/>
    <cellStyle name="Input 22 3 3 6 5" xfId="30272" xr:uid="{F852D6CC-CF02-470E-B358-E1BC9AF4C6C5}"/>
    <cellStyle name="Input 22 3 3 6 5 2" xfId="54037" xr:uid="{2244DD49-0611-47D9-9A73-92FA05F11A83}"/>
    <cellStyle name="Input 22 3 3 6 6" xfId="35090" xr:uid="{C077DA64-FF00-46E9-9D64-B58357875E51}"/>
    <cellStyle name="Input 22 3 3 7" xfId="11783" xr:uid="{38169333-4F7C-4223-8C5F-4EE3FA693B19}"/>
    <cellStyle name="Input 22 3 3 7 2" xfId="35996" xr:uid="{D000DB57-04D9-4E3D-A32C-250078D626D9}"/>
    <cellStyle name="Input 22 3 3 8" xfId="16700" xr:uid="{B4A48368-2192-401C-87F7-81A31DF0D98A}"/>
    <cellStyle name="Input 22 3 3 8 2" xfId="40729" xr:uid="{D8485FDD-E059-4405-85B7-5DD6139D21FD}"/>
    <cellStyle name="Input 22 3 3 9" xfId="21674" xr:uid="{6CD80803-F7DA-46D2-AB2C-ED38E63E09F6}"/>
    <cellStyle name="Input 22 3 3 9 2" xfId="45507" xr:uid="{F96626A3-2CFF-44B5-9483-D5E8E24216E9}"/>
    <cellStyle name="Input 22 3 4" xfId="6704" xr:uid="{C7C97EE2-4FAB-4983-AED0-C3A29F38CE15}"/>
    <cellStyle name="Input 22 3 4 2" xfId="12084" xr:uid="{AFACAAF2-830A-4D54-9B7D-A24E973AB454}"/>
    <cellStyle name="Input 22 3 4 2 2" xfId="36297" xr:uid="{BCA8E7E7-9F4B-4E24-8422-0A28461CEB4A}"/>
    <cellStyle name="Input 22 3 4 3" xfId="17001" xr:uid="{52706DD1-A4BB-4631-BE2C-A4DDAB44BDA7}"/>
    <cellStyle name="Input 22 3 4 3 2" xfId="41030" xr:uid="{7445C39C-4498-441D-8957-3FF3B6298160}"/>
    <cellStyle name="Input 22 3 4 4" xfId="22233" xr:uid="{110BA3BF-D664-4795-948E-BB0879CF84C9}"/>
    <cellStyle name="Input 22 3 4 4 2" xfId="46058" xr:uid="{10CBFBDE-FED7-4703-B1DE-E4C5DE9C3269}"/>
    <cellStyle name="Input 22 3 4 5" xfId="26868" xr:uid="{B6994B2C-3283-47F1-8BCE-D7692BC90BEF}"/>
    <cellStyle name="Input 22 3 4 5 2" xfId="50633" xr:uid="{FA8D173A-EB86-47A8-BBD1-D1A1C0A6E9C6}"/>
    <cellStyle name="Input 22 3 4 6" xfId="31461" xr:uid="{C42FBE0B-33FE-48D1-9463-1D0B87F03687}"/>
    <cellStyle name="Input 22 3 5" xfId="7809" xr:uid="{8474FF16-4C98-445B-B5ED-F592C0D8E4D2}"/>
    <cellStyle name="Input 22 3 5 2" xfId="13188" xr:uid="{D9260312-17C8-47CE-9754-E1A7F3EB0C4E}"/>
    <cellStyle name="Input 22 3 5 2 2" xfId="37226" xr:uid="{B592A439-D118-4F5B-A467-74B2AF4CCC0C}"/>
    <cellStyle name="Input 22 3 5 3" xfId="17931" xr:uid="{12217665-99AD-4373-A700-58AB983D46FC}"/>
    <cellStyle name="Input 22 3 5 3 2" xfId="41960" xr:uid="{48A34303-A014-47F1-A155-EA003CB31FF0}"/>
    <cellStyle name="Input 22 3 5 4" xfId="22979" xr:uid="{77BF2967-42B5-4BD5-938F-3E24B7B06190}"/>
    <cellStyle name="Input 22 3 5 4 2" xfId="46793" xr:uid="{DF253742-681C-4621-B986-699D416B7A73}"/>
    <cellStyle name="Input 22 3 5 5" xfId="27603" xr:uid="{15E0CB8F-E0BE-4E92-B19A-012684E5CE9F}"/>
    <cellStyle name="Input 22 3 5 5 2" xfId="51368" xr:uid="{CBB5C4E1-52B3-4CC1-92E5-813126C4BCE2}"/>
    <cellStyle name="Input 22 3 5 6" xfId="32378" xr:uid="{34EC2259-DB47-4887-B294-54DBF5F90EB5}"/>
    <cellStyle name="Input 22 3 6" xfId="8590" xr:uid="{BD5D710C-0912-423E-A43F-19EE336499CD}"/>
    <cellStyle name="Input 22 3 6 2" xfId="13969" xr:uid="{EE82BF63-687F-4BAC-97A2-E6BC7D9D9517}"/>
    <cellStyle name="Input 22 3 6 2 2" xfId="38004" xr:uid="{3E7DD2EF-DB35-4A4C-A43A-709D3595BE1F}"/>
    <cellStyle name="Input 22 3 6 3" xfId="18709" xr:uid="{5C1A80FF-CB8B-45C1-8076-7757ADC6C7D5}"/>
    <cellStyle name="Input 22 3 6 3 2" xfId="42738" xr:uid="{F4B0566D-6167-4926-BC4A-23D4B33B8ACB}"/>
    <cellStyle name="Input 22 3 6 4" xfId="23716" xr:uid="{03E37976-668D-45FD-97D0-0DD88BDE9FE5}"/>
    <cellStyle name="Input 22 3 6 4 2" xfId="47521" xr:uid="{D76481BB-B4F3-459E-A85B-9538F1797932}"/>
    <cellStyle name="Input 22 3 6 5" xfId="28331" xr:uid="{82C67E91-975A-46E2-9DA0-C6D9D61E248F}"/>
    <cellStyle name="Input 22 3 6 5 2" xfId="52096" xr:uid="{1493261D-B078-4C1D-98DD-1EF891A57855}"/>
    <cellStyle name="Input 22 3 6 6" xfId="33147" xr:uid="{13134E0C-1232-4D2D-B0D6-ADC9E710937D}"/>
    <cellStyle name="Input 22 3 7" xfId="9330" xr:uid="{B9DA1F50-7AD7-4458-B8E7-887F7E7E7B07}"/>
    <cellStyle name="Input 22 3 7 2" xfId="14709" xr:uid="{5C4A62B4-1F74-4151-AFF4-6D621BA552C7}"/>
    <cellStyle name="Input 22 3 7 2 2" xfId="38742" xr:uid="{057E7ACB-E52D-48FC-BCAE-BDEA874DF4C9}"/>
    <cellStyle name="Input 22 3 7 3" xfId="19447" xr:uid="{8ECDE30F-4954-4309-B718-41255BCC92BE}"/>
    <cellStyle name="Input 22 3 7 3 2" xfId="43476" xr:uid="{9B1443AD-33C1-4DA0-8C98-C610DFB7E6B0}"/>
    <cellStyle name="Input 22 3 7 4" xfId="24452" xr:uid="{46B5C8EE-E2CE-4820-9523-4053ED908762}"/>
    <cellStyle name="Input 22 3 7 4 2" xfId="48248" xr:uid="{E18FF437-844B-4B9E-8E7F-8E8E4228A643}"/>
    <cellStyle name="Input 22 3 7 5" xfId="29058" xr:uid="{4ED36362-DB94-4F02-9E75-D1F4E67FB888}"/>
    <cellStyle name="Input 22 3 7 5 2" xfId="52823" xr:uid="{867AB6CF-637A-45D4-AECC-26868A9D5D33}"/>
    <cellStyle name="Input 22 3 7 6" xfId="33876" xr:uid="{6751673D-A08A-4A1A-B73B-8CC7623D91AF}"/>
    <cellStyle name="Input 22 3 8" xfId="10063" xr:uid="{9C304E8E-E872-4F2D-B58D-C7CA66F5780B}"/>
    <cellStyle name="Input 22 3 8 2" xfId="15442" xr:uid="{7BFDA2C2-2684-4E02-9855-55F239A2EFC8}"/>
    <cellStyle name="Input 22 3 8 2 2" xfId="39473" xr:uid="{3C25E49E-3241-4AB1-B69F-01910D1F3E8B}"/>
    <cellStyle name="Input 22 3 8 3" xfId="20178" xr:uid="{685C339C-5481-42F6-B105-820AB9B32595}"/>
    <cellStyle name="Input 22 3 8 3 2" xfId="44207" xr:uid="{331AE529-0721-4783-8BA4-CCD5365A6D8B}"/>
    <cellStyle name="Input 22 3 8 4" xfId="25183" xr:uid="{B214D103-71C2-4BDB-8583-0FE6686FF0F6}"/>
    <cellStyle name="Input 22 3 8 4 2" xfId="48970" xr:uid="{1F71BD8E-6DDF-4F39-A936-1C0C36A210ED}"/>
    <cellStyle name="Input 22 3 8 5" xfId="29780" xr:uid="{9B606B9A-CFEE-43E7-B82F-D4F9C6F9BC10}"/>
    <cellStyle name="Input 22 3 8 5 2" xfId="53545" xr:uid="{8968B1AD-42E2-430B-A94D-99BB9A75F3ED}"/>
    <cellStyle name="Input 22 3 8 6" xfId="34598" xr:uid="{1227AF1F-2A92-486A-9BD3-D772AC33C4C8}"/>
    <cellStyle name="Input 22 3 9" xfId="11280" xr:uid="{59681224-3BFD-45EB-9810-49B0C4D9BF28}"/>
    <cellStyle name="Input 22 3 9 2" xfId="35495" xr:uid="{38D25E88-5C07-498D-8B56-04EA69B059C4}"/>
    <cellStyle name="Input 22 4" xfId="5954" xr:uid="{945440F8-459A-44B7-9736-67F04E935F3C}"/>
    <cellStyle name="Input 22 4 10" xfId="16263" xr:uid="{8C447687-CF0D-4AE0-B082-C099D51C84C2}"/>
    <cellStyle name="Input 22 4 10 2" xfId="40292" xr:uid="{081E4217-1FBA-498D-A52A-D4CEB0280695}"/>
    <cellStyle name="Input 22 4 11" xfId="21235" xr:uid="{00E608C1-6CE5-4E79-B027-E06D9B1D0A2D}"/>
    <cellStyle name="Input 22 4 11 2" xfId="45075" xr:uid="{FA561E66-CB3B-4EDA-A98C-51FC4BEB5203}"/>
    <cellStyle name="Input 22 4 12" xfId="25969" xr:uid="{EBADCFD6-566B-498D-B4B2-93C5A30313D0}"/>
    <cellStyle name="Input 22 4 12 2" xfId="49737" xr:uid="{E4E1D5D0-C7DD-4141-A8D6-F89B1377FDFA}"/>
    <cellStyle name="Input 22 4 13" xfId="30731" xr:uid="{3937EF8D-D331-4EEE-B00B-4A3E69089DD3}"/>
    <cellStyle name="Input 22 4 2" xfId="6237" xr:uid="{387F3D40-2418-4C1A-AE22-7B026BDC6C56}"/>
    <cellStyle name="Input 22 4 2 10" xfId="26215" xr:uid="{3B9BD62D-07D5-4693-8E5C-BC1F4164A2A3}"/>
    <cellStyle name="Input 22 4 2 10 2" xfId="49980" xr:uid="{B8129C06-5018-42F2-B1DA-EDEB25097BB8}"/>
    <cellStyle name="Input 22 4 2 11" xfId="31001" xr:uid="{A25B8482-1CCF-4513-A186-62CFCB8AC3C6}"/>
    <cellStyle name="Input 22 4 2 2" xfId="7040" xr:uid="{2C990360-D46D-4BB5-9349-EFED631D1FBA}"/>
    <cellStyle name="Input 22 4 2 2 2" xfId="12420" xr:uid="{13F8B52E-7DC4-4CF4-96E0-09084FE5F5D7}"/>
    <cellStyle name="Input 22 4 2 2 2 2" xfId="36631" xr:uid="{71484124-10D1-4B28-9E06-F83325B4354C}"/>
    <cellStyle name="Input 22 4 2 2 3" xfId="17335" xr:uid="{3B10AB9C-6ECB-429F-B5D7-AB861C3AB4C4}"/>
    <cellStyle name="Input 22 4 2 2 3 2" xfId="41364" xr:uid="{1A666CE7-9ECA-4990-8BA2-BE7F467A27C8}"/>
    <cellStyle name="Input 22 4 2 2 4" xfId="22569" xr:uid="{D7A5316A-C989-413E-A28A-1C0F2B4CE1C9}"/>
    <cellStyle name="Input 22 4 2 2 4 2" xfId="46390" xr:uid="{9F669C79-AD28-4FBF-8D21-7BA007A091DE}"/>
    <cellStyle name="Input 22 4 2 2 5" xfId="27200" xr:uid="{35EC7B0B-94C9-4017-9A07-E8E649B58084}"/>
    <cellStyle name="Input 22 4 2 2 5 2" xfId="50965" xr:uid="{35E18B9E-174E-44E2-AB13-9940A1C9F689}"/>
    <cellStyle name="Input 22 4 2 2 6" xfId="31791" xr:uid="{FB2DD6C4-7C5A-4F84-8762-6CABA4820D6D}"/>
    <cellStyle name="Input 22 4 2 3" xfId="8146" xr:uid="{A7B6CB4D-1A20-4A63-88F2-D700814DD63D}"/>
    <cellStyle name="Input 22 4 2 3 2" xfId="13525" xr:uid="{E4FFA163-194E-4A43-803F-46CD887EFA3E}"/>
    <cellStyle name="Input 22 4 2 3 2 2" xfId="37561" xr:uid="{7CD476B8-DA63-4CDB-B39F-BC9A8C030E72}"/>
    <cellStyle name="Input 22 4 2 3 3" xfId="18266" xr:uid="{CF781ECE-35EC-462B-8ED0-ADD4F8D07548}"/>
    <cellStyle name="Input 22 4 2 3 3 2" xfId="42295" xr:uid="{CE7FCE3E-CF8A-42ED-B10D-BB2B57BAD6F8}"/>
    <cellStyle name="Input 22 4 2 3 4" xfId="23314" xr:uid="{91495261-13CA-4BD8-92E5-EC93A5565A05}"/>
    <cellStyle name="Input 22 4 2 3 4 2" xfId="47124" xr:uid="{CAA98953-BABA-464A-B647-89AB98B34080}"/>
    <cellStyle name="Input 22 4 2 3 5" xfId="27934" xr:uid="{9887680D-8E55-442D-B996-44DDD8010421}"/>
    <cellStyle name="Input 22 4 2 3 5 2" xfId="51699" xr:uid="{683658AB-56BF-45A8-B81B-604AAF71C6D4}"/>
    <cellStyle name="Input 22 4 2 3 6" xfId="32709" xr:uid="{AAF0A737-C2CE-49A9-BCD3-719D5E145725}"/>
    <cellStyle name="Input 22 4 2 4" xfId="8927" xr:uid="{E619C33B-2643-4D52-A30A-F183F1F768C4}"/>
    <cellStyle name="Input 22 4 2 4 2" xfId="14306" xr:uid="{2ABFA47D-E0A2-4D85-9C3D-20F2ED41E597}"/>
    <cellStyle name="Input 22 4 2 4 2 2" xfId="38339" xr:uid="{9F6D1CA0-B893-4142-BDA4-960381984A6C}"/>
    <cellStyle name="Input 22 4 2 4 3" xfId="19044" xr:uid="{980EAEAA-77C8-46B8-BE48-751595E1B406}"/>
    <cellStyle name="Input 22 4 2 4 3 2" xfId="43073" xr:uid="{A3027902-1131-40CD-A00B-6F409E9DBD9C}"/>
    <cellStyle name="Input 22 4 2 4 4" xfId="24050" xr:uid="{6840C91C-82D8-4F01-B128-D84C2865007C}"/>
    <cellStyle name="Input 22 4 2 4 4 2" xfId="47851" xr:uid="{464892DA-FAFC-42FE-97EA-644763F8C980}"/>
    <cellStyle name="Input 22 4 2 4 5" xfId="28661" xr:uid="{BE0D06C9-3050-45FC-B9D8-170BA55D6D67}"/>
    <cellStyle name="Input 22 4 2 4 5 2" xfId="52426" xr:uid="{721688F1-34FB-4EA3-93FD-B1AAB40E4405}"/>
    <cellStyle name="Input 22 4 2 4 6" xfId="33478" xr:uid="{C4707E84-429B-4FFF-AE63-99F5D76DDE24}"/>
    <cellStyle name="Input 22 4 2 5" xfId="9666" xr:uid="{037DD34D-4684-45C8-B1C4-04669E701E29}"/>
    <cellStyle name="Input 22 4 2 5 2" xfId="15045" xr:uid="{68955632-9140-408E-B795-F672FEC2448E}"/>
    <cellStyle name="Input 22 4 2 5 2 2" xfId="39076" xr:uid="{3C7243B6-64BE-4E7B-9645-BA918E082D5F}"/>
    <cellStyle name="Input 22 4 2 5 3" xfId="19781" xr:uid="{006B6B66-B53D-44B3-98CB-32D7A2AB7D38}"/>
    <cellStyle name="Input 22 4 2 5 3 2" xfId="43810" xr:uid="{7C1F28D9-214F-45EB-BD76-8AE36BB263CF}"/>
    <cellStyle name="Input 22 4 2 5 4" xfId="24786" xr:uid="{3598F60B-6283-47E3-B736-55897649F5BD}"/>
    <cellStyle name="Input 22 4 2 5 4 2" xfId="48578" xr:uid="{99161D49-2693-449E-A17A-2729DE46519A}"/>
    <cellStyle name="Input 22 4 2 5 5" xfId="29388" xr:uid="{D5488A86-503B-407F-8A52-2CC5DC638102}"/>
    <cellStyle name="Input 22 4 2 5 5 2" xfId="53153" xr:uid="{555D5500-4331-40D3-BE73-7F3DFDED31A2}"/>
    <cellStyle name="Input 22 4 2 5 6" xfId="34206" xr:uid="{40B16F17-320F-49ED-9A36-67B549F39FDC}"/>
    <cellStyle name="Input 22 4 2 6" xfId="10399" xr:uid="{9CE70E5F-FFF2-49E2-A9C4-DCD7849D226E}"/>
    <cellStyle name="Input 22 4 2 6 2" xfId="15778" xr:uid="{8D1F144F-A98B-4D1F-A445-1190DF7136D7}"/>
    <cellStyle name="Input 22 4 2 6 2 2" xfId="39807" xr:uid="{774CEADE-A87D-4841-A26F-F88EDD12F18C}"/>
    <cellStyle name="Input 22 4 2 6 3" xfId="20512" xr:uid="{3CE7E1C5-6620-46A7-8A1E-9CE413886BB3}"/>
    <cellStyle name="Input 22 4 2 6 3 2" xfId="44541" xr:uid="{2E5571C0-5716-4746-8399-24B2FA48753E}"/>
    <cellStyle name="Input 22 4 2 6 4" xfId="25517" xr:uid="{D944A614-4BC4-490A-9A1C-D4D81CDDFF7B}"/>
    <cellStyle name="Input 22 4 2 6 4 2" xfId="49300" xr:uid="{044F5CAD-830F-44CA-A3A4-50D832A2C553}"/>
    <cellStyle name="Input 22 4 2 6 5" xfId="30110" xr:uid="{9F9813AC-F750-497F-B5A5-1D814601BFE9}"/>
    <cellStyle name="Input 22 4 2 6 5 2" xfId="53875" xr:uid="{4818F725-0EBD-4764-B4E3-BCEFA20F1C53}"/>
    <cellStyle name="Input 22 4 2 6 6" xfId="34928" xr:uid="{B60AB8F8-5A9A-443D-A396-688F75474273}"/>
    <cellStyle name="Input 22 4 2 7" xfId="11619" xr:uid="{E715D06B-8A38-414A-A1A0-A537EED894A6}"/>
    <cellStyle name="Input 22 4 2 7 2" xfId="35832" xr:uid="{3FDA8B80-6A53-477D-8DF5-87922330D88F}"/>
    <cellStyle name="Input 22 4 2 8" xfId="16536" xr:uid="{42EC9E93-8CDD-485E-97EF-87A6D9AF7B8F}"/>
    <cellStyle name="Input 22 4 2 8 2" xfId="40565" xr:uid="{902689E5-6669-474D-BE56-04F768A10D10}"/>
    <cellStyle name="Input 22 4 2 9" xfId="21510" xr:uid="{3DC80BB3-92C3-4D1D-9AD5-1A563B5FE5D9}"/>
    <cellStyle name="Input 22 4 2 9 2" xfId="45345" xr:uid="{D66988A3-1789-4FC0-839D-CE722B8DDD26}"/>
    <cellStyle name="Input 22 4 3" xfId="6461" xr:uid="{DC9B5DAE-15BE-4F83-98C2-7F9C50F30111}"/>
    <cellStyle name="Input 22 4 3 10" xfId="26414" xr:uid="{40B9679D-075D-465F-9A84-8E44D2A4D0BF}"/>
    <cellStyle name="Input 22 4 3 10 2" xfId="50179" xr:uid="{43793C88-D7B4-4EF3-A2D3-AEBFE7FEF600}"/>
    <cellStyle name="Input 22 4 3 11" xfId="31222" xr:uid="{C14E454E-C094-4A07-953F-312C58A951A3}"/>
    <cellStyle name="Input 22 4 3 2" xfId="7264" xr:uid="{BF4CB242-3A75-4840-B206-A2CCE8ECC9EB}"/>
    <cellStyle name="Input 22 4 3 2 2" xfId="12644" xr:uid="{A51667E6-642C-4608-833F-5363E65C0B40}"/>
    <cellStyle name="Input 22 4 3 2 2 2" xfId="36855" xr:uid="{59DD4ADB-B75D-40A8-9D9F-6A5AC4B69326}"/>
    <cellStyle name="Input 22 4 3 2 3" xfId="17559" xr:uid="{014E28A9-4A8C-4917-9E8F-68EF6BB111C4}"/>
    <cellStyle name="Input 22 4 3 2 3 2" xfId="41588" xr:uid="{6F05FF6A-0AF3-483A-A678-449F64FA62D7}"/>
    <cellStyle name="Input 22 4 3 2 4" xfId="22793" xr:uid="{55909F67-54B6-466C-A800-9D392544373D}"/>
    <cellStyle name="Input 22 4 3 2 4 2" xfId="46611" xr:uid="{CAE0FEC9-F9CC-491B-8066-74C7147830C3}"/>
    <cellStyle name="Input 22 4 3 2 5" xfId="27421" xr:uid="{C76BA560-0A49-4193-B649-D7506ACE23C2}"/>
    <cellStyle name="Input 22 4 3 2 5 2" xfId="51186" xr:uid="{D6951E18-6113-44EE-8820-6FD81E789DA7}"/>
    <cellStyle name="Input 22 4 3 2 6" xfId="32012" xr:uid="{97991605-8B8B-479F-B89D-0192B7A27059}"/>
    <cellStyle name="Input 22 4 3 3" xfId="8370" xr:uid="{5F9B92D4-ED6C-4FB6-8568-4DC3F8D19986}"/>
    <cellStyle name="Input 22 4 3 3 2" xfId="13749" xr:uid="{13578D97-C4EF-4D22-8DAA-346D911FDAC4}"/>
    <cellStyle name="Input 22 4 3 3 2 2" xfId="37785" xr:uid="{A8A84CDD-E128-4799-BEE8-1E9678B04B5B}"/>
    <cellStyle name="Input 22 4 3 3 3" xfId="18490" xr:uid="{E85D2548-2411-4453-B8FB-C9D09993B205}"/>
    <cellStyle name="Input 22 4 3 3 3 2" xfId="42519" xr:uid="{F19EF304-DD8B-4241-B259-E6ABC8657E55}"/>
    <cellStyle name="Input 22 4 3 3 4" xfId="23538" xr:uid="{350F7F31-FEEE-444D-8886-5A7ED2382B00}"/>
    <cellStyle name="Input 22 4 3 3 4 2" xfId="47345" xr:uid="{2A98C212-3994-4917-84FA-87028688AC72}"/>
    <cellStyle name="Input 22 4 3 3 5" xfId="28155" xr:uid="{AC9B6445-EFC9-4A4A-B051-240EAE731D51}"/>
    <cellStyle name="Input 22 4 3 3 5 2" xfId="51920" xr:uid="{FF9239E9-D26F-4069-B316-26BAFFCE801D}"/>
    <cellStyle name="Input 22 4 3 3 6" xfId="32930" xr:uid="{50FCB9DD-BC6B-43AB-A231-5A687EEB6EB6}"/>
    <cellStyle name="Input 22 4 3 4" xfId="9151" xr:uid="{BB8A89C7-010E-4541-ABA5-CC8F9022D4EA}"/>
    <cellStyle name="Input 22 4 3 4 2" xfId="14530" xr:uid="{B02B59D7-BA22-4E83-8237-3CDFB84A98CE}"/>
    <cellStyle name="Input 22 4 3 4 2 2" xfId="38563" xr:uid="{3F000F10-D896-44FA-B556-ADBF92B6EBD9}"/>
    <cellStyle name="Input 22 4 3 4 3" xfId="19268" xr:uid="{4E31036E-3B37-4D91-8DFB-A526D17B0510}"/>
    <cellStyle name="Input 22 4 3 4 3 2" xfId="43297" xr:uid="{ED333096-2CDD-4006-802F-EB74BE3A15BD}"/>
    <cellStyle name="Input 22 4 3 4 4" xfId="24274" xr:uid="{E93BCEA1-63F1-482B-8152-E337AD7A6445}"/>
    <cellStyle name="Input 22 4 3 4 4 2" xfId="48072" xr:uid="{E1AF83FB-9C78-4988-BA38-CFB387247570}"/>
    <cellStyle name="Input 22 4 3 4 5" xfId="28882" xr:uid="{E5A1B74A-F16B-4989-8198-8058A9A6D575}"/>
    <cellStyle name="Input 22 4 3 4 5 2" xfId="52647" xr:uid="{16856693-2488-49A5-A25B-B6B1A9882452}"/>
    <cellStyle name="Input 22 4 3 4 6" xfId="33699" xr:uid="{C5377D53-9916-4CEB-92DA-76B3A235461C}"/>
    <cellStyle name="Input 22 4 3 5" xfId="9890" xr:uid="{1078B824-3D43-41D9-A59B-3A5BE9B8C29E}"/>
    <cellStyle name="Input 22 4 3 5 2" xfId="15269" xr:uid="{17110BEF-91D1-4C79-934E-789E6F51E652}"/>
    <cellStyle name="Input 22 4 3 5 2 2" xfId="39300" xr:uid="{6A517C3A-52D1-42E1-A868-5731F6D9406A}"/>
    <cellStyle name="Input 22 4 3 5 3" xfId="20005" xr:uid="{7F2FB0DA-DAA4-4C0E-9AD6-A4E1A693E20C}"/>
    <cellStyle name="Input 22 4 3 5 3 2" xfId="44034" xr:uid="{F621CE1D-A4E2-4CD8-917F-5CB88ADE46CE}"/>
    <cellStyle name="Input 22 4 3 5 4" xfId="25010" xr:uid="{2F293C2A-65E4-44D3-9ED7-140EB2FEF108}"/>
    <cellStyle name="Input 22 4 3 5 4 2" xfId="48799" xr:uid="{FB8AA032-358C-4604-80C9-9C11B052ED47}"/>
    <cellStyle name="Input 22 4 3 5 5" xfId="29609" xr:uid="{2F98ADC3-8CEB-4D0F-85D6-7288C7FE0DE5}"/>
    <cellStyle name="Input 22 4 3 5 5 2" xfId="53374" xr:uid="{80CE52C3-2BD9-4F2C-AE7F-E6499C87D1E0}"/>
    <cellStyle name="Input 22 4 3 5 6" xfId="34427" xr:uid="{FD0E0629-DEA2-408E-B08C-D1F23AF3F3AC}"/>
    <cellStyle name="Input 22 4 3 6" xfId="10623" xr:uid="{A15C013F-8373-421F-A2F6-66ED6E9DB419}"/>
    <cellStyle name="Input 22 4 3 6 2" xfId="16002" xr:uid="{86821A8B-679D-4D76-9D40-A3FB46D8DF8B}"/>
    <cellStyle name="Input 22 4 3 6 2 2" xfId="40031" xr:uid="{748A8900-3ED9-4AA3-A6A6-1DEF0566FFE4}"/>
    <cellStyle name="Input 22 4 3 6 3" xfId="20736" xr:uid="{1D91980D-7E4A-4B7E-8649-ED4C8186C9F7}"/>
    <cellStyle name="Input 22 4 3 6 3 2" xfId="44765" xr:uid="{0EDE6965-A8F8-4D9D-9C77-9E5BC7B62542}"/>
    <cellStyle name="Input 22 4 3 6 4" xfId="25741" xr:uid="{CD5BCC1E-80A4-4182-AA14-451FF14AD067}"/>
    <cellStyle name="Input 22 4 3 6 4 2" xfId="49521" xr:uid="{50A347F8-1FF4-4879-827A-38D93FEB4DF0}"/>
    <cellStyle name="Input 22 4 3 6 5" xfId="30331" xr:uid="{1378C131-8D8F-42E3-BA28-4F6A2731FBCA}"/>
    <cellStyle name="Input 22 4 3 6 5 2" xfId="54096" xr:uid="{8802067E-5417-44B9-B5E5-04FF3DD2349E}"/>
    <cellStyle name="Input 22 4 3 6 6" xfId="35149" xr:uid="{41DA1ED3-86A0-40CE-B52A-CE9C05953B53}"/>
    <cellStyle name="Input 22 4 3 7" xfId="11843" xr:uid="{CCBF296E-5557-4978-BF7D-27AE2D92ACCD}"/>
    <cellStyle name="Input 22 4 3 7 2" xfId="36056" xr:uid="{7DC641ED-6BAE-4A3E-9A1A-957A7861CA58}"/>
    <cellStyle name="Input 22 4 3 8" xfId="16760" xr:uid="{87E58BA1-26AE-475D-96A0-E7B1D9D5CB1F}"/>
    <cellStyle name="Input 22 4 3 8 2" xfId="40789" xr:uid="{33DDCEE7-BCE6-4478-AF28-E5189B0EAB4A}"/>
    <cellStyle name="Input 22 4 3 9" xfId="21734" xr:uid="{0C367CD0-F00D-41C0-9BE1-27E97A3B80FB}"/>
    <cellStyle name="Input 22 4 3 9 2" xfId="45566" xr:uid="{637ACAD9-6AEF-4D19-A16B-8B19BC5C0B11}"/>
    <cellStyle name="Input 22 4 4" xfId="6765" xr:uid="{90C4ED55-5042-4CF9-9E61-9024A9B1EAF2}"/>
    <cellStyle name="Input 22 4 4 2" xfId="12145" xr:uid="{8709B53F-BB87-4F8C-A1CA-E9FA2B04FD41}"/>
    <cellStyle name="Input 22 4 4 2 2" xfId="36358" xr:uid="{0445DE40-C6F4-46C1-AAE8-62260B00F55D}"/>
    <cellStyle name="Input 22 4 4 3" xfId="17062" xr:uid="{E7AAE941-9D04-4229-B055-6CE0938A90C5}"/>
    <cellStyle name="Input 22 4 4 3 2" xfId="41091" xr:uid="{FA6BA329-F1B2-410E-80FF-632C9B746021}"/>
    <cellStyle name="Input 22 4 4 4" xfId="22294" xr:uid="{B6AA6786-EC24-43B5-A7B9-36396B09169B}"/>
    <cellStyle name="Input 22 4 4 4 2" xfId="46118" xr:uid="{1BEE17B0-EE72-4220-B854-4A3AC662890A}"/>
    <cellStyle name="Input 22 4 4 5" xfId="26928" xr:uid="{52217126-9276-40A6-9809-2B7FA548E829}"/>
    <cellStyle name="Input 22 4 4 5 2" xfId="50693" xr:uid="{18A591F8-F66C-46C9-BA49-FB0A79565FC1}"/>
    <cellStyle name="Input 22 4 4 6" xfId="31521" xr:uid="{91378DB2-9883-4E0A-AFA9-400625898C89}"/>
    <cellStyle name="Input 22 4 5" xfId="7870" xr:uid="{C30D9BAE-9ABA-4F1D-A609-A3B3F419984A}"/>
    <cellStyle name="Input 22 4 5 2" xfId="13249" xr:uid="{078591E2-E604-4587-9C88-6173DC1E6854}"/>
    <cellStyle name="Input 22 4 5 2 2" xfId="37287" xr:uid="{DD8E2C97-2B2B-451C-8677-FE78817A688E}"/>
    <cellStyle name="Input 22 4 5 3" xfId="17992" xr:uid="{A557B3FD-1C2E-498D-9640-6EDF56BCAF2A}"/>
    <cellStyle name="Input 22 4 5 3 2" xfId="42021" xr:uid="{9A8B2FC9-09EE-43E9-B13D-6BEA2A00825E}"/>
    <cellStyle name="Input 22 4 5 4" xfId="23040" xr:uid="{00BBB00A-9685-4A84-9CBC-CDB00B7BE5A8}"/>
    <cellStyle name="Input 22 4 5 4 2" xfId="46853" xr:uid="{9171C9C5-71C1-4E42-9FD7-6639E7572E1B}"/>
    <cellStyle name="Input 22 4 5 5" xfId="27663" xr:uid="{55C05E44-B2F1-471B-9986-C067581D0B41}"/>
    <cellStyle name="Input 22 4 5 5 2" xfId="51428" xr:uid="{B198F4E1-C820-4489-A638-818115465D62}"/>
    <cellStyle name="Input 22 4 5 6" xfId="32438" xr:uid="{7BBD8030-9D1A-4A40-A719-286FCB0F74CF}"/>
    <cellStyle name="Input 22 4 6" xfId="8651" xr:uid="{20C4EB4D-DCC3-48BD-940E-47EB388E15B9}"/>
    <cellStyle name="Input 22 4 6 2" xfId="14030" xr:uid="{D286C80D-6615-4FFB-A496-8DA4B88949F6}"/>
    <cellStyle name="Input 22 4 6 2 2" xfId="38065" xr:uid="{4609597E-502F-4DDE-9B5E-95B132D301F0}"/>
    <cellStyle name="Input 22 4 6 3" xfId="18770" xr:uid="{7C0B6894-0C27-4202-B875-56DC6F6B9835}"/>
    <cellStyle name="Input 22 4 6 3 2" xfId="42799" xr:uid="{298C41DC-407E-48F7-BA8A-FB018827FD31}"/>
    <cellStyle name="Input 22 4 6 4" xfId="23777" xr:uid="{BA5C0EB4-1B52-4DA2-9DEF-72538022AE00}"/>
    <cellStyle name="Input 22 4 6 4 2" xfId="47581" xr:uid="{0BFA113B-8863-44D4-8BAA-982867D4DA2A}"/>
    <cellStyle name="Input 22 4 6 5" xfId="28391" xr:uid="{8A06AFA4-EB7D-4BFB-BF8D-2F6D99162CB6}"/>
    <cellStyle name="Input 22 4 6 5 2" xfId="52156" xr:uid="{88FF8C71-C7D8-4A15-B8E6-A222E2FDFBB4}"/>
    <cellStyle name="Input 22 4 6 6" xfId="33207" xr:uid="{CD034CC8-7CB6-4DB1-9D3C-E54234431D89}"/>
    <cellStyle name="Input 22 4 7" xfId="9391" xr:uid="{4A058633-01B3-4D90-8A0E-B18D9981CFEE}"/>
    <cellStyle name="Input 22 4 7 2" xfId="14770" xr:uid="{1FA76073-2C40-4F34-9D74-FD3495DBAE19}"/>
    <cellStyle name="Input 22 4 7 2 2" xfId="38803" xr:uid="{4348E49A-6668-4E9F-A4B6-45623A6FBC8D}"/>
    <cellStyle name="Input 22 4 7 3" xfId="19508" xr:uid="{4B9C1BA2-562A-4AEB-B0FB-B2F99BE5914B}"/>
    <cellStyle name="Input 22 4 7 3 2" xfId="43537" xr:uid="{42515B49-4666-41D4-92D5-3C834B15E7D3}"/>
    <cellStyle name="Input 22 4 7 4" xfId="24513" xr:uid="{CD375BBD-3862-4A00-A859-27B97281C6DE}"/>
    <cellStyle name="Input 22 4 7 4 2" xfId="48308" xr:uid="{8B9C96EB-57AB-4A09-BDDD-0324DB84CE8E}"/>
    <cellStyle name="Input 22 4 7 5" xfId="29118" xr:uid="{465E3417-B56E-47F6-B0AF-3623F124FADB}"/>
    <cellStyle name="Input 22 4 7 5 2" xfId="52883" xr:uid="{9764C3B2-302A-4303-819F-6F79EEABB722}"/>
    <cellStyle name="Input 22 4 7 6" xfId="33936" xr:uid="{DC40071D-C319-4806-A862-9F8AA08DA05E}"/>
    <cellStyle name="Input 22 4 8" xfId="10124" xr:uid="{AA7C810B-F0B5-429C-AED6-06DED7B33E93}"/>
    <cellStyle name="Input 22 4 8 2" xfId="15503" xr:uid="{FB48FCEF-5A2D-42CB-ABE4-58A078AF99F1}"/>
    <cellStyle name="Input 22 4 8 2 2" xfId="39534" xr:uid="{D3E82D0A-3233-4C3C-99CB-8A6AECB3713F}"/>
    <cellStyle name="Input 22 4 8 3" xfId="20239" xr:uid="{D1114240-4C74-44A7-8A24-D8E5BB694191}"/>
    <cellStyle name="Input 22 4 8 3 2" xfId="44268" xr:uid="{DCB73010-447F-4221-88E3-9CE27BD42CB8}"/>
    <cellStyle name="Input 22 4 8 4" xfId="25244" xr:uid="{A1845387-D00E-497F-BD90-AD9CCE0D1C99}"/>
    <cellStyle name="Input 22 4 8 4 2" xfId="49030" xr:uid="{72054B19-E083-45C2-B4D4-FF21F31771C7}"/>
    <cellStyle name="Input 22 4 8 5" xfId="29840" xr:uid="{5B41CBF4-4753-4B8E-BB9E-1FE0708D883F}"/>
    <cellStyle name="Input 22 4 8 5 2" xfId="53605" xr:uid="{60C31A76-2F57-4FFB-A302-AE054540E9AC}"/>
    <cellStyle name="Input 22 4 8 6" xfId="34658" xr:uid="{EE3D6D59-CEEE-4E1C-9A4F-CD7AB23464F4}"/>
    <cellStyle name="Input 22 4 9" xfId="11341" xr:uid="{12D2A1B0-84BD-4B99-A612-6350351F6408}"/>
    <cellStyle name="Input 22 4 9 2" xfId="35556" xr:uid="{F4F0DCEE-CA44-4FAB-A7A8-CA286BF02A28}"/>
    <cellStyle name="Input 22 5" xfId="6556" xr:uid="{F37083AB-D62F-466E-B701-3BC8116684E3}"/>
    <cellStyle name="Input 22 5 2" xfId="11936" xr:uid="{001746C1-58C5-4AF1-9258-2B3771529881}"/>
    <cellStyle name="Input 22 5 2 2" xfId="36149" xr:uid="{6C7191D8-1CD1-49C4-B726-A15905B7CB86}"/>
    <cellStyle name="Input 22 5 3" xfId="16853" xr:uid="{F8300408-85BA-4895-B178-C70CB68A4E3D}"/>
    <cellStyle name="Input 22 5 3 2" xfId="40882" xr:uid="{4876297E-C7AD-46C3-9A33-17584B7F3795}"/>
    <cellStyle name="Input 22 5 4" xfId="21918" xr:uid="{6D192860-8305-48E3-93A1-51B15CEDEBCA}"/>
    <cellStyle name="Input 22 5 4 2" xfId="45747" xr:uid="{B51D782A-A146-4402-ABF5-8B5B64F7DD1A}"/>
    <cellStyle name="Input 22 5 5" xfId="31315" xr:uid="{0BED56E2-A2FE-4C7C-B567-F9667B6BD585}"/>
    <cellStyle name="Input 22 6" xfId="7951" xr:uid="{1CB910F9-03BD-43B3-934D-F8386778ED45}"/>
    <cellStyle name="Input 22 6 2" xfId="13330" xr:uid="{716C3D86-62CD-472D-B0E6-A505DB612115}"/>
    <cellStyle name="Input 22 6 2 2" xfId="37366" xr:uid="{BF26BC80-7425-41A3-947A-F623EA0D5C40}"/>
    <cellStyle name="Input 22 6 3" xfId="18071" xr:uid="{6290BA9F-5462-4664-B103-D34572E596EC}"/>
    <cellStyle name="Input 22 6 3 2" xfId="42100" xr:uid="{A17B75FE-DAD9-46AB-8D1C-D0CEA0150C7F}"/>
    <cellStyle name="Input 22 6 4" xfId="22160" xr:uid="{C7230529-872C-48C4-B8BD-172BA18554CE}"/>
    <cellStyle name="Input 22 6 4 2" xfId="45987" xr:uid="{7772F082-E1DB-46A0-ADE5-CDE25392317D}"/>
    <cellStyle name="Input 22 6 5" xfId="26797" xr:uid="{8AA2380C-1A1C-4A2F-988A-9D0DDDC80535}"/>
    <cellStyle name="Input 22 6 5 2" xfId="50562" xr:uid="{9489B719-240E-457F-8EF7-9307CAF77F3C}"/>
    <cellStyle name="Input 22 6 6" xfId="32517" xr:uid="{1E5A5618-3DCF-4C28-8774-874AF9CD90C5}"/>
    <cellStyle name="Input 22 7" xfId="8517" xr:uid="{243BC9AA-2ABA-4490-86CE-85434CD38486}"/>
    <cellStyle name="Input 22 7 2" xfId="13896" xr:uid="{0A16AE7B-B6D2-4BBD-8E91-6AD41B1351D0}"/>
    <cellStyle name="Input 22 7 2 2" xfId="37931" xr:uid="{030649F0-5665-4D69-9FF8-0F9A198B694B}"/>
    <cellStyle name="Input 22 7 3" xfId="18636" xr:uid="{F4FA9B3F-47D3-4CC6-A567-31C5F1608364}"/>
    <cellStyle name="Input 22 7 3 2" xfId="42665" xr:uid="{9ABAE4DD-3E10-4FC5-97D0-03853D2E723E}"/>
    <cellStyle name="Input 22 7 4" xfId="21936" xr:uid="{A53466C6-75DF-4C09-904D-1E6EB7F476F3}"/>
    <cellStyle name="Input 22 7 4 2" xfId="45765" xr:uid="{A4E3C381-BF54-4BAB-A387-7121D1B331DB}"/>
    <cellStyle name="Input 22 7 5" xfId="26587" xr:uid="{0777515A-48CF-4A48-9873-039B5581F33B}"/>
    <cellStyle name="Input 22 7 5 2" xfId="50352" xr:uid="{A375BE1E-08C1-4EE0-8DB4-8B754C0A226F}"/>
    <cellStyle name="Input 22 7 6" xfId="33076" xr:uid="{413A18C9-5EBC-4E95-8B50-BC34617DE63E}"/>
    <cellStyle name="Input 22 8" xfId="7538" xr:uid="{DEB759F6-DCA3-4838-A60A-52601F834123}"/>
    <cellStyle name="Input 22 8 2" xfId="12917" xr:uid="{DC1E6022-348E-4C59-9C77-F19CA5C551A9}"/>
    <cellStyle name="Input 22 8 2 2" xfId="37063" xr:uid="{4DA33CE6-F297-40F4-B976-910E781F7576}"/>
    <cellStyle name="Input 22 8 3" xfId="17768" xr:uid="{837752F3-DA0F-4111-BAB6-E7BF401C4DC6}"/>
    <cellStyle name="Input 22 8 3 2" xfId="41797" xr:uid="{B2B8F225-D463-45A4-B647-C13AF5C1DE34}"/>
    <cellStyle name="Input 22 8 4" xfId="21841" xr:uid="{F0B29E28-1FD6-4279-8441-F795B99DCAA4}"/>
    <cellStyle name="Input 22 8 4 2" xfId="45672" xr:uid="{A11B44F9-91E0-4F83-89F6-EACE6B2A24BB}"/>
    <cellStyle name="Input 22 8 5" xfId="26520" xr:uid="{C90F8EBE-94EE-4FD7-81CD-F09B2FCA9BA2}"/>
    <cellStyle name="Input 22 8 5 2" xfId="50285" xr:uid="{E510CDA5-4D98-418C-8E85-0C46C061C3BE}"/>
    <cellStyle name="Input 22 8 6" xfId="32219" xr:uid="{61571812-A73B-4EED-A4E1-E67B64D6A79A}"/>
    <cellStyle name="Input 22 9" xfId="10974" xr:uid="{5545CE79-C8DB-4750-B494-47212A472C28}"/>
    <cellStyle name="Input 22 9 2" xfId="22029" xr:uid="{2EF746B9-3DF0-4275-A041-70DA21C400D5}"/>
    <cellStyle name="Input 22 9 2 2" xfId="45856" xr:uid="{A79533D2-FC58-422D-B575-667E9DA733C5}"/>
    <cellStyle name="Input 22 9 3" xfId="26670" xr:uid="{21FB615C-DCF5-4B4F-875A-EB477E4D73CE}"/>
    <cellStyle name="Input 22 9 3 2" xfId="50435" xr:uid="{F6D62BD7-7BAD-41A1-BF80-1B4E222869F5}"/>
    <cellStyle name="Input 22 9 4" xfId="35325" xr:uid="{961164E6-DBE5-4AFB-A1A4-A7A670C6587F}"/>
    <cellStyle name="Input 23" xfId="1295" xr:uid="{00000000-0005-0000-0000-00000E050000}"/>
    <cellStyle name="Input 23 10" xfId="10936" xr:uid="{530EB6D4-0AE6-4C93-8C5A-E6B4F8CB5324}"/>
    <cellStyle name="Input 23 10 2" xfId="35304" xr:uid="{AB360A3B-36D2-4A36-819C-18C2BE514630}"/>
    <cellStyle name="Input 23 11" xfId="20884" xr:uid="{40433E49-46B5-424C-9A08-A1CB62F42916}"/>
    <cellStyle name="Input 23 11 2" xfId="44864" xr:uid="{39706D26-5687-4C5A-9116-45979F46B7B6}"/>
    <cellStyle name="Input 23 12" xfId="5525" xr:uid="{ACFED470-443F-4062-9F1E-84EFD7F1F514}"/>
    <cellStyle name="Input 23 13" xfId="5707" xr:uid="{1F96F484-396B-46AF-A396-90B1107562E2}"/>
    <cellStyle name="Input 23 2" xfId="1296" xr:uid="{00000000-0005-0000-0000-00000F050000}"/>
    <cellStyle name="Input 23 2 10" xfId="16172" xr:uid="{3711A8CD-FAA6-44DD-9FC7-9371FB3517EA}"/>
    <cellStyle name="Input 23 2 10 2" xfId="40201" xr:uid="{AD9E56C9-37E1-4221-A56E-79EAF40B78AF}"/>
    <cellStyle name="Input 23 2 11" xfId="21144" xr:uid="{E1ACF661-08B7-4A4A-904C-D72EE8EBA9EC}"/>
    <cellStyle name="Input 23 2 11 2" xfId="44985" xr:uid="{B93AF310-E756-4A12-AA08-27E55518BE85}"/>
    <cellStyle name="Input 23 2 12" xfId="25890" xr:uid="{01DDF09B-BC61-408F-8BB7-F9D50CF221EB}"/>
    <cellStyle name="Input 23 2 12 2" xfId="49658" xr:uid="{B67AEA9F-6DFF-4377-B229-5F68768589BF}"/>
    <cellStyle name="Input 23 2 13" xfId="5863" xr:uid="{2794FE76-1575-4EEE-9CE9-66CFDDC7B9D5}"/>
    <cellStyle name="Input 23 2 14" xfId="30641" xr:uid="{9FA69876-0644-4656-BBD5-0D1C01846716}"/>
    <cellStyle name="Input 23 2 2" xfId="1297" xr:uid="{00000000-0005-0000-0000-000010050000}"/>
    <cellStyle name="Input 23 2 2 10" xfId="26133" xr:uid="{212EE8ED-9DE1-496F-B23B-2D368C0893F6}"/>
    <cellStyle name="Input 23 2 2 10 2" xfId="49898" xr:uid="{82F73434-3D83-44AD-81CA-395A0A78FE67}"/>
    <cellStyle name="Input 23 2 2 11" xfId="6147" xr:uid="{DEE9A1DA-5EBC-4674-8D7E-1F8926EB0F21}"/>
    <cellStyle name="Input 23 2 2 12" xfId="30912" xr:uid="{061A8C09-FA16-411A-8ABD-A2F6B63E1CD6}"/>
    <cellStyle name="Input 23 2 2 13" xfId="5050" xr:uid="{DD9F317A-DB9A-4B6C-8910-749CFEA9EF2A}"/>
    <cellStyle name="Input 23 2 2 2" xfId="6950" xr:uid="{04415BC5-721A-415A-A61D-823FE2B13627}"/>
    <cellStyle name="Input 23 2 2 2 2" xfId="12330" xr:uid="{15BA0822-C748-4322-80C1-E106FEA4C5EB}"/>
    <cellStyle name="Input 23 2 2 2 2 2" xfId="36541" xr:uid="{360B440F-347E-4283-92D8-1C50A697FBB0}"/>
    <cellStyle name="Input 23 2 2 2 3" xfId="17245" xr:uid="{70C67500-91D6-4B90-A660-41FED58408E5}"/>
    <cellStyle name="Input 23 2 2 2 3 2" xfId="41274" xr:uid="{F47092B6-1A5C-4217-8851-F4AA95B4B465}"/>
    <cellStyle name="Input 23 2 2 2 4" xfId="22479" xr:uid="{9206080B-2306-41FD-82A2-38C6B231A26A}"/>
    <cellStyle name="Input 23 2 2 2 4 2" xfId="46301" xr:uid="{8798E285-D175-4F8E-B54F-D31A38E75041}"/>
    <cellStyle name="Input 23 2 2 2 5" xfId="27111" xr:uid="{968149A8-BC14-43D7-80EE-F8EF657857EA}"/>
    <cellStyle name="Input 23 2 2 2 5 2" xfId="50876" xr:uid="{0D1F6FB1-17B7-4EA2-B3CF-C9B8E1DCADF8}"/>
    <cellStyle name="Input 23 2 2 2 6" xfId="31702" xr:uid="{4A6E6923-B39C-43C0-B654-B0FD9FA9FCEF}"/>
    <cellStyle name="Input 23 2 2 3" xfId="8056" xr:uid="{860D593E-E5E8-4850-83B1-EC6C1732E14E}"/>
    <cellStyle name="Input 23 2 2 3 2" xfId="13435" xr:uid="{F9DE2A65-9FEB-470D-A6A6-CA23C82DB0F8}"/>
    <cellStyle name="Input 23 2 2 3 2 2" xfId="37471" xr:uid="{41D7796A-5CC2-4DD0-B85F-38951591B338}"/>
    <cellStyle name="Input 23 2 2 3 3" xfId="18176" xr:uid="{521700BD-5FF9-4ACC-B93F-EB12355F42AD}"/>
    <cellStyle name="Input 23 2 2 3 3 2" xfId="42205" xr:uid="{EA3EB08D-BEC1-474D-B82B-FEACB4C04016}"/>
    <cellStyle name="Input 23 2 2 3 4" xfId="23224" xr:uid="{50903343-A59C-42BB-B31A-F8557AE8028D}"/>
    <cellStyle name="Input 23 2 2 3 4 2" xfId="47035" xr:uid="{20F70FE3-1760-4940-A910-0B72529196BC}"/>
    <cellStyle name="Input 23 2 2 3 5" xfId="27845" xr:uid="{D2EF7A12-292F-4D63-8638-984593E75E76}"/>
    <cellStyle name="Input 23 2 2 3 5 2" xfId="51610" xr:uid="{CF14C7E1-BA91-42D2-BEDE-373F57BD0354}"/>
    <cellStyle name="Input 23 2 2 3 6" xfId="32620" xr:uid="{3E9F0D68-2B67-4DA9-8798-F44E223B1532}"/>
    <cellStyle name="Input 23 2 2 4" xfId="8837" xr:uid="{63F8B715-37BF-40AF-9947-82A0EA337E3E}"/>
    <cellStyle name="Input 23 2 2 4 2" xfId="14216" xr:uid="{E9351879-A81F-40EB-8AA0-D70F292661E9}"/>
    <cellStyle name="Input 23 2 2 4 2 2" xfId="38249" xr:uid="{E0DE5837-6736-4240-B583-C48D64D1B23C}"/>
    <cellStyle name="Input 23 2 2 4 3" xfId="18954" xr:uid="{9DEA6797-DDF3-4036-912B-98AB7FE91AD6}"/>
    <cellStyle name="Input 23 2 2 4 3 2" xfId="42983" xr:uid="{3DDDD53A-855D-4CB6-84B3-CEB59C145DFC}"/>
    <cellStyle name="Input 23 2 2 4 4" xfId="23960" xr:uid="{B237174C-5381-459B-80F8-686CC84A6368}"/>
    <cellStyle name="Input 23 2 2 4 4 2" xfId="47762" xr:uid="{ED5E9968-2EC6-4F5F-8FD4-04183AF8D206}"/>
    <cellStyle name="Input 23 2 2 4 5" xfId="28572" xr:uid="{6B45FFC1-51E2-4025-B190-2B97D9821A94}"/>
    <cellStyle name="Input 23 2 2 4 5 2" xfId="52337" xr:uid="{BA0ED6FD-EB1C-48E7-A06F-20A5ECE5060D}"/>
    <cellStyle name="Input 23 2 2 4 6" xfId="33389" xr:uid="{5EA9F9D5-D7B6-4AF9-AE2F-5EC557171DDD}"/>
    <cellStyle name="Input 23 2 2 5" xfId="9576" xr:uid="{9B9D683E-4A03-4243-9D56-7C3817C65E8E}"/>
    <cellStyle name="Input 23 2 2 5 2" xfId="14955" xr:uid="{457FA197-EE84-4979-AE46-019C07A13F92}"/>
    <cellStyle name="Input 23 2 2 5 2 2" xfId="38986" xr:uid="{7B2B8057-39A9-4DAC-9FC5-103EFF5948C6}"/>
    <cellStyle name="Input 23 2 2 5 3" xfId="19691" xr:uid="{ADC4587B-98A8-430F-9C1D-8EABCE050B64}"/>
    <cellStyle name="Input 23 2 2 5 3 2" xfId="43720" xr:uid="{DDECEE15-D50D-4CDF-A7E6-13365DB0CD00}"/>
    <cellStyle name="Input 23 2 2 5 4" xfId="24696" xr:uid="{433D9F15-04A5-4C67-93E4-F86C48FF96BB}"/>
    <cellStyle name="Input 23 2 2 5 4 2" xfId="48489" xr:uid="{2C41E733-898D-4B03-AA2B-BAA2789C48B2}"/>
    <cellStyle name="Input 23 2 2 5 5" xfId="29299" xr:uid="{C5610184-49E3-4AE4-874A-6AE5F368372E}"/>
    <cellStyle name="Input 23 2 2 5 5 2" xfId="53064" xr:uid="{07BC5181-8010-4B26-A4E2-3303590A2C96}"/>
    <cellStyle name="Input 23 2 2 5 6" xfId="34117" xr:uid="{303DB634-6DBB-4984-A9DA-D44E8F569631}"/>
    <cellStyle name="Input 23 2 2 6" xfId="10309" xr:uid="{F00845B7-7C16-41BF-8C94-CD5061179DD4}"/>
    <cellStyle name="Input 23 2 2 6 2" xfId="15688" xr:uid="{43411063-1953-48E1-8418-C3A13A2085AA}"/>
    <cellStyle name="Input 23 2 2 6 2 2" xfId="39717" xr:uid="{0E54347D-5E34-421F-98B1-DCFD04879266}"/>
    <cellStyle name="Input 23 2 2 6 3" xfId="20422" xr:uid="{090655C1-CAD8-4F1F-9473-FC425D189989}"/>
    <cellStyle name="Input 23 2 2 6 3 2" xfId="44451" xr:uid="{336397FF-4B72-47AD-9885-2EB9ABA9D747}"/>
    <cellStyle name="Input 23 2 2 6 4" xfId="25427" xr:uid="{EED9FAD8-B1D3-45DF-A016-7C3C89958727}"/>
    <cellStyle name="Input 23 2 2 6 4 2" xfId="49211" xr:uid="{DAC21762-32A8-4A00-878B-324173AE8984}"/>
    <cellStyle name="Input 23 2 2 6 5" xfId="30021" xr:uid="{D76008CA-A96E-4CA1-AF69-642C74E2B2D2}"/>
    <cellStyle name="Input 23 2 2 6 5 2" xfId="53786" xr:uid="{FAAAF8D6-6BD3-4E3C-B0CC-383FACE4A2C2}"/>
    <cellStyle name="Input 23 2 2 6 6" xfId="34839" xr:uid="{7A0D219D-A48F-44F4-A4C8-C80E0BA24FC1}"/>
    <cellStyle name="Input 23 2 2 7" xfId="11529" xr:uid="{1EEF4228-94FF-4E7B-94BF-BEFAC0C61507}"/>
    <cellStyle name="Input 23 2 2 7 2" xfId="35742" xr:uid="{91EF1EAD-1481-4379-8E60-B21A98B2EDE9}"/>
    <cellStyle name="Input 23 2 2 8" xfId="16446" xr:uid="{75E35CE2-69D9-4FFF-84C0-61FFDAD9ADC7}"/>
    <cellStyle name="Input 23 2 2 8 2" xfId="40475" xr:uid="{C6B7815F-0F00-40D8-8C70-A6FD4FD2FCEA}"/>
    <cellStyle name="Input 23 2 2 9" xfId="21420" xr:uid="{5E9EE1BD-A24E-4A0D-B814-E7CDDF0F1AE6}"/>
    <cellStyle name="Input 23 2 2 9 2" xfId="45256" xr:uid="{36D82722-1CF4-428D-AA8E-883DE9993189}"/>
    <cellStyle name="Input 23 2 3" xfId="6371" xr:uid="{7B3A0D37-BC28-4EC1-B267-87E693D11FFE}"/>
    <cellStyle name="Input 23 2 3 10" xfId="26329" xr:uid="{816A3750-939A-4A8C-AAC4-9E3AE7FD538F}"/>
    <cellStyle name="Input 23 2 3 10 2" xfId="50094" xr:uid="{D9E8D75A-1353-4700-8E61-05A6C58A4948}"/>
    <cellStyle name="Input 23 2 3 11" xfId="31133" xr:uid="{4867E235-774D-40A8-B4ED-2C8977C547F7}"/>
    <cellStyle name="Input 23 2 3 2" xfId="7174" xr:uid="{81714342-7C63-4A05-A696-698CC2AC3A85}"/>
    <cellStyle name="Input 23 2 3 2 2" xfId="12554" xr:uid="{6D05BF2F-F623-4353-AFBF-344F4E7090D0}"/>
    <cellStyle name="Input 23 2 3 2 2 2" xfId="36765" xr:uid="{BA23F2BC-9523-4114-A6D7-2D335072B9BD}"/>
    <cellStyle name="Input 23 2 3 2 3" xfId="17469" xr:uid="{AC753FC5-B1C2-457D-B8E6-2DB96EA3E0EF}"/>
    <cellStyle name="Input 23 2 3 2 3 2" xfId="41498" xr:uid="{9913549D-4651-4F55-A302-664661CD8F07}"/>
    <cellStyle name="Input 23 2 3 2 4" xfId="22703" xr:uid="{14F77DB0-8B4C-478E-842D-992461D3731D}"/>
    <cellStyle name="Input 23 2 3 2 4 2" xfId="46522" xr:uid="{14E135FA-355D-4345-A8CA-5931F3DC4D37}"/>
    <cellStyle name="Input 23 2 3 2 5" xfId="27332" xr:uid="{732151F8-72EE-4CFF-B91C-5C7D01124955}"/>
    <cellStyle name="Input 23 2 3 2 5 2" xfId="51097" xr:uid="{FDF9B274-DF05-4E9C-B57B-55EF8723808F}"/>
    <cellStyle name="Input 23 2 3 2 6" xfId="31923" xr:uid="{A7559CA9-8FFF-4C40-923A-D57C62BB74F9}"/>
    <cellStyle name="Input 23 2 3 3" xfId="8280" xr:uid="{A68E20A8-EB2F-43BE-A38F-80626FB3B82B}"/>
    <cellStyle name="Input 23 2 3 3 2" xfId="13659" xr:uid="{C1468EC4-677F-47A3-BB80-33C757C05BF7}"/>
    <cellStyle name="Input 23 2 3 3 2 2" xfId="37695" xr:uid="{F01AE051-5873-4CFD-8198-C6F76916C053}"/>
    <cellStyle name="Input 23 2 3 3 3" xfId="18400" xr:uid="{8E91A035-E7D3-4515-BD71-4D4D5A7C935B}"/>
    <cellStyle name="Input 23 2 3 3 3 2" xfId="42429" xr:uid="{FD1E77A3-CA30-4506-BB08-C1A754E5F25E}"/>
    <cellStyle name="Input 23 2 3 3 4" xfId="23448" xr:uid="{CD1757B7-4A44-488C-8C5C-F1246015BEF2}"/>
    <cellStyle name="Input 23 2 3 3 4 2" xfId="47256" xr:uid="{11D3DCE4-74CD-40F9-A3B2-E115EBBA40D0}"/>
    <cellStyle name="Input 23 2 3 3 5" xfId="28066" xr:uid="{762E8B03-3929-4DB1-A075-78846FE8A276}"/>
    <cellStyle name="Input 23 2 3 3 5 2" xfId="51831" xr:uid="{3C222354-6E66-4524-A2A1-0EF7D906DCF3}"/>
    <cellStyle name="Input 23 2 3 3 6" xfId="32841" xr:uid="{42BD1812-368D-4105-9D31-BEC2F3454156}"/>
    <cellStyle name="Input 23 2 3 4" xfId="9061" xr:uid="{4BD8DAE1-A428-4343-99F4-A0051B191B95}"/>
    <cellStyle name="Input 23 2 3 4 2" xfId="14440" xr:uid="{6B16C341-8C84-485E-A05C-55B002ACC279}"/>
    <cellStyle name="Input 23 2 3 4 2 2" xfId="38473" xr:uid="{26C813CB-1B43-42B7-A31B-2EE64F5709BF}"/>
    <cellStyle name="Input 23 2 3 4 3" xfId="19178" xr:uid="{0E353D17-48A8-4BB0-9EC3-15D209CD0A08}"/>
    <cellStyle name="Input 23 2 3 4 3 2" xfId="43207" xr:uid="{33EC0FB4-FDEE-47CE-96AA-590CB5F9E3A9}"/>
    <cellStyle name="Input 23 2 3 4 4" xfId="24184" xr:uid="{93E4FD95-7F7D-42FD-860C-F85397665C7A}"/>
    <cellStyle name="Input 23 2 3 4 4 2" xfId="47983" xr:uid="{EBA8E4BD-DE1B-4482-B221-51BF5E99E7BF}"/>
    <cellStyle name="Input 23 2 3 4 5" xfId="28793" xr:uid="{B6182BCA-77D3-4927-9C5B-C7DA3563F9E3}"/>
    <cellStyle name="Input 23 2 3 4 5 2" xfId="52558" xr:uid="{FA12B27D-8486-495B-8D82-B60A3B5102B5}"/>
    <cellStyle name="Input 23 2 3 4 6" xfId="33610" xr:uid="{95177E1F-A9FE-443C-9996-08FC07A372AB}"/>
    <cellStyle name="Input 23 2 3 5" xfId="9800" xr:uid="{2754C62F-9F8A-43E9-8A80-4385847DECD6}"/>
    <cellStyle name="Input 23 2 3 5 2" xfId="15179" xr:uid="{7BF7D162-8331-4401-86ED-A9EA95565E23}"/>
    <cellStyle name="Input 23 2 3 5 2 2" xfId="39210" xr:uid="{329FB0C9-D8AE-4E63-87BC-8BDAA4A66CE6}"/>
    <cellStyle name="Input 23 2 3 5 3" xfId="19915" xr:uid="{19EAA1B4-B65F-483A-9321-F35FD1F3A3C6}"/>
    <cellStyle name="Input 23 2 3 5 3 2" xfId="43944" xr:uid="{A3BCE592-7DB3-4D45-8E06-23DBC6F3AAFB}"/>
    <cellStyle name="Input 23 2 3 5 4" xfId="24920" xr:uid="{C278DC0D-80B2-4A1A-9FEB-F0DA67205D71}"/>
    <cellStyle name="Input 23 2 3 5 4 2" xfId="48710" xr:uid="{989839D2-B5DA-4C41-B53D-D3D95750D760}"/>
    <cellStyle name="Input 23 2 3 5 5" xfId="29520" xr:uid="{DBDC0491-B4E8-416C-ABF9-BA97BD618D8F}"/>
    <cellStyle name="Input 23 2 3 5 5 2" xfId="53285" xr:uid="{CB585756-C811-4A57-8A02-696C3DAEB277}"/>
    <cellStyle name="Input 23 2 3 5 6" xfId="34338" xr:uid="{DAABF83D-2BFE-41D9-AABF-97488751EE54}"/>
    <cellStyle name="Input 23 2 3 6" xfId="10533" xr:uid="{B650A6D4-A06A-4829-B962-D5918D3F9624}"/>
    <cellStyle name="Input 23 2 3 6 2" xfId="15912" xr:uid="{9A9D371F-209C-47C7-BF7A-646579491543}"/>
    <cellStyle name="Input 23 2 3 6 2 2" xfId="39941" xr:uid="{FACFCC09-8065-42C8-A482-CF9E36CCE97D}"/>
    <cellStyle name="Input 23 2 3 6 3" xfId="20646" xr:uid="{835EFAEE-D5E3-4773-9431-EF77119EEA63}"/>
    <cellStyle name="Input 23 2 3 6 3 2" xfId="44675" xr:uid="{3D625695-B9AE-40EA-9CEE-41FAAB1544D2}"/>
    <cellStyle name="Input 23 2 3 6 4" xfId="25651" xr:uid="{1F8A409B-CA7F-49A4-B2C6-B0C05AFA0010}"/>
    <cellStyle name="Input 23 2 3 6 4 2" xfId="49432" xr:uid="{2994C544-FE8E-4445-B24B-43BCB3C04311}"/>
    <cellStyle name="Input 23 2 3 6 5" xfId="30242" xr:uid="{170238CD-2007-48A8-804F-C6E54F77BBC8}"/>
    <cellStyle name="Input 23 2 3 6 5 2" xfId="54007" xr:uid="{BDD56C12-3FD5-442E-915D-37625B767319}"/>
    <cellStyle name="Input 23 2 3 6 6" xfId="35060" xr:uid="{1AB3161A-16D2-44CF-AB94-0F3661F676EF}"/>
    <cellStyle name="Input 23 2 3 7" xfId="11753" xr:uid="{CC584474-A7E6-40EC-A4D9-5A585049B32D}"/>
    <cellStyle name="Input 23 2 3 7 2" xfId="35966" xr:uid="{8E47097B-D96E-4110-AFA9-CFFA70BB2824}"/>
    <cellStyle name="Input 23 2 3 8" xfId="16670" xr:uid="{45BC9736-7E80-4BA5-8422-3BDFA9CAB23D}"/>
    <cellStyle name="Input 23 2 3 8 2" xfId="40699" xr:uid="{BD089BFA-2F60-49CB-9DEC-F952C720C1FF}"/>
    <cellStyle name="Input 23 2 3 9" xfId="21644" xr:uid="{A2F600E1-35FE-4398-B6B5-C42D9B4F8C0A}"/>
    <cellStyle name="Input 23 2 3 9 2" xfId="45477" xr:uid="{770276CB-C7C7-4303-9950-AB142C109793}"/>
    <cellStyle name="Input 23 2 4" xfId="6674" xr:uid="{1D95D45F-3C2E-4699-BB8F-35D32E0987F2}"/>
    <cellStyle name="Input 23 2 4 2" xfId="12054" xr:uid="{1FA9D76E-1B1A-4AC2-96D2-8EAA7E7C8135}"/>
    <cellStyle name="Input 23 2 4 2 2" xfId="36267" xr:uid="{2416CB32-0696-4C84-B256-4589930C994A}"/>
    <cellStyle name="Input 23 2 4 3" xfId="16971" xr:uid="{3B24387C-73AD-470A-9A3F-5C652AA658A9}"/>
    <cellStyle name="Input 23 2 4 3 2" xfId="41000" xr:uid="{D131B834-2D33-4B80-8FC2-DD441B651D44}"/>
    <cellStyle name="Input 23 2 4 4" xfId="22203" xr:uid="{7CF1B8E7-CA77-46B3-BE8F-44CB68AD6160}"/>
    <cellStyle name="Input 23 2 4 4 2" xfId="46028" xr:uid="{A711D8E8-1592-42CF-9330-1C000CDAAF79}"/>
    <cellStyle name="Input 23 2 4 5" xfId="26838" xr:uid="{AD23AB17-EDC8-47F8-A68B-A217CBFF5510}"/>
    <cellStyle name="Input 23 2 4 5 2" xfId="50603" xr:uid="{D0AF34F2-804B-44ED-AF41-D5B141A7B767}"/>
    <cellStyle name="Input 23 2 4 6" xfId="31431" xr:uid="{28CAD375-3048-42AF-BC03-48FE2F8404B7}"/>
    <cellStyle name="Input 23 2 5" xfId="7779" xr:uid="{5F4CD97D-8A4B-40EE-8EBD-F04824C9BE6A}"/>
    <cellStyle name="Input 23 2 5 2" xfId="13158" xr:uid="{E2829A43-9B3E-4C17-B7D9-588872962285}"/>
    <cellStyle name="Input 23 2 5 2 2" xfId="37196" xr:uid="{E83EBD61-6511-4531-B98E-6DA7B2CB2BA0}"/>
    <cellStyle name="Input 23 2 5 3" xfId="17901" xr:uid="{39386566-08F2-486D-BBF2-3D37452051FB}"/>
    <cellStyle name="Input 23 2 5 3 2" xfId="41930" xr:uid="{9D116458-77DF-4149-A087-009D22B489E1}"/>
    <cellStyle name="Input 23 2 5 4" xfId="22949" xr:uid="{C949B742-AC38-4DCE-A81A-A928131DC988}"/>
    <cellStyle name="Input 23 2 5 4 2" xfId="46763" xr:uid="{896EBBE7-82A1-45D1-A253-66871B474BCB}"/>
    <cellStyle name="Input 23 2 5 5" xfId="27573" xr:uid="{AD5C2380-6840-4796-8503-03A866226C0C}"/>
    <cellStyle name="Input 23 2 5 5 2" xfId="51338" xr:uid="{DEB19ACA-FCB7-4C51-9878-E54F42CE0DC0}"/>
    <cellStyle name="Input 23 2 5 6" xfId="32348" xr:uid="{2A323335-8DE9-415D-95DB-1761D9C86BC7}"/>
    <cellStyle name="Input 23 2 6" xfId="8560" xr:uid="{6388DAF8-059B-415A-A776-12EC3183B685}"/>
    <cellStyle name="Input 23 2 6 2" xfId="13939" xr:uid="{05702F0D-2C44-450D-A6DD-01486B728E6F}"/>
    <cellStyle name="Input 23 2 6 2 2" xfId="37974" xr:uid="{7645522B-1D6C-47DC-A6C5-C308E1D39AC5}"/>
    <cellStyle name="Input 23 2 6 3" xfId="18679" xr:uid="{12DFC112-B40F-4B91-9D54-49D21FBF8888}"/>
    <cellStyle name="Input 23 2 6 3 2" xfId="42708" xr:uid="{D80ED270-3984-4F72-8913-625652B0FD17}"/>
    <cellStyle name="Input 23 2 6 4" xfId="23686" xr:uid="{0D17BE29-3526-4867-839B-9D68C138BB9D}"/>
    <cellStyle name="Input 23 2 6 4 2" xfId="47491" xr:uid="{2903A3D8-4E46-4D41-A62E-C0F80EEA37CA}"/>
    <cellStyle name="Input 23 2 6 5" xfId="28301" xr:uid="{A380B38E-EBF8-429F-AFDB-6558DD0C1C27}"/>
    <cellStyle name="Input 23 2 6 5 2" xfId="52066" xr:uid="{0ECC9544-8DAB-44F5-BA98-533734AA9DF0}"/>
    <cellStyle name="Input 23 2 6 6" xfId="33117" xr:uid="{9119C341-1760-4B43-BEDD-4ECEE3950D76}"/>
    <cellStyle name="Input 23 2 7" xfId="9300" xr:uid="{080830C3-10BA-478E-8D32-0CF03B460469}"/>
    <cellStyle name="Input 23 2 7 2" xfId="14679" xr:uid="{B1F66AD2-4D93-4F1E-9B45-DBB225DBE6CC}"/>
    <cellStyle name="Input 23 2 7 2 2" xfId="38712" xr:uid="{22B5257C-CCBF-4F19-BB2F-9A66FF2DC0AD}"/>
    <cellStyle name="Input 23 2 7 3" xfId="19417" xr:uid="{5D5D24AE-9A4E-4608-8D4F-0546402E3293}"/>
    <cellStyle name="Input 23 2 7 3 2" xfId="43446" xr:uid="{3EA13C9A-0E24-4E41-92AF-A209506AAACF}"/>
    <cellStyle name="Input 23 2 7 4" xfId="24422" xr:uid="{8130B32B-8E1E-4F28-971B-5784BFF3D60C}"/>
    <cellStyle name="Input 23 2 7 4 2" xfId="48218" xr:uid="{597FA6E1-A89D-4314-BDD1-66DA40910CAD}"/>
    <cellStyle name="Input 23 2 7 5" xfId="29028" xr:uid="{B6406DB4-313D-46F5-90C0-E63A98C2D71A}"/>
    <cellStyle name="Input 23 2 7 5 2" xfId="52793" xr:uid="{2E698F8F-1FCE-4321-819C-02F6D30FBC8D}"/>
    <cellStyle name="Input 23 2 7 6" xfId="33846" xr:uid="{3B2CD5DF-3DF4-4C33-A889-A3AD4930B0D5}"/>
    <cellStyle name="Input 23 2 8" xfId="10033" xr:uid="{2C5F0F67-EDC5-4B25-BB4C-25274BC5748A}"/>
    <cellStyle name="Input 23 2 8 2" xfId="15412" xr:uid="{753FB990-B007-45D4-9898-D2CF91EF002F}"/>
    <cellStyle name="Input 23 2 8 2 2" xfId="39443" xr:uid="{EF3B63AB-B665-43A1-92F7-6DA8B50A1598}"/>
    <cellStyle name="Input 23 2 8 3" xfId="20148" xr:uid="{DF9109A2-7F5D-4D4E-A28B-F8529489FB65}"/>
    <cellStyle name="Input 23 2 8 3 2" xfId="44177" xr:uid="{6E31FE17-DFD6-47C3-9B1B-53E32B91112C}"/>
    <cellStyle name="Input 23 2 8 4" xfId="25153" xr:uid="{43C4E868-D5FD-4209-8144-07062DFD9809}"/>
    <cellStyle name="Input 23 2 8 4 2" xfId="48940" xr:uid="{113304DB-4097-4C24-A6FD-133122FE4FAB}"/>
    <cellStyle name="Input 23 2 8 5" xfId="29750" xr:uid="{0984CD9E-D9B9-4E23-878E-0A4F316CBD8F}"/>
    <cellStyle name="Input 23 2 8 5 2" xfId="53515" xr:uid="{E1345972-8923-445B-8679-FAF0603C2997}"/>
    <cellStyle name="Input 23 2 8 6" xfId="34568" xr:uid="{26582CFA-578F-4F89-A353-6C15C21A4C39}"/>
    <cellStyle name="Input 23 2 9" xfId="11250" xr:uid="{71A65C2F-ED9E-48E4-AB5A-E0A731FB3D97}"/>
    <cellStyle name="Input 23 2 9 2" xfId="35465" xr:uid="{CDB60FAA-0EBE-4568-99B2-C6C09CCD4365}"/>
    <cellStyle name="Input 23 3" xfId="1298" xr:uid="{00000000-0005-0000-0000-000011050000}"/>
    <cellStyle name="Input 23 3 10" xfId="16201" xr:uid="{CD6249A1-BE29-449B-AC4A-66047DAF2BD2}"/>
    <cellStyle name="Input 23 3 10 2" xfId="40230" xr:uid="{620D4D2C-FB6F-4AA6-A5A6-8AEECD48775C}"/>
    <cellStyle name="Input 23 3 11" xfId="21173" xr:uid="{4D873E66-BE75-47EA-AA88-EC65F6B7A88D}"/>
    <cellStyle name="Input 23 3 11 2" xfId="45014" xr:uid="{B5DDB5FD-E4CA-4AFB-B934-684973BC3E0E}"/>
    <cellStyle name="Input 23 3 12" xfId="25917" xr:uid="{850B6383-5078-4D8F-8CFC-B18F3E383CBC}"/>
    <cellStyle name="Input 23 3 12 2" xfId="49685" xr:uid="{CD1FFB21-9916-4E74-88B4-ECE5C3CCD02F}"/>
    <cellStyle name="Input 23 3 13" xfId="5892" xr:uid="{CD9B8311-CC41-4803-852A-66C41329464F}"/>
    <cellStyle name="Input 23 3 14" xfId="30670" xr:uid="{B13957CF-4D7F-4941-B352-1D3A2D5BD442}"/>
    <cellStyle name="Input 23 3 15" xfId="4621" xr:uid="{B5B7E8DD-ECFA-4772-88E5-FCF01FAA8587}"/>
    <cellStyle name="Input 23 3 2" xfId="6176" xr:uid="{7BC1E63B-2CCD-48B5-91E6-905E048E49B0}"/>
    <cellStyle name="Input 23 3 2 10" xfId="26160" xr:uid="{8C215C81-C3A3-4F02-BB96-40CBE2ABD8EC}"/>
    <cellStyle name="Input 23 3 2 10 2" xfId="49925" xr:uid="{0200B5D8-40D8-4134-8749-F1EB90BFD2E1}"/>
    <cellStyle name="Input 23 3 2 11" xfId="30941" xr:uid="{F119F407-DFAE-456B-B262-D745250F1825}"/>
    <cellStyle name="Input 23 3 2 2" xfId="6979" xr:uid="{E306F649-6FFE-4143-A4AB-797E90036CCB}"/>
    <cellStyle name="Input 23 3 2 2 2" xfId="12359" xr:uid="{608758C6-1EE1-4336-AF0B-2FBAFF4E286E}"/>
    <cellStyle name="Input 23 3 2 2 2 2" xfId="36570" xr:uid="{45B246B4-CE75-4DEB-B424-905AF2170997}"/>
    <cellStyle name="Input 23 3 2 2 3" xfId="17274" xr:uid="{87C0A512-86C5-4807-AFC0-73180F31B5A9}"/>
    <cellStyle name="Input 23 3 2 2 3 2" xfId="41303" xr:uid="{105AE427-9EA4-4BA9-A6D4-8A308192A520}"/>
    <cellStyle name="Input 23 3 2 2 4" xfId="22508" xr:uid="{109F63F2-9417-40E6-9807-6DA865C62FBA}"/>
    <cellStyle name="Input 23 3 2 2 4 2" xfId="46330" xr:uid="{4AB317AC-48C3-4A10-9796-24DD6C50C094}"/>
    <cellStyle name="Input 23 3 2 2 5" xfId="27140" xr:uid="{537B0C23-0E64-4AE9-916F-8448C0B33F45}"/>
    <cellStyle name="Input 23 3 2 2 5 2" xfId="50905" xr:uid="{E1ED8DBB-21E6-4920-B7B4-71E247F6C7C2}"/>
    <cellStyle name="Input 23 3 2 2 6" xfId="31731" xr:uid="{7E4B967E-5CA5-4330-87B0-A2F0143CE047}"/>
    <cellStyle name="Input 23 3 2 3" xfId="8085" xr:uid="{B354EE58-6977-4822-BD79-34A41F5BF672}"/>
    <cellStyle name="Input 23 3 2 3 2" xfId="13464" xr:uid="{349B2768-C712-422A-AC1C-F32AA74FD7DC}"/>
    <cellStyle name="Input 23 3 2 3 2 2" xfId="37500" xr:uid="{23D448E8-16C2-444F-8080-8BA88855FBC4}"/>
    <cellStyle name="Input 23 3 2 3 3" xfId="18205" xr:uid="{0AE9BBD5-6C5C-4F29-87E0-459326804E72}"/>
    <cellStyle name="Input 23 3 2 3 3 2" xfId="42234" xr:uid="{61D65FC4-A74C-416F-89B5-BBAC8DA1285A}"/>
    <cellStyle name="Input 23 3 2 3 4" xfId="23253" xr:uid="{03D08825-C328-40F4-B696-E297EC068060}"/>
    <cellStyle name="Input 23 3 2 3 4 2" xfId="47064" xr:uid="{BCF1B7AD-BE92-427D-9CC1-AA71C4468D0E}"/>
    <cellStyle name="Input 23 3 2 3 5" xfId="27874" xr:uid="{7C2925EC-8C05-414B-95D1-60354187FAA2}"/>
    <cellStyle name="Input 23 3 2 3 5 2" xfId="51639" xr:uid="{CD4A16EC-5423-41A3-ACB0-3F981FD15FC3}"/>
    <cellStyle name="Input 23 3 2 3 6" xfId="32649" xr:uid="{E4892674-4A0F-4029-A447-AC74BFB314CE}"/>
    <cellStyle name="Input 23 3 2 4" xfId="8866" xr:uid="{7EF78220-3FEB-42FA-A93E-509E1DF877D5}"/>
    <cellStyle name="Input 23 3 2 4 2" xfId="14245" xr:uid="{24FF6231-CEEB-4E5E-94E5-594AF30279E9}"/>
    <cellStyle name="Input 23 3 2 4 2 2" xfId="38278" xr:uid="{3A16F72C-D496-429F-ADF1-C02B618E30CD}"/>
    <cellStyle name="Input 23 3 2 4 3" xfId="18983" xr:uid="{249AB232-60E1-45CC-A002-646B2E69CB90}"/>
    <cellStyle name="Input 23 3 2 4 3 2" xfId="43012" xr:uid="{F41DD0B1-A5EB-4954-8252-666D4879B602}"/>
    <cellStyle name="Input 23 3 2 4 4" xfId="23989" xr:uid="{3174CC48-3263-4603-AEDD-7B1A238490B3}"/>
    <cellStyle name="Input 23 3 2 4 4 2" xfId="47791" xr:uid="{0D8E286B-5B78-4E73-93CA-97A0B563C18B}"/>
    <cellStyle name="Input 23 3 2 4 5" xfId="28601" xr:uid="{AECB5D9A-97FA-4086-9877-EC42BCDEBC44}"/>
    <cellStyle name="Input 23 3 2 4 5 2" xfId="52366" xr:uid="{3B509BAA-52B2-4F91-BEF6-4E72DB0BA736}"/>
    <cellStyle name="Input 23 3 2 4 6" xfId="33418" xr:uid="{5B6DD7D9-3DE3-4FEC-85AA-C6B8B58F9CD3}"/>
    <cellStyle name="Input 23 3 2 5" xfId="9605" xr:uid="{8A6A3355-6770-4D6F-B8A9-AF3418EA81DD}"/>
    <cellStyle name="Input 23 3 2 5 2" xfId="14984" xr:uid="{10BAB742-F85C-4CDE-AFE7-F8994A2EDEC3}"/>
    <cellStyle name="Input 23 3 2 5 2 2" xfId="39015" xr:uid="{AA9E7CB7-54CA-4B44-BD3B-66154A9A7EFF}"/>
    <cellStyle name="Input 23 3 2 5 3" xfId="19720" xr:uid="{191CA38D-B1EA-4151-8B38-F5286DA66603}"/>
    <cellStyle name="Input 23 3 2 5 3 2" xfId="43749" xr:uid="{830F3230-D35B-4F05-9F96-37C31F301EAC}"/>
    <cellStyle name="Input 23 3 2 5 4" xfId="24725" xr:uid="{4ABB7A8A-4F9F-4D04-89C2-E2934B7799EE}"/>
    <cellStyle name="Input 23 3 2 5 4 2" xfId="48518" xr:uid="{E0876182-F0EA-4692-8B42-71A2D8DCB0DC}"/>
    <cellStyle name="Input 23 3 2 5 5" xfId="29328" xr:uid="{9EC5E50C-829E-4310-AB46-E0F1562C468B}"/>
    <cellStyle name="Input 23 3 2 5 5 2" xfId="53093" xr:uid="{788567FE-C777-40FB-A7DC-56FBD7E69A7C}"/>
    <cellStyle name="Input 23 3 2 5 6" xfId="34146" xr:uid="{153EAA93-4886-4173-9F11-05BCC1215FCB}"/>
    <cellStyle name="Input 23 3 2 6" xfId="10338" xr:uid="{7C68F9A1-8314-4174-8046-99397E02F077}"/>
    <cellStyle name="Input 23 3 2 6 2" xfId="15717" xr:uid="{793D91B5-3D6D-41BE-BBF8-BBBC58348C48}"/>
    <cellStyle name="Input 23 3 2 6 2 2" xfId="39746" xr:uid="{3FEEFBC7-BDFD-4176-B8E4-48F347A4029B}"/>
    <cellStyle name="Input 23 3 2 6 3" xfId="20451" xr:uid="{BEC8C9C0-BCA5-4619-90C0-07D6B92488C6}"/>
    <cellStyle name="Input 23 3 2 6 3 2" xfId="44480" xr:uid="{5B8D7222-B428-44A8-B63C-2F9C859E5952}"/>
    <cellStyle name="Input 23 3 2 6 4" xfId="25456" xr:uid="{5F43746D-2196-4EB5-8FB6-BB42623B51A4}"/>
    <cellStyle name="Input 23 3 2 6 4 2" xfId="49240" xr:uid="{AFEC3735-B063-4E83-89EA-E7E4D2C78B88}"/>
    <cellStyle name="Input 23 3 2 6 5" xfId="30050" xr:uid="{E45DB80F-0586-4119-B9AD-3FE2550EA1C7}"/>
    <cellStyle name="Input 23 3 2 6 5 2" xfId="53815" xr:uid="{A51ABA7B-6A17-41B3-A655-723F2539F910}"/>
    <cellStyle name="Input 23 3 2 6 6" xfId="34868" xr:uid="{12A7E148-85F4-45E4-A767-83A087B19B65}"/>
    <cellStyle name="Input 23 3 2 7" xfId="11558" xr:uid="{6FA861F3-A6B0-43FE-B602-910E51E6AF7C}"/>
    <cellStyle name="Input 23 3 2 7 2" xfId="35771" xr:uid="{3057C327-2869-48EB-9329-CC0F08362227}"/>
    <cellStyle name="Input 23 3 2 8" xfId="16475" xr:uid="{64F3C9D1-6B43-4168-887A-218AC9686428}"/>
    <cellStyle name="Input 23 3 2 8 2" xfId="40504" xr:uid="{B37C3E39-59B7-41C5-B4AA-88FF7B03E473}"/>
    <cellStyle name="Input 23 3 2 9" xfId="21449" xr:uid="{B51925E4-2D3F-415C-AFB3-DF16B9723527}"/>
    <cellStyle name="Input 23 3 2 9 2" xfId="45285" xr:uid="{14B7EF11-D4F6-4CC7-A74B-3B504FA4953F}"/>
    <cellStyle name="Input 23 3 3" xfId="6400" xr:uid="{8C13FD5C-5923-42F2-9ECA-3A17A4E4F31D}"/>
    <cellStyle name="Input 23 3 3 10" xfId="26358" xr:uid="{28C66F91-1B93-4FC8-9585-016D32205BDB}"/>
    <cellStyle name="Input 23 3 3 10 2" xfId="50123" xr:uid="{0B742CB5-5B24-4DFB-8CC4-84252C2B894B}"/>
    <cellStyle name="Input 23 3 3 11" xfId="31162" xr:uid="{D4354B8C-1AE8-431D-A262-2EDDD6BA4454}"/>
    <cellStyle name="Input 23 3 3 2" xfId="7203" xr:uid="{CEE17F1F-EB7E-4FC7-9FC7-879E4C821A59}"/>
    <cellStyle name="Input 23 3 3 2 2" xfId="12583" xr:uid="{A1E54ADE-02B5-4A71-A5F5-4120B69441F5}"/>
    <cellStyle name="Input 23 3 3 2 2 2" xfId="36794" xr:uid="{DFD1810C-5B80-4DA9-AC1E-DEE1873976BF}"/>
    <cellStyle name="Input 23 3 3 2 3" xfId="17498" xr:uid="{26CD77AF-8115-4A76-ADFD-EC9ECF61AF01}"/>
    <cellStyle name="Input 23 3 3 2 3 2" xfId="41527" xr:uid="{826446C5-21E6-4734-B6A9-21C1811F5EA0}"/>
    <cellStyle name="Input 23 3 3 2 4" xfId="22732" xr:uid="{A533E907-EFF3-458A-A974-FFBB3B21EE67}"/>
    <cellStyle name="Input 23 3 3 2 4 2" xfId="46551" xr:uid="{D2E164EC-FA53-4E8C-BE87-226ACB9813A5}"/>
    <cellStyle name="Input 23 3 3 2 5" xfId="27361" xr:uid="{AC0D4745-4F21-4D39-A4FD-2FDAB911D2B2}"/>
    <cellStyle name="Input 23 3 3 2 5 2" xfId="51126" xr:uid="{FF2A753D-2F0F-4483-8288-A175DCAFFF1D}"/>
    <cellStyle name="Input 23 3 3 2 6" xfId="31952" xr:uid="{CFE8EE55-DD54-4AEF-855F-5969E7D45E4F}"/>
    <cellStyle name="Input 23 3 3 3" xfId="8309" xr:uid="{7E389266-0B74-4A0C-9AD3-A1460CCDAA51}"/>
    <cellStyle name="Input 23 3 3 3 2" xfId="13688" xr:uid="{1B9EEE22-77C2-4EE6-81FF-568FC22C4D8E}"/>
    <cellStyle name="Input 23 3 3 3 2 2" xfId="37724" xr:uid="{8CD19C6F-434A-4ECC-82D4-6D0ECBCD88D5}"/>
    <cellStyle name="Input 23 3 3 3 3" xfId="18429" xr:uid="{575161EC-4A90-4F69-9451-A3BFD51FA930}"/>
    <cellStyle name="Input 23 3 3 3 3 2" xfId="42458" xr:uid="{D0170E1F-0B5A-4B1C-B0D4-8F4B9A1D6FD1}"/>
    <cellStyle name="Input 23 3 3 3 4" xfId="23477" xr:uid="{9601A321-334E-44FE-AF7F-66B8C52F7387}"/>
    <cellStyle name="Input 23 3 3 3 4 2" xfId="47285" xr:uid="{F485671F-4ED2-4EDE-BD82-52460C0ECDCD}"/>
    <cellStyle name="Input 23 3 3 3 5" xfId="28095" xr:uid="{F50E9AD6-E749-4E43-AD54-D8B798A7E3CA}"/>
    <cellStyle name="Input 23 3 3 3 5 2" xfId="51860" xr:uid="{B450CD3D-5AAF-4ED0-BEA3-AEB8060D25D6}"/>
    <cellStyle name="Input 23 3 3 3 6" xfId="32870" xr:uid="{66118E32-8699-4047-87FE-B111DF5D93DB}"/>
    <cellStyle name="Input 23 3 3 4" xfId="9090" xr:uid="{D482A789-DA81-4611-8158-3D7C7E99F27F}"/>
    <cellStyle name="Input 23 3 3 4 2" xfId="14469" xr:uid="{41820528-6CA2-4A4D-8558-D09243B0664D}"/>
    <cellStyle name="Input 23 3 3 4 2 2" xfId="38502" xr:uid="{DFDEF28E-3E1F-477B-80B2-12E3C636CDFC}"/>
    <cellStyle name="Input 23 3 3 4 3" xfId="19207" xr:uid="{35143D14-D603-4E27-8B01-016C1405D5CB}"/>
    <cellStyle name="Input 23 3 3 4 3 2" xfId="43236" xr:uid="{ADCA2799-3094-46A5-B6E2-8FDF591A98D4}"/>
    <cellStyle name="Input 23 3 3 4 4" xfId="24213" xr:uid="{32BECBF5-2E0C-428C-B709-1390B3C82E2C}"/>
    <cellStyle name="Input 23 3 3 4 4 2" xfId="48012" xr:uid="{4AFE6206-C25C-4EE7-86FA-085E71778F1D}"/>
    <cellStyle name="Input 23 3 3 4 5" xfId="28822" xr:uid="{8A05367E-F634-49A1-8B52-3DB20E4D96A7}"/>
    <cellStyle name="Input 23 3 3 4 5 2" xfId="52587" xr:uid="{16E83D49-0558-42F6-9EBD-5EF709555E6C}"/>
    <cellStyle name="Input 23 3 3 4 6" xfId="33639" xr:uid="{F393E033-54B6-40D2-BDBF-EC16355D5C0E}"/>
    <cellStyle name="Input 23 3 3 5" xfId="9829" xr:uid="{64CD716E-0FE0-435B-8AAD-7116E5BCC7CD}"/>
    <cellStyle name="Input 23 3 3 5 2" xfId="15208" xr:uid="{FD57B61D-7F26-4062-B23C-48B8AE496A14}"/>
    <cellStyle name="Input 23 3 3 5 2 2" xfId="39239" xr:uid="{78064BEB-28FD-45FC-AA5A-EEBA5787F122}"/>
    <cellStyle name="Input 23 3 3 5 3" xfId="19944" xr:uid="{13D1E54E-D5C5-433E-96E0-FA674F1601A2}"/>
    <cellStyle name="Input 23 3 3 5 3 2" xfId="43973" xr:uid="{FA13F7F9-64E5-473F-8BF0-A1BEA6529FF9}"/>
    <cellStyle name="Input 23 3 3 5 4" xfId="24949" xr:uid="{2A8AC32C-708C-4585-9579-EB5D3D2ABE2A}"/>
    <cellStyle name="Input 23 3 3 5 4 2" xfId="48739" xr:uid="{58FDB56E-4A20-46A6-BD46-19DB2EA2E039}"/>
    <cellStyle name="Input 23 3 3 5 5" xfId="29549" xr:uid="{1CA033CC-C0D6-47FA-B1AD-8748273BBAC2}"/>
    <cellStyle name="Input 23 3 3 5 5 2" xfId="53314" xr:uid="{72EC7421-99A4-458F-AF77-08173646BCD8}"/>
    <cellStyle name="Input 23 3 3 5 6" xfId="34367" xr:uid="{FDA68066-212E-4529-A34D-D1A8BE9244B0}"/>
    <cellStyle name="Input 23 3 3 6" xfId="10562" xr:uid="{AD2C62EE-1AA0-40E5-A4E7-3B926A3F2F55}"/>
    <cellStyle name="Input 23 3 3 6 2" xfId="15941" xr:uid="{47B89FB1-3098-4C55-91D7-64A06907B068}"/>
    <cellStyle name="Input 23 3 3 6 2 2" xfId="39970" xr:uid="{3D7E595F-0A8F-4A38-9D0C-3CDE10E07DF3}"/>
    <cellStyle name="Input 23 3 3 6 3" xfId="20675" xr:uid="{38424ABE-537F-4B58-A3C3-51053D8BD479}"/>
    <cellStyle name="Input 23 3 3 6 3 2" xfId="44704" xr:uid="{3032849A-277C-4690-B9BB-FC5E5A8AD13E}"/>
    <cellStyle name="Input 23 3 3 6 4" xfId="25680" xr:uid="{6168BAF3-8AD0-4FE6-84EB-8BDB93A7605E}"/>
    <cellStyle name="Input 23 3 3 6 4 2" xfId="49461" xr:uid="{C83250F3-8279-414C-A9B4-30D0969ADA12}"/>
    <cellStyle name="Input 23 3 3 6 5" xfId="30271" xr:uid="{C7BD063F-2176-408C-B4A7-512D3EFA9D5D}"/>
    <cellStyle name="Input 23 3 3 6 5 2" xfId="54036" xr:uid="{45BFDBB6-E2C8-42FE-BA94-9209AA925446}"/>
    <cellStyle name="Input 23 3 3 6 6" xfId="35089" xr:uid="{EA95A13D-85AD-4258-8EFA-C0537C8759F1}"/>
    <cellStyle name="Input 23 3 3 7" xfId="11782" xr:uid="{5E63CF18-EBBD-41F4-ABFC-42DBB6FBC7B9}"/>
    <cellStyle name="Input 23 3 3 7 2" xfId="35995" xr:uid="{1E0BD6FC-F205-45A4-A264-6DA471816F04}"/>
    <cellStyle name="Input 23 3 3 8" xfId="16699" xr:uid="{538B25B6-8229-47D5-ABE1-71FD63534845}"/>
    <cellStyle name="Input 23 3 3 8 2" xfId="40728" xr:uid="{F6B37FE1-FFF0-4F92-961A-4B2572CB9925}"/>
    <cellStyle name="Input 23 3 3 9" xfId="21673" xr:uid="{F88C59E4-A27D-47A3-B098-5CBC91477274}"/>
    <cellStyle name="Input 23 3 3 9 2" xfId="45506" xr:uid="{291D02BA-FAF2-42E4-9A9E-650EAAEEBC02}"/>
    <cellStyle name="Input 23 3 4" xfId="6703" xr:uid="{44F54A31-76C5-41E0-B036-0687663E9455}"/>
    <cellStyle name="Input 23 3 4 2" xfId="12083" xr:uid="{26EF3CC1-E140-4ECF-B176-077DFC2C4286}"/>
    <cellStyle name="Input 23 3 4 2 2" xfId="36296" xr:uid="{2F600143-DB28-4524-92E1-1C715B60FDC8}"/>
    <cellStyle name="Input 23 3 4 3" xfId="17000" xr:uid="{83231308-627B-4DA1-BE9F-C8ADE5F7E1B3}"/>
    <cellStyle name="Input 23 3 4 3 2" xfId="41029" xr:uid="{46B21FAB-FD29-4EBA-B55E-368E001AB37C}"/>
    <cellStyle name="Input 23 3 4 4" xfId="22232" xr:uid="{D4B3E209-BE52-4A6D-9FF6-828DBA47D2D9}"/>
    <cellStyle name="Input 23 3 4 4 2" xfId="46057" xr:uid="{0122C9DB-263E-47DF-9E0F-9EC8BE110D26}"/>
    <cellStyle name="Input 23 3 4 5" xfId="26867" xr:uid="{8ABCD637-49C0-4D12-A858-A8C25D58E183}"/>
    <cellStyle name="Input 23 3 4 5 2" xfId="50632" xr:uid="{25DF961F-9DC8-41AD-A75A-209FC2C3B4DF}"/>
    <cellStyle name="Input 23 3 4 6" xfId="31460" xr:uid="{D8F4843D-FAA6-415A-B3AD-0F13914029C0}"/>
    <cellStyle name="Input 23 3 5" xfId="7808" xr:uid="{3D99ADE0-F6E5-4402-909C-F484F723468E}"/>
    <cellStyle name="Input 23 3 5 2" xfId="13187" xr:uid="{63E1C91D-CF48-424D-BAFD-F14A16460508}"/>
    <cellStyle name="Input 23 3 5 2 2" xfId="37225" xr:uid="{40002B0D-EC0B-4EE1-A7C9-3FD9E3E79E3F}"/>
    <cellStyle name="Input 23 3 5 3" xfId="17930" xr:uid="{7329810B-0814-4636-8564-B87AC16AB465}"/>
    <cellStyle name="Input 23 3 5 3 2" xfId="41959" xr:uid="{DFF23CF7-E6ED-47F3-9DD6-84CF2431E0D2}"/>
    <cellStyle name="Input 23 3 5 4" xfId="22978" xr:uid="{F93EB414-31CF-46B9-9A8F-42D456A89787}"/>
    <cellStyle name="Input 23 3 5 4 2" xfId="46792" xr:uid="{95671816-B1C5-4F4A-8AC1-B9807FF6D860}"/>
    <cellStyle name="Input 23 3 5 5" xfId="27602" xr:uid="{E2327B30-EFC8-40BB-A401-2922B2937EC8}"/>
    <cellStyle name="Input 23 3 5 5 2" xfId="51367" xr:uid="{D5380755-C088-4F6E-8027-BA9E0CD3E0B9}"/>
    <cellStyle name="Input 23 3 5 6" xfId="32377" xr:uid="{1BA2FA43-6720-486A-9A96-EEB2715B37DF}"/>
    <cellStyle name="Input 23 3 6" xfId="8589" xr:uid="{372922FB-03FB-4928-BA0E-1F1D2888899C}"/>
    <cellStyle name="Input 23 3 6 2" xfId="13968" xr:uid="{1E915F2F-D236-4345-90E3-B33ED11731E3}"/>
    <cellStyle name="Input 23 3 6 2 2" xfId="38003" xr:uid="{1027F1FC-D00E-4A28-AFA3-8CDE8F604732}"/>
    <cellStyle name="Input 23 3 6 3" xfId="18708" xr:uid="{93821420-1530-4CFD-91C3-AC9939CCFBA5}"/>
    <cellStyle name="Input 23 3 6 3 2" xfId="42737" xr:uid="{6821D0FF-F465-4EFE-BFCF-157F10C7670A}"/>
    <cellStyle name="Input 23 3 6 4" xfId="23715" xr:uid="{DEA495D9-14D0-46BA-A1F8-9D12BD16EAE8}"/>
    <cellStyle name="Input 23 3 6 4 2" xfId="47520" xr:uid="{585C9BC7-0C9B-43A4-B159-CCC095D4C88B}"/>
    <cellStyle name="Input 23 3 6 5" xfId="28330" xr:uid="{3ADA0F2B-9C41-4C36-824F-F20F8A59FF99}"/>
    <cellStyle name="Input 23 3 6 5 2" xfId="52095" xr:uid="{4F2849B9-A8D8-4BE5-BE6D-73878A642B9E}"/>
    <cellStyle name="Input 23 3 6 6" xfId="33146" xr:uid="{A7C66743-B1E7-4F51-987C-0AD23F2737AC}"/>
    <cellStyle name="Input 23 3 7" xfId="9329" xr:uid="{D7023CB4-6E33-4752-B5DC-E8736A8BC5B8}"/>
    <cellStyle name="Input 23 3 7 2" xfId="14708" xr:uid="{A4C7AE9B-8E77-4962-8149-9767F94DA705}"/>
    <cellStyle name="Input 23 3 7 2 2" xfId="38741" xr:uid="{C188E284-3B4C-4BB9-B13C-79254D3B9403}"/>
    <cellStyle name="Input 23 3 7 3" xfId="19446" xr:uid="{AFF159A6-FD7F-4961-BF33-9776B6175F21}"/>
    <cellStyle name="Input 23 3 7 3 2" xfId="43475" xr:uid="{92AAB091-1178-4EFE-A007-6E3CD27A24DB}"/>
    <cellStyle name="Input 23 3 7 4" xfId="24451" xr:uid="{9BC9EEC7-DE66-481C-B4B7-A1CB150A3B41}"/>
    <cellStyle name="Input 23 3 7 4 2" xfId="48247" xr:uid="{7D387595-D9C3-42D2-82CE-58741AF5D63D}"/>
    <cellStyle name="Input 23 3 7 5" xfId="29057" xr:uid="{C893426B-84B5-4EFB-A7AA-6A55DE810445}"/>
    <cellStyle name="Input 23 3 7 5 2" xfId="52822" xr:uid="{1C9C547D-A281-41D9-BFCE-352DF8C48038}"/>
    <cellStyle name="Input 23 3 7 6" xfId="33875" xr:uid="{508F2F58-2E07-4469-89EC-FCC70C6FD072}"/>
    <cellStyle name="Input 23 3 8" xfId="10062" xr:uid="{50CC1BB7-403B-430E-AC73-E7146FC2B90D}"/>
    <cellStyle name="Input 23 3 8 2" xfId="15441" xr:uid="{CD916A64-644C-4779-BC60-F88610AE5FA4}"/>
    <cellStyle name="Input 23 3 8 2 2" xfId="39472" xr:uid="{CB60E591-2BDF-4A73-A965-D3027474297E}"/>
    <cellStyle name="Input 23 3 8 3" xfId="20177" xr:uid="{2FE16458-3B69-4AA1-94B1-CBB23909887B}"/>
    <cellStyle name="Input 23 3 8 3 2" xfId="44206" xr:uid="{D84E60F5-31BA-4268-802D-0853DC020391}"/>
    <cellStyle name="Input 23 3 8 4" xfId="25182" xr:uid="{E04A444D-BB75-4E81-9A00-05CB500B644F}"/>
    <cellStyle name="Input 23 3 8 4 2" xfId="48969" xr:uid="{74487C57-70F0-44DC-BD8F-A18FCA58E9CC}"/>
    <cellStyle name="Input 23 3 8 5" xfId="29779" xr:uid="{2842A91F-32EA-4503-A01E-5FA57AAA0254}"/>
    <cellStyle name="Input 23 3 8 5 2" xfId="53544" xr:uid="{56B25BE4-8ACB-49D5-A41E-8F8D15BBF987}"/>
    <cellStyle name="Input 23 3 8 6" xfId="34597" xr:uid="{988D51D3-DBB7-42ED-8779-B6AC28C24DEF}"/>
    <cellStyle name="Input 23 3 9" xfId="11279" xr:uid="{6C0C701A-A6BB-4465-ACB4-8A3B11483513}"/>
    <cellStyle name="Input 23 3 9 2" xfId="35494" xr:uid="{DAE040F3-3EE9-4949-BE1B-5075241B9C8E}"/>
    <cellStyle name="Input 23 4" xfId="5881" xr:uid="{DD8AEF65-2376-4314-9F5F-7A2A4B1E2288}"/>
    <cellStyle name="Input 23 4 10" xfId="16190" xr:uid="{5B041602-F8A8-4543-8933-419ADC5824C5}"/>
    <cellStyle name="Input 23 4 10 2" xfId="40219" xr:uid="{AE48D743-CDFE-4916-9FA1-B3E6571ACFA3}"/>
    <cellStyle name="Input 23 4 11" xfId="21162" xr:uid="{634CB264-26B0-40E6-8FD1-9C823F3EF5AB}"/>
    <cellStyle name="Input 23 4 11 2" xfId="45003" xr:uid="{0C1AB790-03C2-4928-857B-5F6464B15DE5}"/>
    <cellStyle name="Input 23 4 12" xfId="25907" xr:uid="{02CCE2DD-8835-4C5B-A60C-0ECB3B3968D0}"/>
    <cellStyle name="Input 23 4 12 2" xfId="49675" xr:uid="{EB222C47-9B11-4B07-A1E9-721B67B734ED}"/>
    <cellStyle name="Input 23 4 13" xfId="30659" xr:uid="{1660879D-D510-49B7-9FE4-E9F42AD22A95}"/>
    <cellStyle name="Input 23 4 2" xfId="6165" xr:uid="{B0BFE6E6-24BA-4DD6-A082-8C059F5CC217}"/>
    <cellStyle name="Input 23 4 2 10" xfId="26150" xr:uid="{1F4D1B90-8634-4168-B9CD-B9CE8D02EE51}"/>
    <cellStyle name="Input 23 4 2 10 2" xfId="49915" xr:uid="{057D9181-6C10-420C-86FE-1EA7F2ACC8D4}"/>
    <cellStyle name="Input 23 4 2 11" xfId="30930" xr:uid="{0B69A2C3-C9BD-4764-AE9E-E9A4A0721B39}"/>
    <cellStyle name="Input 23 4 2 2" xfId="6968" xr:uid="{9C1BCDFF-3CD9-4AB7-9939-E723908B9B80}"/>
    <cellStyle name="Input 23 4 2 2 2" xfId="12348" xr:uid="{0344661F-FB34-4719-BBA2-0861550E9B83}"/>
    <cellStyle name="Input 23 4 2 2 2 2" xfId="36559" xr:uid="{BFF68D78-68A8-4E17-94D9-42D1B8A47CC1}"/>
    <cellStyle name="Input 23 4 2 2 3" xfId="17263" xr:uid="{0836E9C7-8E71-4762-AAC8-76C9A31AFFCF}"/>
    <cellStyle name="Input 23 4 2 2 3 2" xfId="41292" xr:uid="{7F7CAC99-5339-4DB9-B9BD-87D253FFA46D}"/>
    <cellStyle name="Input 23 4 2 2 4" xfId="22497" xr:uid="{48D563AB-48DF-4E9C-89D4-23586DB3B881}"/>
    <cellStyle name="Input 23 4 2 2 4 2" xfId="46319" xr:uid="{48E3F658-47DA-4B6D-9D9C-5CCBCEC93932}"/>
    <cellStyle name="Input 23 4 2 2 5" xfId="27129" xr:uid="{E1972835-8BC3-465B-B0E0-A2FCF13B8A65}"/>
    <cellStyle name="Input 23 4 2 2 5 2" xfId="50894" xr:uid="{73401B58-C286-4368-BE63-C82FA42C662E}"/>
    <cellStyle name="Input 23 4 2 2 6" xfId="31720" xr:uid="{9F7BD288-0DDE-40C5-88E2-B31D2E90937B}"/>
    <cellStyle name="Input 23 4 2 3" xfId="8074" xr:uid="{E1CEB11A-BF4C-456A-A0E5-404FD271C451}"/>
    <cellStyle name="Input 23 4 2 3 2" xfId="13453" xr:uid="{005785B5-A639-460E-A597-D60414AF6B80}"/>
    <cellStyle name="Input 23 4 2 3 2 2" xfId="37489" xr:uid="{93CBA9B7-5E1A-4A8D-9C24-B4BB5AC35250}"/>
    <cellStyle name="Input 23 4 2 3 3" xfId="18194" xr:uid="{4D6519A9-B423-43C9-9913-BD8DCC079EFE}"/>
    <cellStyle name="Input 23 4 2 3 3 2" xfId="42223" xr:uid="{0C3A460A-292F-439C-B9E7-5BF23FF81D4E}"/>
    <cellStyle name="Input 23 4 2 3 4" xfId="23242" xr:uid="{8799E38B-D13D-433E-BADC-7804208282EC}"/>
    <cellStyle name="Input 23 4 2 3 4 2" xfId="47053" xr:uid="{737CE26E-4F5D-4C57-BF4A-8AEF2CDD31D8}"/>
    <cellStyle name="Input 23 4 2 3 5" xfId="27863" xr:uid="{ADDC9B25-E87C-4344-9164-EEE900232996}"/>
    <cellStyle name="Input 23 4 2 3 5 2" xfId="51628" xr:uid="{2B402A3B-609E-45D8-B661-D345B71E6321}"/>
    <cellStyle name="Input 23 4 2 3 6" xfId="32638" xr:uid="{BDB3933A-5581-43B9-96D1-82EDB9FF9F7D}"/>
    <cellStyle name="Input 23 4 2 4" xfId="8855" xr:uid="{AE983909-4F8E-41DE-AC24-504F938079EE}"/>
    <cellStyle name="Input 23 4 2 4 2" xfId="14234" xr:uid="{40C6AF6B-F6B9-4D29-82EC-31EBB38CD784}"/>
    <cellStyle name="Input 23 4 2 4 2 2" xfId="38267" xr:uid="{358D3682-7D65-449C-95CF-C11489971443}"/>
    <cellStyle name="Input 23 4 2 4 3" xfId="18972" xr:uid="{8D1F150B-DCB9-477A-8E91-60B44B6D5A5D}"/>
    <cellStyle name="Input 23 4 2 4 3 2" xfId="43001" xr:uid="{898435A4-DAB9-4F14-AA27-BBB172DE05EE}"/>
    <cellStyle name="Input 23 4 2 4 4" xfId="23978" xr:uid="{46E1B12D-01D7-4BFC-915C-48851D987BC4}"/>
    <cellStyle name="Input 23 4 2 4 4 2" xfId="47780" xr:uid="{20B5FE4A-0F85-4B6E-8C48-F696DFCFE806}"/>
    <cellStyle name="Input 23 4 2 4 5" xfId="28590" xr:uid="{0B82C402-BA06-4B34-8B74-3C2164EC40C4}"/>
    <cellStyle name="Input 23 4 2 4 5 2" xfId="52355" xr:uid="{4FAE7FB8-8FA6-4101-952F-7E2AABFD3DEE}"/>
    <cellStyle name="Input 23 4 2 4 6" xfId="33407" xr:uid="{7B998DA5-AC23-4217-85BF-35E2A0D1460D}"/>
    <cellStyle name="Input 23 4 2 5" xfId="9594" xr:uid="{7D532F27-5A1F-40FA-9988-F22E39873D08}"/>
    <cellStyle name="Input 23 4 2 5 2" xfId="14973" xr:uid="{29CC98FD-CE0E-4A4A-B3A4-B5D6492AFC02}"/>
    <cellStyle name="Input 23 4 2 5 2 2" xfId="39004" xr:uid="{8F139BC4-2B8D-4059-8252-37A3989FF341}"/>
    <cellStyle name="Input 23 4 2 5 3" xfId="19709" xr:uid="{D5191703-3767-4378-866E-653E805E82C7}"/>
    <cellStyle name="Input 23 4 2 5 3 2" xfId="43738" xr:uid="{710E2560-6433-4E8B-AE96-4BA185413881}"/>
    <cellStyle name="Input 23 4 2 5 4" xfId="24714" xr:uid="{01DD5CDD-12C0-4F42-946F-A8A81F222C5A}"/>
    <cellStyle name="Input 23 4 2 5 4 2" xfId="48507" xr:uid="{A21E34B0-DD20-4D87-8059-546F4D0BDD8A}"/>
    <cellStyle name="Input 23 4 2 5 5" xfId="29317" xr:uid="{CFBFC54B-2284-43C6-8B8B-AE1392D56058}"/>
    <cellStyle name="Input 23 4 2 5 5 2" xfId="53082" xr:uid="{437BC0F2-3D0F-4A89-992A-10E0A6DA97BD}"/>
    <cellStyle name="Input 23 4 2 5 6" xfId="34135" xr:uid="{4C06D7D8-0165-42FD-948E-2268FA6098FD}"/>
    <cellStyle name="Input 23 4 2 6" xfId="10327" xr:uid="{CFE7F309-7CDE-41A0-8BB4-4EC1D159C282}"/>
    <cellStyle name="Input 23 4 2 6 2" xfId="15706" xr:uid="{AC219EB0-00FE-44BE-B43A-A79F3BFD5D69}"/>
    <cellStyle name="Input 23 4 2 6 2 2" xfId="39735" xr:uid="{83B93B8E-9E53-4BDA-BE6E-914AE03A39BC}"/>
    <cellStyle name="Input 23 4 2 6 3" xfId="20440" xr:uid="{9F71D12E-1BC6-4ECD-AE2B-1327D0F83D99}"/>
    <cellStyle name="Input 23 4 2 6 3 2" xfId="44469" xr:uid="{B3E07D1E-867F-48AB-B883-056E5D628088}"/>
    <cellStyle name="Input 23 4 2 6 4" xfId="25445" xr:uid="{DA2DB1AF-B650-4EB6-9E2D-C520188A1160}"/>
    <cellStyle name="Input 23 4 2 6 4 2" xfId="49229" xr:uid="{AB3EFF71-E88A-4B20-BD27-33DEF2F74DDC}"/>
    <cellStyle name="Input 23 4 2 6 5" xfId="30039" xr:uid="{31724EED-AE26-43E1-B501-ECAFF152AFA4}"/>
    <cellStyle name="Input 23 4 2 6 5 2" xfId="53804" xr:uid="{18811EFA-C75B-41BC-9805-D4C39ADE950F}"/>
    <cellStyle name="Input 23 4 2 6 6" xfId="34857" xr:uid="{AF355F11-089F-42F7-9B92-0A0E74A68884}"/>
    <cellStyle name="Input 23 4 2 7" xfId="11547" xr:uid="{A33395D4-0FB0-42C2-A4A6-A0193CDF7AF6}"/>
    <cellStyle name="Input 23 4 2 7 2" xfId="35760" xr:uid="{B2AB91C1-54FA-4563-87F4-CFB7DF22012B}"/>
    <cellStyle name="Input 23 4 2 8" xfId="16464" xr:uid="{475AC8DC-F2B4-4DAE-9327-68F650E4AB76}"/>
    <cellStyle name="Input 23 4 2 8 2" xfId="40493" xr:uid="{EE42478C-7AB6-403F-8BC8-F9A52F44E9E9}"/>
    <cellStyle name="Input 23 4 2 9" xfId="21438" xr:uid="{37BDF7BA-445D-4EF5-B2D0-46FF4040F897}"/>
    <cellStyle name="Input 23 4 2 9 2" xfId="45274" xr:uid="{8EB02D10-482F-4EF4-8F6C-B00F7DAA7802}"/>
    <cellStyle name="Input 23 4 3" xfId="6389" xr:uid="{56004F84-EB53-4814-A25E-37E72E003516}"/>
    <cellStyle name="Input 23 4 3 10" xfId="26347" xr:uid="{A90993BC-DC25-476F-81E6-F4179C979269}"/>
    <cellStyle name="Input 23 4 3 10 2" xfId="50112" xr:uid="{31E56C9E-408E-42BD-98AE-F7556B3CCBAD}"/>
    <cellStyle name="Input 23 4 3 11" xfId="31151" xr:uid="{C6181BEA-8A60-4515-BAF1-C420D00B7228}"/>
    <cellStyle name="Input 23 4 3 2" xfId="7192" xr:uid="{17B114C2-1E2B-445F-9F11-9AD2AF20C3B3}"/>
    <cellStyle name="Input 23 4 3 2 2" xfId="12572" xr:uid="{651CD167-3E33-4791-9B41-E1EDC7954DDD}"/>
    <cellStyle name="Input 23 4 3 2 2 2" xfId="36783" xr:uid="{8798007D-E881-44CE-A39C-291792F60053}"/>
    <cellStyle name="Input 23 4 3 2 3" xfId="17487" xr:uid="{995B3E2E-A50C-494C-B4AD-70ACED5BEA86}"/>
    <cellStyle name="Input 23 4 3 2 3 2" xfId="41516" xr:uid="{8A5B717C-FF9E-4DB4-8773-F302AAFAC4AD}"/>
    <cellStyle name="Input 23 4 3 2 4" xfId="22721" xr:uid="{CFB81FF6-6062-47B5-9AA0-B648134C2927}"/>
    <cellStyle name="Input 23 4 3 2 4 2" xfId="46540" xr:uid="{1F737457-3D3F-45E2-ADF5-71721D402924}"/>
    <cellStyle name="Input 23 4 3 2 5" xfId="27350" xr:uid="{FCBD9474-6726-488E-BF9A-67FF6E9E5FE4}"/>
    <cellStyle name="Input 23 4 3 2 5 2" xfId="51115" xr:uid="{809904C0-FBB3-4E1C-BF7A-5D4E4B33834B}"/>
    <cellStyle name="Input 23 4 3 2 6" xfId="31941" xr:uid="{42FEA6E4-5C59-4AF9-9CD6-20473835C39F}"/>
    <cellStyle name="Input 23 4 3 3" xfId="8298" xr:uid="{A5B48F22-08C8-497D-8728-C0FEE0BD56D8}"/>
    <cellStyle name="Input 23 4 3 3 2" xfId="13677" xr:uid="{6C4828C4-11EA-4D6D-8B84-C698319BE01B}"/>
    <cellStyle name="Input 23 4 3 3 2 2" xfId="37713" xr:uid="{11FE7365-144D-4290-A9C8-56452EE6A7D4}"/>
    <cellStyle name="Input 23 4 3 3 3" xfId="18418" xr:uid="{10E26FAB-348A-4086-BFE2-F304E21AF715}"/>
    <cellStyle name="Input 23 4 3 3 3 2" xfId="42447" xr:uid="{DE877292-92F0-4DC0-8522-B7ED816095EF}"/>
    <cellStyle name="Input 23 4 3 3 4" xfId="23466" xr:uid="{CCC307E3-9F02-4FC8-8305-A176A9A61164}"/>
    <cellStyle name="Input 23 4 3 3 4 2" xfId="47274" xr:uid="{EE00C34E-8F5C-4313-987D-B85CF2692807}"/>
    <cellStyle name="Input 23 4 3 3 5" xfId="28084" xr:uid="{D7B29E19-A7B5-43A8-98DA-F5D6148D7347}"/>
    <cellStyle name="Input 23 4 3 3 5 2" xfId="51849" xr:uid="{7EA8EA8A-9C3B-4128-ABD7-56F9E1B0411F}"/>
    <cellStyle name="Input 23 4 3 3 6" xfId="32859" xr:uid="{459513F0-6468-47AB-9375-F2C7F9EBDB1D}"/>
    <cellStyle name="Input 23 4 3 4" xfId="9079" xr:uid="{4F0CE09B-1520-4484-8A19-464B28C016F8}"/>
    <cellStyle name="Input 23 4 3 4 2" xfId="14458" xr:uid="{35777718-7A43-49D5-881C-DC8FA69BC526}"/>
    <cellStyle name="Input 23 4 3 4 2 2" xfId="38491" xr:uid="{3107135D-21B4-4A64-81CE-4F6E889B9D5B}"/>
    <cellStyle name="Input 23 4 3 4 3" xfId="19196" xr:uid="{CF2321C6-0BF6-4139-BA70-AE77744C6E8F}"/>
    <cellStyle name="Input 23 4 3 4 3 2" xfId="43225" xr:uid="{7E968A34-9D03-4FE1-B025-D179AFB6345E}"/>
    <cellStyle name="Input 23 4 3 4 4" xfId="24202" xr:uid="{2895E9BD-E33F-4FDF-B521-FE4CA26BE963}"/>
    <cellStyle name="Input 23 4 3 4 4 2" xfId="48001" xr:uid="{EDFFC530-3679-4354-9EA8-838C2F288A86}"/>
    <cellStyle name="Input 23 4 3 4 5" xfId="28811" xr:uid="{ED0677A6-3FF7-4D83-9795-B23177A9B429}"/>
    <cellStyle name="Input 23 4 3 4 5 2" xfId="52576" xr:uid="{41C29970-779D-4116-841A-B8A7FA0DDBAB}"/>
    <cellStyle name="Input 23 4 3 4 6" xfId="33628" xr:uid="{2F9A1B12-A423-4F8C-8110-5C8298AFBF10}"/>
    <cellStyle name="Input 23 4 3 5" xfId="9818" xr:uid="{572B8FCB-100A-4FB7-BCC3-146CA78869DF}"/>
    <cellStyle name="Input 23 4 3 5 2" xfId="15197" xr:uid="{053B7B22-8CA0-43A6-A11C-259CBA3A5BFD}"/>
    <cellStyle name="Input 23 4 3 5 2 2" xfId="39228" xr:uid="{25E0F48E-CCBA-4DC2-B3C5-FAD77D5B140B}"/>
    <cellStyle name="Input 23 4 3 5 3" xfId="19933" xr:uid="{E46A1F03-717E-4472-A800-5DEE3E42FEA8}"/>
    <cellStyle name="Input 23 4 3 5 3 2" xfId="43962" xr:uid="{616D8FC5-1986-417C-B27D-1107DA277987}"/>
    <cellStyle name="Input 23 4 3 5 4" xfId="24938" xr:uid="{82506786-7C6F-44AA-A819-7AA3F807218E}"/>
    <cellStyle name="Input 23 4 3 5 4 2" xfId="48728" xr:uid="{D9FBB13A-302F-40AB-B0DD-90E944D97124}"/>
    <cellStyle name="Input 23 4 3 5 5" xfId="29538" xr:uid="{33093570-96D6-4DEC-8F05-CBF065BD51D1}"/>
    <cellStyle name="Input 23 4 3 5 5 2" xfId="53303" xr:uid="{93C8F4BF-B12E-4462-B098-23FE7A6D8636}"/>
    <cellStyle name="Input 23 4 3 5 6" xfId="34356" xr:uid="{55B43AE6-7827-470B-99F1-09EFA3470942}"/>
    <cellStyle name="Input 23 4 3 6" xfId="10551" xr:uid="{2AB2C054-9ED0-4FC5-96F0-F8B91F13431D}"/>
    <cellStyle name="Input 23 4 3 6 2" xfId="15930" xr:uid="{64973F9F-4CA7-43EA-8191-B20FFBED9AB8}"/>
    <cellStyle name="Input 23 4 3 6 2 2" xfId="39959" xr:uid="{4F57B421-5D01-46E6-8D3A-961484560EB6}"/>
    <cellStyle name="Input 23 4 3 6 3" xfId="20664" xr:uid="{675591AF-A4B3-4F62-9E01-A3BAC4C57775}"/>
    <cellStyle name="Input 23 4 3 6 3 2" xfId="44693" xr:uid="{3F9F8FB2-0BC8-40BB-BE62-4B4EFB62CDD3}"/>
    <cellStyle name="Input 23 4 3 6 4" xfId="25669" xr:uid="{FBA4C6C7-D7E6-4C06-AB64-3F92437B9D68}"/>
    <cellStyle name="Input 23 4 3 6 4 2" xfId="49450" xr:uid="{6D2C987B-3BCB-4567-A7AB-AF396AB8B519}"/>
    <cellStyle name="Input 23 4 3 6 5" xfId="30260" xr:uid="{F5D2A10B-18C8-44A1-8123-13A7D80B538A}"/>
    <cellStyle name="Input 23 4 3 6 5 2" xfId="54025" xr:uid="{2845CEF1-9A2E-407D-AD63-B2145D45F24F}"/>
    <cellStyle name="Input 23 4 3 6 6" xfId="35078" xr:uid="{87A76959-901B-401A-8A64-2E34DB93D2E4}"/>
    <cellStyle name="Input 23 4 3 7" xfId="11771" xr:uid="{DB065665-7A14-4B08-929E-16F3AA4B42C0}"/>
    <cellStyle name="Input 23 4 3 7 2" xfId="35984" xr:uid="{EB40C424-ACE0-43CE-91BD-E3D35C6788A4}"/>
    <cellStyle name="Input 23 4 3 8" xfId="16688" xr:uid="{E8E6BF61-DB09-44C1-AF38-AF940DFFF8DB}"/>
    <cellStyle name="Input 23 4 3 8 2" xfId="40717" xr:uid="{6855806B-AF6F-4168-AA12-E2FCDD9BC320}"/>
    <cellStyle name="Input 23 4 3 9" xfId="21662" xr:uid="{79BD4053-1399-4139-921C-43FE032DA8AD}"/>
    <cellStyle name="Input 23 4 3 9 2" xfId="45495" xr:uid="{CFBD1B72-4264-47DA-835D-616AFB5973DA}"/>
    <cellStyle name="Input 23 4 4" xfId="6692" xr:uid="{C76A88A8-2BC2-4FB5-868D-69417523A50C}"/>
    <cellStyle name="Input 23 4 4 2" xfId="12072" xr:uid="{04D5945D-908D-4EA0-B03E-4D02D08DFA6B}"/>
    <cellStyle name="Input 23 4 4 2 2" xfId="36285" xr:uid="{52342149-F8CA-4BF5-A3AF-13BC794EFCF3}"/>
    <cellStyle name="Input 23 4 4 3" xfId="16989" xr:uid="{A94590AD-E0F9-493F-9135-7252A9BB67FD}"/>
    <cellStyle name="Input 23 4 4 3 2" xfId="41018" xr:uid="{702D04D1-F4BD-4895-B62F-E170F033F572}"/>
    <cellStyle name="Input 23 4 4 4" xfId="22221" xr:uid="{325C5B8E-6939-477D-BC97-693D5B2E02DA}"/>
    <cellStyle name="Input 23 4 4 4 2" xfId="46046" xr:uid="{B8CBA151-65DA-4AEF-8504-D8BB742D7395}"/>
    <cellStyle name="Input 23 4 4 5" xfId="26856" xr:uid="{FC22BE6C-3935-4BCA-927C-07467A288A6E}"/>
    <cellStyle name="Input 23 4 4 5 2" xfId="50621" xr:uid="{5F855961-C837-414B-86A9-A0507F31152D}"/>
    <cellStyle name="Input 23 4 4 6" xfId="31449" xr:uid="{E14030FF-D6CF-45B4-90F6-2E865BF665B3}"/>
    <cellStyle name="Input 23 4 5" xfId="7797" xr:uid="{0CB37F7B-1706-4D45-BA3A-43D6A6382D6D}"/>
    <cellStyle name="Input 23 4 5 2" xfId="13176" xr:uid="{282AE449-7B8B-4EEB-8271-E80C9771F5B3}"/>
    <cellStyle name="Input 23 4 5 2 2" xfId="37214" xr:uid="{0EF572CB-71A4-4676-9CEE-95A5963FA099}"/>
    <cellStyle name="Input 23 4 5 3" xfId="17919" xr:uid="{B711D493-691D-454F-BC90-DBE316473AF7}"/>
    <cellStyle name="Input 23 4 5 3 2" xfId="41948" xr:uid="{85C024E5-8CB2-4249-8F3A-D02976185FD5}"/>
    <cellStyle name="Input 23 4 5 4" xfId="22967" xr:uid="{30B5BC6B-F6D1-44EE-8438-D770AA2B7BD1}"/>
    <cellStyle name="Input 23 4 5 4 2" xfId="46781" xr:uid="{DF322339-9320-42E5-B02F-A4985652128C}"/>
    <cellStyle name="Input 23 4 5 5" xfId="27591" xr:uid="{CBF7DAD1-7D5A-4C4C-987E-BA26D83F4DC5}"/>
    <cellStyle name="Input 23 4 5 5 2" xfId="51356" xr:uid="{0122F8BF-7DC8-465B-93D5-5A98F616F1A5}"/>
    <cellStyle name="Input 23 4 5 6" xfId="32366" xr:uid="{2F9BE2C4-3CBF-4BEB-B8F6-544979CF5645}"/>
    <cellStyle name="Input 23 4 6" xfId="8578" xr:uid="{C2A6CE43-3D6E-41CF-A4F1-2D073CC49C5D}"/>
    <cellStyle name="Input 23 4 6 2" xfId="13957" xr:uid="{F22F6C50-CB76-4EBB-856B-966D27C5C60D}"/>
    <cellStyle name="Input 23 4 6 2 2" xfId="37992" xr:uid="{F1A6808C-8260-4DCC-82E7-0784AF6938A0}"/>
    <cellStyle name="Input 23 4 6 3" xfId="18697" xr:uid="{53BADD0B-DD0C-47BE-B3D9-8FCC598D364B}"/>
    <cellStyle name="Input 23 4 6 3 2" xfId="42726" xr:uid="{F313F206-5109-445F-B12A-D80423930226}"/>
    <cellStyle name="Input 23 4 6 4" xfId="23704" xr:uid="{B7A814C7-FFB2-43CD-8D87-DAF126FA1816}"/>
    <cellStyle name="Input 23 4 6 4 2" xfId="47509" xr:uid="{666E64B5-B91D-4993-8BCB-5B3A44A5BBDB}"/>
    <cellStyle name="Input 23 4 6 5" xfId="28319" xr:uid="{5FF0326F-4132-4DE7-B868-515CB0E35EC8}"/>
    <cellStyle name="Input 23 4 6 5 2" xfId="52084" xr:uid="{55208E9B-ECAE-4372-87DC-62D2049025A1}"/>
    <cellStyle name="Input 23 4 6 6" xfId="33135" xr:uid="{9D6E7105-6712-4466-9F2F-3DCF6DD9BF9D}"/>
    <cellStyle name="Input 23 4 7" xfId="9318" xr:uid="{A80FE2E1-C23A-4F94-9760-FAAD4010CB1A}"/>
    <cellStyle name="Input 23 4 7 2" xfId="14697" xr:uid="{2F0107FC-1E7A-43F5-AF0E-85555804E48F}"/>
    <cellStyle name="Input 23 4 7 2 2" xfId="38730" xr:uid="{8AACC5BA-B54D-49CB-A3AA-934E6DEF046C}"/>
    <cellStyle name="Input 23 4 7 3" xfId="19435" xr:uid="{1CFC7E95-B9E6-44BD-AD41-717B179171FC}"/>
    <cellStyle name="Input 23 4 7 3 2" xfId="43464" xr:uid="{A5C6242D-FA59-4C14-B067-B1E39F13E52E}"/>
    <cellStyle name="Input 23 4 7 4" xfId="24440" xr:uid="{B14FE85B-6D32-4BDD-B3A8-CA70147CAC06}"/>
    <cellStyle name="Input 23 4 7 4 2" xfId="48236" xr:uid="{270B9DE1-5822-4871-93DA-0F97119B6D5F}"/>
    <cellStyle name="Input 23 4 7 5" xfId="29046" xr:uid="{7CD6D120-DAEB-405F-9CC7-33D0351406D1}"/>
    <cellStyle name="Input 23 4 7 5 2" xfId="52811" xr:uid="{A2352D52-1A6C-47CE-89FA-6EEE499A1426}"/>
    <cellStyle name="Input 23 4 7 6" xfId="33864" xr:uid="{2FA5C5E3-03A9-4336-8F24-A5FA88A38A77}"/>
    <cellStyle name="Input 23 4 8" xfId="10051" xr:uid="{B4085B82-ADF2-4B7E-AF8B-4BF4997D629F}"/>
    <cellStyle name="Input 23 4 8 2" xfId="15430" xr:uid="{9ACDB2D1-54B9-41C0-9466-E986429B2884}"/>
    <cellStyle name="Input 23 4 8 2 2" xfId="39461" xr:uid="{5D9D95EF-1A79-4F0E-863C-D33DD392C7A6}"/>
    <cellStyle name="Input 23 4 8 3" xfId="20166" xr:uid="{7E3B35DC-C42C-46F4-BAE6-4A3DDCEF0A45}"/>
    <cellStyle name="Input 23 4 8 3 2" xfId="44195" xr:uid="{F23DF5A0-925E-4B83-99A5-D117EA709F67}"/>
    <cellStyle name="Input 23 4 8 4" xfId="25171" xr:uid="{62360AB6-CF93-4566-8B36-1C33A5983A9A}"/>
    <cellStyle name="Input 23 4 8 4 2" xfId="48958" xr:uid="{AC3702C8-26D0-445D-887F-4399CFB64279}"/>
    <cellStyle name="Input 23 4 8 5" xfId="29768" xr:uid="{D4E46F33-97B1-4DD2-BE7C-91316EE413F9}"/>
    <cellStyle name="Input 23 4 8 5 2" xfId="53533" xr:uid="{4EE26DEE-C2E6-4974-8BA2-D506527F62CD}"/>
    <cellStyle name="Input 23 4 8 6" xfId="34586" xr:uid="{122674CE-4B06-4F12-8431-3792F74F36F5}"/>
    <cellStyle name="Input 23 4 9" xfId="11268" xr:uid="{7ED5EF81-1EE0-4A0B-B4A6-16986AB69057}"/>
    <cellStyle name="Input 23 4 9 2" xfId="35483" xr:uid="{820928FF-0E8F-4C9D-9CDF-735AE039F6C2}"/>
    <cellStyle name="Input 23 5" xfId="6557" xr:uid="{10BC10A5-429C-4577-BBC1-256F940CE4BA}"/>
    <cellStyle name="Input 23 5 2" xfId="11937" xr:uid="{C39F3414-E8EF-478F-91A5-5399B1FEE95A}"/>
    <cellStyle name="Input 23 5 2 2" xfId="36150" xr:uid="{9E50AA78-699E-4A94-8F58-44AE94D469D4}"/>
    <cellStyle name="Input 23 5 3" xfId="16854" xr:uid="{39884561-8890-4E1E-8441-8327DAC56380}"/>
    <cellStyle name="Input 23 5 3 2" xfId="40883" xr:uid="{3EB80754-8402-4EEE-9A00-C8B8797666AE}"/>
    <cellStyle name="Input 23 5 4" xfId="21919" xr:uid="{35A58FF8-68F1-45E0-ABE2-65BAE85E6F2E}"/>
    <cellStyle name="Input 23 5 4 2" xfId="45748" xr:uid="{4669C350-F4C6-484A-A880-7A9DEBEB5028}"/>
    <cellStyle name="Input 23 5 5" xfId="31316" xr:uid="{37A7D2CE-3910-414E-A7AA-A08FCE6EDD75}"/>
    <cellStyle name="Input 23 6" xfId="7367" xr:uid="{9F0B8A8C-4F4E-4C43-A1C7-54263B8D357C}"/>
    <cellStyle name="Input 23 6 2" xfId="12747" xr:uid="{199EB5B2-7E1E-44A8-ACF8-32F07BF171C1}"/>
    <cellStyle name="Input 23 6 2 2" xfId="36942" xr:uid="{E96C1BD6-96F2-45DE-85DC-CCAD4175BB49}"/>
    <cellStyle name="Input 23 6 3" xfId="17646" xr:uid="{7503940C-5AA4-489D-AAB9-72336947EE06}"/>
    <cellStyle name="Input 23 6 3 2" xfId="41675" xr:uid="{28842C2F-0C0D-414D-B6F1-2094C78E1475}"/>
    <cellStyle name="Input 23 6 4" xfId="21954" xr:uid="{424BD844-3026-49BD-B5EA-352B82A12A54}"/>
    <cellStyle name="Input 23 6 4 2" xfId="45783" xr:uid="{4130C344-A918-4CA9-95B5-35A954F57CD3}"/>
    <cellStyle name="Input 23 6 5" xfId="26605" xr:uid="{6E50E187-7F80-4182-981C-66219A306176}"/>
    <cellStyle name="Input 23 6 5 2" xfId="50370" xr:uid="{C68C212F-F0F5-4AAF-9D98-02E1C889B25F}"/>
    <cellStyle name="Input 23 6 6" xfId="32099" xr:uid="{C12C9E1D-BDFA-44E0-BEA9-08A6F85A35DF}"/>
    <cellStyle name="Input 23 7" xfId="7449" xr:uid="{CAB5CF95-C2E9-4657-B77E-5188200FE218}"/>
    <cellStyle name="Input 23 7 2" xfId="12828" xr:uid="{DE003D62-1E62-4A72-860D-B5D4743EF97A}"/>
    <cellStyle name="Input 23 7 2 2" xfId="37002" xr:uid="{512F5815-9C21-4031-B77A-26B221DF8911}"/>
    <cellStyle name="Input 23 7 3" xfId="17707" xr:uid="{D213900F-130F-4268-94DB-1463DEE44B62}"/>
    <cellStyle name="Input 23 7 3 2" xfId="41736" xr:uid="{942A7FE9-0BE1-422D-9866-8ABD6EFFFA77}"/>
    <cellStyle name="Input 23 7 4" xfId="21828" xr:uid="{870325DD-9EB2-4D11-871C-6ED28620D9F5}"/>
    <cellStyle name="Input 23 7 4 2" xfId="45659" xr:uid="{32365D6E-142B-437C-BF41-5D2A9BF1EBD5}"/>
    <cellStyle name="Input 23 7 5" xfId="26507" xr:uid="{CC45A9B8-C231-43C0-8DCF-5C47B82971EE}"/>
    <cellStyle name="Input 23 7 5 2" xfId="50272" xr:uid="{A6F51C27-2F4C-490C-AFC2-2424EDD345FD}"/>
    <cellStyle name="Input 23 7 6" xfId="32159" xr:uid="{B2D076E9-9C8D-425A-98E0-264018089E91}"/>
    <cellStyle name="Input 23 8" xfId="9258" xr:uid="{29F6C6E7-A88E-4755-ADF4-2E19BC0A63D0}"/>
    <cellStyle name="Input 23 8 2" xfId="14637" xr:uid="{AA137A69-A14F-4664-BFE0-8B840AF8D7D2}"/>
    <cellStyle name="Input 23 8 2 2" xfId="38670" xr:uid="{0852616D-99DB-4FDF-9146-90D99C4E165B}"/>
    <cellStyle name="Input 23 8 3" xfId="19375" xr:uid="{4BC3D033-D46E-4CBA-8495-68D3E22A93EE}"/>
    <cellStyle name="Input 23 8 3 2" xfId="43404" xr:uid="{BCE24E58-CB21-4477-816A-026FD709C853}"/>
    <cellStyle name="Input 23 8 4" xfId="22013" xr:uid="{969644A2-104F-4DC7-8509-C6C7720D6659}"/>
    <cellStyle name="Input 23 8 4 2" xfId="45841" xr:uid="{28FA86C7-AE5A-415B-9938-201B135FC84B}"/>
    <cellStyle name="Input 23 8 5" xfId="26661" xr:uid="{4DA309C9-5424-4E53-B3B1-2CBB0D3A6370}"/>
    <cellStyle name="Input 23 8 5 2" xfId="50426" xr:uid="{D5C3D9FE-F0A0-4C8B-8012-487E11FA3C06}"/>
    <cellStyle name="Input 23 8 6" xfId="33806" xr:uid="{A9AC78F4-7785-4C9B-A78A-564269862ADB}"/>
    <cellStyle name="Input 23 9" xfId="10975" xr:uid="{15009FD9-D50B-4404-B7F1-23EFFFFB03EB}"/>
    <cellStyle name="Input 23 9 2" xfId="22067" xr:uid="{41ECEE12-53DC-4A0F-803E-790E359CA18D}"/>
    <cellStyle name="Input 23 9 2 2" xfId="45894" xr:uid="{4FFE8901-F79C-4DB1-916A-5E7EB5E3FC19}"/>
    <cellStyle name="Input 23 9 3" xfId="26704" xr:uid="{0C2AC8F5-9136-47B7-A98B-206E9D617CC4}"/>
    <cellStyle name="Input 23 9 3 2" xfId="50469" xr:uid="{A231A89B-E512-4107-A1BE-1FCFDA116645}"/>
    <cellStyle name="Input 23 9 4" xfId="35326" xr:uid="{17C9C641-099F-4CD6-A80B-B096F229E92D}"/>
    <cellStyle name="Input 24" xfId="1299" xr:uid="{00000000-0005-0000-0000-000012050000}"/>
    <cellStyle name="Input 24 10" xfId="10935" xr:uid="{E55904E2-4924-4915-8068-F3AF0E189A8C}"/>
    <cellStyle name="Input 24 10 2" xfId="35303" xr:uid="{1C4B0662-0505-476D-B2B3-96736D7DF068}"/>
    <cellStyle name="Input 24 11" xfId="20885" xr:uid="{3EF002FF-1EA0-4CD4-8531-E75521370A5C}"/>
    <cellStyle name="Input 24 11 2" xfId="44865" xr:uid="{C2A37E1A-5C75-46EE-9501-18AF4A6FD85E}"/>
    <cellStyle name="Input 24 12" xfId="5526" xr:uid="{07970EF3-5EBD-4241-84B6-5E6BCEBE8410}"/>
    <cellStyle name="Input 24 13" xfId="5182" xr:uid="{1C9D257C-FC49-4E87-B1C7-D4583D8FE28A}"/>
    <cellStyle name="Input 24 2" xfId="1300" xr:uid="{00000000-0005-0000-0000-000013050000}"/>
    <cellStyle name="Input 24 2 10" xfId="16173" xr:uid="{8CDEC265-62FB-42A0-9B1B-35F68A566844}"/>
    <cellStyle name="Input 24 2 10 2" xfId="40202" xr:uid="{E1C425A4-FACA-4B30-A2F1-BE2229BF338B}"/>
    <cellStyle name="Input 24 2 11" xfId="21145" xr:uid="{BE1E9612-9100-42C0-86F6-8AE67E08AE66}"/>
    <cellStyle name="Input 24 2 11 2" xfId="44986" xr:uid="{265583AB-132D-495A-9952-897925EAAA9A}"/>
    <cellStyle name="Input 24 2 12" xfId="25891" xr:uid="{71965A4C-5BF3-453A-A916-6D31E4123366}"/>
    <cellStyle name="Input 24 2 12 2" xfId="49659" xr:uid="{F495ADB2-3F93-4C0C-B8B6-05832B89EDBF}"/>
    <cellStyle name="Input 24 2 13" xfId="5864" xr:uid="{A5122572-99CD-4AB2-9535-5A26FB73F608}"/>
    <cellStyle name="Input 24 2 14" xfId="30642" xr:uid="{7AA46635-2E53-400C-A979-F3387CB4EA01}"/>
    <cellStyle name="Input 24 2 2" xfId="1301" xr:uid="{00000000-0005-0000-0000-000014050000}"/>
    <cellStyle name="Input 24 2 2 10" xfId="26134" xr:uid="{38D31E08-E9EE-4D8F-BA7C-770405FCE919}"/>
    <cellStyle name="Input 24 2 2 10 2" xfId="49899" xr:uid="{D36C2803-4CFD-4FE0-9125-7970201A2AFC}"/>
    <cellStyle name="Input 24 2 2 11" xfId="6148" xr:uid="{F5EA19E6-C22A-4195-96DE-F8F684942865}"/>
    <cellStyle name="Input 24 2 2 12" xfId="30913" xr:uid="{7AC80A33-2976-4B42-8F70-E02E1FB8E524}"/>
    <cellStyle name="Input 24 2 2 13" xfId="5051" xr:uid="{EAAC738C-982D-4D95-AEFF-B35186B80326}"/>
    <cellStyle name="Input 24 2 2 2" xfId="6951" xr:uid="{109CCBFF-B40A-491B-AAA0-047A42443592}"/>
    <cellStyle name="Input 24 2 2 2 2" xfId="12331" xr:uid="{08CA58BD-F77E-41E2-A428-7E9932012371}"/>
    <cellStyle name="Input 24 2 2 2 2 2" xfId="36542" xr:uid="{A5DA30CF-3F48-4A60-9187-C6791A6B7A96}"/>
    <cellStyle name="Input 24 2 2 2 3" xfId="17246" xr:uid="{2F4BAE03-E352-46CD-8657-D421CBEB56AF}"/>
    <cellStyle name="Input 24 2 2 2 3 2" xfId="41275" xr:uid="{90F6A125-E6C3-4978-AD39-CEA66DECE1EA}"/>
    <cellStyle name="Input 24 2 2 2 4" xfId="22480" xr:uid="{BF899772-7B44-4A77-9482-687F2B8A38DA}"/>
    <cellStyle name="Input 24 2 2 2 4 2" xfId="46302" xr:uid="{8E92C1DE-1ECC-4237-A137-85B22AEEFE51}"/>
    <cellStyle name="Input 24 2 2 2 5" xfId="27112" xr:uid="{EC1CC2C5-AE58-4896-BC5A-E2E236A20716}"/>
    <cellStyle name="Input 24 2 2 2 5 2" xfId="50877" xr:uid="{180608CC-618F-4394-821C-D4F2DFE2181A}"/>
    <cellStyle name="Input 24 2 2 2 6" xfId="31703" xr:uid="{474B0566-506F-4C8C-93CE-09E2DEA119F7}"/>
    <cellStyle name="Input 24 2 2 3" xfId="8057" xr:uid="{854E8C33-B659-4AC3-B51C-FEF67D3DC8BF}"/>
    <cellStyle name="Input 24 2 2 3 2" xfId="13436" xr:uid="{5EE162DF-E0DC-4B0B-810C-71951A2F7DAD}"/>
    <cellStyle name="Input 24 2 2 3 2 2" xfId="37472" xr:uid="{64C6D2A4-F57C-486A-8CEB-F276910E5635}"/>
    <cellStyle name="Input 24 2 2 3 3" xfId="18177" xr:uid="{0EF5669A-1A04-4263-9B13-56F5A40A0B79}"/>
    <cellStyle name="Input 24 2 2 3 3 2" xfId="42206" xr:uid="{94BCCEBC-F691-4827-82C1-EE0086E6FA5E}"/>
    <cellStyle name="Input 24 2 2 3 4" xfId="23225" xr:uid="{72CD6C3C-8615-4B58-A59B-AD04900CDA84}"/>
    <cellStyle name="Input 24 2 2 3 4 2" xfId="47036" xr:uid="{9801A838-C2D1-47F8-9B82-A6084D13807F}"/>
    <cellStyle name="Input 24 2 2 3 5" xfId="27846" xr:uid="{C1D0DFD1-4A73-4948-8151-F3CE6969DC31}"/>
    <cellStyle name="Input 24 2 2 3 5 2" xfId="51611" xr:uid="{2956C2BF-7B07-4AD6-9F40-8B56312891D5}"/>
    <cellStyle name="Input 24 2 2 3 6" xfId="32621" xr:uid="{7F22E696-4508-45AB-9CAC-35908316DB2A}"/>
    <cellStyle name="Input 24 2 2 4" xfId="8838" xr:uid="{F48EC4FC-10BE-4FB9-839A-EB5FCE46535D}"/>
    <cellStyle name="Input 24 2 2 4 2" xfId="14217" xr:uid="{4B0FE2B0-D83F-4937-903D-7C202F0A7B87}"/>
    <cellStyle name="Input 24 2 2 4 2 2" xfId="38250" xr:uid="{A7757265-CFA1-46AD-94A4-50E189EAD7B8}"/>
    <cellStyle name="Input 24 2 2 4 3" xfId="18955" xr:uid="{AC6F7F27-34AF-4F21-A7FA-48E2E7933F1D}"/>
    <cellStyle name="Input 24 2 2 4 3 2" xfId="42984" xr:uid="{8A34B971-FD24-44A5-A0D9-3790BE0B8567}"/>
    <cellStyle name="Input 24 2 2 4 4" xfId="23961" xr:uid="{CFB977CE-F33F-472D-B843-31C3753FAEEE}"/>
    <cellStyle name="Input 24 2 2 4 4 2" xfId="47763" xr:uid="{041C966B-784B-4C57-AE59-4CFD5E962911}"/>
    <cellStyle name="Input 24 2 2 4 5" xfId="28573" xr:uid="{1C5F9ACD-1F14-4A65-8E62-DE956CF84A33}"/>
    <cellStyle name="Input 24 2 2 4 5 2" xfId="52338" xr:uid="{61408412-A236-4211-8660-A1043C722293}"/>
    <cellStyle name="Input 24 2 2 4 6" xfId="33390" xr:uid="{27AD5D6B-F75B-4E3D-972B-60A7755871FA}"/>
    <cellStyle name="Input 24 2 2 5" xfId="9577" xr:uid="{D5DFCD9F-F9DE-4311-8E26-91A473547824}"/>
    <cellStyle name="Input 24 2 2 5 2" xfId="14956" xr:uid="{0F3884C8-94F1-4B35-A56D-29830FE2838D}"/>
    <cellStyle name="Input 24 2 2 5 2 2" xfId="38987" xr:uid="{074E219B-E626-4B6F-8C86-A8E74E4EA0D2}"/>
    <cellStyle name="Input 24 2 2 5 3" xfId="19692" xr:uid="{3197ABC7-E7AD-4F32-A080-1523260C4B15}"/>
    <cellStyle name="Input 24 2 2 5 3 2" xfId="43721" xr:uid="{8F5E5B93-7FC4-46D0-9711-1F903742B164}"/>
    <cellStyle name="Input 24 2 2 5 4" xfId="24697" xr:uid="{F003DF91-1D82-4517-B67B-A6FA5A95689D}"/>
    <cellStyle name="Input 24 2 2 5 4 2" xfId="48490" xr:uid="{46585E3B-BEB9-48DB-B948-702551ABB2F8}"/>
    <cellStyle name="Input 24 2 2 5 5" xfId="29300" xr:uid="{802A999F-4662-4F7B-B00E-A2A591306A3E}"/>
    <cellStyle name="Input 24 2 2 5 5 2" xfId="53065" xr:uid="{10776FD2-A8A4-4783-A93A-30DF597CE3B8}"/>
    <cellStyle name="Input 24 2 2 5 6" xfId="34118" xr:uid="{27317A16-CE17-49B5-828D-D1AFF848DD42}"/>
    <cellStyle name="Input 24 2 2 6" xfId="10310" xr:uid="{7ACE5CB3-09C8-46DE-944F-5B14F37E491C}"/>
    <cellStyle name="Input 24 2 2 6 2" xfId="15689" xr:uid="{3642C29B-E2C5-4C22-B95F-65BF1A3A3E23}"/>
    <cellStyle name="Input 24 2 2 6 2 2" xfId="39718" xr:uid="{4E2AC8B3-64AF-4973-9D24-5BBD89315455}"/>
    <cellStyle name="Input 24 2 2 6 3" xfId="20423" xr:uid="{FE0E7E79-FC11-4669-B4F5-5889CD505A24}"/>
    <cellStyle name="Input 24 2 2 6 3 2" xfId="44452" xr:uid="{DD8B2CD1-29B1-4EB0-BF73-D5152D86811C}"/>
    <cellStyle name="Input 24 2 2 6 4" xfId="25428" xr:uid="{E353E56D-BE55-4FB2-96AB-9CC1046121F1}"/>
    <cellStyle name="Input 24 2 2 6 4 2" xfId="49212" xr:uid="{A3437C53-CF8E-4A62-A81C-ABEA70EEB2C4}"/>
    <cellStyle name="Input 24 2 2 6 5" xfId="30022" xr:uid="{90A964C6-B3BF-49E2-9B41-D69EDD103AF0}"/>
    <cellStyle name="Input 24 2 2 6 5 2" xfId="53787" xr:uid="{4822AD85-DFAB-496D-B0E4-24706C28F603}"/>
    <cellStyle name="Input 24 2 2 6 6" xfId="34840" xr:uid="{EF73E396-BCA8-46F3-8950-CD10541020EE}"/>
    <cellStyle name="Input 24 2 2 7" xfId="11530" xr:uid="{EFB87165-6493-4127-9862-781CA61E0866}"/>
    <cellStyle name="Input 24 2 2 7 2" xfId="35743" xr:uid="{1CFBFC7D-ABE7-4BC9-9CCB-A12CF97DB69A}"/>
    <cellStyle name="Input 24 2 2 8" xfId="16447" xr:uid="{1832C8A8-0D4D-466A-93D9-11E581C3B2A4}"/>
    <cellStyle name="Input 24 2 2 8 2" xfId="40476" xr:uid="{FEB035A8-E945-4716-963B-A9DE33F3BD7E}"/>
    <cellStyle name="Input 24 2 2 9" xfId="21421" xr:uid="{8C11F023-279C-4F69-864F-1EDF92758CE6}"/>
    <cellStyle name="Input 24 2 2 9 2" xfId="45257" xr:uid="{4833CA51-1253-427E-A690-621FFF868321}"/>
    <cellStyle name="Input 24 2 3" xfId="6372" xr:uid="{47E17592-5B59-4BA7-BA1F-8CB8C9D3B7F0}"/>
    <cellStyle name="Input 24 2 3 10" xfId="26330" xr:uid="{EB0408D0-FBAE-4005-86FC-7416926C0BB3}"/>
    <cellStyle name="Input 24 2 3 10 2" xfId="50095" xr:uid="{5A4BA8CB-BD73-4D1A-9B1F-82ECAFE4C7B2}"/>
    <cellStyle name="Input 24 2 3 11" xfId="31134" xr:uid="{2D55646E-9320-4B91-AA17-FBB07341BA1B}"/>
    <cellStyle name="Input 24 2 3 2" xfId="7175" xr:uid="{AF2ADBA0-4DC1-4D81-A87A-64EB6CAC091B}"/>
    <cellStyle name="Input 24 2 3 2 2" xfId="12555" xr:uid="{32688FBB-9CF6-4417-8F64-0075B10FF563}"/>
    <cellStyle name="Input 24 2 3 2 2 2" xfId="36766" xr:uid="{654D1C70-5DA2-4D69-BEBA-1DDE159FBC21}"/>
    <cellStyle name="Input 24 2 3 2 3" xfId="17470" xr:uid="{2768220E-0F8F-4828-804E-3BA40016A404}"/>
    <cellStyle name="Input 24 2 3 2 3 2" xfId="41499" xr:uid="{63C9BDBC-8414-4431-9F7F-DB37AE85B6DD}"/>
    <cellStyle name="Input 24 2 3 2 4" xfId="22704" xr:uid="{2EA089F8-328C-445C-B38C-1AE85D848AF8}"/>
    <cellStyle name="Input 24 2 3 2 4 2" xfId="46523" xr:uid="{49E5FD00-4587-42A0-AF6E-0F4B11B973E2}"/>
    <cellStyle name="Input 24 2 3 2 5" xfId="27333" xr:uid="{3704EC6C-5C2C-4707-95DB-867F7105E62B}"/>
    <cellStyle name="Input 24 2 3 2 5 2" xfId="51098" xr:uid="{37BBABA9-9FF3-4B39-8A52-91A22DCB8319}"/>
    <cellStyle name="Input 24 2 3 2 6" xfId="31924" xr:uid="{0797E6AD-9952-44E1-8166-28E02D5B2663}"/>
    <cellStyle name="Input 24 2 3 3" xfId="8281" xr:uid="{144F9085-22FE-4C27-AC72-CEE215637823}"/>
    <cellStyle name="Input 24 2 3 3 2" xfId="13660" xr:uid="{04FE03E8-83F0-4575-B3A7-53787C601092}"/>
    <cellStyle name="Input 24 2 3 3 2 2" xfId="37696" xr:uid="{9D510817-1F9E-49FE-9428-2F437E002E6C}"/>
    <cellStyle name="Input 24 2 3 3 3" xfId="18401" xr:uid="{2148273E-32E9-449A-8C02-29C55B540A7F}"/>
    <cellStyle name="Input 24 2 3 3 3 2" xfId="42430" xr:uid="{F9BBD618-2F7C-499B-A155-CE0524C7117C}"/>
    <cellStyle name="Input 24 2 3 3 4" xfId="23449" xr:uid="{2142E715-C73A-4499-B145-A541650BB898}"/>
    <cellStyle name="Input 24 2 3 3 4 2" xfId="47257" xr:uid="{8341106C-79CB-4684-8417-4A06BFDFADB9}"/>
    <cellStyle name="Input 24 2 3 3 5" xfId="28067" xr:uid="{EEBA5B6C-95F8-4078-9E37-5B757C6268EC}"/>
    <cellStyle name="Input 24 2 3 3 5 2" xfId="51832" xr:uid="{28098134-E1C2-491D-BB91-81FCBFFB34CE}"/>
    <cellStyle name="Input 24 2 3 3 6" xfId="32842" xr:uid="{2F31005B-06B0-40B4-83CA-F8C282B38369}"/>
    <cellStyle name="Input 24 2 3 4" xfId="9062" xr:uid="{1551A45F-4365-4BEE-B592-D84AF0820689}"/>
    <cellStyle name="Input 24 2 3 4 2" xfId="14441" xr:uid="{488ADF6A-6A09-415B-A238-068B89148202}"/>
    <cellStyle name="Input 24 2 3 4 2 2" xfId="38474" xr:uid="{97BB4331-DB50-454E-BDB4-2AA611FF55D1}"/>
    <cellStyle name="Input 24 2 3 4 3" xfId="19179" xr:uid="{D7260375-8CE5-4C14-822D-1215627A4171}"/>
    <cellStyle name="Input 24 2 3 4 3 2" xfId="43208" xr:uid="{A819CC0F-7D8B-47CF-82A6-02454FF3D3D1}"/>
    <cellStyle name="Input 24 2 3 4 4" xfId="24185" xr:uid="{19C8C4C4-146B-4FC5-85F4-2AABCDF5B2CD}"/>
    <cellStyle name="Input 24 2 3 4 4 2" xfId="47984" xr:uid="{EE5FFFFF-81DD-4976-BB45-BFE1CCCCA843}"/>
    <cellStyle name="Input 24 2 3 4 5" xfId="28794" xr:uid="{833F0DFE-2CA9-48AB-95EB-16F9F2E920EF}"/>
    <cellStyle name="Input 24 2 3 4 5 2" xfId="52559" xr:uid="{DFC3C4CD-1492-4403-98DB-7D3071586FE5}"/>
    <cellStyle name="Input 24 2 3 4 6" xfId="33611" xr:uid="{D954401B-1EA8-473C-9D09-48E9ABDFB01A}"/>
    <cellStyle name="Input 24 2 3 5" xfId="9801" xr:uid="{5D8A242C-B3E0-4286-8B40-FFA0F752B7D6}"/>
    <cellStyle name="Input 24 2 3 5 2" xfId="15180" xr:uid="{1988F1D4-AA4B-4E96-AB92-5A171DAD5C1D}"/>
    <cellStyle name="Input 24 2 3 5 2 2" xfId="39211" xr:uid="{1A674E27-3D87-4EE2-8982-A85802FB3634}"/>
    <cellStyle name="Input 24 2 3 5 3" xfId="19916" xr:uid="{EA4CDA91-6A94-4612-AFDA-BB440589C686}"/>
    <cellStyle name="Input 24 2 3 5 3 2" xfId="43945" xr:uid="{D99F76FD-3011-4F1A-936E-EC3862D4C509}"/>
    <cellStyle name="Input 24 2 3 5 4" xfId="24921" xr:uid="{A0227F0B-62B6-4A9C-A0B9-20774E185ADF}"/>
    <cellStyle name="Input 24 2 3 5 4 2" xfId="48711" xr:uid="{653E2F24-7C9C-4295-B134-F8F0EE6CF97F}"/>
    <cellStyle name="Input 24 2 3 5 5" xfId="29521" xr:uid="{5BD8C694-59E0-49AF-93F7-356EAF3F90C5}"/>
    <cellStyle name="Input 24 2 3 5 5 2" xfId="53286" xr:uid="{21E2A05F-1668-49DF-89B2-A10A37385188}"/>
    <cellStyle name="Input 24 2 3 5 6" xfId="34339" xr:uid="{367B6501-6A4A-4964-B3A9-B40D965D5050}"/>
    <cellStyle name="Input 24 2 3 6" xfId="10534" xr:uid="{64EC8612-3D4A-4000-BF29-D4B70CE40F40}"/>
    <cellStyle name="Input 24 2 3 6 2" xfId="15913" xr:uid="{5C6F1034-A0B0-4B87-BF5E-C8187493A88F}"/>
    <cellStyle name="Input 24 2 3 6 2 2" xfId="39942" xr:uid="{0BC2CF2B-AF12-4113-81E3-493334FB73C6}"/>
    <cellStyle name="Input 24 2 3 6 3" xfId="20647" xr:uid="{C308D52D-7559-428C-B82D-F3EF16CB40EE}"/>
    <cellStyle name="Input 24 2 3 6 3 2" xfId="44676" xr:uid="{724D082B-B41E-4CF7-8B8D-2C8A80AC3920}"/>
    <cellStyle name="Input 24 2 3 6 4" xfId="25652" xr:uid="{8311E4F6-D9DF-4660-8954-0D0580EBAAD9}"/>
    <cellStyle name="Input 24 2 3 6 4 2" xfId="49433" xr:uid="{164E425B-0B9F-4E7E-8A04-1EC653D329DD}"/>
    <cellStyle name="Input 24 2 3 6 5" xfId="30243" xr:uid="{0D07C997-5CA6-4DC4-8C18-CAB8C2C3C4CE}"/>
    <cellStyle name="Input 24 2 3 6 5 2" xfId="54008" xr:uid="{74F49A1B-BD1C-49CB-8B62-50F2050AAB00}"/>
    <cellStyle name="Input 24 2 3 6 6" xfId="35061" xr:uid="{DDCC42B0-DE47-4562-85F4-29428B5A8F7E}"/>
    <cellStyle name="Input 24 2 3 7" xfId="11754" xr:uid="{C5CF4AE5-967D-4F37-9F7E-89D83C09E0B9}"/>
    <cellStyle name="Input 24 2 3 7 2" xfId="35967" xr:uid="{62D79BDE-9419-48A8-8ACA-9455C23C0552}"/>
    <cellStyle name="Input 24 2 3 8" xfId="16671" xr:uid="{C9EFACF1-8D18-4691-B93A-51A17EC0F572}"/>
    <cellStyle name="Input 24 2 3 8 2" xfId="40700" xr:uid="{E9CA3621-389C-43AF-8CFB-380D4416FD7B}"/>
    <cellStyle name="Input 24 2 3 9" xfId="21645" xr:uid="{E2CE9280-340A-482B-BFE6-616A208365AD}"/>
    <cellStyle name="Input 24 2 3 9 2" xfId="45478" xr:uid="{8AAE3D12-EF6D-4B63-9196-390D6BA8F70F}"/>
    <cellStyle name="Input 24 2 4" xfId="6675" xr:uid="{A694AFAE-B7AF-4A1C-B3F6-D20C30A8E060}"/>
    <cellStyle name="Input 24 2 4 2" xfId="12055" xr:uid="{BBA9106F-EF5E-427F-AD00-AF5AF75ECC07}"/>
    <cellStyle name="Input 24 2 4 2 2" xfId="36268" xr:uid="{C6A7EE34-DC0D-492F-8E0C-959C637CC7DB}"/>
    <cellStyle name="Input 24 2 4 3" xfId="16972" xr:uid="{AC70B54B-2C4C-4B22-A4DC-720876C28549}"/>
    <cellStyle name="Input 24 2 4 3 2" xfId="41001" xr:uid="{03295A2C-FEF0-443A-A7C9-38AF156A3358}"/>
    <cellStyle name="Input 24 2 4 4" xfId="22204" xr:uid="{B42D0ABD-58D0-4D35-A581-A96090D4A82A}"/>
    <cellStyle name="Input 24 2 4 4 2" xfId="46029" xr:uid="{A141E4AD-542F-4770-8445-AA6C7C61F9D7}"/>
    <cellStyle name="Input 24 2 4 5" xfId="26839" xr:uid="{BF459835-59F2-4241-A5E3-E6E47C1B6C48}"/>
    <cellStyle name="Input 24 2 4 5 2" xfId="50604" xr:uid="{42EB7282-AE7A-491A-A710-885704E82EC5}"/>
    <cellStyle name="Input 24 2 4 6" xfId="31432" xr:uid="{06A37E6C-0B41-47F0-9392-7B06EF202B0C}"/>
    <cellStyle name="Input 24 2 5" xfId="7780" xr:uid="{7557DCBE-E66A-425D-A27C-76DEE1B228F7}"/>
    <cellStyle name="Input 24 2 5 2" xfId="13159" xr:uid="{9AA37893-1798-4EC5-905D-A7A60273129D}"/>
    <cellStyle name="Input 24 2 5 2 2" xfId="37197" xr:uid="{3EFEB162-3B9A-4546-AC42-3ABE63C96608}"/>
    <cellStyle name="Input 24 2 5 3" xfId="17902" xr:uid="{A6D20F4E-00C2-4186-A5E2-6257771F71B5}"/>
    <cellStyle name="Input 24 2 5 3 2" xfId="41931" xr:uid="{8872ECB1-7B32-41F5-BA81-E4AE62B3E1AA}"/>
    <cellStyle name="Input 24 2 5 4" xfId="22950" xr:uid="{989A4F39-745C-46E6-A0F2-E4A83C0DAC8C}"/>
    <cellStyle name="Input 24 2 5 4 2" xfId="46764" xr:uid="{014F0AA3-B797-4135-8EF0-B23A322DB723}"/>
    <cellStyle name="Input 24 2 5 5" xfId="27574" xr:uid="{44A83782-F39A-430C-B09D-A6875B8C71A8}"/>
    <cellStyle name="Input 24 2 5 5 2" xfId="51339" xr:uid="{CF1F7F0D-B58F-4C13-80E9-68FFB41B5E8F}"/>
    <cellStyle name="Input 24 2 5 6" xfId="32349" xr:uid="{EDD60B02-068C-4DB2-9333-133B135B1897}"/>
    <cellStyle name="Input 24 2 6" xfId="8561" xr:uid="{C1CC417C-975F-4D62-9B19-A20D4787BBA7}"/>
    <cellStyle name="Input 24 2 6 2" xfId="13940" xr:uid="{FE8D2D42-2DA0-47AF-8CDF-A46E9D51AE60}"/>
    <cellStyle name="Input 24 2 6 2 2" xfId="37975" xr:uid="{724EBD92-85C7-4DE7-B159-3BD296B182EB}"/>
    <cellStyle name="Input 24 2 6 3" xfId="18680" xr:uid="{FFC3D904-FE04-4A04-98E4-1C495259A801}"/>
    <cellStyle name="Input 24 2 6 3 2" xfId="42709" xr:uid="{9E139237-8631-4DBE-8972-E4A7DF3A43C6}"/>
    <cellStyle name="Input 24 2 6 4" xfId="23687" xr:uid="{E7E12FA5-C839-412B-A077-25D6FFBAB519}"/>
    <cellStyle name="Input 24 2 6 4 2" xfId="47492" xr:uid="{E9941ED4-2181-4F4B-989D-E50B7C0940DB}"/>
    <cellStyle name="Input 24 2 6 5" xfId="28302" xr:uid="{7CA7FF38-1120-4A11-A18E-6C5874FDB8B6}"/>
    <cellStyle name="Input 24 2 6 5 2" xfId="52067" xr:uid="{BC00F46F-2DED-49FB-B19E-BCC5F4F05D75}"/>
    <cellStyle name="Input 24 2 6 6" xfId="33118" xr:uid="{BA29A324-F011-4AA2-966B-96893F13B5D3}"/>
    <cellStyle name="Input 24 2 7" xfId="9301" xr:uid="{F7A106DE-9D95-4922-B009-3878C0D65E64}"/>
    <cellStyle name="Input 24 2 7 2" xfId="14680" xr:uid="{D6BDA868-3489-4748-9BB2-141FEC25A97C}"/>
    <cellStyle name="Input 24 2 7 2 2" xfId="38713" xr:uid="{584646CB-B7F3-43FA-88DB-D58D75C1C5E8}"/>
    <cellStyle name="Input 24 2 7 3" xfId="19418" xr:uid="{466D7CC0-BD28-406B-9345-FDCE5CEFE718}"/>
    <cellStyle name="Input 24 2 7 3 2" xfId="43447" xr:uid="{7F9B9E51-063B-428A-8411-60AA56BCABAC}"/>
    <cellStyle name="Input 24 2 7 4" xfId="24423" xr:uid="{C0B98FE8-46D3-4B68-A0FE-B8BA3AE2E786}"/>
    <cellStyle name="Input 24 2 7 4 2" xfId="48219" xr:uid="{2F219BB8-BA75-4DDF-A0A9-F70B4BC45952}"/>
    <cellStyle name="Input 24 2 7 5" xfId="29029" xr:uid="{AADE386E-A923-4304-9C2C-EB7C82F16147}"/>
    <cellStyle name="Input 24 2 7 5 2" xfId="52794" xr:uid="{54088077-12CE-4A74-AD71-39AC63DF5D6E}"/>
    <cellStyle name="Input 24 2 7 6" xfId="33847" xr:uid="{08ACBF7B-A014-43CE-A175-1008562086B6}"/>
    <cellStyle name="Input 24 2 8" xfId="10034" xr:uid="{9EE1EC58-6F84-4DBF-AC3C-C246BCEBE5CB}"/>
    <cellStyle name="Input 24 2 8 2" xfId="15413" xr:uid="{BD6F2A65-B10E-46EE-8A07-B121CA0E5FEC}"/>
    <cellStyle name="Input 24 2 8 2 2" xfId="39444" xr:uid="{839E87C6-802A-4B8F-AE7C-AC3626BB3BCD}"/>
    <cellStyle name="Input 24 2 8 3" xfId="20149" xr:uid="{88720DFD-61EE-48BE-B59D-52EE02D30DD0}"/>
    <cellStyle name="Input 24 2 8 3 2" xfId="44178" xr:uid="{AB809A20-D598-4E18-B78A-54703E9297EF}"/>
    <cellStyle name="Input 24 2 8 4" xfId="25154" xr:uid="{D75CE8A1-024D-4FB8-8E10-2FC6A5BF7799}"/>
    <cellStyle name="Input 24 2 8 4 2" xfId="48941" xr:uid="{7CA8BC43-695C-4896-86F3-F154E41900D2}"/>
    <cellStyle name="Input 24 2 8 5" xfId="29751" xr:uid="{665A4566-FDD3-4000-8333-B2694C96ED8A}"/>
    <cellStyle name="Input 24 2 8 5 2" xfId="53516" xr:uid="{245763FF-C063-481C-BDB3-A7B98E71EF11}"/>
    <cellStyle name="Input 24 2 8 6" xfId="34569" xr:uid="{EA834B8F-C6F3-47F3-812D-7DDFEF5B759C}"/>
    <cellStyle name="Input 24 2 9" xfId="11251" xr:uid="{AE755B13-5315-4590-9326-D6B3FF541223}"/>
    <cellStyle name="Input 24 2 9 2" xfId="35466" xr:uid="{03286923-C6BA-4777-8AD9-E3386F154F74}"/>
    <cellStyle name="Input 24 3" xfId="1302" xr:uid="{00000000-0005-0000-0000-000015050000}"/>
    <cellStyle name="Input 24 3 10" xfId="16200" xr:uid="{C6F46BE5-A925-4704-82BD-02EEEEC1ED79}"/>
    <cellStyle name="Input 24 3 10 2" xfId="40229" xr:uid="{CC07D334-4C47-4537-87C3-804475A2BDEB}"/>
    <cellStyle name="Input 24 3 11" xfId="21172" xr:uid="{69276342-57A4-47E0-9238-324B47DD5039}"/>
    <cellStyle name="Input 24 3 11 2" xfId="45013" xr:uid="{909AB333-1B08-416B-B27F-D804673A0CCE}"/>
    <cellStyle name="Input 24 3 12" xfId="25916" xr:uid="{30B722BF-8A7D-4A76-8B7B-953D71E38E8E}"/>
    <cellStyle name="Input 24 3 12 2" xfId="49684" xr:uid="{4F21F84D-50F3-48BA-8956-78B0594B6446}"/>
    <cellStyle name="Input 24 3 13" xfId="5891" xr:uid="{AEC11BA6-C37D-45A7-8342-2FDA045D82C2}"/>
    <cellStyle name="Input 24 3 14" xfId="30669" xr:uid="{37F32027-9DFB-4301-898B-237AD857B8F4}"/>
    <cellStyle name="Input 24 3 15" xfId="4620" xr:uid="{8F1C081F-650F-4F7C-950C-1667C1F7D9AE}"/>
    <cellStyle name="Input 24 3 2" xfId="6175" xr:uid="{90F0882B-2B3B-4A21-8AE7-789AABAE4BE1}"/>
    <cellStyle name="Input 24 3 2 10" xfId="26159" xr:uid="{156FA0F7-47B0-43B1-9737-16100A3DF99D}"/>
    <cellStyle name="Input 24 3 2 10 2" xfId="49924" xr:uid="{D60156E0-88BF-483A-9745-1EB4D91EB60F}"/>
    <cellStyle name="Input 24 3 2 11" xfId="30940" xr:uid="{44B540A7-A81B-4551-B29F-3191A9A8FA23}"/>
    <cellStyle name="Input 24 3 2 2" xfId="6978" xr:uid="{4E6049F1-5920-444D-AC3A-F0ADA5F5DA9F}"/>
    <cellStyle name="Input 24 3 2 2 2" xfId="12358" xr:uid="{6A698290-23D6-4E16-8F58-D649A466F98B}"/>
    <cellStyle name="Input 24 3 2 2 2 2" xfId="36569" xr:uid="{CF0A22B1-B63E-4927-912F-D83AB95B2D0E}"/>
    <cellStyle name="Input 24 3 2 2 3" xfId="17273" xr:uid="{8D7D7FA9-46C3-4C92-AD25-2CA4977B278C}"/>
    <cellStyle name="Input 24 3 2 2 3 2" xfId="41302" xr:uid="{317FBE71-15B3-4706-B154-B24FFBCAC24C}"/>
    <cellStyle name="Input 24 3 2 2 4" xfId="22507" xr:uid="{5114BCDC-7C0B-45ED-A470-FF15CDDBBB5E}"/>
    <cellStyle name="Input 24 3 2 2 4 2" xfId="46329" xr:uid="{D301A66B-12FA-4675-B88D-F05F15E77078}"/>
    <cellStyle name="Input 24 3 2 2 5" xfId="27139" xr:uid="{A71EEE8E-3F29-43FF-BA1B-E33C48A53CCB}"/>
    <cellStyle name="Input 24 3 2 2 5 2" xfId="50904" xr:uid="{09B8C7DE-7E5D-42B1-A623-B761CD5FEEF6}"/>
    <cellStyle name="Input 24 3 2 2 6" xfId="31730" xr:uid="{1921AEFB-CE8D-4EA3-82AF-BF84BE7AA0D8}"/>
    <cellStyle name="Input 24 3 2 3" xfId="8084" xr:uid="{E6A8EF6D-5D4E-41DC-B405-97619A2222FE}"/>
    <cellStyle name="Input 24 3 2 3 2" xfId="13463" xr:uid="{B01EB14F-C2B8-4091-94DF-1606F0341CBF}"/>
    <cellStyle name="Input 24 3 2 3 2 2" xfId="37499" xr:uid="{49476ADF-DBE4-4912-9D50-14427C3F2B88}"/>
    <cellStyle name="Input 24 3 2 3 3" xfId="18204" xr:uid="{78092536-D309-4D15-A74A-CD92EBCDD0FA}"/>
    <cellStyle name="Input 24 3 2 3 3 2" xfId="42233" xr:uid="{7703C813-EF83-4FE5-9BE2-083982CD43DA}"/>
    <cellStyle name="Input 24 3 2 3 4" xfId="23252" xr:uid="{A9E991B5-219A-495D-A97B-155D89F8D59D}"/>
    <cellStyle name="Input 24 3 2 3 4 2" xfId="47063" xr:uid="{7602461D-523F-4545-9B9E-DA6171806291}"/>
    <cellStyle name="Input 24 3 2 3 5" xfId="27873" xr:uid="{B5E1AE79-17A1-48C9-815C-196D05AE8CDF}"/>
    <cellStyle name="Input 24 3 2 3 5 2" xfId="51638" xr:uid="{D726ACC1-72C8-4E4D-AED6-430E38BB46BB}"/>
    <cellStyle name="Input 24 3 2 3 6" xfId="32648" xr:uid="{D037F2C5-94F4-4EF9-82FF-EDB11A5EAA0C}"/>
    <cellStyle name="Input 24 3 2 4" xfId="8865" xr:uid="{750111E0-DC09-4542-AF71-3B10C25B6B8E}"/>
    <cellStyle name="Input 24 3 2 4 2" xfId="14244" xr:uid="{4C39C324-9081-43CF-87C9-184B6ADBF5B2}"/>
    <cellStyle name="Input 24 3 2 4 2 2" xfId="38277" xr:uid="{6CF3FAF7-29BF-4064-B711-2569FECDAFD6}"/>
    <cellStyle name="Input 24 3 2 4 3" xfId="18982" xr:uid="{6E57CEB7-C19C-4D1A-9851-2CEDC02280C1}"/>
    <cellStyle name="Input 24 3 2 4 3 2" xfId="43011" xr:uid="{4FB8D336-269C-4A33-B030-E5EF0A5AFBC4}"/>
    <cellStyle name="Input 24 3 2 4 4" xfId="23988" xr:uid="{49FA26ED-88B3-43A1-9B18-69E0E7F97DAC}"/>
    <cellStyle name="Input 24 3 2 4 4 2" xfId="47790" xr:uid="{0E7890D1-A674-4461-A865-DD16DC2E4841}"/>
    <cellStyle name="Input 24 3 2 4 5" xfId="28600" xr:uid="{35E812A0-0241-42FD-8868-F8AFD2A9417C}"/>
    <cellStyle name="Input 24 3 2 4 5 2" xfId="52365" xr:uid="{F508B128-553F-40E8-991B-80835B47B38D}"/>
    <cellStyle name="Input 24 3 2 4 6" xfId="33417" xr:uid="{EC1BA80D-8EA7-4EE0-A2CF-4F8D2C054615}"/>
    <cellStyle name="Input 24 3 2 5" xfId="9604" xr:uid="{F2C3DF08-1F0D-4831-AD9A-DCC878764182}"/>
    <cellStyle name="Input 24 3 2 5 2" xfId="14983" xr:uid="{821ECCC3-D20C-4856-94FC-618461BCCDE7}"/>
    <cellStyle name="Input 24 3 2 5 2 2" xfId="39014" xr:uid="{78121E96-33C4-47DF-98AA-8BBEA5C9866F}"/>
    <cellStyle name="Input 24 3 2 5 3" xfId="19719" xr:uid="{DF4BA5FB-2378-48CA-884B-238CA7BE2747}"/>
    <cellStyle name="Input 24 3 2 5 3 2" xfId="43748" xr:uid="{9E33CD75-3656-46B5-A434-434746907105}"/>
    <cellStyle name="Input 24 3 2 5 4" xfId="24724" xr:uid="{516543FE-8EA9-4CDF-9CC8-FFA5BE2A9288}"/>
    <cellStyle name="Input 24 3 2 5 4 2" xfId="48517" xr:uid="{D01AD9DD-0F1B-4B39-A052-A9E336AF0293}"/>
    <cellStyle name="Input 24 3 2 5 5" xfId="29327" xr:uid="{C2ACA7D0-2F73-4D1C-876B-33E75039C06B}"/>
    <cellStyle name="Input 24 3 2 5 5 2" xfId="53092" xr:uid="{CA5FBD94-2F21-4166-8143-F10822B638C1}"/>
    <cellStyle name="Input 24 3 2 5 6" xfId="34145" xr:uid="{06622A06-68D1-4B38-B804-A7A2E9F87278}"/>
    <cellStyle name="Input 24 3 2 6" xfId="10337" xr:uid="{662ED3E7-3F95-4FEA-B514-05830100BB83}"/>
    <cellStyle name="Input 24 3 2 6 2" xfId="15716" xr:uid="{7DED4272-CC78-4432-A3B7-385B3F9AE935}"/>
    <cellStyle name="Input 24 3 2 6 2 2" xfId="39745" xr:uid="{CB6923EC-333B-44FF-BD09-EBCC11AF022A}"/>
    <cellStyle name="Input 24 3 2 6 3" xfId="20450" xr:uid="{C0DDB4BD-CED0-41FE-B1E2-93E5BEDED926}"/>
    <cellStyle name="Input 24 3 2 6 3 2" xfId="44479" xr:uid="{34D7AD9F-CA97-4F6F-9E90-F2B1C308067A}"/>
    <cellStyle name="Input 24 3 2 6 4" xfId="25455" xr:uid="{413229F4-4B57-4C62-983E-8BA0CD703525}"/>
    <cellStyle name="Input 24 3 2 6 4 2" xfId="49239" xr:uid="{02D56887-4318-46A8-A5EA-E0E724376667}"/>
    <cellStyle name="Input 24 3 2 6 5" xfId="30049" xr:uid="{45ADC73D-D2D5-41E7-97DA-F36E936CBA2C}"/>
    <cellStyle name="Input 24 3 2 6 5 2" xfId="53814" xr:uid="{F200C2EC-DCC9-4563-8ABD-7B375011B878}"/>
    <cellStyle name="Input 24 3 2 6 6" xfId="34867" xr:uid="{0B346C22-67F9-4010-93EC-7FF6BEF67242}"/>
    <cellStyle name="Input 24 3 2 7" xfId="11557" xr:uid="{390A673C-2176-4ADE-97D8-93FD0F2AD89A}"/>
    <cellStyle name="Input 24 3 2 7 2" xfId="35770" xr:uid="{AEA0C5AB-6030-438F-9B45-CA175CE1CDDD}"/>
    <cellStyle name="Input 24 3 2 8" xfId="16474" xr:uid="{7EA67F0D-CCE1-4085-8CA3-F00DFEC6687F}"/>
    <cellStyle name="Input 24 3 2 8 2" xfId="40503" xr:uid="{EABA6075-2ECD-4E64-90FE-ADD79D646CA4}"/>
    <cellStyle name="Input 24 3 2 9" xfId="21448" xr:uid="{F649CBB5-BBCE-4C01-B0E0-4535FA6E0DCA}"/>
    <cellStyle name="Input 24 3 2 9 2" xfId="45284" xr:uid="{2A398263-4CFF-4D51-89B1-EF8943F59094}"/>
    <cellStyle name="Input 24 3 3" xfId="6399" xr:uid="{4F708870-5902-4D7E-B2E1-E8E846ACB5FF}"/>
    <cellStyle name="Input 24 3 3 10" xfId="26357" xr:uid="{9B693711-B67A-4E1B-BCE8-A3ADEAE80A08}"/>
    <cellStyle name="Input 24 3 3 10 2" xfId="50122" xr:uid="{44E70FB7-6C50-4C3C-A5D1-978AC9C7ED6E}"/>
    <cellStyle name="Input 24 3 3 11" xfId="31161" xr:uid="{FACC1CBD-19C8-497C-A61F-E9BE84D1B9E4}"/>
    <cellStyle name="Input 24 3 3 2" xfId="7202" xr:uid="{B8A58F74-CB5A-46CB-8DB9-DB4B5F5867B5}"/>
    <cellStyle name="Input 24 3 3 2 2" xfId="12582" xr:uid="{B53665CC-DCE1-4C7A-B3B8-5AE8D9DB3C79}"/>
    <cellStyle name="Input 24 3 3 2 2 2" xfId="36793" xr:uid="{7ABC5050-5B6D-4424-8E08-B1C451107576}"/>
    <cellStyle name="Input 24 3 3 2 3" xfId="17497" xr:uid="{D27781D8-571B-4BBB-83AB-C595684F69C0}"/>
    <cellStyle name="Input 24 3 3 2 3 2" xfId="41526" xr:uid="{6666D2CC-21B8-4376-A1AC-A89CD26A7FFE}"/>
    <cellStyle name="Input 24 3 3 2 4" xfId="22731" xr:uid="{E636B525-C3DE-47FF-955C-C6767CF84EBF}"/>
    <cellStyle name="Input 24 3 3 2 4 2" xfId="46550" xr:uid="{ED0AB092-6726-48B9-A595-0C4B30985B55}"/>
    <cellStyle name="Input 24 3 3 2 5" xfId="27360" xr:uid="{1BC2468D-71F1-4BB9-948B-F9D6D6A26EE1}"/>
    <cellStyle name="Input 24 3 3 2 5 2" xfId="51125" xr:uid="{7A5670F0-6EBE-43CD-B907-655FED61F8B6}"/>
    <cellStyle name="Input 24 3 3 2 6" xfId="31951" xr:uid="{05749D3B-7E6B-4424-A04F-6B96C6657399}"/>
    <cellStyle name="Input 24 3 3 3" xfId="8308" xr:uid="{2E1D443E-C470-4AAA-B6F0-1280FBE30A69}"/>
    <cellStyle name="Input 24 3 3 3 2" xfId="13687" xr:uid="{2F3CB19C-1C64-40A3-8EB1-F5A5667CA3B5}"/>
    <cellStyle name="Input 24 3 3 3 2 2" xfId="37723" xr:uid="{65700EEC-688A-402E-9E62-864F17CFC376}"/>
    <cellStyle name="Input 24 3 3 3 3" xfId="18428" xr:uid="{A265EE72-44D4-4A77-86DA-D0EBE04BC267}"/>
    <cellStyle name="Input 24 3 3 3 3 2" xfId="42457" xr:uid="{025A4ED3-DE0C-4560-9DB0-F2830B08EB5A}"/>
    <cellStyle name="Input 24 3 3 3 4" xfId="23476" xr:uid="{FBC9F981-D10A-4BEF-9D1B-91D0277FC02F}"/>
    <cellStyle name="Input 24 3 3 3 4 2" xfId="47284" xr:uid="{75077E46-7848-41F4-8D76-493779C11DA3}"/>
    <cellStyle name="Input 24 3 3 3 5" xfId="28094" xr:uid="{9D7D066A-A70E-4AA5-98A8-DE343F4B3E93}"/>
    <cellStyle name="Input 24 3 3 3 5 2" xfId="51859" xr:uid="{7FABEA5D-7B4A-443A-9162-86C139CB3CB4}"/>
    <cellStyle name="Input 24 3 3 3 6" xfId="32869" xr:uid="{9C67A02D-97B6-46FD-9D18-31A9DA0B9B1C}"/>
    <cellStyle name="Input 24 3 3 4" xfId="9089" xr:uid="{A7040B84-2642-4F35-9C2A-BC9964D95616}"/>
    <cellStyle name="Input 24 3 3 4 2" xfId="14468" xr:uid="{3C55793B-CA42-4D56-94D3-DD4B895956CE}"/>
    <cellStyle name="Input 24 3 3 4 2 2" xfId="38501" xr:uid="{7B4E1B1E-BEA5-4521-BA1B-ACA4357A8B76}"/>
    <cellStyle name="Input 24 3 3 4 3" xfId="19206" xr:uid="{7FEF7CCD-478B-4D73-97DF-486C0709D872}"/>
    <cellStyle name="Input 24 3 3 4 3 2" xfId="43235" xr:uid="{A584D8E1-F17F-459D-B384-61332A65F9B3}"/>
    <cellStyle name="Input 24 3 3 4 4" xfId="24212" xr:uid="{AD495E94-ED92-44C5-924D-2E670C4D662D}"/>
    <cellStyle name="Input 24 3 3 4 4 2" xfId="48011" xr:uid="{45F56094-0C81-469A-BF01-FE383228007D}"/>
    <cellStyle name="Input 24 3 3 4 5" xfId="28821" xr:uid="{AAEA66DA-71D8-4C4D-98C0-643AC5BD9275}"/>
    <cellStyle name="Input 24 3 3 4 5 2" xfId="52586" xr:uid="{161D8393-D4F5-4F4D-81A0-886F39C5337D}"/>
    <cellStyle name="Input 24 3 3 4 6" xfId="33638" xr:uid="{AF025FEF-DE55-4FC3-9CEC-CBA19123B3AF}"/>
    <cellStyle name="Input 24 3 3 5" xfId="9828" xr:uid="{C33556A9-0D36-4913-A0BB-A829CE9B7827}"/>
    <cellStyle name="Input 24 3 3 5 2" xfId="15207" xr:uid="{A30DEA44-14D6-4457-BBA8-4B73D03E5615}"/>
    <cellStyle name="Input 24 3 3 5 2 2" xfId="39238" xr:uid="{07B4082E-DA9D-4806-A8D5-78CE6EF203ED}"/>
    <cellStyle name="Input 24 3 3 5 3" xfId="19943" xr:uid="{E93D2C65-8D6F-43B7-B3C5-6FFA68249A92}"/>
    <cellStyle name="Input 24 3 3 5 3 2" xfId="43972" xr:uid="{4432AF49-3693-45DB-801A-F621183B0151}"/>
    <cellStyle name="Input 24 3 3 5 4" xfId="24948" xr:uid="{C7BCE997-F156-4E83-B036-8C15A77A70D6}"/>
    <cellStyle name="Input 24 3 3 5 4 2" xfId="48738" xr:uid="{E6AED870-A6F9-4DFB-923B-0C7DF6C6ABC6}"/>
    <cellStyle name="Input 24 3 3 5 5" xfId="29548" xr:uid="{EBE1E040-7F2E-4B8E-8587-EB7DC0810985}"/>
    <cellStyle name="Input 24 3 3 5 5 2" xfId="53313" xr:uid="{AFB533D9-1FD5-485E-B21A-F16BFD1ADCB6}"/>
    <cellStyle name="Input 24 3 3 5 6" xfId="34366" xr:uid="{718FE292-51FE-4558-8416-43078C4881CB}"/>
    <cellStyle name="Input 24 3 3 6" xfId="10561" xr:uid="{5A5CDBD1-C265-40A3-870A-84F97C997061}"/>
    <cellStyle name="Input 24 3 3 6 2" xfId="15940" xr:uid="{A60108F7-D016-43FD-A198-6E4C0E4E21F1}"/>
    <cellStyle name="Input 24 3 3 6 2 2" xfId="39969" xr:uid="{41798634-E3EE-4D44-8699-66098273A781}"/>
    <cellStyle name="Input 24 3 3 6 3" xfId="20674" xr:uid="{15EF9F4F-F6F6-4067-9FF0-0B6450603749}"/>
    <cellStyle name="Input 24 3 3 6 3 2" xfId="44703" xr:uid="{447B3BAC-6891-4941-A49A-FE381D6EA627}"/>
    <cellStyle name="Input 24 3 3 6 4" xfId="25679" xr:uid="{299286D0-14AC-44FB-8DFC-6C63FC62586A}"/>
    <cellStyle name="Input 24 3 3 6 4 2" xfId="49460" xr:uid="{F3052C02-8842-4D76-89E7-F95C570E6D99}"/>
    <cellStyle name="Input 24 3 3 6 5" xfId="30270" xr:uid="{FB68C1FE-EBED-4D70-93B6-C9E152897ED3}"/>
    <cellStyle name="Input 24 3 3 6 5 2" xfId="54035" xr:uid="{01F57303-029A-453B-A979-8DFCEBB7B736}"/>
    <cellStyle name="Input 24 3 3 6 6" xfId="35088" xr:uid="{2CD2EFA5-041F-42F7-B764-D42B86EDD6AB}"/>
    <cellStyle name="Input 24 3 3 7" xfId="11781" xr:uid="{A0E74DAA-5D24-4A35-9645-C9F86A6966FF}"/>
    <cellStyle name="Input 24 3 3 7 2" xfId="35994" xr:uid="{B0500291-3DBE-4623-A873-5DFD884D497D}"/>
    <cellStyle name="Input 24 3 3 8" xfId="16698" xr:uid="{C6FB1D8C-BE6C-4917-995F-27D3AB9652C6}"/>
    <cellStyle name="Input 24 3 3 8 2" xfId="40727" xr:uid="{B9345F43-7C69-458A-AA9E-C984417EEE83}"/>
    <cellStyle name="Input 24 3 3 9" xfId="21672" xr:uid="{E9CE6C28-5C30-41A2-85B6-68A98442144C}"/>
    <cellStyle name="Input 24 3 3 9 2" xfId="45505" xr:uid="{09298163-BA26-44C5-92E3-B7877D51A462}"/>
    <cellStyle name="Input 24 3 4" xfId="6702" xr:uid="{5293CFA1-3B8E-416C-AF85-448DE8A644C5}"/>
    <cellStyle name="Input 24 3 4 2" xfId="12082" xr:uid="{6969F0B7-09D8-4C4A-87E2-64758301BD19}"/>
    <cellStyle name="Input 24 3 4 2 2" xfId="36295" xr:uid="{6A7D16DE-8C7D-4A0E-9918-C4FDB7F1C656}"/>
    <cellStyle name="Input 24 3 4 3" xfId="16999" xr:uid="{8E286769-5141-4DFD-B516-9521AB26A43F}"/>
    <cellStyle name="Input 24 3 4 3 2" xfId="41028" xr:uid="{F779F091-0B55-4C48-8340-70E8053A83EF}"/>
    <cellStyle name="Input 24 3 4 4" xfId="22231" xr:uid="{61DE9E1E-A161-439E-A182-62396F1DB4B3}"/>
    <cellStyle name="Input 24 3 4 4 2" xfId="46056" xr:uid="{BB4D4437-9634-454D-A72C-E7E4249BBE9F}"/>
    <cellStyle name="Input 24 3 4 5" xfId="26866" xr:uid="{47667FE9-9E99-49B3-84CE-3B885205EB99}"/>
    <cellStyle name="Input 24 3 4 5 2" xfId="50631" xr:uid="{0F509AD1-E05F-4C94-AC69-48B58971F82F}"/>
    <cellStyle name="Input 24 3 4 6" xfId="31459" xr:uid="{339BE90A-9A62-4861-B72F-4057949E9212}"/>
    <cellStyle name="Input 24 3 5" xfId="7807" xr:uid="{345EAA97-F98D-423A-8B1B-CCE97D6C7C65}"/>
    <cellStyle name="Input 24 3 5 2" xfId="13186" xr:uid="{9CDED25E-344D-48B7-AB5C-767E09C16AD3}"/>
    <cellStyle name="Input 24 3 5 2 2" xfId="37224" xr:uid="{44E68158-B7E3-49C5-99D3-65E427F9D9EC}"/>
    <cellStyle name="Input 24 3 5 3" xfId="17929" xr:uid="{E06F628B-1413-4414-B2F8-6468B29A844B}"/>
    <cellStyle name="Input 24 3 5 3 2" xfId="41958" xr:uid="{E21EEAAE-0576-4719-8919-356761FA966F}"/>
    <cellStyle name="Input 24 3 5 4" xfId="22977" xr:uid="{6D31031A-4B03-4D2F-B95E-8DBCCD45141A}"/>
    <cellStyle name="Input 24 3 5 4 2" xfId="46791" xr:uid="{7913F635-FA19-4DFF-82B6-BD6740192159}"/>
    <cellStyle name="Input 24 3 5 5" xfId="27601" xr:uid="{1BF9B5FA-BE13-45A7-AC42-3804EF180261}"/>
    <cellStyle name="Input 24 3 5 5 2" xfId="51366" xr:uid="{4BF64462-AA1E-485C-8C57-997B3C05E4A5}"/>
    <cellStyle name="Input 24 3 5 6" xfId="32376" xr:uid="{2D052E4E-B4D8-4C1E-B4AE-FDFD6429B5B9}"/>
    <cellStyle name="Input 24 3 6" xfId="8588" xr:uid="{2831B29A-C3E1-46E2-A88F-A9938AB2C6AD}"/>
    <cellStyle name="Input 24 3 6 2" xfId="13967" xr:uid="{06677B4F-9E84-4340-AE0C-6F2FD29A9B49}"/>
    <cellStyle name="Input 24 3 6 2 2" xfId="38002" xr:uid="{3FB0891E-789A-4EAB-BE41-9736ABD0CDCA}"/>
    <cellStyle name="Input 24 3 6 3" xfId="18707" xr:uid="{1B25AEBB-52CA-4AAD-BB7C-CA5AC90C3F4B}"/>
    <cellStyle name="Input 24 3 6 3 2" xfId="42736" xr:uid="{E6F6B816-C30C-4B9C-80D8-D2A11D24552A}"/>
    <cellStyle name="Input 24 3 6 4" xfId="23714" xr:uid="{9ED8848B-0C0C-4630-82DB-CFAFD82E0C33}"/>
    <cellStyle name="Input 24 3 6 4 2" xfId="47519" xr:uid="{9EDA8C6F-6D99-418B-920B-7D1D1BB7CCFF}"/>
    <cellStyle name="Input 24 3 6 5" xfId="28329" xr:uid="{113BB27F-B133-4DA3-A805-8E83D925A4E6}"/>
    <cellStyle name="Input 24 3 6 5 2" xfId="52094" xr:uid="{B6C4A719-49DC-4F5E-BFE0-86C7109C9EBB}"/>
    <cellStyle name="Input 24 3 6 6" xfId="33145" xr:uid="{D9D4A043-9F91-4D3A-B3A9-92F1893C1661}"/>
    <cellStyle name="Input 24 3 7" xfId="9328" xr:uid="{51070A26-55F3-498A-96F6-DC5D1BCA9FFE}"/>
    <cellStyle name="Input 24 3 7 2" xfId="14707" xr:uid="{777C2F3A-3E98-4C94-91DB-8B10260EC9D4}"/>
    <cellStyle name="Input 24 3 7 2 2" xfId="38740" xr:uid="{A4E876E7-8295-4B24-AB82-0375680AD543}"/>
    <cellStyle name="Input 24 3 7 3" xfId="19445" xr:uid="{1E36A9FE-5A0D-4070-AFA9-13341190FBA9}"/>
    <cellStyle name="Input 24 3 7 3 2" xfId="43474" xr:uid="{1CD562D7-4A4D-4607-A3F7-F32FA73605A4}"/>
    <cellStyle name="Input 24 3 7 4" xfId="24450" xr:uid="{21EB1C58-2E75-43DA-9077-66DD16A1098A}"/>
    <cellStyle name="Input 24 3 7 4 2" xfId="48246" xr:uid="{2DA1A25D-A8E8-45FA-BB9A-CA5673F21860}"/>
    <cellStyle name="Input 24 3 7 5" xfId="29056" xr:uid="{859A15C7-8305-48F9-AEAD-097D25DE8D74}"/>
    <cellStyle name="Input 24 3 7 5 2" xfId="52821" xr:uid="{1C26F504-EECC-4DC5-9C18-6C324375FEA8}"/>
    <cellStyle name="Input 24 3 7 6" xfId="33874" xr:uid="{6CFB83FF-FB7A-454C-8213-B92BB69683C6}"/>
    <cellStyle name="Input 24 3 8" xfId="10061" xr:uid="{2D373611-2090-4E07-9CB3-93584D4F00AB}"/>
    <cellStyle name="Input 24 3 8 2" xfId="15440" xr:uid="{9C98AF2C-9B4E-4709-A9D3-B0532204A03C}"/>
    <cellStyle name="Input 24 3 8 2 2" xfId="39471" xr:uid="{0B49A2A7-3945-4654-BEEA-2A9A90C5E871}"/>
    <cellStyle name="Input 24 3 8 3" xfId="20176" xr:uid="{788542A8-9B3B-4358-8871-8EE49BE7A474}"/>
    <cellStyle name="Input 24 3 8 3 2" xfId="44205" xr:uid="{A3FC99BE-D973-4B42-A67A-F3C60CA38BD5}"/>
    <cellStyle name="Input 24 3 8 4" xfId="25181" xr:uid="{822C3F37-6CDD-4F39-9272-81CCFCB5DC1B}"/>
    <cellStyle name="Input 24 3 8 4 2" xfId="48968" xr:uid="{0D1F6369-35CF-4134-B2C2-8E37FB96BC78}"/>
    <cellStyle name="Input 24 3 8 5" xfId="29778" xr:uid="{2746C420-D3E8-4B26-9010-879EAB4D015C}"/>
    <cellStyle name="Input 24 3 8 5 2" xfId="53543" xr:uid="{313A6A62-611E-479B-B0FD-BFAA66646411}"/>
    <cellStyle name="Input 24 3 8 6" xfId="34596" xr:uid="{D53A9359-3F22-470C-89F8-29AAE5086175}"/>
    <cellStyle name="Input 24 3 9" xfId="11278" xr:uid="{1859AE4E-7940-48E2-8CE7-29E331F531FD}"/>
    <cellStyle name="Input 24 3 9 2" xfId="35493" xr:uid="{C3C8F73B-2AFA-4BA9-AE21-9AAAD18FACA4}"/>
    <cellStyle name="Input 24 4" xfId="5882" xr:uid="{C5B31DD8-6BCA-45D0-A885-780DD168EC99}"/>
    <cellStyle name="Input 24 4 10" xfId="16191" xr:uid="{AD5739EE-03B1-48F4-9F09-1AA6190DBDA2}"/>
    <cellStyle name="Input 24 4 10 2" xfId="40220" xr:uid="{C04626C4-C6BD-44B7-9091-381088DEDA43}"/>
    <cellStyle name="Input 24 4 11" xfId="21163" xr:uid="{84F40157-76EE-4115-98A0-F05C19311701}"/>
    <cellStyle name="Input 24 4 11 2" xfId="45004" xr:uid="{08B7ED37-37D8-4955-AF63-A05905A1721F}"/>
    <cellStyle name="Input 24 4 12" xfId="25908" xr:uid="{845F00A7-4904-4F12-A86C-4224B4D3A09C}"/>
    <cellStyle name="Input 24 4 12 2" xfId="49676" xr:uid="{2B589550-205F-4AFE-B02A-78FA9CDAA580}"/>
    <cellStyle name="Input 24 4 13" xfId="30660" xr:uid="{25EDE0E3-0A6C-4B8A-9710-BA2FA3110D53}"/>
    <cellStyle name="Input 24 4 2" xfId="6166" xr:uid="{126C2F69-BE2C-4D36-8AC9-8344FFF4C666}"/>
    <cellStyle name="Input 24 4 2 10" xfId="26151" xr:uid="{A5D3B013-39C5-42AB-A7B8-33698BE05F5A}"/>
    <cellStyle name="Input 24 4 2 10 2" xfId="49916" xr:uid="{4113C0B8-615C-4082-AC8A-20AC76CB81F2}"/>
    <cellStyle name="Input 24 4 2 11" xfId="30931" xr:uid="{E3C5F34F-0062-42C7-8F10-DD09174CFC39}"/>
    <cellStyle name="Input 24 4 2 2" xfId="6969" xr:uid="{BBBA220A-17B9-42A7-B291-87C4F6A3830A}"/>
    <cellStyle name="Input 24 4 2 2 2" xfId="12349" xr:uid="{B0AE6C80-4C39-43D0-8F88-419BCAF37E2B}"/>
    <cellStyle name="Input 24 4 2 2 2 2" xfId="36560" xr:uid="{654C4402-D781-4C24-8ED6-F652DC1E380D}"/>
    <cellStyle name="Input 24 4 2 2 3" xfId="17264" xr:uid="{5A34D1B4-3D11-4A98-92F0-389913B2B7D4}"/>
    <cellStyle name="Input 24 4 2 2 3 2" xfId="41293" xr:uid="{6618F9F2-946D-48C0-A396-AA9B070BE989}"/>
    <cellStyle name="Input 24 4 2 2 4" xfId="22498" xr:uid="{BF78ACE8-A317-458C-AB10-773A7B1E86B8}"/>
    <cellStyle name="Input 24 4 2 2 4 2" xfId="46320" xr:uid="{DBC2319C-62B3-4B93-8DCB-73D954B9EF41}"/>
    <cellStyle name="Input 24 4 2 2 5" xfId="27130" xr:uid="{71F3FA9F-1E1E-4813-856C-ECA457A7E85D}"/>
    <cellStyle name="Input 24 4 2 2 5 2" xfId="50895" xr:uid="{789BD88E-A56C-4727-B18B-799E6E9FBD92}"/>
    <cellStyle name="Input 24 4 2 2 6" xfId="31721" xr:uid="{BE875BC9-09F6-4B5B-8C6D-183AF490CB5C}"/>
    <cellStyle name="Input 24 4 2 3" xfId="8075" xr:uid="{5D304592-CB92-47EF-BF29-891C5417C349}"/>
    <cellStyle name="Input 24 4 2 3 2" xfId="13454" xr:uid="{C405374F-CA23-4C16-9699-1E384F2BE56E}"/>
    <cellStyle name="Input 24 4 2 3 2 2" xfId="37490" xr:uid="{8A257EBE-F264-4F7A-A67E-81E3E70E9C1A}"/>
    <cellStyle name="Input 24 4 2 3 3" xfId="18195" xr:uid="{8D7909DA-D777-40BA-B57A-0EFA24FDBCB0}"/>
    <cellStyle name="Input 24 4 2 3 3 2" xfId="42224" xr:uid="{81AFB385-D19F-414E-AEBA-3470A0A3B34B}"/>
    <cellStyle name="Input 24 4 2 3 4" xfId="23243" xr:uid="{1E9CC52D-389E-43C4-883A-AC2EC0AB80C8}"/>
    <cellStyle name="Input 24 4 2 3 4 2" xfId="47054" xr:uid="{75B4CFCC-B81E-4FC7-8A9F-B6010057DAB2}"/>
    <cellStyle name="Input 24 4 2 3 5" xfId="27864" xr:uid="{08454736-ED87-487D-89E6-115F00B418EB}"/>
    <cellStyle name="Input 24 4 2 3 5 2" xfId="51629" xr:uid="{5908C924-BB22-4DB4-98E7-38C090538ED7}"/>
    <cellStyle name="Input 24 4 2 3 6" xfId="32639" xr:uid="{369D786E-14FC-433B-9170-E6BCC888A096}"/>
    <cellStyle name="Input 24 4 2 4" xfId="8856" xr:uid="{44ACC984-8EFE-4C90-8630-906F1013F715}"/>
    <cellStyle name="Input 24 4 2 4 2" xfId="14235" xr:uid="{29EDE62F-5EA8-4836-88D4-A6D90E5D2D96}"/>
    <cellStyle name="Input 24 4 2 4 2 2" xfId="38268" xr:uid="{63897C45-9C40-4A77-9E18-41E679418890}"/>
    <cellStyle name="Input 24 4 2 4 3" xfId="18973" xr:uid="{B13AD815-FD59-4D42-B709-9F437A35BCB3}"/>
    <cellStyle name="Input 24 4 2 4 3 2" xfId="43002" xr:uid="{8C2E9936-80EF-45C0-8E56-62B538FCE773}"/>
    <cellStyle name="Input 24 4 2 4 4" xfId="23979" xr:uid="{A46D5303-CDC6-4974-B22A-C036DD19E5C4}"/>
    <cellStyle name="Input 24 4 2 4 4 2" xfId="47781" xr:uid="{7C0C9268-6072-485A-8079-0F02B1414E3B}"/>
    <cellStyle name="Input 24 4 2 4 5" xfId="28591" xr:uid="{F081D332-66B7-4649-B782-3F1BCBFC91CD}"/>
    <cellStyle name="Input 24 4 2 4 5 2" xfId="52356" xr:uid="{8B37B830-804A-444A-BB6C-858C05D58E3D}"/>
    <cellStyle name="Input 24 4 2 4 6" xfId="33408" xr:uid="{587C041F-C064-4064-B391-52BEAC85DB2F}"/>
    <cellStyle name="Input 24 4 2 5" xfId="9595" xr:uid="{01682BE2-9C5C-4468-9FF6-31CD5530C55B}"/>
    <cellStyle name="Input 24 4 2 5 2" xfId="14974" xr:uid="{BA26CD40-51BE-462E-9CA4-98CA8E0CF7A0}"/>
    <cellStyle name="Input 24 4 2 5 2 2" xfId="39005" xr:uid="{1056E008-4EAE-44C2-BA9A-CA3401B75680}"/>
    <cellStyle name="Input 24 4 2 5 3" xfId="19710" xr:uid="{B7E38D43-6295-49CB-A719-E600CF14A516}"/>
    <cellStyle name="Input 24 4 2 5 3 2" xfId="43739" xr:uid="{C6EB2C1C-5B2F-4B17-9668-2B86765321FD}"/>
    <cellStyle name="Input 24 4 2 5 4" xfId="24715" xr:uid="{BEEC9E78-B0A2-4F3B-ADA0-049418693A4C}"/>
    <cellStyle name="Input 24 4 2 5 4 2" xfId="48508" xr:uid="{B0C8C058-94EF-4967-BAF6-38E3E87804C6}"/>
    <cellStyle name="Input 24 4 2 5 5" xfId="29318" xr:uid="{6286F31F-E2A5-4D7D-B501-D1F052CA2074}"/>
    <cellStyle name="Input 24 4 2 5 5 2" xfId="53083" xr:uid="{C6FCC36F-09BA-4A00-B754-964667693FC8}"/>
    <cellStyle name="Input 24 4 2 5 6" xfId="34136" xr:uid="{E2AE04B9-521C-4103-BFDB-9B0F0FA8FA35}"/>
    <cellStyle name="Input 24 4 2 6" xfId="10328" xr:uid="{BC1873F6-4CC5-403C-B2D3-07EDFDEED555}"/>
    <cellStyle name="Input 24 4 2 6 2" xfId="15707" xr:uid="{FDA3AB92-0546-4520-82C8-44A177FFEBC2}"/>
    <cellStyle name="Input 24 4 2 6 2 2" xfId="39736" xr:uid="{5AEE56EC-8EE7-4456-9E77-86BCBC6BCFE7}"/>
    <cellStyle name="Input 24 4 2 6 3" xfId="20441" xr:uid="{28046160-8984-4775-BEB1-6E7B938FA713}"/>
    <cellStyle name="Input 24 4 2 6 3 2" xfId="44470" xr:uid="{2431D40F-9012-43C3-A3BD-D45E2890BCA0}"/>
    <cellStyle name="Input 24 4 2 6 4" xfId="25446" xr:uid="{56474701-4264-42D8-8E25-E90FDEE554FD}"/>
    <cellStyle name="Input 24 4 2 6 4 2" xfId="49230" xr:uid="{0B25D405-8433-4161-AD2C-33F1C6E58E15}"/>
    <cellStyle name="Input 24 4 2 6 5" xfId="30040" xr:uid="{F644C12E-5C1B-41E8-B2CD-D97BCABE94E6}"/>
    <cellStyle name="Input 24 4 2 6 5 2" xfId="53805" xr:uid="{22145C80-EE73-4C4A-BA77-3515101C6C0C}"/>
    <cellStyle name="Input 24 4 2 6 6" xfId="34858" xr:uid="{050D884B-5BF8-4506-B9C0-F3E56A255FEC}"/>
    <cellStyle name="Input 24 4 2 7" xfId="11548" xr:uid="{B1017907-5FFB-4F41-A77C-A0DDC05125CB}"/>
    <cellStyle name="Input 24 4 2 7 2" xfId="35761" xr:uid="{047DAD76-ED23-455F-9940-0F6F233DF812}"/>
    <cellStyle name="Input 24 4 2 8" xfId="16465" xr:uid="{84830933-8AE6-4CA8-B0AA-A30DD9EF8D09}"/>
    <cellStyle name="Input 24 4 2 8 2" xfId="40494" xr:uid="{1C8D9D46-2D5D-47BF-BAE5-19E772E8E484}"/>
    <cellStyle name="Input 24 4 2 9" xfId="21439" xr:uid="{4D89A311-C6CD-43D7-A1C0-13DA81A67A65}"/>
    <cellStyle name="Input 24 4 2 9 2" xfId="45275" xr:uid="{442B5A76-2136-4B66-9C89-4BD1BC42947E}"/>
    <cellStyle name="Input 24 4 3" xfId="6390" xr:uid="{F6F6810C-7D56-4F22-912B-F340B60E67EF}"/>
    <cellStyle name="Input 24 4 3 10" xfId="26348" xr:uid="{C9B57DD9-0368-4B65-965E-3372DBCE5A47}"/>
    <cellStyle name="Input 24 4 3 10 2" xfId="50113" xr:uid="{D764AE0C-7B5A-4C3B-A64D-4675C3454D6A}"/>
    <cellStyle name="Input 24 4 3 11" xfId="31152" xr:uid="{245F3EF1-B68E-46B3-89A4-5735CE4C46B2}"/>
    <cellStyle name="Input 24 4 3 2" xfId="7193" xr:uid="{46E8A628-6E78-4888-8D2A-BC0A7D014337}"/>
    <cellStyle name="Input 24 4 3 2 2" xfId="12573" xr:uid="{BFFE8326-6AEE-4FBE-A6EF-6A5E6A518150}"/>
    <cellStyle name="Input 24 4 3 2 2 2" xfId="36784" xr:uid="{E2E76935-D460-440F-89FC-335DCAE1277E}"/>
    <cellStyle name="Input 24 4 3 2 3" xfId="17488" xr:uid="{42FE4581-9D21-4920-88E2-72CA080543F5}"/>
    <cellStyle name="Input 24 4 3 2 3 2" xfId="41517" xr:uid="{9B2668A6-AEEE-4BDE-81D5-F206B89D9A74}"/>
    <cellStyle name="Input 24 4 3 2 4" xfId="22722" xr:uid="{5CA8BA17-F5BD-4396-B1C2-74CDD6460BF6}"/>
    <cellStyle name="Input 24 4 3 2 4 2" xfId="46541" xr:uid="{0FBDDC61-662A-472B-AF05-E12F2650D221}"/>
    <cellStyle name="Input 24 4 3 2 5" xfId="27351" xr:uid="{27FE4CA8-9FDC-437E-B326-C64FA2527F24}"/>
    <cellStyle name="Input 24 4 3 2 5 2" xfId="51116" xr:uid="{B4A38B9D-7FC0-4312-A329-6D1C4B3BDD33}"/>
    <cellStyle name="Input 24 4 3 2 6" xfId="31942" xr:uid="{C3D84F76-5D7D-42EF-8233-76AE878734FB}"/>
    <cellStyle name="Input 24 4 3 3" xfId="8299" xr:uid="{009B3F7C-21DC-447F-A8EC-D07D94E60F6A}"/>
    <cellStyle name="Input 24 4 3 3 2" xfId="13678" xr:uid="{5C289693-E263-4230-B220-D36DF1B8FA3F}"/>
    <cellStyle name="Input 24 4 3 3 2 2" xfId="37714" xr:uid="{7A662FA9-7447-45E4-9C9B-DE3E7F0F57EA}"/>
    <cellStyle name="Input 24 4 3 3 3" xfId="18419" xr:uid="{0DBB853D-D4F7-45DC-842E-649314A489E0}"/>
    <cellStyle name="Input 24 4 3 3 3 2" xfId="42448" xr:uid="{EFDB988E-C657-4E53-9BC6-B3B334EECB79}"/>
    <cellStyle name="Input 24 4 3 3 4" xfId="23467" xr:uid="{DCD6E9FA-3BBE-4E0F-81A7-35852137CC57}"/>
    <cellStyle name="Input 24 4 3 3 4 2" xfId="47275" xr:uid="{959B0014-6BF4-4573-83A5-A238DEC63626}"/>
    <cellStyle name="Input 24 4 3 3 5" xfId="28085" xr:uid="{DFC6D588-80E9-4D93-B346-E86E2A9EE875}"/>
    <cellStyle name="Input 24 4 3 3 5 2" xfId="51850" xr:uid="{9447141F-1035-4957-9D8F-ED23028DA7B6}"/>
    <cellStyle name="Input 24 4 3 3 6" xfId="32860" xr:uid="{3A478FB7-3457-4E07-B352-07C700415949}"/>
    <cellStyle name="Input 24 4 3 4" xfId="9080" xr:uid="{690097C7-AABE-45E2-95D4-DEE817400217}"/>
    <cellStyle name="Input 24 4 3 4 2" xfId="14459" xr:uid="{D090BD0E-6636-4274-862A-134A35625F4A}"/>
    <cellStyle name="Input 24 4 3 4 2 2" xfId="38492" xr:uid="{4A9132E8-956C-4DD0-BD21-AB566002CD4F}"/>
    <cellStyle name="Input 24 4 3 4 3" xfId="19197" xr:uid="{7B2BF74E-0E90-40D0-BFFA-7A22E579B78E}"/>
    <cellStyle name="Input 24 4 3 4 3 2" xfId="43226" xr:uid="{783602FF-FC24-4D7A-AEC4-969755112772}"/>
    <cellStyle name="Input 24 4 3 4 4" xfId="24203" xr:uid="{35A1BEE6-73F7-4E95-9EF6-15E25651BE3A}"/>
    <cellStyle name="Input 24 4 3 4 4 2" xfId="48002" xr:uid="{B883AABF-050E-4C54-BF77-078436FFC785}"/>
    <cellStyle name="Input 24 4 3 4 5" xfId="28812" xr:uid="{54FB783D-4320-4BE7-ACE9-1C687353264A}"/>
    <cellStyle name="Input 24 4 3 4 5 2" xfId="52577" xr:uid="{E1C7EB1D-7992-4940-8F46-1B57FA082FD0}"/>
    <cellStyle name="Input 24 4 3 4 6" xfId="33629" xr:uid="{FDAC15A8-E32E-4B33-B980-81B2C612ED10}"/>
    <cellStyle name="Input 24 4 3 5" xfId="9819" xr:uid="{7426FBC7-1204-402C-8319-D418FD36605B}"/>
    <cellStyle name="Input 24 4 3 5 2" xfId="15198" xr:uid="{CE44C571-96B3-44EF-AD5A-AB4BA3ECF74A}"/>
    <cellStyle name="Input 24 4 3 5 2 2" xfId="39229" xr:uid="{FC9B6061-FF5D-4FFB-AE1B-0D0D5BE17B79}"/>
    <cellStyle name="Input 24 4 3 5 3" xfId="19934" xr:uid="{DE141226-4D1E-4D40-B4F1-F9155E741C99}"/>
    <cellStyle name="Input 24 4 3 5 3 2" xfId="43963" xr:uid="{8787DF86-0750-49AE-8D97-8F6120C9D7FB}"/>
    <cellStyle name="Input 24 4 3 5 4" xfId="24939" xr:uid="{CEF388F8-B265-4BBB-B41B-2E8AA6C77A03}"/>
    <cellStyle name="Input 24 4 3 5 4 2" xfId="48729" xr:uid="{B23AA8CE-51AE-4309-A45B-5C9BF5295F33}"/>
    <cellStyle name="Input 24 4 3 5 5" xfId="29539" xr:uid="{D240EADD-CFB5-4959-9F17-7988897999AC}"/>
    <cellStyle name="Input 24 4 3 5 5 2" xfId="53304" xr:uid="{BB7D7ACC-43BE-4A8F-B746-D0D95A4056A8}"/>
    <cellStyle name="Input 24 4 3 5 6" xfId="34357" xr:uid="{74E737BC-9884-4509-A420-22C06C737567}"/>
    <cellStyle name="Input 24 4 3 6" xfId="10552" xr:uid="{04B6EE24-15BB-41BD-A2F4-5B5033D84798}"/>
    <cellStyle name="Input 24 4 3 6 2" xfId="15931" xr:uid="{79B45593-5A50-4499-A810-5545D98636AD}"/>
    <cellStyle name="Input 24 4 3 6 2 2" xfId="39960" xr:uid="{69181B3D-3AE6-4689-9FAC-4D8DF1BE6934}"/>
    <cellStyle name="Input 24 4 3 6 3" xfId="20665" xr:uid="{CDFC2F77-ECBC-47C2-8FC8-44CBCBE84A28}"/>
    <cellStyle name="Input 24 4 3 6 3 2" xfId="44694" xr:uid="{13CD64EF-12A4-4DE7-BA6E-7F1E6E3C4356}"/>
    <cellStyle name="Input 24 4 3 6 4" xfId="25670" xr:uid="{14E902B9-FEF2-424D-85E5-37D3F29BB35A}"/>
    <cellStyle name="Input 24 4 3 6 4 2" xfId="49451" xr:uid="{ADAAE6B7-330A-472A-B9C5-C7E15D17B576}"/>
    <cellStyle name="Input 24 4 3 6 5" xfId="30261" xr:uid="{A64D7463-2FA4-48D1-84C1-81CC2627FFC3}"/>
    <cellStyle name="Input 24 4 3 6 5 2" xfId="54026" xr:uid="{169F635A-8DCF-4033-9EEF-98DF45795496}"/>
    <cellStyle name="Input 24 4 3 6 6" xfId="35079" xr:uid="{A8745E71-E4C5-49CD-836A-D44789F4928A}"/>
    <cellStyle name="Input 24 4 3 7" xfId="11772" xr:uid="{DD846324-2476-48F9-BA79-48FAE6A52F89}"/>
    <cellStyle name="Input 24 4 3 7 2" xfId="35985" xr:uid="{76F7CAC6-70B6-4CEF-9F27-5F444EAE781A}"/>
    <cellStyle name="Input 24 4 3 8" xfId="16689" xr:uid="{2607BFF9-A2C2-4F30-A203-1BC51B683C1D}"/>
    <cellStyle name="Input 24 4 3 8 2" xfId="40718" xr:uid="{4CA0342A-91CF-487D-994D-52217EF98CA2}"/>
    <cellStyle name="Input 24 4 3 9" xfId="21663" xr:uid="{60CA9859-75DC-43AF-A1E9-06B030D6F752}"/>
    <cellStyle name="Input 24 4 3 9 2" xfId="45496" xr:uid="{8EA4DE57-F7DF-4DBC-AC77-3E511B17B6B2}"/>
    <cellStyle name="Input 24 4 4" xfId="6693" xr:uid="{83E4F1D1-737B-44D9-866D-C8A7E2C3CEE0}"/>
    <cellStyle name="Input 24 4 4 2" xfId="12073" xr:uid="{E19AD1E3-EB37-488D-A4A7-FF84443C2CC5}"/>
    <cellStyle name="Input 24 4 4 2 2" xfId="36286" xr:uid="{2363524B-9501-49A1-A8E1-8DC09B22A389}"/>
    <cellStyle name="Input 24 4 4 3" xfId="16990" xr:uid="{78616A2C-F079-4725-A644-4EC08C0294C3}"/>
    <cellStyle name="Input 24 4 4 3 2" xfId="41019" xr:uid="{EB525AD6-9692-4DA3-85B7-FE82E79BC37B}"/>
    <cellStyle name="Input 24 4 4 4" xfId="22222" xr:uid="{8FBE6A90-F7ED-419E-8E6F-A2FC939A42AD}"/>
    <cellStyle name="Input 24 4 4 4 2" xfId="46047" xr:uid="{E17DEF2D-0913-4061-9393-58EF80034EEE}"/>
    <cellStyle name="Input 24 4 4 5" xfId="26857" xr:uid="{1B32A482-3E91-4EE5-A86D-302549D9A7B0}"/>
    <cellStyle name="Input 24 4 4 5 2" xfId="50622" xr:uid="{8BFA07EA-548D-4153-980D-66B3A39CC661}"/>
    <cellStyle name="Input 24 4 4 6" xfId="31450" xr:uid="{EF5B9C84-C869-49D7-86F8-0B440B4854BB}"/>
    <cellStyle name="Input 24 4 5" xfId="7798" xr:uid="{8203D2DF-C9AF-4404-AB3C-56966B296920}"/>
    <cellStyle name="Input 24 4 5 2" xfId="13177" xr:uid="{A344A971-23D9-4321-85D9-7798D487D33A}"/>
    <cellStyle name="Input 24 4 5 2 2" xfId="37215" xr:uid="{90F734ED-1C5B-41AF-8F17-A35334A4C229}"/>
    <cellStyle name="Input 24 4 5 3" xfId="17920" xr:uid="{5609C4C2-B8CD-4553-8F8B-0F875F9F0C57}"/>
    <cellStyle name="Input 24 4 5 3 2" xfId="41949" xr:uid="{E6432D2C-227B-4AF6-85C2-3EE519818064}"/>
    <cellStyle name="Input 24 4 5 4" xfId="22968" xr:uid="{3C6AD3E7-F764-4983-97F5-9BD23362FAD2}"/>
    <cellStyle name="Input 24 4 5 4 2" xfId="46782" xr:uid="{AA8B74AB-F376-4426-B716-D37654BAEE21}"/>
    <cellStyle name="Input 24 4 5 5" xfId="27592" xr:uid="{B955E5DB-CC47-435C-9A81-E0240F17ECD6}"/>
    <cellStyle name="Input 24 4 5 5 2" xfId="51357" xr:uid="{1C1CEB99-6258-43BA-BE8F-609DC4B967DB}"/>
    <cellStyle name="Input 24 4 5 6" xfId="32367" xr:uid="{C173FE11-7ED1-4C43-B70E-DA3516D45C3E}"/>
    <cellStyle name="Input 24 4 6" xfId="8579" xr:uid="{3547022C-375A-4917-9057-C1EDE1227B1D}"/>
    <cellStyle name="Input 24 4 6 2" xfId="13958" xr:uid="{42F34169-8D64-4D9A-B783-E2B7DC869463}"/>
    <cellStyle name="Input 24 4 6 2 2" xfId="37993" xr:uid="{9F5A5F2C-7DB1-4B82-8E55-8D2A37AE43B3}"/>
    <cellStyle name="Input 24 4 6 3" xfId="18698" xr:uid="{435BE706-7485-4525-862A-186E8F3FCB7A}"/>
    <cellStyle name="Input 24 4 6 3 2" xfId="42727" xr:uid="{EA5DF6C3-0E20-4457-972A-F68E3A5496F2}"/>
    <cellStyle name="Input 24 4 6 4" xfId="23705" xr:uid="{622960AB-AA0E-457E-B34C-5FF323129FD9}"/>
    <cellStyle name="Input 24 4 6 4 2" xfId="47510" xr:uid="{F28E2003-AEB0-4C98-BFF8-4EDE7DCB6E1E}"/>
    <cellStyle name="Input 24 4 6 5" xfId="28320" xr:uid="{4702C68D-432B-4BB6-8DB8-F834EF9B1F98}"/>
    <cellStyle name="Input 24 4 6 5 2" xfId="52085" xr:uid="{EDD0C462-FF01-49E3-8ED3-3ED4A0F753DC}"/>
    <cellStyle name="Input 24 4 6 6" xfId="33136" xr:uid="{094384A7-C514-437B-8A29-47B90446A3E6}"/>
    <cellStyle name="Input 24 4 7" xfId="9319" xr:uid="{F6C7EBD7-6785-4EAB-87A2-34E604777B18}"/>
    <cellStyle name="Input 24 4 7 2" xfId="14698" xr:uid="{DC2364D5-2A01-4B3E-ACC5-5490A818C24E}"/>
    <cellStyle name="Input 24 4 7 2 2" xfId="38731" xr:uid="{B53D0FD8-373A-4BBF-A6A1-E0B0228D064E}"/>
    <cellStyle name="Input 24 4 7 3" xfId="19436" xr:uid="{85EA2F91-7D32-4FA0-835A-5BE2627BAEF0}"/>
    <cellStyle name="Input 24 4 7 3 2" xfId="43465" xr:uid="{51A973B9-9723-49B7-A77E-05D4D2B47167}"/>
    <cellStyle name="Input 24 4 7 4" xfId="24441" xr:uid="{AAB838BB-F6A9-4C8A-AA1A-9A51C5AE6549}"/>
    <cellStyle name="Input 24 4 7 4 2" xfId="48237" xr:uid="{D32CCF1D-740E-47C2-BB97-02E2B47D7A7C}"/>
    <cellStyle name="Input 24 4 7 5" xfId="29047" xr:uid="{67BAD5F1-582D-43FF-8F9E-5340D40CF0E2}"/>
    <cellStyle name="Input 24 4 7 5 2" xfId="52812" xr:uid="{4374D73D-0761-4C20-B90E-9937631A0E66}"/>
    <cellStyle name="Input 24 4 7 6" xfId="33865" xr:uid="{F4C5B8A9-D501-4CF7-B942-427E203C5281}"/>
    <cellStyle name="Input 24 4 8" xfId="10052" xr:uid="{A421B90E-3E97-4C5F-BC2C-F767622BE4FD}"/>
    <cellStyle name="Input 24 4 8 2" xfId="15431" xr:uid="{C137AB01-B94F-44A2-9D99-55556CE228D7}"/>
    <cellStyle name="Input 24 4 8 2 2" xfId="39462" xr:uid="{A05E7CAC-B65B-4575-8C22-8D48AC539EAC}"/>
    <cellStyle name="Input 24 4 8 3" xfId="20167" xr:uid="{56B0B3BC-4EA8-4049-B019-38CE1520A4B3}"/>
    <cellStyle name="Input 24 4 8 3 2" xfId="44196" xr:uid="{61DD81BD-1DCA-4591-91B1-D20204DF7F24}"/>
    <cellStyle name="Input 24 4 8 4" xfId="25172" xr:uid="{275B9041-D426-4772-8648-4744B8CD4F06}"/>
    <cellStyle name="Input 24 4 8 4 2" xfId="48959" xr:uid="{D69A758F-9BC2-4A13-B547-29DDC53B14E1}"/>
    <cellStyle name="Input 24 4 8 5" xfId="29769" xr:uid="{F3A15A7D-6375-4D43-81D4-BEAD89906950}"/>
    <cellStyle name="Input 24 4 8 5 2" xfId="53534" xr:uid="{27C0DEFC-51FD-4908-8B1D-F20524B5EB98}"/>
    <cellStyle name="Input 24 4 8 6" xfId="34587" xr:uid="{8565156F-C62C-4E63-A9B3-68B4B92D67E8}"/>
    <cellStyle name="Input 24 4 9" xfId="11269" xr:uid="{1FA61F44-0A09-4BB9-8E67-C42700DBA58C}"/>
    <cellStyle name="Input 24 4 9 2" xfId="35484" xr:uid="{D584D560-21A4-4337-A288-D248ADE4D8F7}"/>
    <cellStyle name="Input 24 5" xfId="6558" xr:uid="{DE82FE79-B92A-4C38-BFB3-8A7782B6306C}"/>
    <cellStyle name="Input 24 5 2" xfId="11938" xr:uid="{970BAFE3-544A-4B90-ACAB-8C4A7C0E9B9A}"/>
    <cellStyle name="Input 24 5 2 2" xfId="36151" xr:uid="{E7A7CB9F-EA0D-47BA-BA56-6EAB1B6A2A66}"/>
    <cellStyle name="Input 24 5 3" xfId="16855" xr:uid="{1602B67D-A671-4DD6-B9FD-2910E22462BE}"/>
    <cellStyle name="Input 24 5 3 2" xfId="40884" xr:uid="{B3008072-B33D-474C-BF11-CABF06ABE75A}"/>
    <cellStyle name="Input 24 5 4" xfId="21920" xr:uid="{7D137BB3-565C-46D7-BD8E-43380F56D0BF}"/>
    <cellStyle name="Input 24 5 4 2" xfId="45749" xr:uid="{A01BF299-BA4C-4949-9BEC-6E82CC9F9A16}"/>
    <cellStyle name="Input 24 5 5" xfId="31317" xr:uid="{5D0A3B62-17FB-4AAE-A7ED-121DA9917177}"/>
    <cellStyle name="Input 24 6" xfId="7625" xr:uid="{269D6783-144E-46A2-A10C-AEF65C23E1C6}"/>
    <cellStyle name="Input 24 6 2" xfId="13004" xr:uid="{7BA955C8-7852-4961-A149-9BAB7B79399A}"/>
    <cellStyle name="Input 24 6 2 2" xfId="37107" xr:uid="{4446982B-98FE-4823-9D14-5E1C291F4770}"/>
    <cellStyle name="Input 24 6 3" xfId="17812" xr:uid="{A6E079F1-5825-4DED-A6C6-3528F1E00495}"/>
    <cellStyle name="Input 24 6 3 2" xfId="41841" xr:uid="{F6F91641-AD7E-4EC9-B593-98FDC4DC5C82}"/>
    <cellStyle name="Input 24 6 4" xfId="22114" xr:uid="{CF60F395-FA96-46D2-8E26-88B1F84BBD2A}"/>
    <cellStyle name="Input 24 6 4 2" xfId="45941" xr:uid="{5CE6B756-1CE1-41DA-B587-5A21820C289E}"/>
    <cellStyle name="Input 24 6 5" xfId="26751" xr:uid="{594292BF-5DBD-4548-8701-4D76B54790FE}"/>
    <cellStyle name="Input 24 6 5 2" xfId="50516" xr:uid="{FF038F24-96CA-46CA-AA30-23487470FF2A}"/>
    <cellStyle name="Input 24 6 6" xfId="32262" xr:uid="{F0273424-E0AE-45A4-B75C-0DCE6EB4FAE9}"/>
    <cellStyle name="Input 24 7" xfId="8482" xr:uid="{0AA99152-4C5B-4380-A565-08D6EBCAE932}"/>
    <cellStyle name="Input 24 7 2" xfId="13861" xr:uid="{F7D4427B-ABF3-49F7-934E-A1A0DB108749}"/>
    <cellStyle name="Input 24 7 2 2" xfId="37897" xr:uid="{85BDB957-EE38-4A18-8195-33D057EFC54A}"/>
    <cellStyle name="Input 24 7 3" xfId="18602" xr:uid="{3706A625-D804-48BF-9023-3E1609DB3D0F}"/>
    <cellStyle name="Input 24 7 3 2" xfId="42631" xr:uid="{C6D71AC6-F9FD-437C-83D0-8B13B0130908}"/>
    <cellStyle name="Input 24 7 4" xfId="22905" xr:uid="{5E48B4EF-600A-495B-851D-BA5FFD8B2321}"/>
    <cellStyle name="Input 24 7 4 2" xfId="46721" xr:uid="{6B2DBDAF-E8DF-4EA6-A2CB-8ED8066EB52B}"/>
    <cellStyle name="Input 24 7 5" xfId="27531" xr:uid="{100952C6-BAE9-4EA2-8271-FBE4EC385E97}"/>
    <cellStyle name="Input 24 7 5 2" xfId="51296" xr:uid="{CD4C3843-E619-4F52-A986-15874F64A930}"/>
    <cellStyle name="Input 24 7 6" xfId="33042" xr:uid="{F041A510-0E7E-4E53-9C00-E23B7958F020}"/>
    <cellStyle name="Input 24 8" xfId="7456" xr:uid="{C038ABC5-4B82-461C-B576-FDF08B6FEEE3}"/>
    <cellStyle name="Input 24 8 2" xfId="12835" xr:uid="{0D03D9E1-EED1-4D7A-AB31-EBC6E838E4C8}"/>
    <cellStyle name="Input 24 8 2 2" xfId="37009" xr:uid="{3467EC27-CF69-43B6-8EF0-708EE60D1130}"/>
    <cellStyle name="Input 24 8 3" xfId="17714" xr:uid="{009A88D5-CF72-4872-9B40-9EAC170A0101}"/>
    <cellStyle name="Input 24 8 3 2" xfId="41743" xr:uid="{8B6E9B40-F77D-43D4-9C2D-117342ECF346}"/>
    <cellStyle name="Input 24 8 4" xfId="23643" xr:uid="{8F3D01B7-19F3-4DC0-8388-E980867E3A7E}"/>
    <cellStyle name="Input 24 8 4 2" xfId="47450" xr:uid="{72061068-8291-4193-85A2-5C087D26B323}"/>
    <cellStyle name="Input 24 8 5" xfId="28260" xr:uid="{09301FAB-61C3-4294-BDFC-941C765459D7}"/>
    <cellStyle name="Input 24 8 5 2" xfId="52025" xr:uid="{BDFEF5EA-B904-4D04-B489-35E1BF02A2BB}"/>
    <cellStyle name="Input 24 8 6" xfId="32166" xr:uid="{D1019E15-E45C-49D3-8503-A78208498FDF}"/>
    <cellStyle name="Input 24 9" xfId="10976" xr:uid="{6A9FF372-A744-4D93-9BD2-914F40D3760A}"/>
    <cellStyle name="Input 24 9 2" xfId="24379" xr:uid="{ABE50CDE-9DF5-4D06-A7B2-A863FE9E0AD5}"/>
    <cellStyle name="Input 24 9 2 2" xfId="48177" xr:uid="{6933EB43-377C-412F-8D11-E6ACA396F8A8}"/>
    <cellStyle name="Input 24 9 3" xfId="28987" xr:uid="{746B15BD-1784-47BD-BEF8-D4452AB1E1EF}"/>
    <cellStyle name="Input 24 9 3 2" xfId="52752" xr:uid="{428C7C56-68CC-47E6-8941-D960E9338E1B}"/>
    <cellStyle name="Input 24 9 4" xfId="35327" xr:uid="{D414EB4A-1F26-4929-826D-2A23CF8CB366}"/>
    <cellStyle name="Input 25" xfId="1303" xr:uid="{00000000-0005-0000-0000-000016050000}"/>
    <cellStyle name="Input 25 10" xfId="10934" xr:uid="{FA7554D7-9FA0-44C1-B908-CEFF7343FC0B}"/>
    <cellStyle name="Input 25 10 2" xfId="35302" xr:uid="{7960CF11-10BC-4227-96A7-09D463177DB9}"/>
    <cellStyle name="Input 25 11" xfId="20886" xr:uid="{65907FD3-30B0-43B5-992E-A1A4D29CEE2D}"/>
    <cellStyle name="Input 25 11 2" xfId="44866" xr:uid="{C5BE65AA-5688-4299-94E4-AE155A57F46D}"/>
    <cellStyle name="Input 25 12" xfId="5527" xr:uid="{8A59D006-C7A8-4959-A9B7-447C7247A254}"/>
    <cellStyle name="Input 25 13" xfId="5181" xr:uid="{14FCEFA1-9A06-4954-AB52-CA5F0EF57FF1}"/>
    <cellStyle name="Input 25 2" xfId="1304" xr:uid="{00000000-0005-0000-0000-000017050000}"/>
    <cellStyle name="Input 25 2 10" xfId="16174" xr:uid="{5A9A2CE2-BB38-46DB-BF48-0D195BCFBC1E}"/>
    <cellStyle name="Input 25 2 10 2" xfId="40203" xr:uid="{BFF1F92A-D7A9-4755-A22E-A153093FCD8A}"/>
    <cellStyle name="Input 25 2 11" xfId="21146" xr:uid="{23C07090-F56D-4004-A7D2-B946B944F920}"/>
    <cellStyle name="Input 25 2 11 2" xfId="44987" xr:uid="{70B06E75-21B7-4B91-84B8-9B21B51A9455}"/>
    <cellStyle name="Input 25 2 12" xfId="25892" xr:uid="{3375E27D-D312-457E-8FA2-2C84436A3816}"/>
    <cellStyle name="Input 25 2 12 2" xfId="49660" xr:uid="{9F88CBFE-A6DA-427E-9FE4-25A9CB667BB2}"/>
    <cellStyle name="Input 25 2 13" xfId="5865" xr:uid="{525067D9-4D6C-44F3-9AE6-EF2F0A52BED8}"/>
    <cellStyle name="Input 25 2 14" xfId="30643" xr:uid="{79C86EB3-1313-491E-99CC-5541A24CC1EF}"/>
    <cellStyle name="Input 25 2 2" xfId="1305" xr:uid="{00000000-0005-0000-0000-000018050000}"/>
    <cellStyle name="Input 25 2 2 10" xfId="26135" xr:uid="{55C3AC31-CE92-425F-9312-5C6C27452437}"/>
    <cellStyle name="Input 25 2 2 10 2" xfId="49900" xr:uid="{23842F8A-44B4-4935-861A-25E68BB141D4}"/>
    <cellStyle name="Input 25 2 2 11" xfId="6149" xr:uid="{F6DBB575-B770-4C73-89EE-69E207B8F3D3}"/>
    <cellStyle name="Input 25 2 2 12" xfId="30914" xr:uid="{E838B780-BA25-4A90-987A-D4CB0A652BC6}"/>
    <cellStyle name="Input 25 2 2 13" xfId="5052" xr:uid="{18101728-749A-444D-BD93-76F777CD28C3}"/>
    <cellStyle name="Input 25 2 2 2" xfId="6952" xr:uid="{6C9DFAE5-696E-4B5F-8893-ACF84BBA88E1}"/>
    <cellStyle name="Input 25 2 2 2 2" xfId="12332" xr:uid="{3D48C4CB-79CE-4E81-B383-58C53D7C7BAD}"/>
    <cellStyle name="Input 25 2 2 2 2 2" xfId="36543" xr:uid="{0354FA8D-41E0-48A8-8B18-63FAA0D76CB5}"/>
    <cellStyle name="Input 25 2 2 2 3" xfId="17247" xr:uid="{80287729-4BFA-4AB9-8FFC-322E2985300A}"/>
    <cellStyle name="Input 25 2 2 2 3 2" xfId="41276" xr:uid="{E9008412-95A5-4BC8-BA7D-6E9504E62D58}"/>
    <cellStyle name="Input 25 2 2 2 4" xfId="22481" xr:uid="{B929AD52-6C36-4B5F-8783-E5FEDF12490E}"/>
    <cellStyle name="Input 25 2 2 2 4 2" xfId="46303" xr:uid="{0727321A-DCF2-42C3-B423-FE9AEC4A0939}"/>
    <cellStyle name="Input 25 2 2 2 5" xfId="27113" xr:uid="{36B8483D-8C99-4D61-9D84-605111829FCB}"/>
    <cellStyle name="Input 25 2 2 2 5 2" xfId="50878" xr:uid="{E19C8C7A-F708-447E-B4AE-9F6C92A99F5A}"/>
    <cellStyle name="Input 25 2 2 2 6" xfId="31704" xr:uid="{D6934649-8FF3-4865-8E94-A4333E319CD2}"/>
    <cellStyle name="Input 25 2 2 3" xfId="8058" xr:uid="{D5DB2195-1480-44D0-9C97-ABA8EA7B1440}"/>
    <cellStyle name="Input 25 2 2 3 2" xfId="13437" xr:uid="{EAC70A55-3101-4149-BA5B-B74D68F6D9C8}"/>
    <cellStyle name="Input 25 2 2 3 2 2" xfId="37473" xr:uid="{65C194EA-C4FD-4575-A2DF-3A739F68FF6C}"/>
    <cellStyle name="Input 25 2 2 3 3" xfId="18178" xr:uid="{7E8FCF15-C09A-4FCE-859A-372895F967FA}"/>
    <cellStyle name="Input 25 2 2 3 3 2" xfId="42207" xr:uid="{A4C60BD1-BC27-4C5D-948E-AABAE987E686}"/>
    <cellStyle name="Input 25 2 2 3 4" xfId="23226" xr:uid="{E71F437D-6529-4FB3-84BD-00116C1E96E5}"/>
    <cellStyle name="Input 25 2 2 3 4 2" xfId="47037" xr:uid="{CF911DCC-721E-4CC6-BA08-634B49BFD206}"/>
    <cellStyle name="Input 25 2 2 3 5" xfId="27847" xr:uid="{715B65C8-8146-40CE-A6FC-DFA87FF03791}"/>
    <cellStyle name="Input 25 2 2 3 5 2" xfId="51612" xr:uid="{92108B23-7BD3-4BAC-ABF6-47EDCFDEF62C}"/>
    <cellStyle name="Input 25 2 2 3 6" xfId="32622" xr:uid="{4D73DC19-7A27-41BF-8B84-77BE854255D7}"/>
    <cellStyle name="Input 25 2 2 4" xfId="8839" xr:uid="{23A638BA-A25A-4D4D-890A-0E926F9099BC}"/>
    <cellStyle name="Input 25 2 2 4 2" xfId="14218" xr:uid="{4314C061-6601-4F18-BB7E-D8EC8280D026}"/>
    <cellStyle name="Input 25 2 2 4 2 2" xfId="38251" xr:uid="{9947F9EB-3DDD-4588-B249-B5755BEFBDF3}"/>
    <cellStyle name="Input 25 2 2 4 3" xfId="18956" xr:uid="{E43A5CF3-37AD-4A0A-ADAA-486D45FBF41E}"/>
    <cellStyle name="Input 25 2 2 4 3 2" xfId="42985" xr:uid="{FE8F571B-6C05-4D3B-94CE-6EC4AEA15376}"/>
    <cellStyle name="Input 25 2 2 4 4" xfId="23962" xr:uid="{CFAE2058-017B-446E-B956-3567803E153A}"/>
    <cellStyle name="Input 25 2 2 4 4 2" xfId="47764" xr:uid="{248F4853-1B2B-4660-A046-959890AB312E}"/>
    <cellStyle name="Input 25 2 2 4 5" xfId="28574" xr:uid="{12A20282-D97F-47D6-831B-C2EAA4B6F2AA}"/>
    <cellStyle name="Input 25 2 2 4 5 2" xfId="52339" xr:uid="{F64DFC3F-A8EC-4616-8000-C0545475E033}"/>
    <cellStyle name="Input 25 2 2 4 6" xfId="33391" xr:uid="{5C9338A5-A973-48DD-915A-491577A315BB}"/>
    <cellStyle name="Input 25 2 2 5" xfId="9578" xr:uid="{56BEA507-1FC2-448D-995E-BA0807C7F33A}"/>
    <cellStyle name="Input 25 2 2 5 2" xfId="14957" xr:uid="{1EEE55C0-AAD5-483E-8377-9B9BCD98A6EB}"/>
    <cellStyle name="Input 25 2 2 5 2 2" xfId="38988" xr:uid="{3920641F-BE19-4F86-8997-4C49AA4F7E62}"/>
    <cellStyle name="Input 25 2 2 5 3" xfId="19693" xr:uid="{C52C93E0-ACFE-4D09-A534-937BC067C4E7}"/>
    <cellStyle name="Input 25 2 2 5 3 2" xfId="43722" xr:uid="{97184DCA-81CB-4A7B-8D91-3E52F3F10105}"/>
    <cellStyle name="Input 25 2 2 5 4" xfId="24698" xr:uid="{9DBC694F-749F-4C8D-B035-89652C455977}"/>
    <cellStyle name="Input 25 2 2 5 4 2" xfId="48491" xr:uid="{09328416-9F00-4E3A-8D6F-059890536948}"/>
    <cellStyle name="Input 25 2 2 5 5" xfId="29301" xr:uid="{A2DA28F2-4E49-48E7-88D4-FD6A156B726F}"/>
    <cellStyle name="Input 25 2 2 5 5 2" xfId="53066" xr:uid="{C6291527-EE90-44CA-9F36-CE4EE5F8F6DE}"/>
    <cellStyle name="Input 25 2 2 5 6" xfId="34119" xr:uid="{D19C44BC-490F-459E-9CE3-92242EEB7803}"/>
    <cellStyle name="Input 25 2 2 6" xfId="10311" xr:uid="{EBC4A57F-FC6A-49C2-B59D-DE278CB818A9}"/>
    <cellStyle name="Input 25 2 2 6 2" xfId="15690" xr:uid="{D90BE97D-B4AA-4CFA-97B6-9F3BB601DAAA}"/>
    <cellStyle name="Input 25 2 2 6 2 2" xfId="39719" xr:uid="{E3A32D7B-A9C6-4944-9362-8A0195DCE9AC}"/>
    <cellStyle name="Input 25 2 2 6 3" xfId="20424" xr:uid="{1BF3E742-0381-4D79-AAF0-01AC6DC1C76E}"/>
    <cellStyle name="Input 25 2 2 6 3 2" xfId="44453" xr:uid="{AF40466F-3E35-4526-8D6A-AD54755EBE03}"/>
    <cellStyle name="Input 25 2 2 6 4" xfId="25429" xr:uid="{56E089F7-69C8-43BD-BAB9-25FC89283FCD}"/>
    <cellStyle name="Input 25 2 2 6 4 2" xfId="49213" xr:uid="{2977A8DF-DEDF-402F-9717-364ACD1DA294}"/>
    <cellStyle name="Input 25 2 2 6 5" xfId="30023" xr:uid="{1946ED24-A9E1-4FEE-AF7A-5CA60DF8B16A}"/>
    <cellStyle name="Input 25 2 2 6 5 2" xfId="53788" xr:uid="{519C5098-FC00-4C84-A1EB-E12659528611}"/>
    <cellStyle name="Input 25 2 2 6 6" xfId="34841" xr:uid="{9CD3C3A4-9FB3-47E0-842A-3D6052220043}"/>
    <cellStyle name="Input 25 2 2 7" xfId="11531" xr:uid="{925010D3-18C0-4158-83F2-42E1BA7AA627}"/>
    <cellStyle name="Input 25 2 2 7 2" xfId="35744" xr:uid="{67A8FEEE-F607-482C-A886-42E738423C7F}"/>
    <cellStyle name="Input 25 2 2 8" xfId="16448" xr:uid="{7D4D7C76-6EED-445E-89A5-B14E97D42239}"/>
    <cellStyle name="Input 25 2 2 8 2" xfId="40477" xr:uid="{258C8AF9-BB0F-47A7-9529-1C30D11856A9}"/>
    <cellStyle name="Input 25 2 2 9" xfId="21422" xr:uid="{806D1DDC-7D95-4729-B60C-1302CA505EE7}"/>
    <cellStyle name="Input 25 2 2 9 2" xfId="45258" xr:uid="{95A37DD9-2755-4118-ADD6-E88156497025}"/>
    <cellStyle name="Input 25 2 3" xfId="6373" xr:uid="{CD71143A-0D77-498F-A5B0-BB5CAC7CA8B8}"/>
    <cellStyle name="Input 25 2 3 10" xfId="26331" xr:uid="{3B5D90AE-F247-46A5-884F-DF9AA6E9FED8}"/>
    <cellStyle name="Input 25 2 3 10 2" xfId="50096" xr:uid="{D9132D46-20F2-4E96-AE6E-5A0828F0BA01}"/>
    <cellStyle name="Input 25 2 3 11" xfId="31135" xr:uid="{AA998BA7-2DC9-43D6-A042-71F99D592B46}"/>
    <cellStyle name="Input 25 2 3 2" xfId="7176" xr:uid="{171B8133-4557-4C22-A4DF-FDFD3234B466}"/>
    <cellStyle name="Input 25 2 3 2 2" xfId="12556" xr:uid="{598DB20B-DC26-43F4-9F62-7DA42B3167F3}"/>
    <cellStyle name="Input 25 2 3 2 2 2" xfId="36767" xr:uid="{26668586-1F14-46B8-B104-44DE3D5F39C1}"/>
    <cellStyle name="Input 25 2 3 2 3" xfId="17471" xr:uid="{FFCF7A47-4851-4082-8FD5-2F7CA20F31FA}"/>
    <cellStyle name="Input 25 2 3 2 3 2" xfId="41500" xr:uid="{2A728055-4F4D-4843-B5AA-1066723BA53A}"/>
    <cellStyle name="Input 25 2 3 2 4" xfId="22705" xr:uid="{346E8E20-48F2-4403-AF11-9689342AFEBE}"/>
    <cellStyle name="Input 25 2 3 2 4 2" xfId="46524" xr:uid="{36084773-A954-4B4A-984E-26FBE2253E01}"/>
    <cellStyle name="Input 25 2 3 2 5" xfId="27334" xr:uid="{79BF066F-0988-4EEB-9BCA-5A11EED0D8C9}"/>
    <cellStyle name="Input 25 2 3 2 5 2" xfId="51099" xr:uid="{8C4E7A7E-D27A-44B4-875E-809AC83978FA}"/>
    <cellStyle name="Input 25 2 3 2 6" xfId="31925" xr:uid="{5B37EF76-B73F-4D76-84EB-FF389DE891A9}"/>
    <cellStyle name="Input 25 2 3 3" xfId="8282" xr:uid="{657B995F-F169-4522-B1FF-17080F31647D}"/>
    <cellStyle name="Input 25 2 3 3 2" xfId="13661" xr:uid="{2395B003-AB68-4343-B16C-02BD473CBB5B}"/>
    <cellStyle name="Input 25 2 3 3 2 2" xfId="37697" xr:uid="{5E13BB38-2A7C-47B3-B897-6DF42C0646F3}"/>
    <cellStyle name="Input 25 2 3 3 3" xfId="18402" xr:uid="{6CCE1A3C-ACD8-4E67-8A2F-9E656EBC21CD}"/>
    <cellStyle name="Input 25 2 3 3 3 2" xfId="42431" xr:uid="{43408654-BA2E-4205-9E2A-699AC7B5B3C5}"/>
    <cellStyle name="Input 25 2 3 3 4" xfId="23450" xr:uid="{68DC0222-E42A-43B7-BE29-43ADFC3C1696}"/>
    <cellStyle name="Input 25 2 3 3 4 2" xfId="47258" xr:uid="{8C6C3DE1-3B48-4768-B004-1E97E3025FE1}"/>
    <cellStyle name="Input 25 2 3 3 5" xfId="28068" xr:uid="{AB8A475A-A704-4911-9591-B0AB4E6E756B}"/>
    <cellStyle name="Input 25 2 3 3 5 2" xfId="51833" xr:uid="{D3942DBC-0298-47A7-91AE-FFEC6C34B435}"/>
    <cellStyle name="Input 25 2 3 3 6" xfId="32843" xr:uid="{F0BC33B1-94A8-42C2-A740-D2314454C5DA}"/>
    <cellStyle name="Input 25 2 3 4" xfId="9063" xr:uid="{1E2B0E6D-371D-45B6-9EED-88DE926527DA}"/>
    <cellStyle name="Input 25 2 3 4 2" xfId="14442" xr:uid="{E5DBDA81-C342-42E1-B76D-AECD21397FFD}"/>
    <cellStyle name="Input 25 2 3 4 2 2" xfId="38475" xr:uid="{2B5DB98F-F5F1-4409-97FA-A283EC31C064}"/>
    <cellStyle name="Input 25 2 3 4 3" xfId="19180" xr:uid="{B85C8A2B-BA0B-40A8-AE84-60F6572454C4}"/>
    <cellStyle name="Input 25 2 3 4 3 2" xfId="43209" xr:uid="{776E4F1C-CE78-4602-AF12-D3846F9CAE05}"/>
    <cellStyle name="Input 25 2 3 4 4" xfId="24186" xr:uid="{D643728B-34F5-4B9B-9D59-459553DC2E86}"/>
    <cellStyle name="Input 25 2 3 4 4 2" xfId="47985" xr:uid="{7AD4B59E-A6DA-46FD-A01F-150812FDC46C}"/>
    <cellStyle name="Input 25 2 3 4 5" xfId="28795" xr:uid="{998AC571-56B8-442F-B080-4252EAFEE3CF}"/>
    <cellStyle name="Input 25 2 3 4 5 2" xfId="52560" xr:uid="{B374E451-B36D-447E-8B04-5631CB0CCF7B}"/>
    <cellStyle name="Input 25 2 3 4 6" xfId="33612" xr:uid="{A733816E-01B3-4B83-B10D-2D640076E5C9}"/>
    <cellStyle name="Input 25 2 3 5" xfId="9802" xr:uid="{AD3F30D0-3897-40F4-86C5-9B72637FAD52}"/>
    <cellStyle name="Input 25 2 3 5 2" xfId="15181" xr:uid="{A7CB05D5-6A0B-4949-A7E9-6CE3C4F9B372}"/>
    <cellStyle name="Input 25 2 3 5 2 2" xfId="39212" xr:uid="{E458BBFD-13DD-4A0E-8A33-83985D435FFC}"/>
    <cellStyle name="Input 25 2 3 5 3" xfId="19917" xr:uid="{4D7BFB17-D043-44B5-A649-85A146323597}"/>
    <cellStyle name="Input 25 2 3 5 3 2" xfId="43946" xr:uid="{60EE783A-7967-4C1F-B385-0A49B66E165E}"/>
    <cellStyle name="Input 25 2 3 5 4" xfId="24922" xr:uid="{D334E05B-6E36-4C23-A9DB-E11614A4CA06}"/>
    <cellStyle name="Input 25 2 3 5 4 2" xfId="48712" xr:uid="{8931538B-3B79-45FF-B169-E7C69F106F5C}"/>
    <cellStyle name="Input 25 2 3 5 5" xfId="29522" xr:uid="{966DD7B0-3954-4615-97D9-33A96AF3550C}"/>
    <cellStyle name="Input 25 2 3 5 5 2" xfId="53287" xr:uid="{89308E0A-DB45-489B-B30E-5A0B2D9079D8}"/>
    <cellStyle name="Input 25 2 3 5 6" xfId="34340" xr:uid="{9E823D68-2C6B-455A-AD95-C463EAB1480B}"/>
    <cellStyle name="Input 25 2 3 6" xfId="10535" xr:uid="{A4B1D20D-BE74-4055-8F60-C3224C496D6A}"/>
    <cellStyle name="Input 25 2 3 6 2" xfId="15914" xr:uid="{B9B904D3-7F67-481D-BBD5-C7B6545E7068}"/>
    <cellStyle name="Input 25 2 3 6 2 2" xfId="39943" xr:uid="{0B03401A-F008-41FE-A391-4E40F1893282}"/>
    <cellStyle name="Input 25 2 3 6 3" xfId="20648" xr:uid="{3C25B427-5737-43F9-AB14-397A8BAE309D}"/>
    <cellStyle name="Input 25 2 3 6 3 2" xfId="44677" xr:uid="{5B193C8A-AF02-4E3F-8BBC-6407F3B332C3}"/>
    <cellStyle name="Input 25 2 3 6 4" xfId="25653" xr:uid="{AA30C905-1DA6-4FC9-B400-037D0D3ACF8B}"/>
    <cellStyle name="Input 25 2 3 6 4 2" xfId="49434" xr:uid="{53B1BDE8-E834-4665-8E94-D956FEDD48A1}"/>
    <cellStyle name="Input 25 2 3 6 5" xfId="30244" xr:uid="{C0C5B600-89C4-4ABE-84E6-7353F7F26583}"/>
    <cellStyle name="Input 25 2 3 6 5 2" xfId="54009" xr:uid="{5B5E6712-1953-4F4B-9EDD-DB8273E1A016}"/>
    <cellStyle name="Input 25 2 3 6 6" xfId="35062" xr:uid="{FC195A7A-AE59-47A1-A265-F38349E7EFBF}"/>
    <cellStyle name="Input 25 2 3 7" xfId="11755" xr:uid="{724CF130-E643-4923-9E9C-2E98EA85AE35}"/>
    <cellStyle name="Input 25 2 3 7 2" xfId="35968" xr:uid="{2996E4F5-D672-4A34-9F36-BEEAD3D8F8A7}"/>
    <cellStyle name="Input 25 2 3 8" xfId="16672" xr:uid="{3B58FB2D-F6E5-45E3-A177-4DA5C8310D6E}"/>
    <cellStyle name="Input 25 2 3 8 2" xfId="40701" xr:uid="{66ADD8CA-8EF5-4B5A-8FB8-F6C9B74AF117}"/>
    <cellStyle name="Input 25 2 3 9" xfId="21646" xr:uid="{609964A0-7FBD-47D2-8792-3E687E112635}"/>
    <cellStyle name="Input 25 2 3 9 2" xfId="45479" xr:uid="{0E9215F9-CB54-4FD0-BDFD-A3EBAFEAF82C}"/>
    <cellStyle name="Input 25 2 4" xfId="6676" xr:uid="{E71B3E74-1F05-4007-A93B-21F361A475D0}"/>
    <cellStyle name="Input 25 2 4 2" xfId="12056" xr:uid="{80CA672F-D463-41C7-8B5A-E8B51214CE72}"/>
    <cellStyle name="Input 25 2 4 2 2" xfId="36269" xr:uid="{552C5032-C29B-49BD-8C0E-C6DBEF8BA56B}"/>
    <cellStyle name="Input 25 2 4 3" xfId="16973" xr:uid="{B5B98C3A-4A0F-4FDD-986E-C7BE5CFC33D3}"/>
    <cellStyle name="Input 25 2 4 3 2" xfId="41002" xr:uid="{117804DC-E7B6-4F9F-BBC9-E713572F06C2}"/>
    <cellStyle name="Input 25 2 4 4" xfId="22205" xr:uid="{6EF8EDB6-081B-49F3-BE01-C21C3612DAF1}"/>
    <cellStyle name="Input 25 2 4 4 2" xfId="46030" xr:uid="{60A486B9-3408-4980-A84A-3F113FCAD4EE}"/>
    <cellStyle name="Input 25 2 4 5" xfId="26840" xr:uid="{7420019B-B386-42CA-B220-A5ACF8D3CF1A}"/>
    <cellStyle name="Input 25 2 4 5 2" xfId="50605" xr:uid="{BF7A6B9E-E3EF-4900-879D-ED2AA255510C}"/>
    <cellStyle name="Input 25 2 4 6" xfId="31433" xr:uid="{AC9BE122-174D-4B9E-BB4D-144EBFB125F3}"/>
    <cellStyle name="Input 25 2 5" xfId="7781" xr:uid="{1FD7DFCC-0E51-43DC-8182-F75EB70F4C7D}"/>
    <cellStyle name="Input 25 2 5 2" xfId="13160" xr:uid="{DCA354E8-9D4B-4252-9EEC-18DC993CD0CA}"/>
    <cellStyle name="Input 25 2 5 2 2" xfId="37198" xr:uid="{478DA4E8-B914-4666-AA10-1ED5F9C9E758}"/>
    <cellStyle name="Input 25 2 5 3" xfId="17903" xr:uid="{BB7605F0-D5C1-4F2F-9C8D-2F7C6E77BEF2}"/>
    <cellStyle name="Input 25 2 5 3 2" xfId="41932" xr:uid="{BC0C2C0F-ED62-415E-993B-5C5617F04B3E}"/>
    <cellStyle name="Input 25 2 5 4" xfId="22951" xr:uid="{90BC7723-5FAA-4CF5-9463-321574794CAA}"/>
    <cellStyle name="Input 25 2 5 4 2" xfId="46765" xr:uid="{FAEF57F3-4A00-4C5F-A2B3-D2323F05E562}"/>
    <cellStyle name="Input 25 2 5 5" xfId="27575" xr:uid="{73622B1C-DB76-4F69-B5A8-9DA8259A078E}"/>
    <cellStyle name="Input 25 2 5 5 2" xfId="51340" xr:uid="{3D45D052-2FA0-4596-B075-7FD3EC669BDF}"/>
    <cellStyle name="Input 25 2 5 6" xfId="32350" xr:uid="{93D5F06D-8BB7-4AC3-BEF1-A4358A5C83A0}"/>
    <cellStyle name="Input 25 2 6" xfId="8562" xr:uid="{6F610206-6A6D-473E-9362-ADD92153545D}"/>
    <cellStyle name="Input 25 2 6 2" xfId="13941" xr:uid="{9A30985D-D7F7-43A7-9643-1AC49D054467}"/>
    <cellStyle name="Input 25 2 6 2 2" xfId="37976" xr:uid="{8D357FCE-34A7-4A05-A393-57659E1FDFCA}"/>
    <cellStyle name="Input 25 2 6 3" xfId="18681" xr:uid="{72AC354A-1E8C-4D50-AB0C-B3E920775C53}"/>
    <cellStyle name="Input 25 2 6 3 2" xfId="42710" xr:uid="{AB39FFA1-CE32-4314-B2A3-9416B0C34DDD}"/>
    <cellStyle name="Input 25 2 6 4" xfId="23688" xr:uid="{B6D8EC1B-707E-48CE-A1A0-83E1A14EFDE3}"/>
    <cellStyle name="Input 25 2 6 4 2" xfId="47493" xr:uid="{0D721425-C2DB-4948-8CFD-67205252DE5F}"/>
    <cellStyle name="Input 25 2 6 5" xfId="28303" xr:uid="{9D721BB5-AFB7-46A0-9E5C-C581E4769608}"/>
    <cellStyle name="Input 25 2 6 5 2" xfId="52068" xr:uid="{5BE1FE95-CB8E-47D8-9A3E-91E1E9A364C6}"/>
    <cellStyle name="Input 25 2 6 6" xfId="33119" xr:uid="{67A64D72-3F74-4BF5-9E6F-D4174EF706FB}"/>
    <cellStyle name="Input 25 2 7" xfId="9302" xr:uid="{CBE01B2C-9753-4125-A08A-C151288ABD04}"/>
    <cellStyle name="Input 25 2 7 2" xfId="14681" xr:uid="{5F1862B5-1096-4C1A-8AD5-F11944676B9E}"/>
    <cellStyle name="Input 25 2 7 2 2" xfId="38714" xr:uid="{02572FB2-E2DB-4157-97E8-71F266EE7F7A}"/>
    <cellStyle name="Input 25 2 7 3" xfId="19419" xr:uid="{E8406572-4C4A-4B14-B80A-55EE063F0789}"/>
    <cellStyle name="Input 25 2 7 3 2" xfId="43448" xr:uid="{11B91028-046D-46B9-9E34-68FF19AD20E9}"/>
    <cellStyle name="Input 25 2 7 4" xfId="24424" xr:uid="{6C12BA3C-A2F5-4224-B6CF-DF9DCA462926}"/>
    <cellStyle name="Input 25 2 7 4 2" xfId="48220" xr:uid="{39E889CF-986C-40FB-81B4-19889F82C3F1}"/>
    <cellStyle name="Input 25 2 7 5" xfId="29030" xr:uid="{61E15249-4EE3-445B-B2B7-74991116ACD9}"/>
    <cellStyle name="Input 25 2 7 5 2" xfId="52795" xr:uid="{300B15DA-FB2C-4F9E-A858-53203C44028A}"/>
    <cellStyle name="Input 25 2 7 6" xfId="33848" xr:uid="{2B2477AC-1680-43E2-8BA0-69AC3F179297}"/>
    <cellStyle name="Input 25 2 8" xfId="10035" xr:uid="{56CA1AE1-54E5-4470-A409-A16F2EB82BA5}"/>
    <cellStyle name="Input 25 2 8 2" xfId="15414" xr:uid="{F0DFDA01-AE9A-40F1-955B-4347BFB22622}"/>
    <cellStyle name="Input 25 2 8 2 2" xfId="39445" xr:uid="{C06FBB8B-ECC4-44FE-8D11-2A3BD6D5FCF5}"/>
    <cellStyle name="Input 25 2 8 3" xfId="20150" xr:uid="{E96167EC-C9C2-44EA-B1D0-DE3F1375BFE9}"/>
    <cellStyle name="Input 25 2 8 3 2" xfId="44179" xr:uid="{30895FC0-24D6-4895-97BA-EADF4F4B1793}"/>
    <cellStyle name="Input 25 2 8 4" xfId="25155" xr:uid="{E3A2442F-83A1-4721-9766-16813B4D719D}"/>
    <cellStyle name="Input 25 2 8 4 2" xfId="48942" xr:uid="{070468F8-D61B-4927-970A-6EC320F352E9}"/>
    <cellStyle name="Input 25 2 8 5" xfId="29752" xr:uid="{5641E0B7-366E-4E74-921F-7E4393CF65A5}"/>
    <cellStyle name="Input 25 2 8 5 2" xfId="53517" xr:uid="{BE0B475F-B5B4-43D2-BC17-54B79FFDD1B1}"/>
    <cellStyle name="Input 25 2 8 6" xfId="34570" xr:uid="{B16C0602-12E9-4825-8D3E-38FC99CE4D04}"/>
    <cellStyle name="Input 25 2 9" xfId="11252" xr:uid="{8522C2E2-0F13-4168-AED5-38AC6E1473A9}"/>
    <cellStyle name="Input 25 2 9 2" xfId="35467" xr:uid="{D10898EA-B879-4A8F-84FA-327830350CF8}"/>
    <cellStyle name="Input 25 3" xfId="1306" xr:uid="{00000000-0005-0000-0000-000019050000}"/>
    <cellStyle name="Input 25 3 10" xfId="16199" xr:uid="{767F8C32-A1B9-4215-AD58-F226E6320292}"/>
    <cellStyle name="Input 25 3 10 2" xfId="40228" xr:uid="{0C0ACC7F-2816-47B8-A6B0-79DEEC4D7BAF}"/>
    <cellStyle name="Input 25 3 11" xfId="21171" xr:uid="{6F5E3BD7-6272-495D-B9AB-6561435E9EBF}"/>
    <cellStyle name="Input 25 3 11 2" xfId="45012" xr:uid="{97572138-AEAB-420B-A1B5-82A6D1920656}"/>
    <cellStyle name="Input 25 3 12" xfId="25915" xr:uid="{EE3538EA-8CD3-49A7-9E76-A16BD021DDA1}"/>
    <cellStyle name="Input 25 3 12 2" xfId="49683" xr:uid="{C3365F74-0ABE-4B9A-8807-ACBA9286841F}"/>
    <cellStyle name="Input 25 3 13" xfId="5890" xr:uid="{B82870C3-CAFE-46A5-818F-5BDDA48B103E}"/>
    <cellStyle name="Input 25 3 14" xfId="30668" xr:uid="{01624E86-BDCA-42E5-B6DF-751B59337A5D}"/>
    <cellStyle name="Input 25 3 15" xfId="4619" xr:uid="{8043E958-87EF-4C4E-84A3-DCC864C8ED62}"/>
    <cellStyle name="Input 25 3 2" xfId="6174" xr:uid="{16D25381-2ADC-4171-9B93-3951E30BE9DE}"/>
    <cellStyle name="Input 25 3 2 10" xfId="26158" xr:uid="{5D281D79-7428-4586-87EE-EF073CE008F1}"/>
    <cellStyle name="Input 25 3 2 10 2" xfId="49923" xr:uid="{00961239-D8E4-40BF-91A0-1B574C9FA4B0}"/>
    <cellStyle name="Input 25 3 2 11" xfId="30939" xr:uid="{19C5FCB7-D574-48DF-B9A9-9B1DC9420EA2}"/>
    <cellStyle name="Input 25 3 2 2" xfId="6977" xr:uid="{F0FC872A-031B-48B0-BFFA-A81EA8D408BA}"/>
    <cellStyle name="Input 25 3 2 2 2" xfId="12357" xr:uid="{7B7599B6-CE3D-4E1A-88B2-B3738E63FE07}"/>
    <cellStyle name="Input 25 3 2 2 2 2" xfId="36568" xr:uid="{9913ACC9-6068-49A3-BF45-115DCA72D3CD}"/>
    <cellStyle name="Input 25 3 2 2 3" xfId="17272" xr:uid="{83EEF332-1B25-484F-8582-1664EF3820BD}"/>
    <cellStyle name="Input 25 3 2 2 3 2" xfId="41301" xr:uid="{D2121A9C-03FA-4626-AA82-12EE38CD1826}"/>
    <cellStyle name="Input 25 3 2 2 4" xfId="22506" xr:uid="{1AC788ED-B1A6-4786-8816-5BCB6CFFABDA}"/>
    <cellStyle name="Input 25 3 2 2 4 2" xfId="46328" xr:uid="{EB5D19BA-C952-48DD-8AB7-5EA34A9EBFF5}"/>
    <cellStyle name="Input 25 3 2 2 5" xfId="27138" xr:uid="{1CDAE20D-9299-4DE7-92A5-76B405DCDF26}"/>
    <cellStyle name="Input 25 3 2 2 5 2" xfId="50903" xr:uid="{E0E3B192-46B0-4D22-8AF8-3738875CB48F}"/>
    <cellStyle name="Input 25 3 2 2 6" xfId="31729" xr:uid="{79064619-C195-49F4-828F-39A0046881E2}"/>
    <cellStyle name="Input 25 3 2 3" xfId="8083" xr:uid="{B1B784FA-7DE1-438B-BFB9-24CF984D0863}"/>
    <cellStyle name="Input 25 3 2 3 2" xfId="13462" xr:uid="{7AA4328B-3CFA-4760-BE44-36591A85068D}"/>
    <cellStyle name="Input 25 3 2 3 2 2" xfId="37498" xr:uid="{DB74F159-38F8-469C-919E-0537AA572D7C}"/>
    <cellStyle name="Input 25 3 2 3 3" xfId="18203" xr:uid="{F9E5ED6F-9DFE-4614-BB53-2CD0C9E8804F}"/>
    <cellStyle name="Input 25 3 2 3 3 2" xfId="42232" xr:uid="{B581B4DE-A1FA-475A-94BB-58F4BFD7FABF}"/>
    <cellStyle name="Input 25 3 2 3 4" xfId="23251" xr:uid="{BC119256-8DEA-454D-8814-D68FDC9ADA52}"/>
    <cellStyle name="Input 25 3 2 3 4 2" xfId="47062" xr:uid="{716FA603-08D3-403D-AB7F-6F7825F8F33A}"/>
    <cellStyle name="Input 25 3 2 3 5" xfId="27872" xr:uid="{7C8879C2-D4EC-463A-8EAE-CD42AA1791BD}"/>
    <cellStyle name="Input 25 3 2 3 5 2" xfId="51637" xr:uid="{CA2DF0E5-AE6B-465E-8DD1-D6B7908BBE66}"/>
    <cellStyle name="Input 25 3 2 3 6" xfId="32647" xr:uid="{023CC8DA-90B9-46EA-AA32-AF9190861744}"/>
    <cellStyle name="Input 25 3 2 4" xfId="8864" xr:uid="{3337AB14-AA59-4820-9BD1-70279E9C3EB3}"/>
    <cellStyle name="Input 25 3 2 4 2" xfId="14243" xr:uid="{F78401F3-7086-4337-BEC0-B0ED003D64D4}"/>
    <cellStyle name="Input 25 3 2 4 2 2" xfId="38276" xr:uid="{1AE505A1-071E-4CA0-B361-D03D01BAF8B7}"/>
    <cellStyle name="Input 25 3 2 4 3" xfId="18981" xr:uid="{A84EBFDA-4599-471E-AF6B-1D5AEDB181B4}"/>
    <cellStyle name="Input 25 3 2 4 3 2" xfId="43010" xr:uid="{563DA9BC-C847-46DB-8342-9323948A27D9}"/>
    <cellStyle name="Input 25 3 2 4 4" xfId="23987" xr:uid="{873CF60F-D8C9-4E3E-89C8-D18F0C2436FB}"/>
    <cellStyle name="Input 25 3 2 4 4 2" xfId="47789" xr:uid="{6F25C441-6BB7-4AE8-BF4C-C32CCE92F6D4}"/>
    <cellStyle name="Input 25 3 2 4 5" xfId="28599" xr:uid="{95A7C3EC-8D81-4E36-84A1-EA8675D4CCFB}"/>
    <cellStyle name="Input 25 3 2 4 5 2" xfId="52364" xr:uid="{B2483CFF-B2CB-44C0-9663-0824C522031B}"/>
    <cellStyle name="Input 25 3 2 4 6" xfId="33416" xr:uid="{A37858C7-D038-4AA2-AFDD-FFBBF32607A9}"/>
    <cellStyle name="Input 25 3 2 5" xfId="9603" xr:uid="{06FB0A97-33C6-420A-A3F2-5916DF3CE86A}"/>
    <cellStyle name="Input 25 3 2 5 2" xfId="14982" xr:uid="{A3852CF4-A442-4F23-B545-74CD0265A76F}"/>
    <cellStyle name="Input 25 3 2 5 2 2" xfId="39013" xr:uid="{11B8E2A7-046E-483B-936A-51E45913A626}"/>
    <cellStyle name="Input 25 3 2 5 3" xfId="19718" xr:uid="{EBE11BF6-5D5E-4F4D-ACEB-2AE9342F6957}"/>
    <cellStyle name="Input 25 3 2 5 3 2" xfId="43747" xr:uid="{1039F59E-7D72-47B5-BC59-3A934577CEBC}"/>
    <cellStyle name="Input 25 3 2 5 4" xfId="24723" xr:uid="{BB1E9A74-D553-4E6D-9433-161D1ADAA53A}"/>
    <cellStyle name="Input 25 3 2 5 4 2" xfId="48516" xr:uid="{39F60A3A-D01A-4A94-8DC0-D889BBCD0579}"/>
    <cellStyle name="Input 25 3 2 5 5" xfId="29326" xr:uid="{E494BB94-A836-4488-8C3F-EA61ABA20509}"/>
    <cellStyle name="Input 25 3 2 5 5 2" xfId="53091" xr:uid="{DD4BAB1B-D64D-49AB-B7B0-C4EE886CECB2}"/>
    <cellStyle name="Input 25 3 2 5 6" xfId="34144" xr:uid="{79DFC436-2226-4E9E-9791-47CEC0002F29}"/>
    <cellStyle name="Input 25 3 2 6" xfId="10336" xr:uid="{226E0DE4-D45F-4711-958B-FFCA9A8B52DD}"/>
    <cellStyle name="Input 25 3 2 6 2" xfId="15715" xr:uid="{50453B84-0436-49BD-ACA7-87077F3551CA}"/>
    <cellStyle name="Input 25 3 2 6 2 2" xfId="39744" xr:uid="{5F0ED22D-6204-4F6B-A08B-851419190D5B}"/>
    <cellStyle name="Input 25 3 2 6 3" xfId="20449" xr:uid="{3E2339E3-4C5F-4B28-8AFA-CE829B62665B}"/>
    <cellStyle name="Input 25 3 2 6 3 2" xfId="44478" xr:uid="{7D7DF6E9-E9C8-453E-A5D4-F93517868FE4}"/>
    <cellStyle name="Input 25 3 2 6 4" xfId="25454" xr:uid="{2DB6A824-C450-45BF-8C49-CBFA51014623}"/>
    <cellStyle name="Input 25 3 2 6 4 2" xfId="49238" xr:uid="{AAF36798-FB2B-46C7-988B-558720F0DE1E}"/>
    <cellStyle name="Input 25 3 2 6 5" xfId="30048" xr:uid="{2762536B-D877-4D11-9312-148516B76CC3}"/>
    <cellStyle name="Input 25 3 2 6 5 2" xfId="53813" xr:uid="{74124658-311E-4417-8999-1FE91022485E}"/>
    <cellStyle name="Input 25 3 2 6 6" xfId="34866" xr:uid="{296568C0-83D2-440A-B806-5FA796866EAA}"/>
    <cellStyle name="Input 25 3 2 7" xfId="11556" xr:uid="{CF8D4B07-A075-4654-BE7C-7E3A721D95A2}"/>
    <cellStyle name="Input 25 3 2 7 2" xfId="35769" xr:uid="{4FCA3FBE-6355-45C2-B4EC-5B5ED92D48CA}"/>
    <cellStyle name="Input 25 3 2 8" xfId="16473" xr:uid="{BC5A854E-5EB4-46E4-98E1-99304778204A}"/>
    <cellStyle name="Input 25 3 2 8 2" xfId="40502" xr:uid="{60187DC7-391D-418D-8723-9EDB013DDE21}"/>
    <cellStyle name="Input 25 3 2 9" xfId="21447" xr:uid="{2EBD88CF-5C51-476A-AE29-9C095DFF677B}"/>
    <cellStyle name="Input 25 3 2 9 2" xfId="45283" xr:uid="{7CB536AE-7E4E-4FDC-BCC5-285DB93D2156}"/>
    <cellStyle name="Input 25 3 3" xfId="6398" xr:uid="{E90575A4-A394-4155-B5B9-EDF3728D005A}"/>
    <cellStyle name="Input 25 3 3 10" xfId="26356" xr:uid="{F00898C4-1445-45CC-B346-1A01BDEECA02}"/>
    <cellStyle name="Input 25 3 3 10 2" xfId="50121" xr:uid="{7C4AB8E0-F0EB-45F7-B1EF-CE4829FFBC1F}"/>
    <cellStyle name="Input 25 3 3 11" xfId="31160" xr:uid="{31F36344-A295-43C2-B8BA-5EB50F590EC4}"/>
    <cellStyle name="Input 25 3 3 2" xfId="7201" xr:uid="{DD2FC251-4418-4270-A1A5-BA91A1B5A161}"/>
    <cellStyle name="Input 25 3 3 2 2" xfId="12581" xr:uid="{45A58523-0DEA-4920-B4D6-FE7AE327252E}"/>
    <cellStyle name="Input 25 3 3 2 2 2" xfId="36792" xr:uid="{A1D559AC-5C41-4DB5-A788-F43357D7F136}"/>
    <cellStyle name="Input 25 3 3 2 3" xfId="17496" xr:uid="{5EE052FC-65D0-461A-9A62-E8202845E00D}"/>
    <cellStyle name="Input 25 3 3 2 3 2" xfId="41525" xr:uid="{A7EDBAD9-F167-44E6-BA81-072A87FB15A0}"/>
    <cellStyle name="Input 25 3 3 2 4" xfId="22730" xr:uid="{19D3C389-5278-49B2-90A2-579765E420B0}"/>
    <cellStyle name="Input 25 3 3 2 4 2" xfId="46549" xr:uid="{055E306D-F9B1-4056-B71E-0310E603BE6F}"/>
    <cellStyle name="Input 25 3 3 2 5" xfId="27359" xr:uid="{A0FD667D-9F3D-47BB-B9CF-080C3978766C}"/>
    <cellStyle name="Input 25 3 3 2 5 2" xfId="51124" xr:uid="{F37FEC78-6B06-486B-A672-784EE0B6D183}"/>
    <cellStyle name="Input 25 3 3 2 6" xfId="31950" xr:uid="{48A9B481-476D-4AF8-A9A9-F9BC7E1DD8EB}"/>
    <cellStyle name="Input 25 3 3 3" xfId="8307" xr:uid="{563D4BEA-448F-4E33-B545-492C9DCBA540}"/>
    <cellStyle name="Input 25 3 3 3 2" xfId="13686" xr:uid="{F6F0612C-C890-49BC-B967-1D8950DADF1D}"/>
    <cellStyle name="Input 25 3 3 3 2 2" xfId="37722" xr:uid="{D64E7EE3-BF67-4496-830B-A8C6129CAB61}"/>
    <cellStyle name="Input 25 3 3 3 3" xfId="18427" xr:uid="{4CE245BA-C45A-48B8-A3B6-9E04CEF0DD75}"/>
    <cellStyle name="Input 25 3 3 3 3 2" xfId="42456" xr:uid="{EC4FB19C-AD24-4312-96FD-9DC041845BBA}"/>
    <cellStyle name="Input 25 3 3 3 4" xfId="23475" xr:uid="{1CE4DA4F-57E6-45F6-99AE-EE0FCB742635}"/>
    <cellStyle name="Input 25 3 3 3 4 2" xfId="47283" xr:uid="{F15E07DA-0433-4536-B485-EDB84494FADF}"/>
    <cellStyle name="Input 25 3 3 3 5" xfId="28093" xr:uid="{65AA06A5-0124-4AC5-857F-10ED976FEE2A}"/>
    <cellStyle name="Input 25 3 3 3 5 2" xfId="51858" xr:uid="{F4635295-65A2-43CA-83D4-59D9E920AC4D}"/>
    <cellStyle name="Input 25 3 3 3 6" xfId="32868" xr:uid="{AE8A5449-358E-4BE2-B0ED-75FFA09EE38F}"/>
    <cellStyle name="Input 25 3 3 4" xfId="9088" xr:uid="{6CE70DC4-F581-4E0E-A0A5-B4CF5510B640}"/>
    <cellStyle name="Input 25 3 3 4 2" xfId="14467" xr:uid="{CB120536-B5E6-4F90-B1ED-D08ECF2E9686}"/>
    <cellStyle name="Input 25 3 3 4 2 2" xfId="38500" xr:uid="{39DEE711-8D89-40BA-BDB7-87D05502ACA8}"/>
    <cellStyle name="Input 25 3 3 4 3" xfId="19205" xr:uid="{B37B16A4-E55A-41A6-8487-16B481EBA756}"/>
    <cellStyle name="Input 25 3 3 4 3 2" xfId="43234" xr:uid="{0B8DD33A-B3DD-4158-9ED6-5663C20AC30F}"/>
    <cellStyle name="Input 25 3 3 4 4" xfId="24211" xr:uid="{1D7C31DF-EDA0-4762-B918-9F33FF0B2BE0}"/>
    <cellStyle name="Input 25 3 3 4 4 2" xfId="48010" xr:uid="{75167B49-69AB-434B-B5C6-435B99EB2B02}"/>
    <cellStyle name="Input 25 3 3 4 5" xfId="28820" xr:uid="{03225831-3EA6-4682-B018-80156444412A}"/>
    <cellStyle name="Input 25 3 3 4 5 2" xfId="52585" xr:uid="{B5790F1A-0440-4E02-B8E8-CF1F81797673}"/>
    <cellStyle name="Input 25 3 3 4 6" xfId="33637" xr:uid="{E35AE4FE-179C-46C1-9581-488EED4CAB3C}"/>
    <cellStyle name="Input 25 3 3 5" xfId="9827" xr:uid="{C172E5BB-A0AC-4D58-8FF9-0424C668E91D}"/>
    <cellStyle name="Input 25 3 3 5 2" xfId="15206" xr:uid="{3AEB7947-7253-44CE-8A11-A06FD4CF4E71}"/>
    <cellStyle name="Input 25 3 3 5 2 2" xfId="39237" xr:uid="{F2358ABD-1F14-4179-BD39-7D3B4A2DE6FB}"/>
    <cellStyle name="Input 25 3 3 5 3" xfId="19942" xr:uid="{0C34223B-70F7-4136-8156-7BC866CD547C}"/>
    <cellStyle name="Input 25 3 3 5 3 2" xfId="43971" xr:uid="{64E99CCE-0629-4F31-BBA5-2D4062E1D348}"/>
    <cellStyle name="Input 25 3 3 5 4" xfId="24947" xr:uid="{59D337C7-16D0-4200-9160-D773495A0A77}"/>
    <cellStyle name="Input 25 3 3 5 4 2" xfId="48737" xr:uid="{BAFF5CE0-95B3-456B-9E95-1F521A6D1B9D}"/>
    <cellStyle name="Input 25 3 3 5 5" xfId="29547" xr:uid="{F9CD0295-43A6-4BB4-986F-8E128C65C498}"/>
    <cellStyle name="Input 25 3 3 5 5 2" xfId="53312" xr:uid="{B49FDB36-23CF-42F8-9DAE-18741B1D5D43}"/>
    <cellStyle name="Input 25 3 3 5 6" xfId="34365" xr:uid="{149280FD-17A3-430F-8F58-C3C840243B36}"/>
    <cellStyle name="Input 25 3 3 6" xfId="10560" xr:uid="{968BD1E1-8521-46AB-B59F-B1C090025864}"/>
    <cellStyle name="Input 25 3 3 6 2" xfId="15939" xr:uid="{115ED024-B525-4E09-B79F-F94FCAE2CADA}"/>
    <cellStyle name="Input 25 3 3 6 2 2" xfId="39968" xr:uid="{F53A9DC1-7291-4754-B1DC-A72E5746FE13}"/>
    <cellStyle name="Input 25 3 3 6 3" xfId="20673" xr:uid="{4A47C608-4FA4-4341-BE39-0609F5433465}"/>
    <cellStyle name="Input 25 3 3 6 3 2" xfId="44702" xr:uid="{B36BE022-0F8B-4CEB-BF83-E196756591D7}"/>
    <cellStyle name="Input 25 3 3 6 4" xfId="25678" xr:uid="{180E1956-F58A-47E0-B59D-C1D98F954EAB}"/>
    <cellStyle name="Input 25 3 3 6 4 2" xfId="49459" xr:uid="{3C1C0994-4009-410F-9EA3-1BE834505B9A}"/>
    <cellStyle name="Input 25 3 3 6 5" xfId="30269" xr:uid="{394E2BA1-F40B-499C-A4ED-BE828773E1AD}"/>
    <cellStyle name="Input 25 3 3 6 5 2" xfId="54034" xr:uid="{3F47D7E3-079C-47C7-8C2A-5C66C4D1DFA0}"/>
    <cellStyle name="Input 25 3 3 6 6" xfId="35087" xr:uid="{B445B7BD-A7E5-4570-9B05-739913CFB0F1}"/>
    <cellStyle name="Input 25 3 3 7" xfId="11780" xr:uid="{A4A9A634-1BA1-448C-8971-0A24D61C63AE}"/>
    <cellStyle name="Input 25 3 3 7 2" xfId="35993" xr:uid="{B7127BB8-1402-4392-AC24-1EDFE0787488}"/>
    <cellStyle name="Input 25 3 3 8" xfId="16697" xr:uid="{B5D4C2A3-44A9-463A-8326-78EAB78C970C}"/>
    <cellStyle name="Input 25 3 3 8 2" xfId="40726" xr:uid="{040CB1A1-0B75-475B-B127-822875F1E516}"/>
    <cellStyle name="Input 25 3 3 9" xfId="21671" xr:uid="{D800CA5D-9F96-4527-8E62-1502DC2516A7}"/>
    <cellStyle name="Input 25 3 3 9 2" xfId="45504" xr:uid="{EC750242-4448-41F7-AF81-1F7AA70B5301}"/>
    <cellStyle name="Input 25 3 4" xfId="6701" xr:uid="{84039068-0CF9-413C-9CCC-FC7CDF11352B}"/>
    <cellStyle name="Input 25 3 4 2" xfId="12081" xr:uid="{0B7D3057-68E1-4990-AC0F-76D651B18BE0}"/>
    <cellStyle name="Input 25 3 4 2 2" xfId="36294" xr:uid="{BF0EE4AB-2CCB-4E80-9EC2-17808B9B3A5A}"/>
    <cellStyle name="Input 25 3 4 3" xfId="16998" xr:uid="{D91CCE16-02BD-4988-89F9-DE5A1E8ABAB7}"/>
    <cellStyle name="Input 25 3 4 3 2" xfId="41027" xr:uid="{DEEC8C2C-A2A2-4AC4-871D-718CA41AC25C}"/>
    <cellStyle name="Input 25 3 4 4" xfId="22230" xr:uid="{5C69BA59-E52C-4336-B538-6D5FFA0D0DAF}"/>
    <cellStyle name="Input 25 3 4 4 2" xfId="46055" xr:uid="{1F7519CA-55F6-4FD4-8BC2-905925574E2A}"/>
    <cellStyle name="Input 25 3 4 5" xfId="26865" xr:uid="{9138552F-D296-458B-9FFA-EB90E3CA5587}"/>
    <cellStyle name="Input 25 3 4 5 2" xfId="50630" xr:uid="{4521728E-75D4-4477-B62A-BE4EBACFC2AD}"/>
    <cellStyle name="Input 25 3 4 6" xfId="31458" xr:uid="{E1B8F5A5-D989-458C-9888-096408670F3A}"/>
    <cellStyle name="Input 25 3 5" xfId="7806" xr:uid="{A223733D-627A-473F-8206-798006626544}"/>
    <cellStyle name="Input 25 3 5 2" xfId="13185" xr:uid="{B8C190C8-3B5B-4469-8110-4A8258AC3174}"/>
    <cellStyle name="Input 25 3 5 2 2" xfId="37223" xr:uid="{C92E8C26-F580-4636-9978-C2D244BB2188}"/>
    <cellStyle name="Input 25 3 5 3" xfId="17928" xr:uid="{EE337C87-CE48-4976-8086-9F25EF9BD510}"/>
    <cellStyle name="Input 25 3 5 3 2" xfId="41957" xr:uid="{CCF8C157-D73F-4D1E-95F5-9D1A953CF9E8}"/>
    <cellStyle name="Input 25 3 5 4" xfId="22976" xr:uid="{B5BBF5A0-7D8B-441E-9DEE-940CB9EED13D}"/>
    <cellStyle name="Input 25 3 5 4 2" xfId="46790" xr:uid="{C82400AD-1A0F-4CD4-846C-42D81A0680BE}"/>
    <cellStyle name="Input 25 3 5 5" xfId="27600" xr:uid="{F98F71CD-A494-4E0E-B8A7-5811DDD2DE97}"/>
    <cellStyle name="Input 25 3 5 5 2" xfId="51365" xr:uid="{11DD2474-5792-4FAE-96F4-7ACC7EDAF298}"/>
    <cellStyle name="Input 25 3 5 6" xfId="32375" xr:uid="{52988472-D76C-4C65-974D-D5A1890335BC}"/>
    <cellStyle name="Input 25 3 6" xfId="8587" xr:uid="{3569C5F8-B729-4126-B2BE-303048FA0E07}"/>
    <cellStyle name="Input 25 3 6 2" xfId="13966" xr:uid="{54CACA2D-A70F-4DEF-BA21-CAFF8A83C34C}"/>
    <cellStyle name="Input 25 3 6 2 2" xfId="38001" xr:uid="{053DC7A5-DFB0-488C-BB84-D7F037C4C2BD}"/>
    <cellStyle name="Input 25 3 6 3" xfId="18706" xr:uid="{8484A0B9-F5B0-4D69-B996-3B011347C19D}"/>
    <cellStyle name="Input 25 3 6 3 2" xfId="42735" xr:uid="{91EA18DE-BCD8-4C7F-87D8-DBA3F7D5DD1B}"/>
    <cellStyle name="Input 25 3 6 4" xfId="23713" xr:uid="{924F1B60-9515-4FB0-B95D-FB6E5EA0BD29}"/>
    <cellStyle name="Input 25 3 6 4 2" xfId="47518" xr:uid="{2860AB1A-4115-4688-BBEA-976C2880E154}"/>
    <cellStyle name="Input 25 3 6 5" xfId="28328" xr:uid="{5FEC7F00-F55A-459F-9D84-19BD0FCA9C41}"/>
    <cellStyle name="Input 25 3 6 5 2" xfId="52093" xr:uid="{DC79F493-EAC1-48A0-A649-164C8C65AC97}"/>
    <cellStyle name="Input 25 3 6 6" xfId="33144" xr:uid="{B359315B-2AB5-4F07-AC5B-AA82A1855CD5}"/>
    <cellStyle name="Input 25 3 7" xfId="9327" xr:uid="{E8F46D3A-970A-4C46-AEA7-BF6F60EB56D9}"/>
    <cellStyle name="Input 25 3 7 2" xfId="14706" xr:uid="{5608219F-E9BF-41D0-8EB6-F99E24EB95EC}"/>
    <cellStyle name="Input 25 3 7 2 2" xfId="38739" xr:uid="{AB18F085-47A3-4063-AF50-821FF2199CA9}"/>
    <cellStyle name="Input 25 3 7 3" xfId="19444" xr:uid="{616530A6-3F6E-4009-826A-5E0325D294DC}"/>
    <cellStyle name="Input 25 3 7 3 2" xfId="43473" xr:uid="{CE5DA2EB-56BA-4F84-A75A-553A0DC81A82}"/>
    <cellStyle name="Input 25 3 7 4" xfId="24449" xr:uid="{F42AF2C9-17E4-467C-A3E7-6743833B56B2}"/>
    <cellStyle name="Input 25 3 7 4 2" xfId="48245" xr:uid="{401BF048-D92E-46AA-A72D-ECC06B22DF2D}"/>
    <cellStyle name="Input 25 3 7 5" xfId="29055" xr:uid="{B0298DF1-5098-464D-BDE9-0C9EB29DB056}"/>
    <cellStyle name="Input 25 3 7 5 2" xfId="52820" xr:uid="{F1935C7D-27BD-4686-A37F-E9D6538CDDA6}"/>
    <cellStyle name="Input 25 3 7 6" xfId="33873" xr:uid="{4DE6598E-D251-43D7-A822-234D061ED1D1}"/>
    <cellStyle name="Input 25 3 8" xfId="10060" xr:uid="{EDE01C66-D9D4-4F3B-9A44-BE1B9F974370}"/>
    <cellStyle name="Input 25 3 8 2" xfId="15439" xr:uid="{1F577D66-3AAF-48C1-8F23-54D74EF82949}"/>
    <cellStyle name="Input 25 3 8 2 2" xfId="39470" xr:uid="{9D73501E-0788-4320-A492-51F869869A2A}"/>
    <cellStyle name="Input 25 3 8 3" xfId="20175" xr:uid="{F49609C0-B2C5-4782-84F1-C5801AB70C71}"/>
    <cellStyle name="Input 25 3 8 3 2" xfId="44204" xr:uid="{A1150980-6903-4C80-A4D7-8E1EDEE3D22D}"/>
    <cellStyle name="Input 25 3 8 4" xfId="25180" xr:uid="{17B2643A-F2BD-4CEF-BF65-00F9FC9CA6F6}"/>
    <cellStyle name="Input 25 3 8 4 2" xfId="48967" xr:uid="{E366E2E4-A723-4635-BCA2-DF0ADF65DA6E}"/>
    <cellStyle name="Input 25 3 8 5" xfId="29777" xr:uid="{53861246-82E0-442E-A253-030367FA4F81}"/>
    <cellStyle name="Input 25 3 8 5 2" xfId="53542" xr:uid="{7F0A6220-B767-4C24-A512-D911E6A8B51D}"/>
    <cellStyle name="Input 25 3 8 6" xfId="34595" xr:uid="{599EBBB8-FD03-4EF3-85EA-ADBE2D4DD7D6}"/>
    <cellStyle name="Input 25 3 9" xfId="11277" xr:uid="{CEB06CE0-0C66-4DFF-840E-6F506FF033F3}"/>
    <cellStyle name="Input 25 3 9 2" xfId="35492" xr:uid="{9B68654E-5C0F-4807-9AF1-A0688A370682}"/>
    <cellStyle name="Input 25 4" xfId="5955" xr:uid="{417AEC44-79C2-46FB-A4DD-035F7960A036}"/>
    <cellStyle name="Input 25 4 10" xfId="16264" xr:uid="{31EF56F1-3699-49F3-AD13-73F4419B80DF}"/>
    <cellStyle name="Input 25 4 10 2" xfId="40293" xr:uid="{C495D064-49F3-476A-BC37-E3422655B244}"/>
    <cellStyle name="Input 25 4 11" xfId="21236" xr:uid="{6A473CD5-1BB8-4DC0-9ADB-63524DE658C9}"/>
    <cellStyle name="Input 25 4 11 2" xfId="45076" xr:uid="{22122414-F136-43C7-8EE0-F7F091D84C96}"/>
    <cellStyle name="Input 25 4 12" xfId="25970" xr:uid="{902A2C98-3B7E-4991-B4A5-9DEFD9412760}"/>
    <cellStyle name="Input 25 4 12 2" xfId="49738" xr:uid="{44061AA0-A7F9-4004-AE4B-6E59EE179A5B}"/>
    <cellStyle name="Input 25 4 13" xfId="30732" xr:uid="{B4A6FABB-3B6A-4892-8BF4-D04159E147B9}"/>
    <cellStyle name="Input 25 4 2" xfId="6238" xr:uid="{52A07806-3811-48F6-9AD2-F77A0594418E}"/>
    <cellStyle name="Input 25 4 2 10" xfId="26216" xr:uid="{98C148E7-E3FF-4793-9B08-2524F2693861}"/>
    <cellStyle name="Input 25 4 2 10 2" xfId="49981" xr:uid="{5F14BD8F-391A-4AF9-82DF-FCD5A492B3D7}"/>
    <cellStyle name="Input 25 4 2 11" xfId="31002" xr:uid="{3B70DF05-1399-4574-9DF3-ADEFFA2058F8}"/>
    <cellStyle name="Input 25 4 2 2" xfId="7041" xr:uid="{8B7C1DB6-69D9-43F4-A716-7DB634663687}"/>
    <cellStyle name="Input 25 4 2 2 2" xfId="12421" xr:uid="{E8AF070E-5127-40C5-9D5B-879C9DA270CA}"/>
    <cellStyle name="Input 25 4 2 2 2 2" xfId="36632" xr:uid="{FD2BC3B2-89E0-4E28-ABF9-220F6AF3F7C1}"/>
    <cellStyle name="Input 25 4 2 2 3" xfId="17336" xr:uid="{B7A9C6DF-0727-4E31-877E-CE091DF2A5E0}"/>
    <cellStyle name="Input 25 4 2 2 3 2" xfId="41365" xr:uid="{D883D965-4A41-4A9C-9687-8FCB53E2ABCE}"/>
    <cellStyle name="Input 25 4 2 2 4" xfId="22570" xr:uid="{B42E25FF-80E0-4307-924D-7ABC37CADE85}"/>
    <cellStyle name="Input 25 4 2 2 4 2" xfId="46391" xr:uid="{507381D7-AE2F-4212-A130-4722F0A2E039}"/>
    <cellStyle name="Input 25 4 2 2 5" xfId="27201" xr:uid="{65411FD3-2150-4194-BAC2-D569E2B2A6D3}"/>
    <cellStyle name="Input 25 4 2 2 5 2" xfId="50966" xr:uid="{CEC8F86E-1414-4CCD-918C-3C295A6922C2}"/>
    <cellStyle name="Input 25 4 2 2 6" xfId="31792" xr:uid="{A1FD6DE7-0C6B-4E93-8C5D-C58402377D87}"/>
    <cellStyle name="Input 25 4 2 3" xfId="8147" xr:uid="{7B958B68-63F6-4181-9E6E-BAD47380CD36}"/>
    <cellStyle name="Input 25 4 2 3 2" xfId="13526" xr:uid="{035B8694-C2F2-4246-8336-46F16EA22697}"/>
    <cellStyle name="Input 25 4 2 3 2 2" xfId="37562" xr:uid="{7CB6F6DF-372D-41E6-A309-859859C425EE}"/>
    <cellStyle name="Input 25 4 2 3 3" xfId="18267" xr:uid="{20DDA436-BADA-4625-A0A4-9A18419B47B8}"/>
    <cellStyle name="Input 25 4 2 3 3 2" xfId="42296" xr:uid="{BDD1D688-6910-4048-8EFD-356078D9AEDC}"/>
    <cellStyle name="Input 25 4 2 3 4" xfId="23315" xr:uid="{505926AC-9E10-4D60-BE06-ADB7BF975050}"/>
    <cellStyle name="Input 25 4 2 3 4 2" xfId="47125" xr:uid="{1B34C318-B88A-4F23-BC04-27537CEE5882}"/>
    <cellStyle name="Input 25 4 2 3 5" xfId="27935" xr:uid="{3211F037-558B-4397-9878-CF16DE47F828}"/>
    <cellStyle name="Input 25 4 2 3 5 2" xfId="51700" xr:uid="{5397E245-2A07-4155-9414-82132E5227DB}"/>
    <cellStyle name="Input 25 4 2 3 6" xfId="32710" xr:uid="{C56EF2FD-9661-4DB4-BC66-CC59E3D5B110}"/>
    <cellStyle name="Input 25 4 2 4" xfId="8928" xr:uid="{F6F34E69-8D8A-4CBF-96EA-B7D7C19FA8A4}"/>
    <cellStyle name="Input 25 4 2 4 2" xfId="14307" xr:uid="{222B3F9B-C68C-49FC-AABF-EB8D3492CAD6}"/>
    <cellStyle name="Input 25 4 2 4 2 2" xfId="38340" xr:uid="{8452448B-D8FB-4C41-9BE3-C0F5C5D1B39A}"/>
    <cellStyle name="Input 25 4 2 4 3" xfId="19045" xr:uid="{D384EFB4-9308-43CB-8504-E4019A9E9915}"/>
    <cellStyle name="Input 25 4 2 4 3 2" xfId="43074" xr:uid="{7779CE23-DFB5-4FBD-AC78-9D610BE51EE5}"/>
    <cellStyle name="Input 25 4 2 4 4" xfId="24051" xr:uid="{4E4274AC-CB75-4889-BE68-939437D438A1}"/>
    <cellStyle name="Input 25 4 2 4 4 2" xfId="47852" xr:uid="{479D4A8D-887B-43E3-92E0-E8C790CC4A33}"/>
    <cellStyle name="Input 25 4 2 4 5" xfId="28662" xr:uid="{C6CD2259-6F42-4958-978E-7CDF78A6D19A}"/>
    <cellStyle name="Input 25 4 2 4 5 2" xfId="52427" xr:uid="{7A4C3F96-33DC-4100-A774-863C72C0DA76}"/>
    <cellStyle name="Input 25 4 2 4 6" xfId="33479" xr:uid="{7AD419D6-571C-4611-AFFD-F1F6964BDF66}"/>
    <cellStyle name="Input 25 4 2 5" xfId="9667" xr:uid="{FD3420BB-E129-4FFD-8931-774C9519097C}"/>
    <cellStyle name="Input 25 4 2 5 2" xfId="15046" xr:uid="{55D3FC9B-19E2-4C26-83D0-EF71F92A2858}"/>
    <cellStyle name="Input 25 4 2 5 2 2" xfId="39077" xr:uid="{F18A0A02-36C8-4F3E-8CA2-03C5CCEB637D}"/>
    <cellStyle name="Input 25 4 2 5 3" xfId="19782" xr:uid="{0FF4F830-1622-47FC-9BDC-CA31C75BE4EC}"/>
    <cellStyle name="Input 25 4 2 5 3 2" xfId="43811" xr:uid="{4946667A-664E-48EB-AA06-FB5CD4418DE7}"/>
    <cellStyle name="Input 25 4 2 5 4" xfId="24787" xr:uid="{AE7CE01E-771F-4948-B8DA-D10229EF0815}"/>
    <cellStyle name="Input 25 4 2 5 4 2" xfId="48579" xr:uid="{4DFE3105-AC9E-47BF-BE29-E710509BE773}"/>
    <cellStyle name="Input 25 4 2 5 5" xfId="29389" xr:uid="{5EF0C6D0-8428-4518-83FD-F98AA95DE709}"/>
    <cellStyle name="Input 25 4 2 5 5 2" xfId="53154" xr:uid="{A31BF93E-B224-4652-BA36-C53FAF92DE93}"/>
    <cellStyle name="Input 25 4 2 5 6" xfId="34207" xr:uid="{FEDB37D5-4911-45E1-89E3-E9439B7ABB7F}"/>
    <cellStyle name="Input 25 4 2 6" xfId="10400" xr:uid="{CBCDC2AD-55B6-44C2-80EA-B969CC84CABA}"/>
    <cellStyle name="Input 25 4 2 6 2" xfId="15779" xr:uid="{E98C90EF-C06A-4338-9D01-9545129259DD}"/>
    <cellStyle name="Input 25 4 2 6 2 2" xfId="39808" xr:uid="{60A8C223-E943-419B-AD74-E65A491B17C5}"/>
    <cellStyle name="Input 25 4 2 6 3" xfId="20513" xr:uid="{20EF95F6-0393-4474-A32B-6155312BD9EC}"/>
    <cellStyle name="Input 25 4 2 6 3 2" xfId="44542" xr:uid="{3D9E0627-2CB0-4543-91A4-73115AEE4838}"/>
    <cellStyle name="Input 25 4 2 6 4" xfId="25518" xr:uid="{2688CDDB-A1E4-4683-B7AD-F22EA011CDBB}"/>
    <cellStyle name="Input 25 4 2 6 4 2" xfId="49301" xr:uid="{2ACADABD-0B70-4626-8CB5-A278F64E42EB}"/>
    <cellStyle name="Input 25 4 2 6 5" xfId="30111" xr:uid="{DD7796CC-F46B-4FDF-8F56-580593BE436D}"/>
    <cellStyle name="Input 25 4 2 6 5 2" xfId="53876" xr:uid="{95351B7F-675F-4BD7-9B97-671B9E89DA5B}"/>
    <cellStyle name="Input 25 4 2 6 6" xfId="34929" xr:uid="{5CD366C1-5DEA-4289-BC61-6E1CBD620EA7}"/>
    <cellStyle name="Input 25 4 2 7" xfId="11620" xr:uid="{E1285BDE-90B4-487C-AD16-2BEF8F9CDD9F}"/>
    <cellStyle name="Input 25 4 2 7 2" xfId="35833" xr:uid="{FF6C946E-D759-4893-ADBE-32F451F220A9}"/>
    <cellStyle name="Input 25 4 2 8" xfId="16537" xr:uid="{1D763344-4CA5-467F-A41F-1CC0790D839E}"/>
    <cellStyle name="Input 25 4 2 8 2" xfId="40566" xr:uid="{354CE0B6-8841-44E0-A4A5-A08D60EC1516}"/>
    <cellStyle name="Input 25 4 2 9" xfId="21511" xr:uid="{E7E6AF87-6264-41FB-8D2B-7E1F61CE987C}"/>
    <cellStyle name="Input 25 4 2 9 2" xfId="45346" xr:uid="{72349B7D-ECC6-462F-87DE-4C4954F7FA2C}"/>
    <cellStyle name="Input 25 4 3" xfId="6462" xr:uid="{486EF8DC-41A3-42B7-BD49-83DD5989F2FA}"/>
    <cellStyle name="Input 25 4 3 10" xfId="26415" xr:uid="{8550A8FE-4B2F-4E2F-8B1C-F691B94223CB}"/>
    <cellStyle name="Input 25 4 3 10 2" xfId="50180" xr:uid="{703D045B-4EAF-408C-99B3-D3554C0244EF}"/>
    <cellStyle name="Input 25 4 3 11" xfId="31223" xr:uid="{02528FFF-01F0-4244-B3D1-3C93ACA9A05C}"/>
    <cellStyle name="Input 25 4 3 2" xfId="7265" xr:uid="{895ABBAB-11FA-4BEF-8C4C-B19075F499D9}"/>
    <cellStyle name="Input 25 4 3 2 2" xfId="12645" xr:uid="{27465884-B297-4BB2-BA1F-B5DEC7D282C7}"/>
    <cellStyle name="Input 25 4 3 2 2 2" xfId="36856" xr:uid="{B68EC3D3-1268-43ED-B4F1-1A47B22B584A}"/>
    <cellStyle name="Input 25 4 3 2 3" xfId="17560" xr:uid="{38184D98-8123-4559-BC9F-34E2A212C8D0}"/>
    <cellStyle name="Input 25 4 3 2 3 2" xfId="41589" xr:uid="{10F71B94-EA89-4C27-8024-A4C347C4A924}"/>
    <cellStyle name="Input 25 4 3 2 4" xfId="22794" xr:uid="{A7BB0BAE-A1BD-4773-937C-DD2CF9657598}"/>
    <cellStyle name="Input 25 4 3 2 4 2" xfId="46612" xr:uid="{E2CD64A6-AD26-4356-831E-AFB542C443BE}"/>
    <cellStyle name="Input 25 4 3 2 5" xfId="27422" xr:uid="{47BA9368-E429-4BDA-A607-D37FB1E99A81}"/>
    <cellStyle name="Input 25 4 3 2 5 2" xfId="51187" xr:uid="{9674238E-89FB-4F31-9D24-5A961D5A466F}"/>
    <cellStyle name="Input 25 4 3 2 6" xfId="32013" xr:uid="{14BD3BCC-5F27-418A-89F2-F4C2B1E67EC8}"/>
    <cellStyle name="Input 25 4 3 3" xfId="8371" xr:uid="{A35BF8F4-50A2-4731-8F1A-B6077AF9AF3C}"/>
    <cellStyle name="Input 25 4 3 3 2" xfId="13750" xr:uid="{862E7304-CB68-4232-AF26-B8645FD57BD4}"/>
    <cellStyle name="Input 25 4 3 3 2 2" xfId="37786" xr:uid="{4B1302F6-CFA2-4C38-A469-670230F9099C}"/>
    <cellStyle name="Input 25 4 3 3 3" xfId="18491" xr:uid="{89E824F4-0A2B-4B1A-A6AC-FACDE6773F5C}"/>
    <cellStyle name="Input 25 4 3 3 3 2" xfId="42520" xr:uid="{233D5C7B-50D8-4AA3-A615-C07E632A4E3A}"/>
    <cellStyle name="Input 25 4 3 3 4" xfId="23539" xr:uid="{C0769F72-80C4-4183-8599-D643D72196E5}"/>
    <cellStyle name="Input 25 4 3 3 4 2" xfId="47346" xr:uid="{6E3A40E5-42E2-4295-BFA6-0D1949BA98A2}"/>
    <cellStyle name="Input 25 4 3 3 5" xfId="28156" xr:uid="{03B80B15-6CD1-409E-9A4D-D6C7ED539BC4}"/>
    <cellStyle name="Input 25 4 3 3 5 2" xfId="51921" xr:uid="{40FFAAE7-50D2-4BAE-A61E-7DB4B3BF2727}"/>
    <cellStyle name="Input 25 4 3 3 6" xfId="32931" xr:uid="{9D8C700A-4D10-4CA6-BCB7-C9C544A4DA6A}"/>
    <cellStyle name="Input 25 4 3 4" xfId="9152" xr:uid="{6E390829-145A-4D7A-8FB3-7864E922993E}"/>
    <cellStyle name="Input 25 4 3 4 2" xfId="14531" xr:uid="{265409E7-218D-4445-A9AE-764B0FD08A6F}"/>
    <cellStyle name="Input 25 4 3 4 2 2" xfId="38564" xr:uid="{5BF9EDDA-2F7A-4380-94C7-5D530991B4EA}"/>
    <cellStyle name="Input 25 4 3 4 3" xfId="19269" xr:uid="{C2100BD7-9B67-4B86-A22E-CE11D8949C58}"/>
    <cellStyle name="Input 25 4 3 4 3 2" xfId="43298" xr:uid="{0ED13DE2-A1EE-442A-8737-500FE5431889}"/>
    <cellStyle name="Input 25 4 3 4 4" xfId="24275" xr:uid="{99667952-BF99-47CF-B71E-08F37840AE4B}"/>
    <cellStyle name="Input 25 4 3 4 4 2" xfId="48073" xr:uid="{CB2C6438-FCAE-441F-AFA4-4BB281C42D16}"/>
    <cellStyle name="Input 25 4 3 4 5" xfId="28883" xr:uid="{6DD9D080-5640-43AE-AB30-40A13B2B91D4}"/>
    <cellStyle name="Input 25 4 3 4 5 2" xfId="52648" xr:uid="{1EDD5CC8-09A3-4C0F-A3E6-99D05310C1A7}"/>
    <cellStyle name="Input 25 4 3 4 6" xfId="33700" xr:uid="{73767298-17F5-40E4-9FD4-120A75F461D4}"/>
    <cellStyle name="Input 25 4 3 5" xfId="9891" xr:uid="{DDDF1B4C-E858-4E4E-849C-9291F89DE156}"/>
    <cellStyle name="Input 25 4 3 5 2" xfId="15270" xr:uid="{D3185835-0BD6-4255-910E-1C4771D5BFE2}"/>
    <cellStyle name="Input 25 4 3 5 2 2" xfId="39301" xr:uid="{B1B3B7C6-E79C-44AE-9623-D30AF709E5DD}"/>
    <cellStyle name="Input 25 4 3 5 3" xfId="20006" xr:uid="{5D225F9B-8EF4-447C-B7F5-E45E3E2C198C}"/>
    <cellStyle name="Input 25 4 3 5 3 2" xfId="44035" xr:uid="{8B7DC923-89C5-4FAA-8C64-2F2071959809}"/>
    <cellStyle name="Input 25 4 3 5 4" xfId="25011" xr:uid="{7D92BFAD-E64E-473C-9CC7-0A03AE9BA086}"/>
    <cellStyle name="Input 25 4 3 5 4 2" xfId="48800" xr:uid="{1BC0FCF9-65A8-4261-BB9A-AB70CF7B5126}"/>
    <cellStyle name="Input 25 4 3 5 5" xfId="29610" xr:uid="{31AE8385-ADC4-428B-92C5-27145AB1072E}"/>
    <cellStyle name="Input 25 4 3 5 5 2" xfId="53375" xr:uid="{27DB5CE9-B5C3-4F26-89F0-502C4702BA58}"/>
    <cellStyle name="Input 25 4 3 5 6" xfId="34428" xr:uid="{A7CB38F6-E2D5-43BE-92F6-6343772F718D}"/>
    <cellStyle name="Input 25 4 3 6" xfId="10624" xr:uid="{6D87F078-745A-4D77-8252-09CC7F630D28}"/>
    <cellStyle name="Input 25 4 3 6 2" xfId="16003" xr:uid="{3E6803B5-2394-4779-A76F-D99BBDFB2BB4}"/>
    <cellStyle name="Input 25 4 3 6 2 2" xfId="40032" xr:uid="{24426BC2-17C5-4D88-A62B-FE7B4B60424B}"/>
    <cellStyle name="Input 25 4 3 6 3" xfId="20737" xr:uid="{985C71EA-EFAF-4C4A-B6EA-F234A8358139}"/>
    <cellStyle name="Input 25 4 3 6 3 2" xfId="44766" xr:uid="{B41F0625-5301-47A4-9110-67C3F6F05D43}"/>
    <cellStyle name="Input 25 4 3 6 4" xfId="25742" xr:uid="{B3746CEA-A293-466F-BBC0-684064901E3F}"/>
    <cellStyle name="Input 25 4 3 6 4 2" xfId="49522" xr:uid="{A8F96A0C-D7DE-45F2-B39F-CA0E235F2180}"/>
    <cellStyle name="Input 25 4 3 6 5" xfId="30332" xr:uid="{FEFAE0C2-A6F8-48AE-9922-D0C46DD5CF2A}"/>
    <cellStyle name="Input 25 4 3 6 5 2" xfId="54097" xr:uid="{0EEBAEEF-1596-4F72-9809-02D9AC0BEDAE}"/>
    <cellStyle name="Input 25 4 3 6 6" xfId="35150" xr:uid="{5E7BA9D6-B3D4-4AE3-A0E0-498FC57BD6EE}"/>
    <cellStyle name="Input 25 4 3 7" xfId="11844" xr:uid="{35D8A223-138E-47A5-A19E-8DA7D6246B93}"/>
    <cellStyle name="Input 25 4 3 7 2" xfId="36057" xr:uid="{8847DED5-4738-42BF-A6E1-A645DEA95E02}"/>
    <cellStyle name="Input 25 4 3 8" xfId="16761" xr:uid="{24746670-2C0E-400B-8904-B49679323BDB}"/>
    <cellStyle name="Input 25 4 3 8 2" xfId="40790" xr:uid="{572D60DA-9683-460E-AA83-BE4A4D762918}"/>
    <cellStyle name="Input 25 4 3 9" xfId="21735" xr:uid="{F3150E0C-D99F-430C-8E21-9F064D5794BA}"/>
    <cellStyle name="Input 25 4 3 9 2" xfId="45567" xr:uid="{7208AC92-F1E4-4C5E-8D29-B46ABE5E8294}"/>
    <cellStyle name="Input 25 4 4" xfId="6766" xr:uid="{CA4DE66E-36AF-46F3-850A-7782B3D5EB14}"/>
    <cellStyle name="Input 25 4 4 2" xfId="12146" xr:uid="{ABEF18D1-D1E7-4273-8666-AF3112844AE8}"/>
    <cellStyle name="Input 25 4 4 2 2" xfId="36359" xr:uid="{CCDBDC37-BECD-4EDD-9EFB-9759EFE795A8}"/>
    <cellStyle name="Input 25 4 4 3" xfId="17063" xr:uid="{946C2E80-3295-4CCF-B422-7E1A487F80A1}"/>
    <cellStyle name="Input 25 4 4 3 2" xfId="41092" xr:uid="{8BAD33CE-442F-43FF-A2F0-6D833C739097}"/>
    <cellStyle name="Input 25 4 4 4" xfId="22295" xr:uid="{FF47A56A-8088-450E-B667-9602B588DEB2}"/>
    <cellStyle name="Input 25 4 4 4 2" xfId="46119" xr:uid="{E4E61299-01B8-4667-9EDE-FAD9D2A9D12D}"/>
    <cellStyle name="Input 25 4 4 5" xfId="26929" xr:uid="{0865CE8B-E606-4E7A-B4F3-D18EA73FE9A3}"/>
    <cellStyle name="Input 25 4 4 5 2" xfId="50694" xr:uid="{D1D4F5EE-965C-40A7-8D23-37857739081D}"/>
    <cellStyle name="Input 25 4 4 6" xfId="31522" xr:uid="{50E1170C-E3CA-4703-A90E-3A8F0D14CC89}"/>
    <cellStyle name="Input 25 4 5" xfId="7871" xr:uid="{9E65C19D-7028-4BC6-8C7D-C97DC6563A83}"/>
    <cellStyle name="Input 25 4 5 2" xfId="13250" xr:uid="{A2A1E421-57FE-422D-B2B8-629DD2589B36}"/>
    <cellStyle name="Input 25 4 5 2 2" xfId="37288" xr:uid="{4BDB4B30-DBEB-4C51-BC68-428561A25AD3}"/>
    <cellStyle name="Input 25 4 5 3" xfId="17993" xr:uid="{62150C98-5F3E-4EF4-8671-93B1E929C888}"/>
    <cellStyle name="Input 25 4 5 3 2" xfId="42022" xr:uid="{9F16F214-AB62-4FEB-95A9-FA2EDFDBDBFE}"/>
    <cellStyle name="Input 25 4 5 4" xfId="23041" xr:uid="{DD2BA567-909D-45B1-A32F-69CC1F212671}"/>
    <cellStyle name="Input 25 4 5 4 2" xfId="46854" xr:uid="{2C162756-D03F-4BC0-837B-4C6C423E88A5}"/>
    <cellStyle name="Input 25 4 5 5" xfId="27664" xr:uid="{BC5BF3A8-5FDD-4206-9AC5-FBC48778AFB6}"/>
    <cellStyle name="Input 25 4 5 5 2" xfId="51429" xr:uid="{4EF57CCC-068D-4893-9409-B88B07ED2F16}"/>
    <cellStyle name="Input 25 4 5 6" xfId="32439" xr:uid="{8AD980B7-2CAE-42FB-BF32-DBF72BAF485A}"/>
    <cellStyle name="Input 25 4 6" xfId="8652" xr:uid="{9209F1AE-0E69-4AC8-AE7E-4522C384F2BC}"/>
    <cellStyle name="Input 25 4 6 2" xfId="14031" xr:uid="{321E3222-FAD2-480B-BF3F-1AF4EE479F8F}"/>
    <cellStyle name="Input 25 4 6 2 2" xfId="38066" xr:uid="{C7681774-83E6-4C9A-BD62-DEA55DE28E10}"/>
    <cellStyle name="Input 25 4 6 3" xfId="18771" xr:uid="{6705A6F5-5E3B-447B-9FE9-1A7EAF5999D3}"/>
    <cellStyle name="Input 25 4 6 3 2" xfId="42800" xr:uid="{E3F35EB0-0297-4651-9204-C7B81BC20561}"/>
    <cellStyle name="Input 25 4 6 4" xfId="23778" xr:uid="{2316B40F-2CC6-488A-B343-C08002FE000F}"/>
    <cellStyle name="Input 25 4 6 4 2" xfId="47582" xr:uid="{7C10E561-C32B-467E-A7C5-7E310ADC8759}"/>
    <cellStyle name="Input 25 4 6 5" xfId="28392" xr:uid="{C1D29903-60BB-45BF-B833-2D210E4C96AD}"/>
    <cellStyle name="Input 25 4 6 5 2" xfId="52157" xr:uid="{F9B36431-9BD7-4804-946C-788BB6682171}"/>
    <cellStyle name="Input 25 4 6 6" xfId="33208" xr:uid="{2EFF5D1B-74EE-473C-B754-3456ECE2E409}"/>
    <cellStyle name="Input 25 4 7" xfId="9392" xr:uid="{1EFC8AA4-7102-4764-80C3-8FAA0E26AB23}"/>
    <cellStyle name="Input 25 4 7 2" xfId="14771" xr:uid="{A4373C1A-931B-4A1F-83F4-9E30FE589A27}"/>
    <cellStyle name="Input 25 4 7 2 2" xfId="38804" xr:uid="{CD7A7147-41B0-478D-B5C4-EB78CAD0643A}"/>
    <cellStyle name="Input 25 4 7 3" xfId="19509" xr:uid="{EF7302DA-CCD7-40B1-85DE-ED4D5546FEA9}"/>
    <cellStyle name="Input 25 4 7 3 2" xfId="43538" xr:uid="{EA3D10CC-6E63-450F-A00D-247360E15343}"/>
    <cellStyle name="Input 25 4 7 4" xfId="24514" xr:uid="{C1F1BFDD-816F-43D8-ADC4-EB64E12859B0}"/>
    <cellStyle name="Input 25 4 7 4 2" xfId="48309" xr:uid="{BA5DDA5E-5D47-4484-A6C2-7244A9A198D7}"/>
    <cellStyle name="Input 25 4 7 5" xfId="29119" xr:uid="{5CACFF04-4D6A-4D2A-B8E6-921A2B501817}"/>
    <cellStyle name="Input 25 4 7 5 2" xfId="52884" xr:uid="{754D9819-D73B-4168-B1C6-4E0504723A74}"/>
    <cellStyle name="Input 25 4 7 6" xfId="33937" xr:uid="{2E49ACB9-4A95-4FA2-99CA-640F5A509731}"/>
    <cellStyle name="Input 25 4 8" xfId="10125" xr:uid="{6B3F3E5C-2AAC-4DE6-B0AF-3472C831B5B9}"/>
    <cellStyle name="Input 25 4 8 2" xfId="15504" xr:uid="{CE402B84-A82F-4D5F-A266-6B1D8A76086C}"/>
    <cellStyle name="Input 25 4 8 2 2" xfId="39535" xr:uid="{2C411D07-647C-4CEF-B7F1-61FFA9EF39B2}"/>
    <cellStyle name="Input 25 4 8 3" xfId="20240" xr:uid="{2D7224D7-6BC1-4429-9DA9-AE9839BC5644}"/>
    <cellStyle name="Input 25 4 8 3 2" xfId="44269" xr:uid="{7B60856B-6FC7-4775-AA4F-765EA98BA73E}"/>
    <cellStyle name="Input 25 4 8 4" xfId="25245" xr:uid="{821C98EB-C7ED-4505-9C24-35966BE050E0}"/>
    <cellStyle name="Input 25 4 8 4 2" xfId="49031" xr:uid="{A0454D18-B517-49E6-883B-9B3AABC2B4A6}"/>
    <cellStyle name="Input 25 4 8 5" xfId="29841" xr:uid="{362B5E10-EF08-4BF8-A566-12EBABBBEDBA}"/>
    <cellStyle name="Input 25 4 8 5 2" xfId="53606" xr:uid="{781CB770-77C5-4323-8B46-7B3C980FA056}"/>
    <cellStyle name="Input 25 4 8 6" xfId="34659" xr:uid="{A400120E-3916-422C-9460-2229035C82F4}"/>
    <cellStyle name="Input 25 4 9" xfId="11342" xr:uid="{708EDDC7-EAD9-4DE7-A3EC-250F0A73447D}"/>
    <cellStyle name="Input 25 4 9 2" xfId="35557" xr:uid="{C05603F2-2903-406F-8AD5-2701B164FC87}"/>
    <cellStyle name="Input 25 5" xfId="6559" xr:uid="{56FC4575-657E-475B-9374-A23DA1BCBB02}"/>
    <cellStyle name="Input 25 5 2" xfId="11939" xr:uid="{9504F3CE-25DC-4E0C-AA4E-D7A34E4EBE8D}"/>
    <cellStyle name="Input 25 5 2 2" xfId="36152" xr:uid="{A7F9F26B-F6D5-4D77-BF3D-338F2CD6D72B}"/>
    <cellStyle name="Input 25 5 3" xfId="16856" xr:uid="{6457DEBF-202F-4D05-854B-2AACA87197CA}"/>
    <cellStyle name="Input 25 5 3 2" xfId="40885" xr:uid="{142A3B03-8AF2-4286-8CFC-5FCE93B0BFF1}"/>
    <cellStyle name="Input 25 5 4" xfId="21921" xr:uid="{320E6A50-56BA-4AE3-A732-68419A6698A6}"/>
    <cellStyle name="Input 25 5 4 2" xfId="45750" xr:uid="{5E6E05F8-CD63-4B46-B600-E4E61D92272F}"/>
    <cellStyle name="Input 25 5 5" xfId="31318" xr:uid="{FFD36C23-4F33-41E7-A35B-06A64B8CE0E1}"/>
    <cellStyle name="Input 25 6" xfId="7472" xr:uid="{3C7A2DE0-AF4D-4FED-AF1F-068D1FEDF8F4}"/>
    <cellStyle name="Input 25 6 2" xfId="12851" xr:uid="{6F1103DF-1BEF-4505-A13C-01E7CC594D55}"/>
    <cellStyle name="Input 25 6 2 2" xfId="37021" xr:uid="{385BA217-219E-483B-9D1B-EED912262F45}"/>
    <cellStyle name="Input 25 6 3" xfId="17726" xr:uid="{A4D111C7-5AC1-4C66-8E47-3116C0CB687B}"/>
    <cellStyle name="Input 25 6 3 2" xfId="41755" xr:uid="{71D2DF7B-F954-4C9B-BEFD-533B2DD73BAF}"/>
    <cellStyle name="Input 25 6 4" xfId="22156" xr:uid="{E08834A8-EB65-4A23-8406-5BA35FC0E9B6}"/>
    <cellStyle name="Input 25 6 4 2" xfId="45983" xr:uid="{87F6B337-9A2A-4AD4-B346-D7937803965C}"/>
    <cellStyle name="Input 25 6 5" xfId="26793" xr:uid="{9134DD0E-CD61-47DC-B343-9F87701800BE}"/>
    <cellStyle name="Input 25 6 5 2" xfId="50558" xr:uid="{19AB0276-0678-4E36-B087-6309E26339C6}"/>
    <cellStyle name="Input 25 6 6" xfId="32178" xr:uid="{C9A009A0-FB61-4B77-97C1-A7451F6F0795}"/>
    <cellStyle name="Input 25 7" xfId="8514" xr:uid="{37186B1D-B6ED-4960-9173-0C7C7B736C46}"/>
    <cellStyle name="Input 25 7 2" xfId="13893" xr:uid="{4AFA39AF-5AE6-4714-94C7-CF3E06A35BE8}"/>
    <cellStyle name="Input 25 7 2 2" xfId="37928" xr:uid="{E7BFA467-091D-4C62-A35A-513C48B7CE4E}"/>
    <cellStyle name="Input 25 7 3" xfId="18633" xr:uid="{2AB48CF9-F977-4B48-A2B6-8AA37EE216B1}"/>
    <cellStyle name="Input 25 7 3 2" xfId="42662" xr:uid="{09F1F4A7-80F5-4594-A33F-E624B6D279AC}"/>
    <cellStyle name="Input 25 7 4" xfId="21937" xr:uid="{521987CB-2157-4E7E-B0B3-65AA746B8EE4}"/>
    <cellStyle name="Input 25 7 4 2" xfId="45766" xr:uid="{A7401A27-05AC-46B1-8D0F-617AD4AABE66}"/>
    <cellStyle name="Input 25 7 5" xfId="26588" xr:uid="{016FD901-649F-4C8A-8783-2FCF073E1C94}"/>
    <cellStyle name="Input 25 7 5 2" xfId="50353" xr:uid="{CDA5C9FF-58A1-4B43-9C79-E0304F7D88FA}"/>
    <cellStyle name="Input 25 7 6" xfId="33073" xr:uid="{437CDCE8-0BAE-4501-A92E-49CC37B52BC6}"/>
    <cellStyle name="Input 25 8" xfId="7537" xr:uid="{5A8123F9-61C5-4048-BFA3-7375E7ED427D}"/>
    <cellStyle name="Input 25 8 2" xfId="12916" xr:uid="{F847F27C-CD2F-46EF-AE7B-07DCB0CB66A1}"/>
    <cellStyle name="Input 25 8 2 2" xfId="37062" xr:uid="{0E8F804D-F4F0-447D-93CC-12903C0BF041}"/>
    <cellStyle name="Input 25 8 3" xfId="17767" xr:uid="{7BDA1785-9657-4A7F-92DB-96CF84961C22}"/>
    <cellStyle name="Input 25 8 3 2" xfId="41796" xr:uid="{B6F836D2-88CA-4F08-8EFC-0239954D66BA}"/>
    <cellStyle name="Input 25 8 4" xfId="22021" xr:uid="{258A6E1A-EFF1-49F0-8D3F-EEBCB600325F}"/>
    <cellStyle name="Input 25 8 4 2" xfId="45848" xr:uid="{4028E8C6-1FD3-4D57-A48F-216EEF16CAD3}"/>
    <cellStyle name="Input 25 8 5" xfId="26666" xr:uid="{2308F32B-1F11-46B9-8CF2-D101DF02E78D}"/>
    <cellStyle name="Input 25 8 5 2" xfId="50431" xr:uid="{3B2DD7F7-B947-463D-93AC-928E4DFD09C1}"/>
    <cellStyle name="Input 25 8 6" xfId="32218" xr:uid="{C5150A8F-5EB0-4166-B3E2-2ACE989BF91E}"/>
    <cellStyle name="Input 25 9" xfId="10977" xr:uid="{890B38B5-9D8E-4C06-97AE-DFC22A39625C}"/>
    <cellStyle name="Input 25 9 2" xfId="22122" xr:uid="{C7A1837D-712C-4462-B3AD-A7AD5B502EED}"/>
    <cellStyle name="Input 25 9 2 2" xfId="45949" xr:uid="{2EDE0085-BA11-488E-B72A-ECE612AA5D9B}"/>
    <cellStyle name="Input 25 9 3" xfId="26759" xr:uid="{56257B32-093E-4D9E-B81E-36562A329A18}"/>
    <cellStyle name="Input 25 9 3 2" xfId="50524" xr:uid="{EE90FA79-B38A-4493-BAAF-DA6F6465EA66}"/>
    <cellStyle name="Input 25 9 4" xfId="35328" xr:uid="{0E68A16D-6B48-4184-9BC9-43A2743B7CA7}"/>
    <cellStyle name="Input 26" xfId="20817" xr:uid="{7EC39CFA-721B-40EC-97DC-CB0CC9292238}"/>
    <cellStyle name="Input 27" xfId="30475" xr:uid="{2C609A58-BF9F-4C51-859B-AAED6CD5C666}"/>
    <cellStyle name="Input 28" xfId="30540" xr:uid="{32EACFD5-F6A8-4C97-8BFA-76A23E6996EB}"/>
    <cellStyle name="Input 3" xfId="1307" xr:uid="{00000000-0005-0000-0000-00001A050000}"/>
    <cellStyle name="Input 3 10" xfId="9255" xr:uid="{64E6E3AA-A1DB-43AA-8B39-520647F69444}"/>
    <cellStyle name="Input 3 10 2" xfId="14634" xr:uid="{F2E1F0E9-ABAB-4CC7-91AE-1BD53FB39211}"/>
    <cellStyle name="Input 3 10 2 2" xfId="38667" xr:uid="{A33FDBE3-4AB4-4FE4-9CD7-62591A23DF4F}"/>
    <cellStyle name="Input 3 10 3" xfId="19372" xr:uid="{8B849689-F896-4850-BD38-FDA38AB205CD}"/>
    <cellStyle name="Input 3 10 3 2" xfId="43401" xr:uid="{685A7FF2-13E3-4969-9FD3-9F956D79C9C3}"/>
    <cellStyle name="Input 3 10 4" xfId="22124" xr:uid="{FDEC6B00-333B-4529-91D5-A6A8581B5D64}"/>
    <cellStyle name="Input 3 10 4 2" xfId="45951" xr:uid="{056278E3-CC1A-42A4-AB99-3FD6230C166D}"/>
    <cellStyle name="Input 3 10 5" xfId="26761" xr:uid="{40520A85-87B4-40B5-8509-868A03273AD8}"/>
    <cellStyle name="Input 3 10 5 2" xfId="50526" xr:uid="{2F7C078D-2419-4CF3-BFA1-BF1A270F107B}"/>
    <cellStyle name="Input 3 10 6" xfId="33803" xr:uid="{D15F43A6-9E5E-436E-AFBE-AEF8273B6063}"/>
    <cellStyle name="Input 3 11" xfId="20887" xr:uid="{CE62B131-059B-4FE0-9DB1-CB674AAD4318}"/>
    <cellStyle name="Input 3 11 2" xfId="44867" xr:uid="{368523F6-6B96-4692-AC77-5349072F24DD}"/>
    <cellStyle name="Input 3 2" xfId="1308" xr:uid="{00000000-0005-0000-0000-00001B050000}"/>
    <cellStyle name="Input 3 2 2" xfId="1309" xr:uid="{00000000-0005-0000-0000-00001C050000}"/>
    <cellStyle name="Input 3 2 3" xfId="1310" xr:uid="{00000000-0005-0000-0000-00001D050000}"/>
    <cellStyle name="Input 3 2 4" xfId="4052" xr:uid="{633D06C2-8B3F-4679-948C-9E54BCD1BD41}"/>
    <cellStyle name="Input 3 3" xfId="1311" xr:uid="{00000000-0005-0000-0000-00001E050000}"/>
    <cellStyle name="Input 3 3 10" xfId="16175" xr:uid="{05E1C8C1-3F94-4976-9950-94C36A3C57B8}"/>
    <cellStyle name="Input 3 3 10 2" xfId="40204" xr:uid="{77C9A45B-16B4-4F05-AA40-2EDAA50A943C}"/>
    <cellStyle name="Input 3 3 11" xfId="21147" xr:uid="{66EB4D6B-D827-428A-BACB-59F9560F27A9}"/>
    <cellStyle name="Input 3 3 11 2" xfId="44988" xr:uid="{C974A8B8-1F9C-4F11-B84F-3358484B66DD}"/>
    <cellStyle name="Input 3 3 12" xfId="25893" xr:uid="{9DC8F2E1-D19F-4832-BCD8-7C5F70FC90F5}"/>
    <cellStyle name="Input 3 3 12 2" xfId="49661" xr:uid="{30ECDA21-3F46-496D-B88E-F81608A077CB}"/>
    <cellStyle name="Input 3 3 13" xfId="5866" xr:uid="{A2040DC7-D5D6-4551-9BD6-55FC61F952D0}"/>
    <cellStyle name="Input 3 3 14" xfId="30644" xr:uid="{B10FFF00-4EF6-440C-BCBD-6BD7672B1F07}"/>
    <cellStyle name="Input 3 3 2" xfId="4053" xr:uid="{30199C13-B86C-41AA-8FE8-4C89C9E5E868}"/>
    <cellStyle name="Input 3 3 2 10" xfId="26136" xr:uid="{8822D664-7954-49CE-934C-9BD14EF6AC94}"/>
    <cellStyle name="Input 3 3 2 10 2" xfId="49901" xr:uid="{E152D65F-6B29-47A0-A387-760F5BB76BF5}"/>
    <cellStyle name="Input 3 3 2 11" xfId="30915" xr:uid="{98F53825-BC34-496E-9CA2-40EECC1F309D}"/>
    <cellStyle name="Input 3 3 2 12" xfId="6150" xr:uid="{745FD0E6-1E38-489D-8207-8D7B8C1A4AB3}"/>
    <cellStyle name="Input 3 3 2 2" xfId="6953" xr:uid="{E96F763D-7B58-42BA-8E9C-7D6FF0B26688}"/>
    <cellStyle name="Input 3 3 2 2 2" xfId="12333" xr:uid="{3AEC5DC3-9885-4F12-94C1-751FCF66D508}"/>
    <cellStyle name="Input 3 3 2 2 2 2" xfId="36544" xr:uid="{36FD5FB4-57C8-4588-ADE7-FF5722E3B509}"/>
    <cellStyle name="Input 3 3 2 2 3" xfId="17248" xr:uid="{20F807C6-4BAA-4421-8549-A280D430A90D}"/>
    <cellStyle name="Input 3 3 2 2 3 2" xfId="41277" xr:uid="{7EBA69A8-F0CA-47D7-95EF-AAE5D01A4BA9}"/>
    <cellStyle name="Input 3 3 2 2 4" xfId="22482" xr:uid="{4194BCD1-46C5-4D83-86A1-B0C25CCD7253}"/>
    <cellStyle name="Input 3 3 2 2 4 2" xfId="46304" xr:uid="{C72945D5-76E9-485D-89D3-B331CDD99666}"/>
    <cellStyle name="Input 3 3 2 2 5" xfId="27114" xr:uid="{35361E2C-2E71-44CD-A861-DC58B2AD955F}"/>
    <cellStyle name="Input 3 3 2 2 5 2" xfId="50879" xr:uid="{7783D3F0-5D51-45EA-BFED-37BBD0FA1262}"/>
    <cellStyle name="Input 3 3 2 2 6" xfId="31705" xr:uid="{E8BCFE31-509E-4B04-8931-77221C943BA6}"/>
    <cellStyle name="Input 3 3 2 3" xfId="8059" xr:uid="{309CBE79-8F62-4819-8564-188E2AD60202}"/>
    <cellStyle name="Input 3 3 2 3 2" xfId="13438" xr:uid="{3A6FDBAA-70B8-4213-81EE-9790AF5A360B}"/>
    <cellStyle name="Input 3 3 2 3 2 2" xfId="37474" xr:uid="{E971FFA4-77EF-41AD-9DC8-EBB252EBCC1B}"/>
    <cellStyle name="Input 3 3 2 3 3" xfId="18179" xr:uid="{E7FFA38C-58CB-4371-9752-6B89A758EA30}"/>
    <cellStyle name="Input 3 3 2 3 3 2" xfId="42208" xr:uid="{8A1AAF1A-3FF2-4446-AD10-DA7859B56683}"/>
    <cellStyle name="Input 3 3 2 3 4" xfId="23227" xr:uid="{1C842CE2-05C0-4AE0-8F00-425FF5482888}"/>
    <cellStyle name="Input 3 3 2 3 4 2" xfId="47038" xr:uid="{83C683AA-7515-4B79-B28F-228D43929DAE}"/>
    <cellStyle name="Input 3 3 2 3 5" xfId="27848" xr:uid="{4030992E-F582-4EBC-9D3C-001D44FB82BA}"/>
    <cellStyle name="Input 3 3 2 3 5 2" xfId="51613" xr:uid="{DE19BC66-E42F-43A7-98D8-A0BBF3C170C9}"/>
    <cellStyle name="Input 3 3 2 3 6" xfId="32623" xr:uid="{E3ECEE4A-4706-4DF6-B0EF-D8ECFCC9574C}"/>
    <cellStyle name="Input 3 3 2 4" xfId="8840" xr:uid="{F57699F4-28C6-45C5-9FE2-8DB0B10E9591}"/>
    <cellStyle name="Input 3 3 2 4 2" xfId="14219" xr:uid="{ECE31D5D-E8F7-4856-ABA5-A03BF9E30ED9}"/>
    <cellStyle name="Input 3 3 2 4 2 2" xfId="38252" xr:uid="{D80E6E7E-E640-4CC7-8E3D-B0EC3CEE350E}"/>
    <cellStyle name="Input 3 3 2 4 3" xfId="18957" xr:uid="{A2D0A59F-46AB-4F05-AEAF-2375C481C09A}"/>
    <cellStyle name="Input 3 3 2 4 3 2" xfId="42986" xr:uid="{A4E9C309-3EDF-4A2F-8A13-F993604FAE1E}"/>
    <cellStyle name="Input 3 3 2 4 4" xfId="23963" xr:uid="{75DC97E0-BE92-4957-9D3F-15549E132F3E}"/>
    <cellStyle name="Input 3 3 2 4 4 2" xfId="47765" xr:uid="{F967E4D1-72A1-4139-A0CF-DA2598EBEC6D}"/>
    <cellStyle name="Input 3 3 2 4 5" xfId="28575" xr:uid="{424FEBDA-5E95-405D-8761-39B0E5640EDB}"/>
    <cellStyle name="Input 3 3 2 4 5 2" xfId="52340" xr:uid="{03EA50EC-E0D0-49D0-8772-7362F94C3CBC}"/>
    <cellStyle name="Input 3 3 2 4 6" xfId="33392" xr:uid="{8BBF9D77-5D14-4E71-9448-4C672920A3F8}"/>
    <cellStyle name="Input 3 3 2 5" xfId="9579" xr:uid="{6CE243E3-7236-4738-83F9-EF837ACF59EF}"/>
    <cellStyle name="Input 3 3 2 5 2" xfId="14958" xr:uid="{587405D4-16D2-4492-8C48-2662439D8ECF}"/>
    <cellStyle name="Input 3 3 2 5 2 2" xfId="38989" xr:uid="{81227A13-9452-4144-BF5E-95C8A716FBD5}"/>
    <cellStyle name="Input 3 3 2 5 3" xfId="19694" xr:uid="{86311079-548D-4200-91D2-88DC98106C55}"/>
    <cellStyle name="Input 3 3 2 5 3 2" xfId="43723" xr:uid="{11915171-C14C-48B5-A749-FDF2BBB9690E}"/>
    <cellStyle name="Input 3 3 2 5 4" xfId="24699" xr:uid="{C4D9B89E-5186-460F-8A5B-1693003EAA00}"/>
    <cellStyle name="Input 3 3 2 5 4 2" xfId="48492" xr:uid="{8320B01D-9C6F-4DEB-846F-DC3E888F6E1A}"/>
    <cellStyle name="Input 3 3 2 5 5" xfId="29302" xr:uid="{C932192B-333D-4438-AFEB-B68798111F67}"/>
    <cellStyle name="Input 3 3 2 5 5 2" xfId="53067" xr:uid="{97EE9DE8-EE5D-4A73-A5AC-50A8E097D8A5}"/>
    <cellStyle name="Input 3 3 2 5 6" xfId="34120" xr:uid="{438DF017-9E89-465A-B886-6A69F6C55C27}"/>
    <cellStyle name="Input 3 3 2 6" xfId="10312" xr:uid="{793B6DA9-EA3C-4D28-8B60-6E76D9129109}"/>
    <cellStyle name="Input 3 3 2 6 2" xfId="15691" xr:uid="{AE8B27EF-136E-453A-9A3B-D3057122615C}"/>
    <cellStyle name="Input 3 3 2 6 2 2" xfId="39720" xr:uid="{90D83CF1-46E6-40F8-A590-C8BBD3691569}"/>
    <cellStyle name="Input 3 3 2 6 3" xfId="20425" xr:uid="{9BE0DC56-53D9-452D-B6EB-8C7DD928C0D3}"/>
    <cellStyle name="Input 3 3 2 6 3 2" xfId="44454" xr:uid="{86439EA5-7B4A-4E38-84F4-E705CA74E1E2}"/>
    <cellStyle name="Input 3 3 2 6 4" xfId="25430" xr:uid="{3F7D1E2F-AACE-444B-8339-7C7B76B1C4D2}"/>
    <cellStyle name="Input 3 3 2 6 4 2" xfId="49214" xr:uid="{33C707AC-1C51-456D-AD89-C76499DDFB9B}"/>
    <cellStyle name="Input 3 3 2 6 5" xfId="30024" xr:uid="{64433A13-2D27-4514-BE68-14BAD3209067}"/>
    <cellStyle name="Input 3 3 2 6 5 2" xfId="53789" xr:uid="{88C56872-4670-4245-BED6-E1F3480E1C79}"/>
    <cellStyle name="Input 3 3 2 6 6" xfId="34842" xr:uid="{5C6F9D7A-AC5E-4E95-8AC8-72F5B3A57861}"/>
    <cellStyle name="Input 3 3 2 7" xfId="11532" xr:uid="{40E31CA4-5617-441A-996B-7E1B3CA3DC0D}"/>
    <cellStyle name="Input 3 3 2 7 2" xfId="35745" xr:uid="{FA4D09BE-6BFC-4C8A-B270-2E8F284529E0}"/>
    <cellStyle name="Input 3 3 2 8" xfId="16449" xr:uid="{9FCF3259-DDBE-4C1E-8C62-36B62B30846D}"/>
    <cellStyle name="Input 3 3 2 8 2" xfId="40478" xr:uid="{4BFCF41E-FF84-4EB8-99D6-B2A05BF14954}"/>
    <cellStyle name="Input 3 3 2 9" xfId="21423" xr:uid="{5BBC1C4D-3F12-4A81-8C84-6E322B923218}"/>
    <cellStyle name="Input 3 3 2 9 2" xfId="45259" xr:uid="{CCFAD7F6-0EB3-4F93-8C92-293D651E80A3}"/>
    <cellStyle name="Input 3 3 3" xfId="6374" xr:uid="{27A1B700-1AEA-410A-9A9E-B7CE48D236A4}"/>
    <cellStyle name="Input 3 3 3 10" xfId="26332" xr:uid="{595C3067-55F5-483A-9223-68CBA4D67CD5}"/>
    <cellStyle name="Input 3 3 3 10 2" xfId="50097" xr:uid="{D3C18647-02B7-414C-AFC1-67B3D9D451E4}"/>
    <cellStyle name="Input 3 3 3 11" xfId="31136" xr:uid="{B4D285A1-D14E-4FC1-A7E2-EF290A05FF91}"/>
    <cellStyle name="Input 3 3 3 2" xfId="7177" xr:uid="{3D9F3913-AE8C-4B94-927B-B3A5BC77F0AE}"/>
    <cellStyle name="Input 3 3 3 2 2" xfId="12557" xr:uid="{49D7290D-4DDA-419F-B62C-6157466F524A}"/>
    <cellStyle name="Input 3 3 3 2 2 2" xfId="36768" xr:uid="{4CE62E0C-CB22-4E6C-B0D1-1133BC9B0036}"/>
    <cellStyle name="Input 3 3 3 2 3" xfId="17472" xr:uid="{9262C4E4-8AE5-43F9-AE84-820E8EB9C99D}"/>
    <cellStyle name="Input 3 3 3 2 3 2" xfId="41501" xr:uid="{7F642A4D-22CE-4545-9B72-08CC3E4CA6F4}"/>
    <cellStyle name="Input 3 3 3 2 4" xfId="22706" xr:uid="{500D139D-1A1A-4291-9DAA-E6D9F2F32E55}"/>
    <cellStyle name="Input 3 3 3 2 4 2" xfId="46525" xr:uid="{F53CA447-20C5-4124-9370-8CE5029D1119}"/>
    <cellStyle name="Input 3 3 3 2 5" xfId="27335" xr:uid="{68814CB9-2704-41EB-9BD6-E1F09939B6FB}"/>
    <cellStyle name="Input 3 3 3 2 5 2" xfId="51100" xr:uid="{71C28F87-591F-4EE6-AB17-0F759F0D9998}"/>
    <cellStyle name="Input 3 3 3 2 6" xfId="31926" xr:uid="{7D6BE35C-5348-4CC2-B365-DAE810246CA0}"/>
    <cellStyle name="Input 3 3 3 3" xfId="8283" xr:uid="{4BABAD6D-CAC1-46C4-B0B9-3D057372DEE8}"/>
    <cellStyle name="Input 3 3 3 3 2" xfId="13662" xr:uid="{6BC93E15-79C1-4E78-BD90-F575D4968F3E}"/>
    <cellStyle name="Input 3 3 3 3 2 2" xfId="37698" xr:uid="{1534DF8D-DEC3-4020-A481-41AA0D0DD237}"/>
    <cellStyle name="Input 3 3 3 3 3" xfId="18403" xr:uid="{EF2622BE-588B-46C0-981E-717C33621B3B}"/>
    <cellStyle name="Input 3 3 3 3 3 2" xfId="42432" xr:uid="{3788C9E3-DF5B-4D15-9EDE-68FAEF71AD36}"/>
    <cellStyle name="Input 3 3 3 3 4" xfId="23451" xr:uid="{8D6AF0CA-977B-4A3C-BCD9-5223A976F79D}"/>
    <cellStyle name="Input 3 3 3 3 4 2" xfId="47259" xr:uid="{CED6FED0-1679-44C1-B66D-48EFFC99106D}"/>
    <cellStyle name="Input 3 3 3 3 5" xfId="28069" xr:uid="{134C5C01-2E9A-48D4-9A8E-0473C91195EB}"/>
    <cellStyle name="Input 3 3 3 3 5 2" xfId="51834" xr:uid="{C0E607AA-75D5-4BDD-BB1A-64CC7A409C80}"/>
    <cellStyle name="Input 3 3 3 3 6" xfId="32844" xr:uid="{E4ACF839-F367-4087-A084-49C7AA96E39E}"/>
    <cellStyle name="Input 3 3 3 4" xfId="9064" xr:uid="{FD0A61D3-A657-4ADD-B835-40B8BE725C05}"/>
    <cellStyle name="Input 3 3 3 4 2" xfId="14443" xr:uid="{FA7E645D-E550-4F25-9C3E-166DE99A1C0B}"/>
    <cellStyle name="Input 3 3 3 4 2 2" xfId="38476" xr:uid="{A502B0FC-CB1A-4E0A-B607-C48F94E81CE9}"/>
    <cellStyle name="Input 3 3 3 4 3" xfId="19181" xr:uid="{0C2DCB40-519A-4CD2-B30D-43CEF99E5B16}"/>
    <cellStyle name="Input 3 3 3 4 3 2" xfId="43210" xr:uid="{50B82C3C-A139-4FDA-874A-C04CB293026F}"/>
    <cellStyle name="Input 3 3 3 4 4" xfId="24187" xr:uid="{9E937814-0825-4803-B663-001B9181878B}"/>
    <cellStyle name="Input 3 3 3 4 4 2" xfId="47986" xr:uid="{D9B758E1-3E83-4FCA-B6E3-C2DD5E5643D2}"/>
    <cellStyle name="Input 3 3 3 4 5" xfId="28796" xr:uid="{E8195518-0989-47B2-900E-4D73F56827DF}"/>
    <cellStyle name="Input 3 3 3 4 5 2" xfId="52561" xr:uid="{2A51ACAE-A44C-4DE6-A389-396C7E5625FD}"/>
    <cellStyle name="Input 3 3 3 4 6" xfId="33613" xr:uid="{19E7816F-89D2-48FF-8D91-C324A0636B1F}"/>
    <cellStyle name="Input 3 3 3 5" xfId="9803" xr:uid="{24AAB888-01BE-4309-AC29-4A48737AB8D9}"/>
    <cellStyle name="Input 3 3 3 5 2" xfId="15182" xr:uid="{C28DDE5E-E19A-481B-A906-7A4BC65C1A0C}"/>
    <cellStyle name="Input 3 3 3 5 2 2" xfId="39213" xr:uid="{595DB9B1-543F-4146-B5C7-3DFD4740A5B6}"/>
    <cellStyle name="Input 3 3 3 5 3" xfId="19918" xr:uid="{063B5CF1-B316-4457-8F9E-F7713E56A55D}"/>
    <cellStyle name="Input 3 3 3 5 3 2" xfId="43947" xr:uid="{566B29D6-3FD5-4059-8400-734E3E6880DD}"/>
    <cellStyle name="Input 3 3 3 5 4" xfId="24923" xr:uid="{9694A070-B9D3-41A0-849A-AA3E6BF95C08}"/>
    <cellStyle name="Input 3 3 3 5 4 2" xfId="48713" xr:uid="{221D8F8C-683E-4935-AC30-A6BE22E631C9}"/>
    <cellStyle name="Input 3 3 3 5 5" xfId="29523" xr:uid="{A60BFCBA-F87A-4849-B3A2-E1D9E2C6AC2A}"/>
    <cellStyle name="Input 3 3 3 5 5 2" xfId="53288" xr:uid="{96D02CA0-6234-4405-B8CC-D1C664A495DC}"/>
    <cellStyle name="Input 3 3 3 5 6" xfId="34341" xr:uid="{847DCE3C-61A7-4BD4-B8AE-C43CAC2A8E5C}"/>
    <cellStyle name="Input 3 3 3 6" xfId="10536" xr:uid="{098FFA6B-E4E7-400B-97AF-CA1CC6B7C028}"/>
    <cellStyle name="Input 3 3 3 6 2" xfId="15915" xr:uid="{4896B22B-8FAB-489D-804B-C5D7B8CF8C1D}"/>
    <cellStyle name="Input 3 3 3 6 2 2" xfId="39944" xr:uid="{1157898F-EA91-490D-B4E3-3A3908C74CBA}"/>
    <cellStyle name="Input 3 3 3 6 3" xfId="20649" xr:uid="{1017D9DD-2807-4C40-A29F-4BD5AE46986F}"/>
    <cellStyle name="Input 3 3 3 6 3 2" xfId="44678" xr:uid="{39736075-08D9-43A7-AE07-E955DBF76A9D}"/>
    <cellStyle name="Input 3 3 3 6 4" xfId="25654" xr:uid="{ABB70141-D026-4DC3-A88D-188C8F733B42}"/>
    <cellStyle name="Input 3 3 3 6 4 2" xfId="49435" xr:uid="{44A53346-0416-42F6-A6A4-1EAF4392B4F6}"/>
    <cellStyle name="Input 3 3 3 6 5" xfId="30245" xr:uid="{441CABD1-9DF2-49FC-BC0A-766FA1F61DE6}"/>
    <cellStyle name="Input 3 3 3 6 5 2" xfId="54010" xr:uid="{6436E580-9072-45C7-9C1D-2B24E40B8CA0}"/>
    <cellStyle name="Input 3 3 3 6 6" xfId="35063" xr:uid="{DC9D98D0-7E36-42E0-B628-CF69DD3C967D}"/>
    <cellStyle name="Input 3 3 3 7" xfId="11756" xr:uid="{AB25B034-86DE-4DE5-AB06-AE702EC5BFCF}"/>
    <cellStyle name="Input 3 3 3 7 2" xfId="35969" xr:uid="{4B4FB5AD-F95E-4050-A38F-D48C1A2C69E6}"/>
    <cellStyle name="Input 3 3 3 8" xfId="16673" xr:uid="{3635F33E-1097-4107-B9A1-6804A7F95E61}"/>
    <cellStyle name="Input 3 3 3 8 2" xfId="40702" xr:uid="{56F58B84-C008-47C7-BEA8-9D0D3D07BB06}"/>
    <cellStyle name="Input 3 3 3 9" xfId="21647" xr:uid="{77E61228-B9DA-4414-93AB-66440E66FCCD}"/>
    <cellStyle name="Input 3 3 3 9 2" xfId="45480" xr:uid="{BBCCF406-E8AA-41B8-A04E-31B120E6B81B}"/>
    <cellStyle name="Input 3 3 4" xfId="6677" xr:uid="{9CE99E83-62DC-4FC9-85FD-7EAA4DF63F6B}"/>
    <cellStyle name="Input 3 3 4 2" xfId="12057" xr:uid="{F1569D0D-7EFA-48A5-83F9-AF39B03BC8CA}"/>
    <cellStyle name="Input 3 3 4 2 2" xfId="36270" xr:uid="{377213D9-82C7-4394-8E7D-3612E1883CD8}"/>
    <cellStyle name="Input 3 3 4 3" xfId="16974" xr:uid="{75136184-AC58-4886-A11D-036AA68990CB}"/>
    <cellStyle name="Input 3 3 4 3 2" xfId="41003" xr:uid="{F65B87DC-2CAF-4F2B-AE29-CD4B7CFE8DEF}"/>
    <cellStyle name="Input 3 3 4 4" xfId="22206" xr:uid="{F7A21DBD-83CA-405E-9C22-567C7729E63C}"/>
    <cellStyle name="Input 3 3 4 4 2" xfId="46031" xr:uid="{DEE230FE-9EEE-4D35-9FB7-231B81BF8B75}"/>
    <cellStyle name="Input 3 3 4 5" xfId="26841" xr:uid="{08AE0B03-8F9A-4A5A-BC78-6D640B9595AA}"/>
    <cellStyle name="Input 3 3 4 5 2" xfId="50606" xr:uid="{958D23F8-D5DD-45AC-95FF-6E13B855038F}"/>
    <cellStyle name="Input 3 3 4 6" xfId="31434" xr:uid="{92DF1AE2-4459-45C6-B87E-69AF1827ACA1}"/>
    <cellStyle name="Input 3 3 5" xfId="7782" xr:uid="{C173085F-DC59-499F-BE0B-6F6F4F310D9F}"/>
    <cellStyle name="Input 3 3 5 2" xfId="13161" xr:uid="{5BBCBABB-B8F3-4D46-AB6D-5F83647BFEBF}"/>
    <cellStyle name="Input 3 3 5 2 2" xfId="37199" xr:uid="{6FFC1A25-F7E2-4120-9D2C-49FC2D622B7F}"/>
    <cellStyle name="Input 3 3 5 3" xfId="17904" xr:uid="{6157B681-A05C-4CF9-9C8A-0A0FCC730922}"/>
    <cellStyle name="Input 3 3 5 3 2" xfId="41933" xr:uid="{29B8B35B-C544-4A29-B49E-25D3DA01C290}"/>
    <cellStyle name="Input 3 3 5 4" xfId="22952" xr:uid="{02B58133-FA40-4F43-808B-004C76E654CA}"/>
    <cellStyle name="Input 3 3 5 4 2" xfId="46766" xr:uid="{55E3181C-A5CA-44F3-BE63-829E0EF1E5C4}"/>
    <cellStyle name="Input 3 3 5 5" xfId="27576" xr:uid="{70F464E2-E98C-4D9D-8033-00BB1D0DA886}"/>
    <cellStyle name="Input 3 3 5 5 2" xfId="51341" xr:uid="{A78FD1A0-81B8-4324-98BC-5FE27F18CC19}"/>
    <cellStyle name="Input 3 3 5 6" xfId="32351" xr:uid="{C1594F9D-6653-40B0-BD6F-3BC9768E1C76}"/>
    <cellStyle name="Input 3 3 6" xfId="8563" xr:uid="{153CB39D-22CD-48B1-B703-809C85D86FB3}"/>
    <cellStyle name="Input 3 3 6 2" xfId="13942" xr:uid="{81BC0E04-902F-4EEA-8D2C-97E1C4A17C9F}"/>
    <cellStyle name="Input 3 3 6 2 2" xfId="37977" xr:uid="{DA2F70AC-59AB-4321-9BEA-6632CFA86360}"/>
    <cellStyle name="Input 3 3 6 3" xfId="18682" xr:uid="{AB711925-0C64-48C3-9434-25880EDAF857}"/>
    <cellStyle name="Input 3 3 6 3 2" xfId="42711" xr:uid="{A74FDB44-DCBF-450D-AD09-5AA0F072669F}"/>
    <cellStyle name="Input 3 3 6 4" xfId="23689" xr:uid="{76DCC518-70BA-407B-8134-8A396BEC46C0}"/>
    <cellStyle name="Input 3 3 6 4 2" xfId="47494" xr:uid="{D40ED52A-6607-453B-8CD6-BDB6A8D85E04}"/>
    <cellStyle name="Input 3 3 6 5" xfId="28304" xr:uid="{B08C00F5-C015-4117-B3CA-1D77425B20FF}"/>
    <cellStyle name="Input 3 3 6 5 2" xfId="52069" xr:uid="{8383D7E9-2DF6-40FB-ADB9-4E6F5CB82BDF}"/>
    <cellStyle name="Input 3 3 6 6" xfId="33120" xr:uid="{86447C51-88BF-4D83-990A-A6D9ED8FF1D0}"/>
    <cellStyle name="Input 3 3 7" xfId="9303" xr:uid="{BD2E609F-977F-4F59-9B3A-70C3934E4B6F}"/>
    <cellStyle name="Input 3 3 7 2" xfId="14682" xr:uid="{9BBCCA66-A2E7-48A8-BB51-4891FFA12404}"/>
    <cellStyle name="Input 3 3 7 2 2" xfId="38715" xr:uid="{3548B7B6-079D-48B6-BB21-C2A42C9ABA61}"/>
    <cellStyle name="Input 3 3 7 3" xfId="19420" xr:uid="{47ABC8C8-FD6A-4878-82C8-34444ED7A4B2}"/>
    <cellStyle name="Input 3 3 7 3 2" xfId="43449" xr:uid="{F067E445-915D-42DA-915D-005290D63631}"/>
    <cellStyle name="Input 3 3 7 4" xfId="24425" xr:uid="{0C47AEF2-4539-4C2E-8E47-CDFAF3CE481E}"/>
    <cellStyle name="Input 3 3 7 4 2" xfId="48221" xr:uid="{A5953BF2-6E28-4994-8656-AE9D6971526C}"/>
    <cellStyle name="Input 3 3 7 5" xfId="29031" xr:uid="{087F39C8-0908-4DE0-AB2A-100A620342EF}"/>
    <cellStyle name="Input 3 3 7 5 2" xfId="52796" xr:uid="{53D09B1C-9B46-40AD-89C6-EDEE92FF5914}"/>
    <cellStyle name="Input 3 3 7 6" xfId="33849" xr:uid="{AB8EBFFA-65C2-4FFE-808F-352D09B504FA}"/>
    <cellStyle name="Input 3 3 8" xfId="10036" xr:uid="{217AF912-B6C5-4026-8FB4-0A31A93CEB94}"/>
    <cellStyle name="Input 3 3 8 2" xfId="15415" xr:uid="{73048577-A58B-4B15-AED7-A16B3B10EDC4}"/>
    <cellStyle name="Input 3 3 8 2 2" xfId="39446" xr:uid="{8FA8D8F8-AD9E-4F8F-9944-BB029BAD4E79}"/>
    <cellStyle name="Input 3 3 8 3" xfId="20151" xr:uid="{0E462F3D-EAEC-4868-83B2-B69B58C9CC8F}"/>
    <cellStyle name="Input 3 3 8 3 2" xfId="44180" xr:uid="{EB9F6106-4295-4565-89B7-76A9FCF92A65}"/>
    <cellStyle name="Input 3 3 8 4" xfId="25156" xr:uid="{BCFDA449-5A4D-437C-9E68-7FD9F6EC680E}"/>
    <cellStyle name="Input 3 3 8 4 2" xfId="48943" xr:uid="{30430479-AE56-48CE-B0E0-7516D644A909}"/>
    <cellStyle name="Input 3 3 8 5" xfId="29753" xr:uid="{FA80C85D-7746-40D3-8B69-2F11DFB077AB}"/>
    <cellStyle name="Input 3 3 8 5 2" xfId="53518" xr:uid="{F872AEF4-EAE4-43D6-BDE6-091398151D90}"/>
    <cellStyle name="Input 3 3 8 6" xfId="34571" xr:uid="{531743A1-02C9-4F2D-9B9D-C9C80FD6539D}"/>
    <cellStyle name="Input 3 3 9" xfId="11253" xr:uid="{813335C1-9FC1-4501-9443-A30C4945D055}"/>
    <cellStyle name="Input 3 3 9 2" xfId="35468" xr:uid="{5B9FE42D-B612-4287-8D04-988CA8118DD1}"/>
    <cellStyle name="Input 3 4" xfId="1312" xr:uid="{00000000-0005-0000-0000-00001F050000}"/>
    <cellStyle name="Input 3 4 10" xfId="16245" xr:uid="{B76DC54F-EAB3-4FA6-9B03-477D91588042}"/>
    <cellStyle name="Input 3 4 10 2" xfId="40274" xr:uid="{3F54084A-C439-4490-AF09-72B982E36442}"/>
    <cellStyle name="Input 3 4 11" xfId="21217" xr:uid="{90E8033A-03AA-48EB-84D4-7BA2236667FA}"/>
    <cellStyle name="Input 3 4 11 2" xfId="45057" xr:uid="{3AE74E50-768D-4468-969A-7EFF6D678CED}"/>
    <cellStyle name="Input 3 4 12" xfId="25953" xr:uid="{9EB0E222-0DEB-4E0B-98F5-745BFB19136D}"/>
    <cellStyle name="Input 3 4 12 2" xfId="49721" xr:uid="{EECBC56A-81DD-4707-98B6-A05204EA7D6A}"/>
    <cellStyle name="Input 3 4 13" xfId="5936" xr:uid="{7C5760CA-6ECC-4457-B362-A81B5960AD25}"/>
    <cellStyle name="Input 3 4 14" xfId="30713" xr:uid="{A7BDF2B3-2666-42C6-8E03-9E355F5F53EF}"/>
    <cellStyle name="Input 3 4 15" xfId="4786" xr:uid="{8F64EE5B-AF3D-4D25-82F3-9D21421855F3}"/>
    <cellStyle name="Input 3 4 2" xfId="5053" xr:uid="{5A8D330B-89F5-401C-800E-C1A2FCE354BA}"/>
    <cellStyle name="Input 3 4 2 10" xfId="26199" xr:uid="{6C305507-12C7-4169-B3AC-FEE28A374147}"/>
    <cellStyle name="Input 3 4 2 10 2" xfId="49964" xr:uid="{1A062BC7-2030-468D-857B-C61246AA5E29}"/>
    <cellStyle name="Input 3 4 2 11" xfId="6220" xr:uid="{5BA9CEB1-AB2E-4E56-9AB5-44BBC338538E}"/>
    <cellStyle name="Input 3 4 2 12" xfId="30984" xr:uid="{888BCBC3-0C00-4D06-BE42-21504F49186B}"/>
    <cellStyle name="Input 3 4 2 2" xfId="7023" xr:uid="{89906643-1B84-4424-B812-AA408A10DAB7}"/>
    <cellStyle name="Input 3 4 2 2 2" xfId="12403" xr:uid="{C03A14BB-AC5F-48A5-AF61-20FE4D480CFD}"/>
    <cellStyle name="Input 3 4 2 2 2 2" xfId="36614" xr:uid="{971B0160-9047-4A50-88AC-DD8F45569B7F}"/>
    <cellStyle name="Input 3 4 2 2 3" xfId="17318" xr:uid="{0ABD25BC-02DF-4353-A18E-11F649433A0D}"/>
    <cellStyle name="Input 3 4 2 2 3 2" xfId="41347" xr:uid="{D44F21AC-9AE3-450D-8CFF-11F3371CB081}"/>
    <cellStyle name="Input 3 4 2 2 4" xfId="22552" xr:uid="{A5B558DE-ED0C-40B8-9DA8-1BE33F1D47BD}"/>
    <cellStyle name="Input 3 4 2 2 4 2" xfId="46373" xr:uid="{7180C7A4-EC49-42F5-880C-861D427F9101}"/>
    <cellStyle name="Input 3 4 2 2 5" xfId="27183" xr:uid="{018DF0D7-7CC9-4711-8339-1721D19E8DDE}"/>
    <cellStyle name="Input 3 4 2 2 5 2" xfId="50948" xr:uid="{792CF19E-6A65-4053-919B-FA406EA6C8FF}"/>
    <cellStyle name="Input 3 4 2 2 6" xfId="31774" xr:uid="{CFC7A4F9-AFE9-457B-84DB-1DB5F2FFD0B6}"/>
    <cellStyle name="Input 3 4 2 3" xfId="8129" xr:uid="{395801FA-8C2B-4516-B235-6E3AB68ABC12}"/>
    <cellStyle name="Input 3 4 2 3 2" xfId="13508" xr:uid="{FFE4A560-7037-4D77-9D18-3C8924C3DAF7}"/>
    <cellStyle name="Input 3 4 2 3 2 2" xfId="37544" xr:uid="{3F04DE26-E9E9-43B5-B992-6AE643AB0AB0}"/>
    <cellStyle name="Input 3 4 2 3 3" xfId="18249" xr:uid="{BEFECBB4-2D0F-4412-AB1A-D215E5BD25DC}"/>
    <cellStyle name="Input 3 4 2 3 3 2" xfId="42278" xr:uid="{DA3246EB-2405-4214-803A-B296B782B81F}"/>
    <cellStyle name="Input 3 4 2 3 4" xfId="23297" xr:uid="{31362C12-FA77-4433-9B5A-CC492A658900}"/>
    <cellStyle name="Input 3 4 2 3 4 2" xfId="47107" xr:uid="{D9443FB2-8A7B-4249-A68C-1D5B8EA4AD1E}"/>
    <cellStyle name="Input 3 4 2 3 5" xfId="27917" xr:uid="{8A788196-2134-4D68-9D35-96945184AECB}"/>
    <cellStyle name="Input 3 4 2 3 5 2" xfId="51682" xr:uid="{553669BA-6EA5-42D6-B830-C465D4DE8C74}"/>
    <cellStyle name="Input 3 4 2 3 6" xfId="32692" xr:uid="{985FCD5F-D6CE-4DB2-9D52-4A5DA0A7CACE}"/>
    <cellStyle name="Input 3 4 2 4" xfId="8910" xr:uid="{0CBF60CD-A244-4EA6-8AFD-324C754FD3DE}"/>
    <cellStyle name="Input 3 4 2 4 2" xfId="14289" xr:uid="{8A0DCD39-E6F6-4565-B882-61FA40190068}"/>
    <cellStyle name="Input 3 4 2 4 2 2" xfId="38322" xr:uid="{B2186F38-FC99-47D0-85A3-9198A11449BD}"/>
    <cellStyle name="Input 3 4 2 4 3" xfId="19027" xr:uid="{37403735-5162-42E1-8107-19333CF9FC8F}"/>
    <cellStyle name="Input 3 4 2 4 3 2" xfId="43056" xr:uid="{F69C01A0-B379-45F9-B4F4-317A506A2A99}"/>
    <cellStyle name="Input 3 4 2 4 4" xfId="24033" xr:uid="{4E8B53A2-D02F-4257-9D5D-C6B9EE95A151}"/>
    <cellStyle name="Input 3 4 2 4 4 2" xfId="47834" xr:uid="{F4FCB409-02CC-4447-8871-02B23E68862A}"/>
    <cellStyle name="Input 3 4 2 4 5" xfId="28644" xr:uid="{747BB0F1-6889-4291-944C-1DC8925D6759}"/>
    <cellStyle name="Input 3 4 2 4 5 2" xfId="52409" xr:uid="{E67E3F71-105E-4FDB-9F7B-6912F0BC89C1}"/>
    <cellStyle name="Input 3 4 2 4 6" xfId="33461" xr:uid="{5DFFA8C0-3F13-45A5-8678-A79967B23C74}"/>
    <cellStyle name="Input 3 4 2 5" xfId="9649" xr:uid="{AFBE249B-FEAA-4C62-AE74-2228DBBC91C8}"/>
    <cellStyle name="Input 3 4 2 5 2" xfId="15028" xr:uid="{718F64A7-74C4-4862-B750-255F34DF10E4}"/>
    <cellStyle name="Input 3 4 2 5 2 2" xfId="39059" xr:uid="{11A0D855-B40F-4A59-9853-C157DA50FD62}"/>
    <cellStyle name="Input 3 4 2 5 3" xfId="19764" xr:uid="{11AF0A52-E1D2-4329-922D-D63232E6E9BC}"/>
    <cellStyle name="Input 3 4 2 5 3 2" xfId="43793" xr:uid="{9F084C71-F8FA-4CD9-83F1-D1B025A817E7}"/>
    <cellStyle name="Input 3 4 2 5 4" xfId="24769" xr:uid="{8B121502-2784-4FFC-B2B2-AC4D3660E96D}"/>
    <cellStyle name="Input 3 4 2 5 4 2" xfId="48561" xr:uid="{5218E3AD-5593-422B-866C-E20434281791}"/>
    <cellStyle name="Input 3 4 2 5 5" xfId="29371" xr:uid="{D8BF0E80-D102-4629-90B4-8CF07F92AB7C}"/>
    <cellStyle name="Input 3 4 2 5 5 2" xfId="53136" xr:uid="{AE8FB9F4-8498-4651-931E-19878F11BB32}"/>
    <cellStyle name="Input 3 4 2 5 6" xfId="34189" xr:uid="{95814520-95FE-4A87-A154-8E617D98C25A}"/>
    <cellStyle name="Input 3 4 2 6" xfId="10382" xr:uid="{0F1E7281-6DF8-42EE-AA72-A9F6AB8A12DF}"/>
    <cellStyle name="Input 3 4 2 6 2" xfId="15761" xr:uid="{7B20F0B7-4396-4764-8C9E-14F4DB0B30CA}"/>
    <cellStyle name="Input 3 4 2 6 2 2" xfId="39790" xr:uid="{20A930E8-E69F-43F7-AF9A-73466A509E4E}"/>
    <cellStyle name="Input 3 4 2 6 3" xfId="20495" xr:uid="{5A0E4781-27D9-46B1-8268-3F55C37D3B9F}"/>
    <cellStyle name="Input 3 4 2 6 3 2" xfId="44524" xr:uid="{A1D76C0D-23EE-4229-8A8E-0ECAE0A35B45}"/>
    <cellStyle name="Input 3 4 2 6 4" xfId="25500" xr:uid="{8B983BD4-AD03-4888-8A4D-9F6A51B85E08}"/>
    <cellStyle name="Input 3 4 2 6 4 2" xfId="49283" xr:uid="{7BB46FBB-2F38-4B85-BBC9-1DEB5919AB3B}"/>
    <cellStyle name="Input 3 4 2 6 5" xfId="30093" xr:uid="{86B7D4DA-CBAC-4D1F-A3B1-5163FB66665E}"/>
    <cellStyle name="Input 3 4 2 6 5 2" xfId="53858" xr:uid="{FFE1429F-B60B-41C2-92A8-BD0588CE1AF9}"/>
    <cellStyle name="Input 3 4 2 6 6" xfId="34911" xr:uid="{39C5D34E-88CB-449D-8C95-EC8D9961923B}"/>
    <cellStyle name="Input 3 4 2 7" xfId="11602" xr:uid="{1D339EB8-1FCB-4FCA-B407-A06D271C4388}"/>
    <cellStyle name="Input 3 4 2 7 2" xfId="35815" xr:uid="{D82A1D58-FDFC-4BFE-BEE5-E78A0B780E97}"/>
    <cellStyle name="Input 3 4 2 8" xfId="16519" xr:uid="{C449D297-17B5-43C5-BD3D-DD9D2C088784}"/>
    <cellStyle name="Input 3 4 2 8 2" xfId="40548" xr:uid="{9DBB665C-76C6-490B-BFE8-D798D1A188F5}"/>
    <cellStyle name="Input 3 4 2 9" xfId="21493" xr:uid="{620D78CA-8B67-4D7E-A028-41DBAC1AF2DF}"/>
    <cellStyle name="Input 3 4 2 9 2" xfId="45328" xr:uid="{12D7E83A-392B-48E1-9793-DB66129B7167}"/>
    <cellStyle name="Input 3 4 3" xfId="6444" xr:uid="{DAE94E2E-AD36-499D-BB66-D7CE2FA76358}"/>
    <cellStyle name="Input 3 4 3 10" xfId="26398" xr:uid="{513A2B06-AAD8-4B70-8C84-C3838812D3B8}"/>
    <cellStyle name="Input 3 4 3 10 2" xfId="50163" xr:uid="{4971718B-30CE-4E07-AD2B-F3332A7B6F3B}"/>
    <cellStyle name="Input 3 4 3 11" xfId="31205" xr:uid="{4794E297-C809-4335-89E0-CBF5A347D353}"/>
    <cellStyle name="Input 3 4 3 2" xfId="7247" xr:uid="{425D5018-2F65-414C-BDB7-8E29840F7013}"/>
    <cellStyle name="Input 3 4 3 2 2" xfId="12627" xr:uid="{05001DE5-C4F8-4011-82DD-10E401BAF6B4}"/>
    <cellStyle name="Input 3 4 3 2 2 2" xfId="36838" xr:uid="{48965548-DEA4-4ED4-9ADE-6DFD3A7D90B3}"/>
    <cellStyle name="Input 3 4 3 2 3" xfId="17542" xr:uid="{A984E09E-AC52-4144-B744-950B73B6E55C}"/>
    <cellStyle name="Input 3 4 3 2 3 2" xfId="41571" xr:uid="{9AC088F5-F949-4430-A74C-1F1A2A1CF2A3}"/>
    <cellStyle name="Input 3 4 3 2 4" xfId="22776" xr:uid="{012DDF9B-8AB6-453F-AF59-D9565663824C}"/>
    <cellStyle name="Input 3 4 3 2 4 2" xfId="46594" xr:uid="{C109195D-6E36-4DF8-B055-7ED913B1DA66}"/>
    <cellStyle name="Input 3 4 3 2 5" xfId="27404" xr:uid="{B698B3C6-6334-46E2-8CFD-61D81E4C5EED}"/>
    <cellStyle name="Input 3 4 3 2 5 2" xfId="51169" xr:uid="{1DE699D2-46E3-4A10-8ECC-A35CA0B18A6C}"/>
    <cellStyle name="Input 3 4 3 2 6" xfId="31995" xr:uid="{5B80B86B-67AA-4720-8D7B-193F11F7344B}"/>
    <cellStyle name="Input 3 4 3 3" xfId="8353" xr:uid="{23ED8BEA-066E-49BB-B690-8DAB424AA470}"/>
    <cellStyle name="Input 3 4 3 3 2" xfId="13732" xr:uid="{4A991911-FBB2-4198-AE0D-A5EFBDCE5815}"/>
    <cellStyle name="Input 3 4 3 3 2 2" xfId="37768" xr:uid="{4C59236D-1A53-4DA1-8997-DEBCD0923BF4}"/>
    <cellStyle name="Input 3 4 3 3 3" xfId="18473" xr:uid="{D819BC7F-C65A-4116-A331-A9B5CA74322A}"/>
    <cellStyle name="Input 3 4 3 3 3 2" xfId="42502" xr:uid="{29D632B5-A8A4-4072-9A7E-3287C2638832}"/>
    <cellStyle name="Input 3 4 3 3 4" xfId="23521" xr:uid="{4BD56401-B83A-4B3C-A09A-453EB947ACFB}"/>
    <cellStyle name="Input 3 4 3 3 4 2" xfId="47328" xr:uid="{65F97106-3825-48BE-AC68-3DECFB86EBE9}"/>
    <cellStyle name="Input 3 4 3 3 5" xfId="28138" xr:uid="{8C28668D-D358-4B11-9955-6201AEA9D153}"/>
    <cellStyle name="Input 3 4 3 3 5 2" xfId="51903" xr:uid="{61628513-5BCD-446E-B17B-0A90B43FE3FA}"/>
    <cellStyle name="Input 3 4 3 3 6" xfId="32913" xr:uid="{B7B59E15-67FB-4782-9A13-11B059A1B9D2}"/>
    <cellStyle name="Input 3 4 3 4" xfId="9134" xr:uid="{5A7475F2-1091-4961-9D6E-F47FE1179914}"/>
    <cellStyle name="Input 3 4 3 4 2" xfId="14513" xr:uid="{25997A31-5D8F-4DF5-9682-F76237CDEE58}"/>
    <cellStyle name="Input 3 4 3 4 2 2" xfId="38546" xr:uid="{BBFB43CE-4576-485C-8E65-144A03ACA143}"/>
    <cellStyle name="Input 3 4 3 4 3" xfId="19251" xr:uid="{7E9FE12C-78BF-4609-83E0-00691D89E8F2}"/>
    <cellStyle name="Input 3 4 3 4 3 2" xfId="43280" xr:uid="{287578C3-F507-4532-9777-76C3E8C16CD8}"/>
    <cellStyle name="Input 3 4 3 4 4" xfId="24257" xr:uid="{A768D12D-FF5A-47D3-BF37-005DD89DF164}"/>
    <cellStyle name="Input 3 4 3 4 4 2" xfId="48055" xr:uid="{98D5DCEC-C8B9-4F17-AAEA-528A86B51A07}"/>
    <cellStyle name="Input 3 4 3 4 5" xfId="28865" xr:uid="{41AE0FBF-63D0-465D-BEBE-4C6F31FA397D}"/>
    <cellStyle name="Input 3 4 3 4 5 2" xfId="52630" xr:uid="{20FD8310-9499-4C71-AF84-992156EDCCA9}"/>
    <cellStyle name="Input 3 4 3 4 6" xfId="33682" xr:uid="{F7729B9C-FC6F-4A84-9F09-3D91E891ADD2}"/>
    <cellStyle name="Input 3 4 3 5" xfId="9873" xr:uid="{A99CA550-BE3D-47BC-A5CC-A26C6A3EB9EF}"/>
    <cellStyle name="Input 3 4 3 5 2" xfId="15252" xr:uid="{8DABE1AC-0985-4963-BE54-7DA7263B1197}"/>
    <cellStyle name="Input 3 4 3 5 2 2" xfId="39283" xr:uid="{451E77AE-B2A5-46E6-8425-5B4DDC32FBB0}"/>
    <cellStyle name="Input 3 4 3 5 3" xfId="19988" xr:uid="{04F73F0B-E7BF-4066-8034-6CF83FCB0A90}"/>
    <cellStyle name="Input 3 4 3 5 3 2" xfId="44017" xr:uid="{DBE8579E-4A28-44A6-A41A-C069699F41F5}"/>
    <cellStyle name="Input 3 4 3 5 4" xfId="24993" xr:uid="{A90442DD-C2B7-4A2A-9032-D0A384F61385}"/>
    <cellStyle name="Input 3 4 3 5 4 2" xfId="48782" xr:uid="{EF3DD5DC-0430-40D4-90AB-1D62E7D11A72}"/>
    <cellStyle name="Input 3 4 3 5 5" xfId="29592" xr:uid="{4DD6F4EB-470C-4E3C-9FA8-370A6A30394E}"/>
    <cellStyle name="Input 3 4 3 5 5 2" xfId="53357" xr:uid="{C9B15CAC-D39C-43FD-B3FD-59732F6C425C}"/>
    <cellStyle name="Input 3 4 3 5 6" xfId="34410" xr:uid="{E28E6EAC-8441-431D-B11F-C39067FEAA79}"/>
    <cellStyle name="Input 3 4 3 6" xfId="10606" xr:uid="{19CE6E1A-5B36-4B16-818F-268F6C2E65CF}"/>
    <cellStyle name="Input 3 4 3 6 2" xfId="15985" xr:uid="{5210FD15-9EEA-439C-9E3E-823683FE6B6D}"/>
    <cellStyle name="Input 3 4 3 6 2 2" xfId="40014" xr:uid="{195ADBA2-1FA9-4497-AF8F-FF2B555BAA3C}"/>
    <cellStyle name="Input 3 4 3 6 3" xfId="20719" xr:uid="{5214B5C8-6CAB-4878-BE13-5B545FE6E759}"/>
    <cellStyle name="Input 3 4 3 6 3 2" xfId="44748" xr:uid="{08F21CC6-02E0-4CE5-BDA5-2898C5F73960}"/>
    <cellStyle name="Input 3 4 3 6 4" xfId="25724" xr:uid="{00D8258B-EC59-47C6-AE40-F33FF6863248}"/>
    <cellStyle name="Input 3 4 3 6 4 2" xfId="49504" xr:uid="{ED321277-C297-4EE7-8D6D-9183DB5EA799}"/>
    <cellStyle name="Input 3 4 3 6 5" xfId="30314" xr:uid="{7746933D-3035-404A-B505-47921D5E57E6}"/>
    <cellStyle name="Input 3 4 3 6 5 2" xfId="54079" xr:uid="{F0556BD2-2523-4363-A1D6-647B5114D3A1}"/>
    <cellStyle name="Input 3 4 3 6 6" xfId="35132" xr:uid="{99000FE6-F5B3-4EEC-9E09-7CB1F226DEF7}"/>
    <cellStyle name="Input 3 4 3 7" xfId="11826" xr:uid="{7906D803-80C9-4EBD-9371-5D9D10862545}"/>
    <cellStyle name="Input 3 4 3 7 2" xfId="36039" xr:uid="{391B915D-51B9-4C52-A6CF-A3F5B8F188B3}"/>
    <cellStyle name="Input 3 4 3 8" xfId="16743" xr:uid="{AD00C1E5-F75F-4CF9-8544-5A3B5962C194}"/>
    <cellStyle name="Input 3 4 3 8 2" xfId="40772" xr:uid="{7860624E-2419-47AC-8270-0FAA5A7CE114}"/>
    <cellStyle name="Input 3 4 3 9" xfId="21717" xr:uid="{301AD6B3-DACB-493A-9D42-C2746FC8AA20}"/>
    <cellStyle name="Input 3 4 3 9 2" xfId="45549" xr:uid="{56A8C675-45BB-42BA-8B99-FCD69174B6E7}"/>
    <cellStyle name="Input 3 4 4" xfId="6747" xr:uid="{D1EABE7A-6F8C-43AB-B2CA-31E753627B1C}"/>
    <cellStyle name="Input 3 4 4 2" xfId="12127" xr:uid="{3D5D5BA0-67C4-4661-AFF1-2374E869068B}"/>
    <cellStyle name="Input 3 4 4 2 2" xfId="36340" xr:uid="{B612DB04-D275-45A2-8651-EF12F1AC4048}"/>
    <cellStyle name="Input 3 4 4 3" xfId="17044" xr:uid="{FA59C7C9-B51F-41C6-95D6-BF3EF871149E}"/>
    <cellStyle name="Input 3 4 4 3 2" xfId="41073" xr:uid="{1B9CAF14-6921-4875-B07B-543FDDF1D431}"/>
    <cellStyle name="Input 3 4 4 4" xfId="22276" xr:uid="{A82EDF61-0778-48FE-9730-62C5FF0C59FA}"/>
    <cellStyle name="Input 3 4 4 4 2" xfId="46100" xr:uid="{1F404AF9-7C9A-4192-8F15-041DFE4CFFDD}"/>
    <cellStyle name="Input 3 4 4 5" xfId="26910" xr:uid="{1FE42EE0-3A5D-41DD-BEB5-852C184BB033}"/>
    <cellStyle name="Input 3 4 4 5 2" xfId="50675" xr:uid="{F82C0404-4C41-4F74-81A9-9800078B597C}"/>
    <cellStyle name="Input 3 4 4 6" xfId="31503" xr:uid="{3FABDA63-029A-4440-9FCB-27205C4E79D5}"/>
    <cellStyle name="Input 3 4 5" xfId="7852" xr:uid="{DDEFA200-88BB-4194-BEDE-A7A466639714}"/>
    <cellStyle name="Input 3 4 5 2" xfId="13231" xr:uid="{2D017805-8F19-4D94-AAD8-1C21E2ED324C}"/>
    <cellStyle name="Input 3 4 5 2 2" xfId="37269" xr:uid="{A1AC15B8-F6CD-4994-9E58-EE09654FBAB2}"/>
    <cellStyle name="Input 3 4 5 3" xfId="17974" xr:uid="{8A51F814-A6E4-426D-88C0-40CE82B1C59B}"/>
    <cellStyle name="Input 3 4 5 3 2" xfId="42003" xr:uid="{9E3289AE-5B6A-4E96-A54E-5D6C19D7F30E}"/>
    <cellStyle name="Input 3 4 5 4" xfId="23022" xr:uid="{D7BC5F7A-11A8-432A-BE20-A0B6B93C1208}"/>
    <cellStyle name="Input 3 4 5 4 2" xfId="46835" xr:uid="{C3535AAB-E793-42A5-A43F-E78DDCC6684F}"/>
    <cellStyle name="Input 3 4 5 5" xfId="27645" xr:uid="{C390BABA-F991-4D22-9077-B9AD494C66B6}"/>
    <cellStyle name="Input 3 4 5 5 2" xfId="51410" xr:uid="{406EBE8C-F324-4CA3-8BED-30F46A3B5613}"/>
    <cellStyle name="Input 3 4 5 6" xfId="32420" xr:uid="{52E3DCC7-0A6D-4D87-B07F-E3B3AA124192}"/>
    <cellStyle name="Input 3 4 6" xfId="8633" xr:uid="{55EF6F3F-0B3A-42B8-B237-D335D23245EE}"/>
    <cellStyle name="Input 3 4 6 2" xfId="14012" xr:uid="{05A99258-689D-4288-8C83-9E0298410E0F}"/>
    <cellStyle name="Input 3 4 6 2 2" xfId="38047" xr:uid="{ADBA94F8-0C5B-4424-B957-397E9D12AC36}"/>
    <cellStyle name="Input 3 4 6 3" xfId="18752" xr:uid="{6741B486-8805-4D4B-A30E-EB3685347C00}"/>
    <cellStyle name="Input 3 4 6 3 2" xfId="42781" xr:uid="{97AA1DDB-8F39-4915-BB3F-C0C1B4FA4407}"/>
    <cellStyle name="Input 3 4 6 4" xfId="23759" xr:uid="{D468392B-4B04-4499-86D1-E73D89B97795}"/>
    <cellStyle name="Input 3 4 6 4 2" xfId="47563" xr:uid="{94DF79BD-BE61-4EF8-9AE5-C9DE9DD9409C}"/>
    <cellStyle name="Input 3 4 6 5" xfId="28373" xr:uid="{ADC81977-EF28-429A-BBFE-C52654378096}"/>
    <cellStyle name="Input 3 4 6 5 2" xfId="52138" xr:uid="{8C1F08C7-8560-431B-8791-3A610E5A93EB}"/>
    <cellStyle name="Input 3 4 6 6" xfId="33189" xr:uid="{41BDE533-73A2-439B-90D9-932846850E57}"/>
    <cellStyle name="Input 3 4 7" xfId="9373" xr:uid="{9176B0F2-C279-4F7F-9029-973D3180D35A}"/>
    <cellStyle name="Input 3 4 7 2" xfId="14752" xr:uid="{01D750CA-9ED2-4862-AC61-0477E957365D}"/>
    <cellStyle name="Input 3 4 7 2 2" xfId="38785" xr:uid="{50CD8325-BC86-4B33-92AE-E31DC94673D1}"/>
    <cellStyle name="Input 3 4 7 3" xfId="19490" xr:uid="{356E851C-41F7-4D51-9180-CCF8943B1DA4}"/>
    <cellStyle name="Input 3 4 7 3 2" xfId="43519" xr:uid="{C1912D98-A794-4F73-A289-DCFA4B58D589}"/>
    <cellStyle name="Input 3 4 7 4" xfId="24495" xr:uid="{7039C0DE-01F4-437F-900E-0234D7EE2FF9}"/>
    <cellStyle name="Input 3 4 7 4 2" xfId="48290" xr:uid="{96BA65CA-B802-4981-8246-BE01EBFA3144}"/>
    <cellStyle name="Input 3 4 7 5" xfId="29100" xr:uid="{F72782EA-5FB0-48DE-A72A-1E5F34601BAF}"/>
    <cellStyle name="Input 3 4 7 5 2" xfId="52865" xr:uid="{93666392-2C07-4E63-A9E8-870B9B2C096D}"/>
    <cellStyle name="Input 3 4 7 6" xfId="33918" xr:uid="{4DCAC449-8636-40C5-8CB1-63FC7A0478F1}"/>
    <cellStyle name="Input 3 4 8" xfId="10106" xr:uid="{3B6F345A-32BC-4D6C-8B3C-EADF5616B974}"/>
    <cellStyle name="Input 3 4 8 2" xfId="15485" xr:uid="{B91BEF43-E570-478C-9699-67F4C1353DB4}"/>
    <cellStyle name="Input 3 4 8 2 2" xfId="39516" xr:uid="{9B650F24-EA4F-481B-9016-A99E9E3D0414}"/>
    <cellStyle name="Input 3 4 8 3" xfId="20221" xr:uid="{03A52AC1-E55E-4660-A176-B6C823CA6CC1}"/>
    <cellStyle name="Input 3 4 8 3 2" xfId="44250" xr:uid="{4C4D4E5B-D376-4111-B37E-9C23FCB2000B}"/>
    <cellStyle name="Input 3 4 8 4" xfId="25226" xr:uid="{F9A98206-ED66-4FDA-94BF-F239C57D472D}"/>
    <cellStyle name="Input 3 4 8 4 2" xfId="49012" xr:uid="{B10146F5-D2BA-469B-AC1A-537AE6AFA3B1}"/>
    <cellStyle name="Input 3 4 8 5" xfId="29822" xr:uid="{62A480BC-D006-40A9-BCF3-923C823EA243}"/>
    <cellStyle name="Input 3 4 8 5 2" xfId="53587" xr:uid="{E60DB095-2701-4E9C-8B5C-55EDFC36B693}"/>
    <cellStyle name="Input 3 4 8 6" xfId="34640" xr:uid="{ADFDA6B2-6860-4F2C-A9E0-08E3B84C948B}"/>
    <cellStyle name="Input 3 4 9" xfId="11323" xr:uid="{1660FC2F-EA15-4129-9F13-55D34EBED87E}"/>
    <cellStyle name="Input 3 4 9 2" xfId="35538" xr:uid="{FE080E79-01AC-4C5C-A7E1-31E32BF56B63}"/>
    <cellStyle name="Input 3 5" xfId="1313" xr:uid="{00000000-0005-0000-0000-000020050000}"/>
    <cellStyle name="Input 3 5 10" xfId="16088" xr:uid="{03DA338B-03EF-4808-B7EA-C10CCCEBBF53}"/>
    <cellStyle name="Input 3 5 10 2" xfId="40117" xr:uid="{26AC57C2-1A8C-497C-8A29-19CF9ABFBD0C}"/>
    <cellStyle name="Input 3 5 11" xfId="20950" xr:uid="{06C1C106-AB8A-49EC-9981-7E7A0FE9BC44}"/>
    <cellStyle name="Input 3 5 11 2" xfId="44899" xr:uid="{3F7E84A8-2621-4003-ADAB-464781E75FF9}"/>
    <cellStyle name="Input 3 5 12" xfId="20843" xr:uid="{2BC1B5C0-5339-4E13-89F0-099DAE35790A}"/>
    <cellStyle name="Input 3 5 12 2" xfId="44843" xr:uid="{3BBB2446-B5BC-4174-B379-8AFDE84B5BDE}"/>
    <cellStyle name="Input 3 5 13" xfId="5663" xr:uid="{8EF8C070-8A81-47C2-8764-E7705082E2A6}"/>
    <cellStyle name="Input 3 5 14" xfId="30557" xr:uid="{46555661-5F08-4871-ACE3-C7E7ECDC8713}"/>
    <cellStyle name="Input 3 5 15" xfId="4618" xr:uid="{EE988A8E-53F8-49E4-B905-13A736094BFE}"/>
    <cellStyle name="Input 3 5 2" xfId="6062" xr:uid="{765D553B-6A20-493F-8834-0B98C4DCC98C}"/>
    <cellStyle name="Input 3 5 2 10" xfId="26052" xr:uid="{03A30EAA-38F3-4FBA-8052-682A8B1FC4B0}"/>
    <cellStyle name="Input 3 5 2 10 2" xfId="49818" xr:uid="{57A9723F-E38B-4B71-A6B0-8C7A7D0C1595}"/>
    <cellStyle name="Input 3 5 2 11" xfId="30829" xr:uid="{85B8FD97-43F1-44DD-A402-E8E79C2B619B}"/>
    <cellStyle name="Input 3 5 2 2" xfId="6865" xr:uid="{B4C825DB-1F52-4567-ADBB-397C9A4D9ECD}"/>
    <cellStyle name="Input 3 5 2 2 2" xfId="12245" xr:uid="{9F47B69A-C8C3-44DB-8BC0-88DA3D5DA7AF}"/>
    <cellStyle name="Input 3 5 2 2 2 2" xfId="36456" xr:uid="{4F8C371D-9033-4292-888E-F6DE140AD410}"/>
    <cellStyle name="Input 3 5 2 2 3" xfId="17160" xr:uid="{501900BD-1EAA-4BC3-9271-09F637D2C51D}"/>
    <cellStyle name="Input 3 5 2 2 3 2" xfId="41189" xr:uid="{AB3481EE-DDD0-4CD8-B9E5-50FD1E388B22}"/>
    <cellStyle name="Input 3 5 2 2 4" xfId="22394" xr:uid="{68464074-9A8E-4642-9C8D-F78F25ADCF2C}"/>
    <cellStyle name="Input 3 5 2 2 4 2" xfId="46218" xr:uid="{797B8BCE-362E-40A4-ADC3-65C07D39A8F3}"/>
    <cellStyle name="Input 3 5 2 2 5" xfId="27028" xr:uid="{FCB097CB-1DE4-4A54-A11A-69CC164F695C}"/>
    <cellStyle name="Input 3 5 2 2 5 2" xfId="50793" xr:uid="{CA4939B7-A654-45E1-B6D6-0350F3B15731}"/>
    <cellStyle name="Input 3 5 2 2 6" xfId="31619" xr:uid="{02143BE5-FEC8-400B-B71D-0DC4A6B63B10}"/>
    <cellStyle name="Input 3 5 2 3" xfId="7971" xr:uid="{78F77B59-5915-477A-ADEB-F6671D022FC6}"/>
    <cellStyle name="Input 3 5 2 3 2" xfId="13350" xr:uid="{ED583CB9-05E8-49BB-BA23-BDE120FF7F19}"/>
    <cellStyle name="Input 3 5 2 3 2 2" xfId="37386" xr:uid="{6BB2FBD8-8F8A-4F59-B114-9558C750FE4E}"/>
    <cellStyle name="Input 3 5 2 3 3" xfId="18091" xr:uid="{AC4BAC00-7C7F-486E-8DEF-38491A13C02A}"/>
    <cellStyle name="Input 3 5 2 3 3 2" xfId="42120" xr:uid="{04A93F2D-C593-48DE-9B5F-297F91EB7588}"/>
    <cellStyle name="Input 3 5 2 3 4" xfId="23139" xr:uid="{CED3909D-ECED-4783-8A2D-4A9467B48FEE}"/>
    <cellStyle name="Input 3 5 2 3 4 2" xfId="46952" xr:uid="{EACF5410-E2EF-4EAB-9AC1-E39FA9F64373}"/>
    <cellStyle name="Input 3 5 2 3 5" xfId="27762" xr:uid="{78A4A57C-2B2E-4F3A-8BC0-BC2421615C62}"/>
    <cellStyle name="Input 3 5 2 3 5 2" xfId="51527" xr:uid="{EDD25933-5482-40FE-8B94-223918460CE8}"/>
    <cellStyle name="Input 3 5 2 3 6" xfId="32537" xr:uid="{77983FAF-BE36-4C9A-B063-EF1A1F32C486}"/>
    <cellStyle name="Input 3 5 2 4" xfId="8752" xr:uid="{F01CAA96-D406-4775-B99F-090DE182701E}"/>
    <cellStyle name="Input 3 5 2 4 2" xfId="14131" xr:uid="{E2FB1246-BD41-4E81-957A-4378EC4AD73D}"/>
    <cellStyle name="Input 3 5 2 4 2 2" xfId="38164" xr:uid="{F6FA0B2E-6717-4DB6-9816-ABE3A28C20C0}"/>
    <cellStyle name="Input 3 5 2 4 3" xfId="18869" xr:uid="{02F988BF-B515-4481-A7C8-94813A6133B8}"/>
    <cellStyle name="Input 3 5 2 4 3 2" xfId="42898" xr:uid="{6BA574CB-ACC8-4D9B-83C1-DFAFC0707E9E}"/>
    <cellStyle name="Input 3 5 2 4 4" xfId="23875" xr:uid="{A9222460-6160-4289-9355-C9A471590F80}"/>
    <cellStyle name="Input 3 5 2 4 4 2" xfId="47679" xr:uid="{A5B2A4D3-FA4C-48FA-9FC7-7034802A5AF4}"/>
    <cellStyle name="Input 3 5 2 4 5" xfId="28489" xr:uid="{4C656896-49D1-41D4-B05E-BCBD3C2707C5}"/>
    <cellStyle name="Input 3 5 2 4 5 2" xfId="52254" xr:uid="{5BB2546B-973D-4172-9860-83B20722E4D1}"/>
    <cellStyle name="Input 3 5 2 4 6" xfId="33306" xr:uid="{8FC29255-BCA4-4A86-8F13-78531CBF46F9}"/>
    <cellStyle name="Input 3 5 2 5" xfId="9491" xr:uid="{CF32E70F-96FD-4C77-933A-32807263C7F8}"/>
    <cellStyle name="Input 3 5 2 5 2" xfId="14870" xr:uid="{BF74A9A4-8927-4EE1-8FAD-CA9A0E644A31}"/>
    <cellStyle name="Input 3 5 2 5 2 2" xfId="38901" xr:uid="{656D9657-6213-423E-8DAB-A57E2452452B}"/>
    <cellStyle name="Input 3 5 2 5 3" xfId="19606" xr:uid="{17313FF8-F586-4CCE-ACCB-E80FCB8C3A6B}"/>
    <cellStyle name="Input 3 5 2 5 3 2" xfId="43635" xr:uid="{992F5A6C-F588-480A-85F1-933FC9FC0A14}"/>
    <cellStyle name="Input 3 5 2 5 4" xfId="24611" xr:uid="{6EC60148-06E2-4ECE-995F-5A2325F47AD6}"/>
    <cellStyle name="Input 3 5 2 5 4 2" xfId="48406" xr:uid="{1B4C69C6-E9AD-4256-94FF-A55BFD92A8E8}"/>
    <cellStyle name="Input 3 5 2 5 5" xfId="29216" xr:uid="{A44EC4A3-203C-4E52-8477-18F0D0ABD2E3}"/>
    <cellStyle name="Input 3 5 2 5 5 2" xfId="52981" xr:uid="{A0387738-F3FE-42F7-95FE-85FDC11E415F}"/>
    <cellStyle name="Input 3 5 2 5 6" xfId="34034" xr:uid="{624FB9AC-AD5D-4E22-872D-A18106F4FA87}"/>
    <cellStyle name="Input 3 5 2 6" xfId="10224" xr:uid="{9C2F3E9E-1D9F-4FD3-B9E1-EAB279CB0D0D}"/>
    <cellStyle name="Input 3 5 2 6 2" xfId="15603" xr:uid="{B95BA836-24F0-46CC-BD12-5E8ABFE99CF3}"/>
    <cellStyle name="Input 3 5 2 6 2 2" xfId="39632" xr:uid="{A7F35012-778A-4F58-A8D5-41222FE2C547}"/>
    <cellStyle name="Input 3 5 2 6 3" xfId="20337" xr:uid="{45BBDE05-84B8-4AED-A4C3-9DB158F0FD25}"/>
    <cellStyle name="Input 3 5 2 6 3 2" xfId="44366" xr:uid="{58DE9F2C-FD3D-4584-9237-35E97980D056}"/>
    <cellStyle name="Input 3 5 2 6 4" xfId="25342" xr:uid="{31023D73-ACD0-4622-A3ED-97BE8C56A782}"/>
    <cellStyle name="Input 3 5 2 6 4 2" xfId="49128" xr:uid="{D883C6F8-B337-4CBA-A31F-06EAD2046514}"/>
    <cellStyle name="Input 3 5 2 6 5" xfId="29938" xr:uid="{F0F9F8FC-22C3-4B9D-8681-A81AC067F908}"/>
    <cellStyle name="Input 3 5 2 6 5 2" xfId="53703" xr:uid="{585526F4-75EC-4D9E-B589-CAA4FE9FED42}"/>
    <cellStyle name="Input 3 5 2 6 6" xfId="34756" xr:uid="{2CA7A357-3C0A-43C2-BB49-F5DE2DE4BBB9}"/>
    <cellStyle name="Input 3 5 2 7" xfId="11444" xr:uid="{A2CA42B5-8EB6-47AC-A437-E99739DAB38F}"/>
    <cellStyle name="Input 3 5 2 7 2" xfId="35657" xr:uid="{2F8F8F42-8EDD-4688-8B36-57D8B7A7A4A0}"/>
    <cellStyle name="Input 3 5 2 8" xfId="16361" xr:uid="{8B1CFB15-AF93-4A8C-A894-9165BA57611D}"/>
    <cellStyle name="Input 3 5 2 8 2" xfId="40390" xr:uid="{6B69E8DC-8340-4B10-8674-07A7A8608B95}"/>
    <cellStyle name="Input 3 5 2 9" xfId="21335" xr:uid="{D624F986-2442-4287-BAE0-438A01B0C380}"/>
    <cellStyle name="Input 3 5 2 9 2" xfId="45173" xr:uid="{C20727BB-6590-4555-9211-82363F6638EF}"/>
    <cellStyle name="Input 3 5 3" xfId="6065" xr:uid="{8D5608BF-85D8-45BB-B851-B0E355A33F81}"/>
    <cellStyle name="Input 3 5 3 10" xfId="26055" xr:uid="{A544F8EF-C94E-4828-95AA-EAC32566D3F8}"/>
    <cellStyle name="Input 3 5 3 10 2" xfId="49821" xr:uid="{153C03BB-47DB-4A33-81EB-E5B843C4D67F}"/>
    <cellStyle name="Input 3 5 3 11" xfId="30832" xr:uid="{A7900A04-7933-41BB-BC13-976F23AC4B20}"/>
    <cellStyle name="Input 3 5 3 2" xfId="6868" xr:uid="{959D84EE-B259-4937-8279-24B27A405F20}"/>
    <cellStyle name="Input 3 5 3 2 2" xfId="12248" xr:uid="{093E1375-B5C8-4B90-AF2B-0AC6629810F9}"/>
    <cellStyle name="Input 3 5 3 2 2 2" xfId="36459" xr:uid="{217ACDB9-0C0A-45BF-AA1F-28CC98995053}"/>
    <cellStyle name="Input 3 5 3 2 3" xfId="17163" xr:uid="{B37EF0A6-A06F-40BE-BB87-03AFB0095E10}"/>
    <cellStyle name="Input 3 5 3 2 3 2" xfId="41192" xr:uid="{D2290988-E7A9-45DC-A67B-83A382FB61FB}"/>
    <cellStyle name="Input 3 5 3 2 4" xfId="22397" xr:uid="{887C8B1D-D998-4653-B345-B4F802AFCCB0}"/>
    <cellStyle name="Input 3 5 3 2 4 2" xfId="46221" xr:uid="{65722DE5-51C2-48DE-9689-61DF6CE28766}"/>
    <cellStyle name="Input 3 5 3 2 5" xfId="27031" xr:uid="{968DF85C-F8F8-4DBE-8226-21C31A70E918}"/>
    <cellStyle name="Input 3 5 3 2 5 2" xfId="50796" xr:uid="{C74D201D-1047-4DF0-9199-C96E24CACC71}"/>
    <cellStyle name="Input 3 5 3 2 6" xfId="31622" xr:uid="{DFC5C61A-177D-483E-8D00-F1193EC873E2}"/>
    <cellStyle name="Input 3 5 3 3" xfId="7974" xr:uid="{8ADA6AB3-DCB1-43B6-B705-AFE875FD27EA}"/>
    <cellStyle name="Input 3 5 3 3 2" xfId="13353" xr:uid="{50FB452B-A9CD-4218-A757-0008B6A2E39E}"/>
    <cellStyle name="Input 3 5 3 3 2 2" xfId="37389" xr:uid="{13E36EAD-E007-4150-AF2C-C9F5C71775D8}"/>
    <cellStyle name="Input 3 5 3 3 3" xfId="18094" xr:uid="{A994BC28-936A-4358-B4B6-736C13CFC3D1}"/>
    <cellStyle name="Input 3 5 3 3 3 2" xfId="42123" xr:uid="{A1F022EC-DD66-4B65-9312-204AC1C97C62}"/>
    <cellStyle name="Input 3 5 3 3 4" xfId="23142" xr:uid="{04AC4FAF-5B18-4404-B1CF-F4B2F13AABBD}"/>
    <cellStyle name="Input 3 5 3 3 4 2" xfId="46955" xr:uid="{70B28D18-291F-4E16-BDDD-4DE0FDAE1D09}"/>
    <cellStyle name="Input 3 5 3 3 5" xfId="27765" xr:uid="{4D676412-D513-4484-8A59-A9BE7CCBE4EC}"/>
    <cellStyle name="Input 3 5 3 3 5 2" xfId="51530" xr:uid="{39D57732-91B4-4100-937E-725A73CE93E1}"/>
    <cellStyle name="Input 3 5 3 3 6" xfId="32540" xr:uid="{31945538-485C-40AF-A52B-7ADCEFF8A478}"/>
    <cellStyle name="Input 3 5 3 4" xfId="8755" xr:uid="{D1BDABED-ABE7-4215-9B32-67DEAA428C58}"/>
    <cellStyle name="Input 3 5 3 4 2" xfId="14134" xr:uid="{12919233-C05B-4369-9FD4-27494FDE5D20}"/>
    <cellStyle name="Input 3 5 3 4 2 2" xfId="38167" xr:uid="{5ECE1F0C-A6A0-4318-BB30-BF984AD49E5F}"/>
    <cellStyle name="Input 3 5 3 4 3" xfId="18872" xr:uid="{7928C6BB-E760-4376-A082-BBE5B1780420}"/>
    <cellStyle name="Input 3 5 3 4 3 2" xfId="42901" xr:uid="{4BB899CE-80AF-4E14-8A9C-AC4B6AC5CECC}"/>
    <cellStyle name="Input 3 5 3 4 4" xfId="23878" xr:uid="{D06A96BD-F340-4C44-83F1-76ED2960D057}"/>
    <cellStyle name="Input 3 5 3 4 4 2" xfId="47682" xr:uid="{DC9EE92E-23E7-4AA8-9F95-36A44A2F103B}"/>
    <cellStyle name="Input 3 5 3 4 5" xfId="28492" xr:uid="{E16CBF19-4F86-4304-A94E-59F2FAA558A6}"/>
    <cellStyle name="Input 3 5 3 4 5 2" xfId="52257" xr:uid="{6195E101-62DE-4258-8932-2B1845A1942F}"/>
    <cellStyle name="Input 3 5 3 4 6" xfId="33309" xr:uid="{ACFCE738-1A04-4500-8B6E-397414E52333}"/>
    <cellStyle name="Input 3 5 3 5" xfId="9494" xr:uid="{C09ADE6D-4836-47CE-8B8E-01AE71FEF09B}"/>
    <cellStyle name="Input 3 5 3 5 2" xfId="14873" xr:uid="{84768356-22CB-43BA-85C5-29367E56FB42}"/>
    <cellStyle name="Input 3 5 3 5 2 2" xfId="38904" xr:uid="{B1E31383-64DF-4134-BAE2-B6DA1E7CC34D}"/>
    <cellStyle name="Input 3 5 3 5 3" xfId="19609" xr:uid="{9B6EC653-A464-4EC7-A8E7-003D6F0BD851}"/>
    <cellStyle name="Input 3 5 3 5 3 2" xfId="43638" xr:uid="{C34FE0EC-8A4A-460D-9728-A4A0FB9C75D8}"/>
    <cellStyle name="Input 3 5 3 5 4" xfId="24614" xr:uid="{F62985C0-A48C-4E09-9D5C-83EFC522E765}"/>
    <cellStyle name="Input 3 5 3 5 4 2" xfId="48409" xr:uid="{75D79350-FB59-41D5-8747-53FFA55D573B}"/>
    <cellStyle name="Input 3 5 3 5 5" xfId="29219" xr:uid="{66E57963-1CD1-4F20-9BC9-2384C527355D}"/>
    <cellStyle name="Input 3 5 3 5 5 2" xfId="52984" xr:uid="{AF282D98-C2FD-4164-A4CB-02954A8D2CA6}"/>
    <cellStyle name="Input 3 5 3 5 6" xfId="34037" xr:uid="{59D1EA1F-1C30-4A21-A1D8-3C3C613A2784}"/>
    <cellStyle name="Input 3 5 3 6" xfId="10227" xr:uid="{4287AF0D-721E-47E3-B286-7CD0BA2682CF}"/>
    <cellStyle name="Input 3 5 3 6 2" xfId="15606" xr:uid="{7B6AED95-DBE9-4068-98E5-033CE6018F97}"/>
    <cellStyle name="Input 3 5 3 6 2 2" xfId="39635" xr:uid="{78A239A0-4C4E-4DFE-AE2A-C1381F372510}"/>
    <cellStyle name="Input 3 5 3 6 3" xfId="20340" xr:uid="{22FCE27C-D1C2-47CD-AA49-3C6DA2F17A13}"/>
    <cellStyle name="Input 3 5 3 6 3 2" xfId="44369" xr:uid="{35C32718-CDF5-4E5F-9828-84954CF35BDC}"/>
    <cellStyle name="Input 3 5 3 6 4" xfId="25345" xr:uid="{BC8E47D7-A21F-4FD4-A2B9-1BEE231161CE}"/>
    <cellStyle name="Input 3 5 3 6 4 2" xfId="49131" xr:uid="{F2416473-0459-463C-B795-126D702E5FB0}"/>
    <cellStyle name="Input 3 5 3 6 5" xfId="29941" xr:uid="{6FB4A745-B263-4758-B541-D0A34C2093ED}"/>
    <cellStyle name="Input 3 5 3 6 5 2" xfId="53706" xr:uid="{BB60B4AE-7985-4A3E-AEC8-E7031FA3BD10}"/>
    <cellStyle name="Input 3 5 3 6 6" xfId="34759" xr:uid="{8C882FAE-C93B-481B-BF33-24258D009F7B}"/>
    <cellStyle name="Input 3 5 3 7" xfId="11447" xr:uid="{0DC8457E-DDC7-467B-BAE0-6EC65D60440F}"/>
    <cellStyle name="Input 3 5 3 7 2" xfId="35660" xr:uid="{B225F27E-DA28-4C16-9CBC-2911FD7FDE5D}"/>
    <cellStyle name="Input 3 5 3 8" xfId="16364" xr:uid="{BE4696BC-111C-4212-8113-D2EB33DD3917}"/>
    <cellStyle name="Input 3 5 3 8 2" xfId="40393" xr:uid="{25E478D8-5E8B-44F3-AE95-5FD80497D076}"/>
    <cellStyle name="Input 3 5 3 9" xfId="21338" xr:uid="{29743798-B5A0-45D9-A46C-92EBC6E5AFAE}"/>
    <cellStyle name="Input 3 5 3 9 2" xfId="45176" xr:uid="{0E34F903-7681-4D41-BB0C-D53660797470}"/>
    <cellStyle name="Input 3 5 4" xfId="6589" xr:uid="{FC14097D-94A2-4595-A4EB-483B74986585}"/>
    <cellStyle name="Input 3 5 4 2" xfId="11969" xr:uid="{A17F1BD8-FF6E-409B-A55A-E9F6879D1BDA}"/>
    <cellStyle name="Input 3 5 4 2 2" xfId="36182" xr:uid="{13BB1B0E-97F7-476A-82C4-D0A3A24A2D41}"/>
    <cellStyle name="Input 3 5 4 3" xfId="16886" xr:uid="{C3ABF7F3-A64A-4C73-A40F-3B571ED98546}"/>
    <cellStyle name="Input 3 5 4 3 2" xfId="40915" xr:uid="{DADB686F-0240-413F-92CE-2637FC570043}"/>
    <cellStyle name="Input 3 5 4 4" xfId="22056" xr:uid="{0D0A4232-4E10-4F99-B591-F2030206B33A}"/>
    <cellStyle name="Input 3 5 4 4 2" xfId="45883" xr:uid="{2F6BC895-ACD6-4B97-9D63-B9037E0820C0}"/>
    <cellStyle name="Input 3 5 4 5" xfId="26693" xr:uid="{D3789D33-1717-4C99-86E2-8F65EACD54BA}"/>
    <cellStyle name="Input 3 5 4 5 2" xfId="50458" xr:uid="{EE1C1475-990D-493C-8D4D-BF774A08B3F3}"/>
    <cellStyle name="Input 3 5 4 6" xfId="31348" xr:uid="{A9F8A76F-174C-450F-A673-E4D1CCF16234}"/>
    <cellStyle name="Input 3 5 5" xfId="7561" xr:uid="{0A586A4F-7B01-452C-B8AD-82C0F9DDFF36}"/>
    <cellStyle name="Input 3 5 5 2" xfId="12940" xr:uid="{2A2869AC-3DDD-4E5D-8223-55227ECF9D46}"/>
    <cellStyle name="Input 3 5 5 2 2" xfId="37083" xr:uid="{8A4428DE-D6A5-4637-9324-0A5BDC4057DC}"/>
    <cellStyle name="Input 3 5 5 3" xfId="17788" xr:uid="{318885AE-CD7E-4C83-B52E-2D646897A576}"/>
    <cellStyle name="Input 3 5 5 3 2" xfId="41817" xr:uid="{20349342-D817-4E10-8E07-62C52FB7D232}"/>
    <cellStyle name="Input 3 5 5 4" xfId="21861" xr:uid="{6293E766-3832-4FD0-BA34-CA72BFFFDEB7}"/>
    <cellStyle name="Input 3 5 5 4 2" xfId="45691" xr:uid="{2442F49D-4C52-42C4-BC79-7DF4BEA6C8EA}"/>
    <cellStyle name="Input 3 5 5 5" xfId="26537" xr:uid="{DF1EB56F-CE19-45D1-8A92-2324D71734B7}"/>
    <cellStyle name="Input 3 5 5 5 2" xfId="50302" xr:uid="{20FE1F13-6D43-4CAC-967B-620105336616}"/>
    <cellStyle name="Input 3 5 5 6" xfId="32238" xr:uid="{B6CD0FFD-D1AA-4B9B-928E-30A9BC48F4C0}"/>
    <cellStyle name="Input 3 5 6" xfId="7379" xr:uid="{05A63A3A-6FA0-437A-8BEA-673D183DA6EC}"/>
    <cellStyle name="Input 3 5 6 2" xfId="12759" xr:uid="{93EFCB97-150F-4354-A813-CAD0C9ED3516}"/>
    <cellStyle name="Input 3 5 6 2 2" xfId="36953" xr:uid="{DB2D0117-77CA-408C-9E74-F1B146F37B1D}"/>
    <cellStyle name="Input 3 5 6 3" xfId="17657" xr:uid="{32E985CA-3D4B-494B-A6C8-29A74C0C06B2}"/>
    <cellStyle name="Input 3 5 6 3 2" xfId="41686" xr:uid="{98A8D558-792C-45E3-B19C-C0B591D77155}"/>
    <cellStyle name="Input 3 5 6 4" xfId="22164" xr:uid="{A5585AEA-8C2C-4402-88C3-EFC198A52693}"/>
    <cellStyle name="Input 3 5 6 4 2" xfId="45991" xr:uid="{5819078B-643E-47C6-9C5C-128DEC253646}"/>
    <cellStyle name="Input 3 5 6 5" xfId="26801" xr:uid="{7FDBEF16-64EA-4846-BEF3-1BDE5276104A}"/>
    <cellStyle name="Input 3 5 6 5 2" xfId="50566" xr:uid="{D7FCCF82-3326-416C-A102-839A057FAD0A}"/>
    <cellStyle name="Input 3 5 6 6" xfId="32110" xr:uid="{2CB9BB52-0F62-4965-8E81-CA8D3BB5D69A}"/>
    <cellStyle name="Input 3 5 7" xfId="7373" xr:uid="{63952DDA-0555-4B1F-BC68-612DA5FA17BA}"/>
    <cellStyle name="Input 3 5 7 2" xfId="12753" xr:uid="{752EEEED-4C2E-42F2-AF5B-7B7A6EF4C01F}"/>
    <cellStyle name="Input 3 5 7 2 2" xfId="36947" xr:uid="{BC2C719B-FD07-4BBC-97E7-59EA8AD91475}"/>
    <cellStyle name="Input 3 5 7 3" xfId="17651" xr:uid="{A95F132B-21B4-4CDC-9F91-C54F1C28D8EB}"/>
    <cellStyle name="Input 3 5 7 3 2" xfId="41680" xr:uid="{DEAB4472-B29E-4C01-8C4F-E213EBFAFDDD}"/>
    <cellStyle name="Input 3 5 7 4" xfId="22023" xr:uid="{7A5EDB1B-3235-41AA-9DE3-0013EBF6A92D}"/>
    <cellStyle name="Input 3 5 7 4 2" xfId="45850" xr:uid="{74F9A8A4-67C8-4CC3-8E3C-72D1EACD5149}"/>
    <cellStyle name="Input 3 5 7 5" xfId="26668" xr:uid="{865026A8-B189-4945-9B7E-D56527DBE67C}"/>
    <cellStyle name="Input 3 5 7 5 2" xfId="50433" xr:uid="{8472EA9D-A3A8-4F09-9A19-118AFA4490A4}"/>
    <cellStyle name="Input 3 5 7 6" xfId="32104" xr:uid="{047E239F-CDB2-45DF-9FEC-824926E4BF3E}"/>
    <cellStyle name="Input 3 5 8" xfId="7413" xr:uid="{A8ADABFC-BE83-465A-B1EC-7D6E526FAD0F}"/>
    <cellStyle name="Input 3 5 8 2" xfId="12793" xr:uid="{47DC4714-6810-414B-B5D2-DEB2AA55A66C}"/>
    <cellStyle name="Input 3 5 8 2 2" xfId="36978" xr:uid="{0F047415-2202-4750-98FF-983C34B24063}"/>
    <cellStyle name="Input 3 5 8 3" xfId="17682" xr:uid="{146D4459-5964-4543-A167-2BC0AFB03D7B}"/>
    <cellStyle name="Input 3 5 8 3 2" xfId="41711" xr:uid="{50374D9F-E537-4175-8700-5FCC2ECF7C02}"/>
    <cellStyle name="Input 3 5 8 4" xfId="21876" xr:uid="{C6C3CD23-A0B5-4586-B88C-C84BB3B83CA3}"/>
    <cellStyle name="Input 3 5 8 4 2" xfId="45706" xr:uid="{526F6C7F-B9D9-402D-9C7E-8111BC3787D3}"/>
    <cellStyle name="Input 3 5 8 5" xfId="26552" xr:uid="{2A8BDC96-B7AA-4FE7-9E0B-DF435A5AFE5F}"/>
    <cellStyle name="Input 3 5 8 5 2" xfId="50317" xr:uid="{A498FAED-5584-45B8-9FD7-F8743D67A556}"/>
    <cellStyle name="Input 3 5 8 6" xfId="32134" xr:uid="{5938916C-819B-48E4-BE6C-27BAC530E377}"/>
    <cellStyle name="Input 3 5 9" xfId="11047" xr:uid="{BD437CAD-061E-4B7D-ABCB-F244FD0B7879}"/>
    <cellStyle name="Input 3 5 9 2" xfId="35367" xr:uid="{A0A47C6F-8A01-4FF1-9C62-C0EC4B04C8C8}"/>
    <cellStyle name="Input 3 6" xfId="1314" xr:uid="{00000000-0005-0000-0000-000021050000}"/>
    <cellStyle name="Input 3 6 2" xfId="10978" xr:uid="{F7504E0E-9940-4997-805E-24054BDED069}"/>
    <cellStyle name="Input 3 6 2 2" xfId="35329" xr:uid="{FEDF5971-770A-4887-B60A-D4B1044DE5E1}"/>
    <cellStyle name="Input 3 6 3" xfId="10931" xr:uid="{0D529F85-E08D-48CC-99FE-1F6A91CE3833}"/>
    <cellStyle name="Input 3 6 3 2" xfId="35301" xr:uid="{8526C578-0A3D-42EF-8180-09523215679C}"/>
    <cellStyle name="Input 3 6 4" xfId="21922" xr:uid="{C4163F0E-C19F-4C92-A376-3E691EC14D8C}"/>
    <cellStyle name="Input 3 6 4 2" xfId="45751" xr:uid="{FF2F7B2A-6370-4CEB-8864-A1168AF6FB54}"/>
    <cellStyle name="Input 3 6 5" xfId="5180" xr:uid="{0E1E600D-E419-4AC5-B589-01DD9C0E280E}"/>
    <cellStyle name="Input 3 6 6" xfId="5528" xr:uid="{E2662F0F-04D7-4A7F-8817-6CA56237DFAF}"/>
    <cellStyle name="Input 3 7" xfId="6560" xr:uid="{8F4C5F09-36A8-4D14-B654-FCC1976FABEF}"/>
    <cellStyle name="Input 3 7 2" xfId="11940" xr:uid="{C3C46BE8-E626-4328-B978-22ED2EEBBCF5}"/>
    <cellStyle name="Input 3 7 2 2" xfId="36153" xr:uid="{0EEA54E8-CEAE-448F-A0D6-E412057C6602}"/>
    <cellStyle name="Input 3 7 3" xfId="16857" xr:uid="{65D7725A-6343-44A7-A110-DA17F468C339}"/>
    <cellStyle name="Input 3 7 3 2" xfId="40886" xr:uid="{C35F9C02-FACA-4885-A1C9-C1495B5C321C}"/>
    <cellStyle name="Input 3 7 4" xfId="21953" xr:uid="{C7393470-E584-4C18-A7F9-8FC04F6BB841}"/>
    <cellStyle name="Input 3 7 4 2" xfId="45782" xr:uid="{0B7D7F3A-2B8B-4C62-8FB5-D2C627ADEB63}"/>
    <cellStyle name="Input 3 7 5" xfId="26604" xr:uid="{E3F527DC-9D2F-4970-92D1-547C1500D755}"/>
    <cellStyle name="Input 3 7 5 2" xfId="50369" xr:uid="{13E74DE7-68F6-43FB-820A-39C5FD1021BD}"/>
    <cellStyle name="Input 3 7 6" xfId="31319" xr:uid="{1074D720-1D4E-4E24-B531-5BB740381871}"/>
    <cellStyle name="Input 3 8" xfId="7471" xr:uid="{0A00A699-86BC-4A2A-AEB0-E0EB14891FB5}"/>
    <cellStyle name="Input 3 8 2" xfId="12850" xr:uid="{9E8FA323-3DD1-4A92-BF6F-89CAF2B9C556}"/>
    <cellStyle name="Input 3 8 2 2" xfId="37020" xr:uid="{67F6A062-A7E2-4071-84B7-E37428ED2950}"/>
    <cellStyle name="Input 3 8 3" xfId="17725" xr:uid="{E23FF48E-C4A0-48A1-A45E-036B85ABD0D7}"/>
    <cellStyle name="Input 3 8 3 2" xfId="41754" xr:uid="{37F3ED3E-28AD-4A86-9FD4-878736A10CFD}"/>
    <cellStyle name="Input 3 8 4" xfId="22069" xr:uid="{85C85783-D150-464E-9E09-0364888770F6}"/>
    <cellStyle name="Input 3 8 4 2" xfId="45896" xr:uid="{92A4B756-D485-45D8-B6BC-4349F2A6901D}"/>
    <cellStyle name="Input 3 8 5" xfId="26706" xr:uid="{3F83B246-FBAA-4BFF-A4EB-80EA1FD8EC66}"/>
    <cellStyle name="Input 3 8 5 2" xfId="50471" xr:uid="{48C9C346-9C7E-46AD-A9E1-B89892556BD5}"/>
    <cellStyle name="Input 3 8 6" xfId="32177" xr:uid="{CA9541CD-D6BA-4990-83CF-609614280CCA}"/>
    <cellStyle name="Input 3 9" xfId="7450" xr:uid="{F2548730-DFA4-4A79-A33B-3A3F7D4B5DC4}"/>
    <cellStyle name="Input 3 9 2" xfId="12829" xr:uid="{8E872F77-AB2A-42C1-A289-DDB49B661034}"/>
    <cellStyle name="Input 3 9 2 2" xfId="37003" xr:uid="{42A402E9-209F-4097-99D8-2CA68873FF5B}"/>
    <cellStyle name="Input 3 9 3" xfId="17708" xr:uid="{6BDCD55C-E545-4670-8347-4DECAB5053D0}"/>
    <cellStyle name="Input 3 9 3 2" xfId="41737" xr:uid="{64972F75-8FD9-46D8-8905-3EF3933F55C8}"/>
    <cellStyle name="Input 3 9 4" xfId="22012" xr:uid="{9F3C91AE-397B-4521-89BB-0AE0E1953C98}"/>
    <cellStyle name="Input 3 9 4 2" xfId="45840" xr:uid="{58D7444D-C472-467C-8DD0-DDC0563A122C}"/>
    <cellStyle name="Input 3 9 5" xfId="26660" xr:uid="{88AE1506-BE08-441B-AF95-48933F384A9E}"/>
    <cellStyle name="Input 3 9 5 2" xfId="50425" xr:uid="{3A459FB5-1D7B-4EC1-AC74-CF1886F3E40E}"/>
    <cellStyle name="Input 3 9 6" xfId="32160" xr:uid="{61C1F0C2-8B74-42E3-8D82-B40844BA7371}"/>
    <cellStyle name="Input 4" xfId="1315" xr:uid="{00000000-0005-0000-0000-000022050000}"/>
    <cellStyle name="Input 4 10" xfId="8465" xr:uid="{97CD454D-2626-417C-8437-5D3356089BDC}"/>
    <cellStyle name="Input 4 10 2" xfId="13844" xr:uid="{E726BED1-780A-404C-8687-F55008D6281C}"/>
    <cellStyle name="Input 4 10 2 2" xfId="37880" xr:uid="{315BBAAF-3A3A-4EB7-97C3-76D9CB6C0BC0}"/>
    <cellStyle name="Input 4 10 3" xfId="18585" xr:uid="{765C43CA-15D2-456C-AB66-4B27E85CDA6C}"/>
    <cellStyle name="Input 4 10 3 2" xfId="42614" xr:uid="{91B2CAA4-4007-4192-9BDD-BAEC1AEC9268}"/>
    <cellStyle name="Input 4 10 4" xfId="24376" xr:uid="{600C5DEC-9E14-423E-AD69-F0F1515251D8}"/>
    <cellStyle name="Input 4 10 4 2" xfId="48174" xr:uid="{EA48C8B3-DDE5-405E-BF29-AD807323B512}"/>
    <cellStyle name="Input 4 10 5" xfId="28984" xr:uid="{6B92AFCC-C3A6-4997-93DA-599B4FC6637C}"/>
    <cellStyle name="Input 4 10 5 2" xfId="52749" xr:uid="{52C6B99F-274E-4E59-AF4D-BE690CE84656}"/>
    <cellStyle name="Input 4 10 6" xfId="33025" xr:uid="{44FD820F-9C87-483E-867C-20A1DEDF141A}"/>
    <cellStyle name="Input 4 11" xfId="20888" xr:uid="{2C48CA66-4920-443A-8BE1-F37553CF05B3}"/>
    <cellStyle name="Input 4 11 2" xfId="44868" xr:uid="{9E29A3B3-0146-4C56-A7EE-BC0C11ADF54D}"/>
    <cellStyle name="Input 4 2" xfId="1316" xr:uid="{00000000-0005-0000-0000-000023050000}"/>
    <cellStyle name="Input 4 2 2" xfId="1317" xr:uid="{00000000-0005-0000-0000-000024050000}"/>
    <cellStyle name="Input 4 2 3" xfId="4054" xr:uid="{07A39DB6-49A6-4B52-8827-9391D0079A72}"/>
    <cellStyle name="Input 4 3" xfId="1318" xr:uid="{00000000-0005-0000-0000-000025050000}"/>
    <cellStyle name="Input 4 3 10" xfId="16176" xr:uid="{63DDCB1D-EF59-4B26-9C47-026540BFD509}"/>
    <cellStyle name="Input 4 3 10 2" xfId="40205" xr:uid="{43AE77ED-545A-4139-990A-018524FF734D}"/>
    <cellStyle name="Input 4 3 11" xfId="21148" xr:uid="{1147D49E-2CBE-41F3-B31E-A9FAFFD33CD1}"/>
    <cellStyle name="Input 4 3 11 2" xfId="44989" xr:uid="{6CA6CF29-2D5F-47D6-A9FA-0B7A85E9D090}"/>
    <cellStyle name="Input 4 3 12" xfId="25894" xr:uid="{C81005BD-13F4-42F0-8276-3A42E61DF135}"/>
    <cellStyle name="Input 4 3 12 2" xfId="49662" xr:uid="{F8548B7B-06AF-4E7B-91A6-4BF1EE7E6825}"/>
    <cellStyle name="Input 4 3 13" xfId="5867" xr:uid="{89F1C353-4BE2-4B8F-A977-93CAF9999F55}"/>
    <cellStyle name="Input 4 3 14" xfId="30645" xr:uid="{A81EF196-0222-483F-92BF-48F4D2A681A3}"/>
    <cellStyle name="Input 4 3 2" xfId="4055" xr:uid="{699FE9A5-DD53-4A84-AD8D-903A203D7E79}"/>
    <cellStyle name="Input 4 3 2 10" xfId="26137" xr:uid="{A46D7559-D824-4CF6-82BA-E6AA39AAFA7A}"/>
    <cellStyle name="Input 4 3 2 10 2" xfId="49902" xr:uid="{DD368568-A7BF-4371-B905-6C57D214EE2E}"/>
    <cellStyle name="Input 4 3 2 11" xfId="30916" xr:uid="{1F59372D-3DA1-4826-90A1-331DF976B784}"/>
    <cellStyle name="Input 4 3 2 12" xfId="6151" xr:uid="{3EFFF6A1-49B1-46DD-9FE0-563BD3DB2E50}"/>
    <cellStyle name="Input 4 3 2 2" xfId="6954" xr:uid="{AB4CA232-DF01-43CC-B243-84610EAEBB97}"/>
    <cellStyle name="Input 4 3 2 2 2" xfId="12334" xr:uid="{8116EF43-1B30-4DFE-BB4E-A3778DA74942}"/>
    <cellStyle name="Input 4 3 2 2 2 2" xfId="36545" xr:uid="{182E0520-A031-449E-BC96-0E2AD67BA0BD}"/>
    <cellStyle name="Input 4 3 2 2 3" xfId="17249" xr:uid="{B620CD44-4EF8-4CDE-AC9F-F3AAE25A74F8}"/>
    <cellStyle name="Input 4 3 2 2 3 2" xfId="41278" xr:uid="{6AD31E1A-13DD-4B1E-97C7-99F9E8727BDE}"/>
    <cellStyle name="Input 4 3 2 2 4" xfId="22483" xr:uid="{6D630EAE-3188-4787-B4F0-DE587C356B9E}"/>
    <cellStyle name="Input 4 3 2 2 4 2" xfId="46305" xr:uid="{0E816E26-879C-4837-ADE3-719CE219FA49}"/>
    <cellStyle name="Input 4 3 2 2 5" xfId="27115" xr:uid="{F71BBFB4-29B0-46B7-9915-CF7FA519BD0F}"/>
    <cellStyle name="Input 4 3 2 2 5 2" xfId="50880" xr:uid="{E2CBF51A-0528-45B4-9C5C-37B132FBE5F3}"/>
    <cellStyle name="Input 4 3 2 2 6" xfId="31706" xr:uid="{9C29E4A2-A916-4ED0-B413-C4E06EEE17FA}"/>
    <cellStyle name="Input 4 3 2 3" xfId="8060" xr:uid="{E21E4BAB-5B5E-4933-9CED-77819404348C}"/>
    <cellStyle name="Input 4 3 2 3 2" xfId="13439" xr:uid="{A296EF57-8499-4D5C-B3E4-6CD406100848}"/>
    <cellStyle name="Input 4 3 2 3 2 2" xfId="37475" xr:uid="{456F972A-F820-4958-BB6F-31E940D8A011}"/>
    <cellStyle name="Input 4 3 2 3 3" xfId="18180" xr:uid="{2BD29D05-D1DD-4EAB-8A2D-0AAD77042B18}"/>
    <cellStyle name="Input 4 3 2 3 3 2" xfId="42209" xr:uid="{27AE52AF-15D5-4754-925E-05099527D32C}"/>
    <cellStyle name="Input 4 3 2 3 4" xfId="23228" xr:uid="{E7E5AA67-8427-4D3B-A74A-FF311B3F2BFC}"/>
    <cellStyle name="Input 4 3 2 3 4 2" xfId="47039" xr:uid="{F496991D-FC31-4B24-84E5-D612D86791DA}"/>
    <cellStyle name="Input 4 3 2 3 5" xfId="27849" xr:uid="{928B199B-19A9-4373-B819-CA3C91D5C36F}"/>
    <cellStyle name="Input 4 3 2 3 5 2" xfId="51614" xr:uid="{50472AA2-3BC7-49DE-8D7A-C7284DB72B88}"/>
    <cellStyle name="Input 4 3 2 3 6" xfId="32624" xr:uid="{AB5CDF41-4EAA-42E2-804B-80E74BFEEEE7}"/>
    <cellStyle name="Input 4 3 2 4" xfId="8841" xr:uid="{66B4437A-2167-4D3F-B889-289769C1A57C}"/>
    <cellStyle name="Input 4 3 2 4 2" xfId="14220" xr:uid="{75DC9EED-6AFD-4A7C-8217-215ED17F2AE9}"/>
    <cellStyle name="Input 4 3 2 4 2 2" xfId="38253" xr:uid="{D6D9434D-115C-45B2-A96B-781B55948264}"/>
    <cellStyle name="Input 4 3 2 4 3" xfId="18958" xr:uid="{592179BB-7823-49B3-AD65-9D0DFC06FA16}"/>
    <cellStyle name="Input 4 3 2 4 3 2" xfId="42987" xr:uid="{D741905B-7789-46CC-9E53-131C4A729A45}"/>
    <cellStyle name="Input 4 3 2 4 4" xfId="23964" xr:uid="{5B0E9D20-6284-4607-9952-B432B0D04D8E}"/>
    <cellStyle name="Input 4 3 2 4 4 2" xfId="47766" xr:uid="{BF0ABCEC-B42B-4200-AF59-F6168A5AD0D6}"/>
    <cellStyle name="Input 4 3 2 4 5" xfId="28576" xr:uid="{0670778B-A35B-44AE-B303-B60BD181A24E}"/>
    <cellStyle name="Input 4 3 2 4 5 2" xfId="52341" xr:uid="{5C87AC71-0F2A-42B4-A7D4-0615CC53D97E}"/>
    <cellStyle name="Input 4 3 2 4 6" xfId="33393" xr:uid="{11466167-7CDD-48A3-8D64-10F293B86DB8}"/>
    <cellStyle name="Input 4 3 2 5" xfId="9580" xr:uid="{96016C5D-DF7F-4809-BD21-6403BF6A87F5}"/>
    <cellStyle name="Input 4 3 2 5 2" xfId="14959" xr:uid="{40C1259A-80F7-4813-B91A-78B3B51E1E27}"/>
    <cellStyle name="Input 4 3 2 5 2 2" xfId="38990" xr:uid="{FD63C685-23B2-47D2-88C6-20DAF9BAD850}"/>
    <cellStyle name="Input 4 3 2 5 3" xfId="19695" xr:uid="{44BB74AC-2851-4371-B72A-5F187974D989}"/>
    <cellStyle name="Input 4 3 2 5 3 2" xfId="43724" xr:uid="{E1200211-0D47-4997-8EF7-A20C50763938}"/>
    <cellStyle name="Input 4 3 2 5 4" xfId="24700" xr:uid="{78F60E69-CD66-4AA4-BF95-6F32743D392D}"/>
    <cellStyle name="Input 4 3 2 5 4 2" xfId="48493" xr:uid="{2820E5AB-BF48-48E6-A7B1-4683E21437E4}"/>
    <cellStyle name="Input 4 3 2 5 5" xfId="29303" xr:uid="{1C1DDBA3-566C-4CB4-8B56-12327997D09B}"/>
    <cellStyle name="Input 4 3 2 5 5 2" xfId="53068" xr:uid="{81EDD52C-DA3D-4CD4-83C7-8C6D333D1469}"/>
    <cellStyle name="Input 4 3 2 5 6" xfId="34121" xr:uid="{274D5379-BA7F-4915-B929-6DC75AA3D91A}"/>
    <cellStyle name="Input 4 3 2 6" xfId="10313" xr:uid="{813A3031-B643-4C1B-82A3-981481406CF2}"/>
    <cellStyle name="Input 4 3 2 6 2" xfId="15692" xr:uid="{C082FCBE-19E7-4AA2-95B7-8E33CB49E6F2}"/>
    <cellStyle name="Input 4 3 2 6 2 2" xfId="39721" xr:uid="{C46AE824-DBA1-4DC5-B2C7-E2C352B31BBD}"/>
    <cellStyle name="Input 4 3 2 6 3" xfId="20426" xr:uid="{BBA027D0-EA73-423D-87ED-88E08A897B41}"/>
    <cellStyle name="Input 4 3 2 6 3 2" xfId="44455" xr:uid="{E78BD3AD-4E81-4FE9-8479-B39FAF5E049C}"/>
    <cellStyle name="Input 4 3 2 6 4" xfId="25431" xr:uid="{F5DF134A-BFE9-453A-BE81-519F2141D785}"/>
    <cellStyle name="Input 4 3 2 6 4 2" xfId="49215" xr:uid="{D9061D0C-A45A-4BED-B314-1071D7C4033E}"/>
    <cellStyle name="Input 4 3 2 6 5" xfId="30025" xr:uid="{730062D9-8701-4C9E-9017-907C171ABA68}"/>
    <cellStyle name="Input 4 3 2 6 5 2" xfId="53790" xr:uid="{B802B423-32E7-4E6B-8C56-B898C403C398}"/>
    <cellStyle name="Input 4 3 2 6 6" xfId="34843" xr:uid="{3797CC3E-3854-43BA-B8E7-1D8F768D16CD}"/>
    <cellStyle name="Input 4 3 2 7" xfId="11533" xr:uid="{A1407A98-D143-4036-BC88-AE44AAB71C0B}"/>
    <cellStyle name="Input 4 3 2 7 2" xfId="35746" xr:uid="{8267899A-AF9B-44EC-BAF7-616D7BB9F284}"/>
    <cellStyle name="Input 4 3 2 8" xfId="16450" xr:uid="{991A328F-A678-4592-AB2A-11C73CB9469B}"/>
    <cellStyle name="Input 4 3 2 8 2" xfId="40479" xr:uid="{E4C845FA-EBDE-4EC6-A3E8-4E18DDE2AD58}"/>
    <cellStyle name="Input 4 3 2 9" xfId="21424" xr:uid="{7F058094-C6B4-4330-BBE1-E635FD152A3F}"/>
    <cellStyle name="Input 4 3 2 9 2" xfId="45260" xr:uid="{D79FB683-DA52-4AF3-8842-21A814B7DB0B}"/>
    <cellStyle name="Input 4 3 3" xfId="6375" xr:uid="{D1F5B21B-B9CE-410E-BBBC-F772C76E91F8}"/>
    <cellStyle name="Input 4 3 3 10" xfId="26333" xr:uid="{4A557C18-0B43-4E23-89C8-BC7C8C64C202}"/>
    <cellStyle name="Input 4 3 3 10 2" xfId="50098" xr:uid="{9D585A0F-2A63-4048-91A1-075EAEECB163}"/>
    <cellStyle name="Input 4 3 3 11" xfId="31137" xr:uid="{D804BB4A-6AC4-4078-BF17-B4A24D2FB23F}"/>
    <cellStyle name="Input 4 3 3 2" xfId="7178" xr:uid="{72932BCB-2015-45A7-B82D-B0480FC4E109}"/>
    <cellStyle name="Input 4 3 3 2 2" xfId="12558" xr:uid="{62DE69B5-DB0C-4EAB-A597-1CAE68B0308A}"/>
    <cellStyle name="Input 4 3 3 2 2 2" xfId="36769" xr:uid="{4E584D58-F7B5-4DC2-88B2-3A17246D84EE}"/>
    <cellStyle name="Input 4 3 3 2 3" xfId="17473" xr:uid="{64782078-303F-45F8-9B1E-896F84B440B3}"/>
    <cellStyle name="Input 4 3 3 2 3 2" xfId="41502" xr:uid="{8D1A1271-6909-4A57-B8E5-0DA0C11CD8EE}"/>
    <cellStyle name="Input 4 3 3 2 4" xfId="22707" xr:uid="{CEAD8938-B365-4659-B98D-5B84E7A68679}"/>
    <cellStyle name="Input 4 3 3 2 4 2" xfId="46526" xr:uid="{9ECF552A-4C98-419E-A20A-B2FC7496EC33}"/>
    <cellStyle name="Input 4 3 3 2 5" xfId="27336" xr:uid="{C940E6BD-1CE7-49C8-8E83-15B4BB160D2C}"/>
    <cellStyle name="Input 4 3 3 2 5 2" xfId="51101" xr:uid="{D1DCC50B-0837-4637-8C3D-E4FFE6C03EC1}"/>
    <cellStyle name="Input 4 3 3 2 6" xfId="31927" xr:uid="{E8BA4239-44BE-4A41-9474-B02031A9F5CB}"/>
    <cellStyle name="Input 4 3 3 3" xfId="8284" xr:uid="{2EE36AF7-BAE7-46C5-BC62-7766E5898268}"/>
    <cellStyle name="Input 4 3 3 3 2" xfId="13663" xr:uid="{02D007A2-6206-4725-ABD8-C94560208813}"/>
    <cellStyle name="Input 4 3 3 3 2 2" xfId="37699" xr:uid="{425A093A-DE1D-49A6-AC0D-2B89C4D74D96}"/>
    <cellStyle name="Input 4 3 3 3 3" xfId="18404" xr:uid="{137B59BC-4A4B-41AF-885C-AD2C63F58A32}"/>
    <cellStyle name="Input 4 3 3 3 3 2" xfId="42433" xr:uid="{84975FA1-2D93-46D8-8601-54E49DFA78B4}"/>
    <cellStyle name="Input 4 3 3 3 4" xfId="23452" xr:uid="{3BEF4403-955F-4CDE-89D0-1F1457243EAA}"/>
    <cellStyle name="Input 4 3 3 3 4 2" xfId="47260" xr:uid="{42372C0A-9625-45AE-A2DE-FBF99C7252F0}"/>
    <cellStyle name="Input 4 3 3 3 5" xfId="28070" xr:uid="{992EBBF4-5071-4C14-975E-A0877FC59BFE}"/>
    <cellStyle name="Input 4 3 3 3 5 2" xfId="51835" xr:uid="{9B4CE59C-BF35-4A95-9B7A-A33302B7CF45}"/>
    <cellStyle name="Input 4 3 3 3 6" xfId="32845" xr:uid="{4BE5C484-8E76-4BE2-938E-5C7BA41668A9}"/>
    <cellStyle name="Input 4 3 3 4" xfId="9065" xr:uid="{F9D89238-3F69-47E6-8BCE-18B9B820A328}"/>
    <cellStyle name="Input 4 3 3 4 2" xfId="14444" xr:uid="{B284100C-5EB9-49A0-88AF-BA036AA022D4}"/>
    <cellStyle name="Input 4 3 3 4 2 2" xfId="38477" xr:uid="{D29EDA55-B3C5-4F36-BEA9-53B8CA852A60}"/>
    <cellStyle name="Input 4 3 3 4 3" xfId="19182" xr:uid="{9A18F648-5BB6-476C-AC18-5062DE5CB6AC}"/>
    <cellStyle name="Input 4 3 3 4 3 2" xfId="43211" xr:uid="{4E2F595B-0C19-4055-B9CF-6CB3AE395DB3}"/>
    <cellStyle name="Input 4 3 3 4 4" xfId="24188" xr:uid="{54026E2E-0A61-4B42-8122-060369EA0DDE}"/>
    <cellStyle name="Input 4 3 3 4 4 2" xfId="47987" xr:uid="{AEED9FC4-518D-447D-8AEB-5789BC94F7A1}"/>
    <cellStyle name="Input 4 3 3 4 5" xfId="28797" xr:uid="{892D79D6-4BEA-4B9F-84CF-F19599E21376}"/>
    <cellStyle name="Input 4 3 3 4 5 2" xfId="52562" xr:uid="{28190745-5ACF-4559-A94B-0280ECF07623}"/>
    <cellStyle name="Input 4 3 3 4 6" xfId="33614" xr:uid="{AB6E59F1-2398-4062-966D-23972343E538}"/>
    <cellStyle name="Input 4 3 3 5" xfId="9804" xr:uid="{17015920-3301-4DC8-97EB-C711573F5225}"/>
    <cellStyle name="Input 4 3 3 5 2" xfId="15183" xr:uid="{1429DC70-ABF9-49CC-8A33-7EF590EE2220}"/>
    <cellStyle name="Input 4 3 3 5 2 2" xfId="39214" xr:uid="{5815C2C7-36A1-4F0C-AB1B-C6A0CAEFFA9C}"/>
    <cellStyle name="Input 4 3 3 5 3" xfId="19919" xr:uid="{CB293D76-1334-478C-B96B-5FCBDE56A4A7}"/>
    <cellStyle name="Input 4 3 3 5 3 2" xfId="43948" xr:uid="{134A84DE-7278-4D1F-AF47-EB4D3AEEDD53}"/>
    <cellStyle name="Input 4 3 3 5 4" xfId="24924" xr:uid="{95359927-B70B-47C1-8D71-3221BC8CBED2}"/>
    <cellStyle name="Input 4 3 3 5 4 2" xfId="48714" xr:uid="{6EA7CF2E-E44C-4407-A5A2-548E1367F78E}"/>
    <cellStyle name="Input 4 3 3 5 5" xfId="29524" xr:uid="{67F9F0FE-8885-4585-924E-9348E5FC2273}"/>
    <cellStyle name="Input 4 3 3 5 5 2" xfId="53289" xr:uid="{13B7A43E-A935-4EFE-9263-AB6298C8703D}"/>
    <cellStyle name="Input 4 3 3 5 6" xfId="34342" xr:uid="{C065CFE7-FF1E-459A-AE53-60B666253F4C}"/>
    <cellStyle name="Input 4 3 3 6" xfId="10537" xr:uid="{3733A0B5-35D7-423A-B6DF-DE96BA440405}"/>
    <cellStyle name="Input 4 3 3 6 2" xfId="15916" xr:uid="{8EF22029-DF09-4CB8-A1CB-AD94C5276198}"/>
    <cellStyle name="Input 4 3 3 6 2 2" xfId="39945" xr:uid="{9B959D78-E33B-42B3-AA70-73B4F294D09D}"/>
    <cellStyle name="Input 4 3 3 6 3" xfId="20650" xr:uid="{89042588-C6C4-4979-8D69-6C7D441B2885}"/>
    <cellStyle name="Input 4 3 3 6 3 2" xfId="44679" xr:uid="{CEC30408-9DFB-4B6F-B05E-B966909469FD}"/>
    <cellStyle name="Input 4 3 3 6 4" xfId="25655" xr:uid="{DEE36856-0E8C-43C4-B7E7-FDF2EB51EEE5}"/>
    <cellStyle name="Input 4 3 3 6 4 2" xfId="49436" xr:uid="{F58EB23A-9113-48CF-940C-2432939E5807}"/>
    <cellStyle name="Input 4 3 3 6 5" xfId="30246" xr:uid="{06A90172-6306-47B2-B2C3-C8CCDF0ADD0A}"/>
    <cellStyle name="Input 4 3 3 6 5 2" xfId="54011" xr:uid="{B974CB35-7DDB-44D2-9E9E-585332235169}"/>
    <cellStyle name="Input 4 3 3 6 6" xfId="35064" xr:uid="{F20631D8-BB01-48AA-A95E-E708287CA882}"/>
    <cellStyle name="Input 4 3 3 7" xfId="11757" xr:uid="{80AFC678-6B9D-4EAA-B1B7-D62EB966164D}"/>
    <cellStyle name="Input 4 3 3 7 2" xfId="35970" xr:uid="{877B0397-76CE-45A4-BD3D-E992345F0B68}"/>
    <cellStyle name="Input 4 3 3 8" xfId="16674" xr:uid="{8CFD28B8-A784-4C04-8970-ED3985F34E3C}"/>
    <cellStyle name="Input 4 3 3 8 2" xfId="40703" xr:uid="{0B780E6D-81DE-4B8E-9CDE-7E1C6BAEA83A}"/>
    <cellStyle name="Input 4 3 3 9" xfId="21648" xr:uid="{4E2B6321-D60C-4719-A313-10FB09404297}"/>
    <cellStyle name="Input 4 3 3 9 2" xfId="45481" xr:uid="{8F321341-9CB7-439E-B4DC-DFDEF0D767F7}"/>
    <cellStyle name="Input 4 3 4" xfId="6678" xr:uid="{5EEA5321-AAE4-443E-858F-B991E19535A0}"/>
    <cellStyle name="Input 4 3 4 2" xfId="12058" xr:uid="{D3CD0B0C-DF36-4BBF-B97D-D4D0BFCC47DE}"/>
    <cellStyle name="Input 4 3 4 2 2" xfId="36271" xr:uid="{9EA6CBF5-0A4C-419C-AD90-C4AFE17601F2}"/>
    <cellStyle name="Input 4 3 4 3" xfId="16975" xr:uid="{136DA454-6CFB-4232-9ACC-A5952AC491F8}"/>
    <cellStyle name="Input 4 3 4 3 2" xfId="41004" xr:uid="{C463F051-03F9-4419-8F1C-F84A59E0A675}"/>
    <cellStyle name="Input 4 3 4 4" xfId="22207" xr:uid="{1CFCB0B0-3A4B-4232-A1C7-2E437CAA6A87}"/>
    <cellStyle name="Input 4 3 4 4 2" xfId="46032" xr:uid="{93DCF859-B409-48D5-820E-B289CF1F7BC5}"/>
    <cellStyle name="Input 4 3 4 5" xfId="26842" xr:uid="{800CDB0F-F6F4-4014-953E-A22EF139F1B0}"/>
    <cellStyle name="Input 4 3 4 5 2" xfId="50607" xr:uid="{5CB34A2A-E289-405D-935F-F95CC02FAAB5}"/>
    <cellStyle name="Input 4 3 4 6" xfId="31435" xr:uid="{A030F917-F7E6-429D-B1CA-DD3DEED545A3}"/>
    <cellStyle name="Input 4 3 5" xfId="7783" xr:uid="{5F7A97A7-02BD-4336-93FF-E6B5A367AACA}"/>
    <cellStyle name="Input 4 3 5 2" xfId="13162" xr:uid="{431C6F34-4011-4249-8C68-4E1CB199CA25}"/>
    <cellStyle name="Input 4 3 5 2 2" xfId="37200" xr:uid="{43A42D14-B068-4DD0-B005-66262C553BF1}"/>
    <cellStyle name="Input 4 3 5 3" xfId="17905" xr:uid="{07B81CCA-8D3D-4410-8D5F-5D599B719D8A}"/>
    <cellStyle name="Input 4 3 5 3 2" xfId="41934" xr:uid="{8975EEB3-94BE-4E19-BF1A-F37333BD26D8}"/>
    <cellStyle name="Input 4 3 5 4" xfId="22953" xr:uid="{6C88EBE6-6732-4153-8785-416EBA0CA45B}"/>
    <cellStyle name="Input 4 3 5 4 2" xfId="46767" xr:uid="{80F6D212-66DD-428D-AAB0-8F56691FDD66}"/>
    <cellStyle name="Input 4 3 5 5" xfId="27577" xr:uid="{DBEDAD26-841D-45A4-9086-6D242AB88322}"/>
    <cellStyle name="Input 4 3 5 5 2" xfId="51342" xr:uid="{4B66880F-3245-4577-896C-3B946DB200F5}"/>
    <cellStyle name="Input 4 3 5 6" xfId="32352" xr:uid="{BBC89E72-1DE5-4492-9D3C-35C6140AAEFE}"/>
    <cellStyle name="Input 4 3 6" xfId="8564" xr:uid="{7292198F-B206-4CA3-8CE3-6CB73B22E7A7}"/>
    <cellStyle name="Input 4 3 6 2" xfId="13943" xr:uid="{0FD4D8DD-1231-4D8E-9738-7C87C65E26E9}"/>
    <cellStyle name="Input 4 3 6 2 2" xfId="37978" xr:uid="{F7220E75-42BC-49A5-9331-789A5A9AF9BC}"/>
    <cellStyle name="Input 4 3 6 3" xfId="18683" xr:uid="{C33451C8-FDC1-4A71-90F6-2DE611B8A61B}"/>
    <cellStyle name="Input 4 3 6 3 2" xfId="42712" xr:uid="{126F61D0-3855-4708-9162-043179FA9A3F}"/>
    <cellStyle name="Input 4 3 6 4" xfId="23690" xr:uid="{0219F2CD-9755-4367-94E2-956FB117C978}"/>
    <cellStyle name="Input 4 3 6 4 2" xfId="47495" xr:uid="{D29CA8A0-7668-4242-9E11-2A1F09682DAD}"/>
    <cellStyle name="Input 4 3 6 5" xfId="28305" xr:uid="{E24D0AD6-8885-4A64-8D02-8352BCD73A6D}"/>
    <cellStyle name="Input 4 3 6 5 2" xfId="52070" xr:uid="{7528FDB6-369A-44CC-AE69-5FEF59BB3ECB}"/>
    <cellStyle name="Input 4 3 6 6" xfId="33121" xr:uid="{F413FC75-F3CA-4084-87F4-2056F69A9FB1}"/>
    <cellStyle name="Input 4 3 7" xfId="9304" xr:uid="{BF2AB0FC-DCF1-465E-A251-B8EA426D2169}"/>
    <cellStyle name="Input 4 3 7 2" xfId="14683" xr:uid="{36F23C4A-BBD4-4C34-857D-A6163BF1E303}"/>
    <cellStyle name="Input 4 3 7 2 2" xfId="38716" xr:uid="{D96E8B3B-DDE7-493F-B972-FD9E2E3AEDA6}"/>
    <cellStyle name="Input 4 3 7 3" xfId="19421" xr:uid="{BB0E467B-D1A3-40D2-BD57-BF72D110A45B}"/>
    <cellStyle name="Input 4 3 7 3 2" xfId="43450" xr:uid="{CB8616CC-41D1-4B94-B3B8-7A6C7DFB177F}"/>
    <cellStyle name="Input 4 3 7 4" xfId="24426" xr:uid="{ED7AA8EE-E7D6-4385-956F-B6BDB9EB9E65}"/>
    <cellStyle name="Input 4 3 7 4 2" xfId="48222" xr:uid="{08C8788A-4710-4A72-8D4A-47D3325924CF}"/>
    <cellStyle name="Input 4 3 7 5" xfId="29032" xr:uid="{81222043-E714-4FC2-B6E0-7FA03D7F39A2}"/>
    <cellStyle name="Input 4 3 7 5 2" xfId="52797" xr:uid="{9DC15EE1-FF26-43E6-AC38-F3D716E1D45B}"/>
    <cellStyle name="Input 4 3 7 6" xfId="33850" xr:uid="{F7BE2510-0F89-4E09-A927-E3E0ED6400AF}"/>
    <cellStyle name="Input 4 3 8" xfId="10037" xr:uid="{AB03A414-2387-4B74-8213-1FB0B1C2C885}"/>
    <cellStyle name="Input 4 3 8 2" xfId="15416" xr:uid="{7F5C131B-3BAB-48F6-A5F2-53D7534222E1}"/>
    <cellStyle name="Input 4 3 8 2 2" xfId="39447" xr:uid="{840F1446-29F3-48F2-B253-B0272CC933B6}"/>
    <cellStyle name="Input 4 3 8 3" xfId="20152" xr:uid="{40515D41-380B-4EB5-972A-EE150C4D9F17}"/>
    <cellStyle name="Input 4 3 8 3 2" xfId="44181" xr:uid="{2BB35DDA-4160-41A2-BB11-FC2BB176F2AD}"/>
    <cellStyle name="Input 4 3 8 4" xfId="25157" xr:uid="{0818A84B-2769-445B-8FB8-56E140486A79}"/>
    <cellStyle name="Input 4 3 8 4 2" xfId="48944" xr:uid="{D2055180-7991-4EE0-BBF3-59DDDDFBA541}"/>
    <cellStyle name="Input 4 3 8 5" xfId="29754" xr:uid="{B05FFC04-2663-4204-8E92-B26D1FE7988E}"/>
    <cellStyle name="Input 4 3 8 5 2" xfId="53519" xr:uid="{2631148F-3D6E-4FE3-8C44-2FCBFE0E58C8}"/>
    <cellStyle name="Input 4 3 8 6" xfId="34572" xr:uid="{DA9B2A2B-139C-41A2-9EED-7C8A3C354700}"/>
    <cellStyle name="Input 4 3 9" xfId="11254" xr:uid="{68E0072D-CF6A-4DFD-9ADD-09A5EAF1CA3A}"/>
    <cellStyle name="Input 4 3 9 2" xfId="35469" xr:uid="{4981B01E-F5AB-49AD-8D3A-96E43A8CE880}"/>
    <cellStyle name="Input 4 4" xfId="1319" xr:uid="{00000000-0005-0000-0000-000026050000}"/>
    <cellStyle name="Input 4 4 10" xfId="16236" xr:uid="{CFFD42A6-B097-4205-8E22-C837F022CDC2}"/>
    <cellStyle name="Input 4 4 10 2" xfId="40265" xr:uid="{887C778E-FDEC-4039-B47E-00229508CEF6}"/>
    <cellStyle name="Input 4 4 11" xfId="21208" xr:uid="{3480B0D8-A70F-4E5D-A3DC-FD85DDD7248A}"/>
    <cellStyle name="Input 4 4 11 2" xfId="45048" xr:uid="{A2889D6A-4C7A-412C-A619-6B535AA83BA8}"/>
    <cellStyle name="Input 4 4 12" xfId="25948" xr:uid="{454B2E5A-E0AB-4244-B522-965B1113A3A4}"/>
    <cellStyle name="Input 4 4 12 2" xfId="49716" xr:uid="{4FA73CDD-DCCA-4D68-AF97-F064C44EDB19}"/>
    <cellStyle name="Input 4 4 13" xfId="5927" xr:uid="{2B489505-1F98-4D39-9012-162DF1554FFF}"/>
    <cellStyle name="Input 4 4 14" xfId="30704" xr:uid="{218178B6-86CC-43E5-A974-215FC6D38CEA}"/>
    <cellStyle name="Input 4 4 15" xfId="4787" xr:uid="{7F9EDA8E-8259-4273-A43D-4D4E0EF98423}"/>
    <cellStyle name="Input 4 4 2" xfId="5054" xr:uid="{E6746E16-975C-4406-ADF4-2EFE53FBB464}"/>
    <cellStyle name="Input 4 4 2 10" xfId="26192" xr:uid="{31B0A437-4E0C-472F-AFE5-B9B9005210F5}"/>
    <cellStyle name="Input 4 4 2 10 2" xfId="49957" xr:uid="{778C7CB7-810A-4C78-8685-F19CDFD663B8}"/>
    <cellStyle name="Input 4 4 2 11" xfId="6211" xr:uid="{719CE530-D531-46A1-883C-5BE37E39ACF5}"/>
    <cellStyle name="Input 4 4 2 12" xfId="30975" xr:uid="{2D388D48-04CA-4EA5-AFBE-2F1CC2A0972A}"/>
    <cellStyle name="Input 4 4 2 2" xfId="7014" xr:uid="{79D0269B-FA7D-4410-94D5-4A427BB05941}"/>
    <cellStyle name="Input 4 4 2 2 2" xfId="12394" xr:uid="{67E8BAF3-9DFA-47FD-A37F-3BAEA68804FF}"/>
    <cellStyle name="Input 4 4 2 2 2 2" xfId="36605" xr:uid="{56E889AC-1E76-424B-99B9-9BAB57F4A196}"/>
    <cellStyle name="Input 4 4 2 2 3" xfId="17309" xr:uid="{0655F764-C126-4AE8-98D4-E9D988DFB095}"/>
    <cellStyle name="Input 4 4 2 2 3 2" xfId="41338" xr:uid="{527E1440-F140-410D-BB2C-ECB5EB83416B}"/>
    <cellStyle name="Input 4 4 2 2 4" xfId="22543" xr:uid="{F2155BCB-AE24-4DC1-9627-20810B7460C2}"/>
    <cellStyle name="Input 4 4 2 2 4 2" xfId="46364" xr:uid="{617368BE-966C-4BCD-8778-BE2C4C558984}"/>
    <cellStyle name="Input 4 4 2 2 5" xfId="27174" xr:uid="{EB18B048-DCE8-46D7-9BE7-0D8CC1FA116A}"/>
    <cellStyle name="Input 4 4 2 2 5 2" xfId="50939" xr:uid="{2ACD444E-CC35-4DCE-A1D4-AB48A313E24F}"/>
    <cellStyle name="Input 4 4 2 2 6" xfId="31765" xr:uid="{9E94E97F-D00D-4562-85D6-43A227323020}"/>
    <cellStyle name="Input 4 4 2 3" xfId="8120" xr:uid="{80162E01-C5E4-4092-887A-AE9BCF085AC9}"/>
    <cellStyle name="Input 4 4 2 3 2" xfId="13499" xr:uid="{A4072331-755A-4A87-AE3E-A89C19CB5148}"/>
    <cellStyle name="Input 4 4 2 3 2 2" xfId="37535" xr:uid="{32A968EC-AB41-41D9-8339-CF7DD3B12413}"/>
    <cellStyle name="Input 4 4 2 3 3" xfId="18240" xr:uid="{864AD36B-381F-40F8-877E-96F00B47F6A6}"/>
    <cellStyle name="Input 4 4 2 3 3 2" xfId="42269" xr:uid="{CEAE152B-B337-4D1A-8EFA-477B9C0ECFA8}"/>
    <cellStyle name="Input 4 4 2 3 4" xfId="23288" xr:uid="{0C1E126D-272F-44F7-8D43-932236025001}"/>
    <cellStyle name="Input 4 4 2 3 4 2" xfId="47098" xr:uid="{55DCA6CF-46E1-4F33-923E-7192F73655B7}"/>
    <cellStyle name="Input 4 4 2 3 5" xfId="27908" xr:uid="{35B554E8-9096-4310-AA4E-24BB9537075D}"/>
    <cellStyle name="Input 4 4 2 3 5 2" xfId="51673" xr:uid="{4D148709-B54F-4F87-B0A4-48E91B00AAC7}"/>
    <cellStyle name="Input 4 4 2 3 6" xfId="32683" xr:uid="{37A143F3-C74C-4427-88F0-C207F05A390D}"/>
    <cellStyle name="Input 4 4 2 4" xfId="8901" xr:uid="{AD0DFF3B-3F14-4E54-931A-DFA98794C2BA}"/>
    <cellStyle name="Input 4 4 2 4 2" xfId="14280" xr:uid="{3B7B11AA-E381-4AAD-9405-D75273D7EADF}"/>
    <cellStyle name="Input 4 4 2 4 2 2" xfId="38313" xr:uid="{3B889A4D-F120-4425-9BA2-623143AC73EC}"/>
    <cellStyle name="Input 4 4 2 4 3" xfId="19018" xr:uid="{13324C2A-FF5E-49A3-AD5E-E4926281AEF8}"/>
    <cellStyle name="Input 4 4 2 4 3 2" xfId="43047" xr:uid="{75DA4C79-DAF6-439D-91F2-179E74FF8DF1}"/>
    <cellStyle name="Input 4 4 2 4 4" xfId="24024" xr:uid="{25E62BF9-2525-497E-BE6B-4EFF22CF2FE3}"/>
    <cellStyle name="Input 4 4 2 4 4 2" xfId="47825" xr:uid="{8E23A612-CFC5-423F-87EF-463C1B402F04}"/>
    <cellStyle name="Input 4 4 2 4 5" xfId="28635" xr:uid="{E957F75B-4BB6-47AD-89A1-E10C71AD6322}"/>
    <cellStyle name="Input 4 4 2 4 5 2" xfId="52400" xr:uid="{444560DE-71FE-4954-9008-8FD5DF2A56B8}"/>
    <cellStyle name="Input 4 4 2 4 6" xfId="33452" xr:uid="{EA751EC4-BEB7-440B-BA5D-75EEA91DAB01}"/>
    <cellStyle name="Input 4 4 2 5" xfId="9640" xr:uid="{53CC8B4C-48D8-47A8-A923-E227B2DD185A}"/>
    <cellStyle name="Input 4 4 2 5 2" xfId="15019" xr:uid="{09E349AA-8513-4C99-A74B-54A9BE29DCE5}"/>
    <cellStyle name="Input 4 4 2 5 2 2" xfId="39050" xr:uid="{17928DC1-C5B1-4C62-B529-B535A3D9A292}"/>
    <cellStyle name="Input 4 4 2 5 3" xfId="19755" xr:uid="{31F00D3B-7165-4B6D-8A2D-C2D59E8CDD8A}"/>
    <cellStyle name="Input 4 4 2 5 3 2" xfId="43784" xr:uid="{FF6CDE00-26CB-41A4-8C31-12D30A2F1B26}"/>
    <cellStyle name="Input 4 4 2 5 4" xfId="24760" xr:uid="{EA9C7089-5885-4D94-B667-DAE11C88C8CF}"/>
    <cellStyle name="Input 4 4 2 5 4 2" xfId="48552" xr:uid="{1DA9C3EC-9C79-4B86-AA11-C5D2D63B2DDF}"/>
    <cellStyle name="Input 4 4 2 5 5" xfId="29362" xr:uid="{F555F669-AFBA-4707-8F04-923D45503CEA}"/>
    <cellStyle name="Input 4 4 2 5 5 2" xfId="53127" xr:uid="{921FA95B-4C03-4462-9A4F-2043051C5906}"/>
    <cellStyle name="Input 4 4 2 5 6" xfId="34180" xr:uid="{DAB1539B-9695-4650-9719-0F26DD12CE35}"/>
    <cellStyle name="Input 4 4 2 6" xfId="10373" xr:uid="{79B47F84-AADA-4E85-BF5E-0F1184BD9546}"/>
    <cellStyle name="Input 4 4 2 6 2" xfId="15752" xr:uid="{327757F7-E301-4CD8-A599-593B6E1CF050}"/>
    <cellStyle name="Input 4 4 2 6 2 2" xfId="39781" xr:uid="{6041980B-57B7-458E-84BE-093E0A539835}"/>
    <cellStyle name="Input 4 4 2 6 3" xfId="20486" xr:uid="{10B052F0-A3E2-4C5B-84D0-EA9A81EB5727}"/>
    <cellStyle name="Input 4 4 2 6 3 2" xfId="44515" xr:uid="{68030E03-87D7-4D5B-9DCD-7504E80EA800}"/>
    <cellStyle name="Input 4 4 2 6 4" xfId="25491" xr:uid="{99A18644-8EF2-42DA-BA6B-5C65B37BD9E2}"/>
    <cellStyle name="Input 4 4 2 6 4 2" xfId="49274" xr:uid="{9C0BA29F-F31E-4492-8F98-D3BCE4BF8951}"/>
    <cellStyle name="Input 4 4 2 6 5" xfId="30084" xr:uid="{6DC4D438-1575-441E-B7F1-2291B9F042E3}"/>
    <cellStyle name="Input 4 4 2 6 5 2" xfId="53849" xr:uid="{711A8E4E-9ED5-4A5E-B4FF-0C3672BC04EE}"/>
    <cellStyle name="Input 4 4 2 6 6" xfId="34902" xr:uid="{25501643-AA64-4816-91E2-B86E94E6002F}"/>
    <cellStyle name="Input 4 4 2 7" xfId="11593" xr:uid="{76899A64-EC7D-47B6-A2D2-62A3D9370862}"/>
    <cellStyle name="Input 4 4 2 7 2" xfId="35806" xr:uid="{3DC777DB-56BD-4335-8E83-0BE29C27C770}"/>
    <cellStyle name="Input 4 4 2 8" xfId="16510" xr:uid="{8A38E645-2979-4440-B3A7-C31D27537E55}"/>
    <cellStyle name="Input 4 4 2 8 2" xfId="40539" xr:uid="{5042500D-9FF7-437E-A179-EDCC97CEDFFC}"/>
    <cellStyle name="Input 4 4 2 9" xfId="21484" xr:uid="{9E02308F-89FE-4F19-8EF2-D46273DF1660}"/>
    <cellStyle name="Input 4 4 2 9 2" xfId="45319" xr:uid="{FAE25BD3-0A58-4BB7-92DE-825EBAF0D68D}"/>
    <cellStyle name="Input 4 4 3" xfId="6435" xr:uid="{8CB9CB59-C5B2-47FA-9B4A-B96C3AE8F326}"/>
    <cellStyle name="Input 4 4 3 10" xfId="26391" xr:uid="{440E40BF-44B9-4207-BB1E-662497A94A63}"/>
    <cellStyle name="Input 4 4 3 10 2" xfId="50156" xr:uid="{A3FA21A8-A0BF-4C84-A694-FBDF79A4FDAC}"/>
    <cellStyle name="Input 4 4 3 11" xfId="31196" xr:uid="{0B223BA6-70A0-462F-8E14-105CA654669E}"/>
    <cellStyle name="Input 4 4 3 2" xfId="7238" xr:uid="{A71BAF19-B208-43CD-ABF9-8200B4306F56}"/>
    <cellStyle name="Input 4 4 3 2 2" xfId="12618" xr:uid="{FB8906AF-A873-431F-8C9D-4E03AFE098C9}"/>
    <cellStyle name="Input 4 4 3 2 2 2" xfId="36829" xr:uid="{0D48A821-BEE3-4299-8317-EA4E38DFF9C3}"/>
    <cellStyle name="Input 4 4 3 2 3" xfId="17533" xr:uid="{C4170400-2A30-49E9-BDF0-BC983FB15195}"/>
    <cellStyle name="Input 4 4 3 2 3 2" xfId="41562" xr:uid="{ED1C7302-8950-4630-86CC-E6657219465A}"/>
    <cellStyle name="Input 4 4 3 2 4" xfId="22767" xr:uid="{4D965ED2-2E0C-4053-AAE2-9214E8B56092}"/>
    <cellStyle name="Input 4 4 3 2 4 2" xfId="46585" xr:uid="{B11AD9DD-6163-48E2-BB9F-D1841C1FDCCE}"/>
    <cellStyle name="Input 4 4 3 2 5" xfId="27395" xr:uid="{A4963E1E-6B1B-47E1-B2DC-E441EE6F1195}"/>
    <cellStyle name="Input 4 4 3 2 5 2" xfId="51160" xr:uid="{88F55D5F-B246-45C6-8946-9F49606B172F}"/>
    <cellStyle name="Input 4 4 3 2 6" xfId="31986" xr:uid="{2BF8BA1F-E838-40C0-991C-9C81D936C367}"/>
    <cellStyle name="Input 4 4 3 3" xfId="8344" xr:uid="{17D4FCA8-88F7-4140-90C5-C43D35EFF71C}"/>
    <cellStyle name="Input 4 4 3 3 2" xfId="13723" xr:uid="{DAA3D500-4642-4597-9432-A7FEC0BDEF2B}"/>
    <cellStyle name="Input 4 4 3 3 2 2" xfId="37759" xr:uid="{9B641544-9BA8-4AA0-A7BA-9CD5C7333BFE}"/>
    <cellStyle name="Input 4 4 3 3 3" xfId="18464" xr:uid="{63351A46-9C1D-4101-9D64-7B36D578C9F0}"/>
    <cellStyle name="Input 4 4 3 3 3 2" xfId="42493" xr:uid="{29D16934-52ED-4364-AEE1-0A5C43741AF6}"/>
    <cellStyle name="Input 4 4 3 3 4" xfId="23512" xr:uid="{CB8E6161-A1D8-44FC-99F9-7C5D73D040B2}"/>
    <cellStyle name="Input 4 4 3 3 4 2" xfId="47319" xr:uid="{1E596F0D-3A50-4FE7-B173-0245EE2763DB}"/>
    <cellStyle name="Input 4 4 3 3 5" xfId="28129" xr:uid="{0E217F6C-D169-49C0-8AFB-B9B9DB794772}"/>
    <cellStyle name="Input 4 4 3 3 5 2" xfId="51894" xr:uid="{10FED4F9-29A7-4DAF-B2A4-D06378D42FDF}"/>
    <cellStyle name="Input 4 4 3 3 6" xfId="32904" xr:uid="{37847E95-F5DE-4EC8-9BF6-49C375B9C222}"/>
    <cellStyle name="Input 4 4 3 4" xfId="9125" xr:uid="{A859D88A-3CB0-4203-B856-0C2DF8E62982}"/>
    <cellStyle name="Input 4 4 3 4 2" xfId="14504" xr:uid="{A27B91B6-411F-4701-9545-F6AC503357DA}"/>
    <cellStyle name="Input 4 4 3 4 2 2" xfId="38537" xr:uid="{A7BFE512-2C6A-40BC-B286-9D6310C5CD48}"/>
    <cellStyle name="Input 4 4 3 4 3" xfId="19242" xr:uid="{8806A068-D6B6-4973-89F0-379A0FFBBE66}"/>
    <cellStyle name="Input 4 4 3 4 3 2" xfId="43271" xr:uid="{AB24A436-C5A3-4054-AA8C-26AB77EF9515}"/>
    <cellStyle name="Input 4 4 3 4 4" xfId="24248" xr:uid="{5406799A-CF4B-46B1-852D-A81E8F6E03ED}"/>
    <cellStyle name="Input 4 4 3 4 4 2" xfId="48046" xr:uid="{18769F60-FB52-4182-B74B-DA99909B584C}"/>
    <cellStyle name="Input 4 4 3 4 5" xfId="28856" xr:uid="{564120AC-202C-4419-9946-5C22F46AD38E}"/>
    <cellStyle name="Input 4 4 3 4 5 2" xfId="52621" xr:uid="{6676FFD6-D145-4DFC-A704-755C06C74509}"/>
    <cellStyle name="Input 4 4 3 4 6" xfId="33673" xr:uid="{4672DDAE-B86A-46A7-A6BF-496F45A8E04D}"/>
    <cellStyle name="Input 4 4 3 5" xfId="9864" xr:uid="{D074E249-8CF2-432D-8EC3-0BE7FB119BD9}"/>
    <cellStyle name="Input 4 4 3 5 2" xfId="15243" xr:uid="{F72CD198-4DF2-4985-B98C-BB490B32018C}"/>
    <cellStyle name="Input 4 4 3 5 2 2" xfId="39274" xr:uid="{711ADB25-BAB3-4502-9221-131D2871B216}"/>
    <cellStyle name="Input 4 4 3 5 3" xfId="19979" xr:uid="{80214810-1418-4266-8351-F961E9A289DE}"/>
    <cellStyle name="Input 4 4 3 5 3 2" xfId="44008" xr:uid="{4AFB1202-7325-4753-957F-6D296C8E9E3F}"/>
    <cellStyle name="Input 4 4 3 5 4" xfId="24984" xr:uid="{EAB4DB70-C726-422E-A2DE-1D1D10E04090}"/>
    <cellStyle name="Input 4 4 3 5 4 2" xfId="48773" xr:uid="{448E34A8-0682-43BC-AA26-191B4BBD7490}"/>
    <cellStyle name="Input 4 4 3 5 5" xfId="29583" xr:uid="{A360D86B-B56C-486C-A8B5-793D8D8A6334}"/>
    <cellStyle name="Input 4 4 3 5 5 2" xfId="53348" xr:uid="{0AA2A6B3-4FAF-45CE-B0DA-0D4CBDA08A05}"/>
    <cellStyle name="Input 4 4 3 5 6" xfId="34401" xr:uid="{AB1943A3-A9A0-44DA-90DB-3E40C82174A3}"/>
    <cellStyle name="Input 4 4 3 6" xfId="10597" xr:uid="{7C2C9C43-9C5B-4AA8-AF40-EFE4367AC76E}"/>
    <cellStyle name="Input 4 4 3 6 2" xfId="15976" xr:uid="{617F7AE7-83B2-4BA5-B38F-F4DD5C98268C}"/>
    <cellStyle name="Input 4 4 3 6 2 2" xfId="40005" xr:uid="{C943A787-A185-4B4E-A36C-98EA57AF019C}"/>
    <cellStyle name="Input 4 4 3 6 3" xfId="20710" xr:uid="{5B5B2FD8-C97C-41A1-A7CB-163B7A210FCF}"/>
    <cellStyle name="Input 4 4 3 6 3 2" xfId="44739" xr:uid="{DA7E290F-E7A4-4032-AAD5-EC0BAAB67347}"/>
    <cellStyle name="Input 4 4 3 6 4" xfId="25715" xr:uid="{7FC95FD6-19E5-4B5D-A8AD-4BB32D6A0CD7}"/>
    <cellStyle name="Input 4 4 3 6 4 2" xfId="49495" xr:uid="{C5DEF71E-9D81-4128-965E-4EA012717C80}"/>
    <cellStyle name="Input 4 4 3 6 5" xfId="30305" xr:uid="{E760A131-6785-4BA4-970D-6C2220ED41D9}"/>
    <cellStyle name="Input 4 4 3 6 5 2" xfId="54070" xr:uid="{68E8EE2F-EAAE-4556-A425-A84A7C30C25D}"/>
    <cellStyle name="Input 4 4 3 6 6" xfId="35123" xr:uid="{2E2670C7-CBC6-4D25-A60D-01FC67817C4B}"/>
    <cellStyle name="Input 4 4 3 7" xfId="11817" xr:uid="{B5178EB8-2485-4142-84B6-87386634BEE3}"/>
    <cellStyle name="Input 4 4 3 7 2" xfId="36030" xr:uid="{6F0FC326-1C83-4B31-8984-402544E840B5}"/>
    <cellStyle name="Input 4 4 3 8" xfId="16734" xr:uid="{BC1D761F-03F9-4DDE-BF1D-36225B10E671}"/>
    <cellStyle name="Input 4 4 3 8 2" xfId="40763" xr:uid="{E210CB50-CAE2-41AA-8EAA-6F2799026C23}"/>
    <cellStyle name="Input 4 4 3 9" xfId="21708" xr:uid="{40C2F79A-75DD-4A3C-98E8-B928CA7E6A71}"/>
    <cellStyle name="Input 4 4 3 9 2" xfId="45540" xr:uid="{82F93114-2693-465A-A212-107A53657FDA}"/>
    <cellStyle name="Input 4 4 4" xfId="6738" xr:uid="{0C5FB5E5-0F8B-4BA9-8BD0-31B0EB8E38E3}"/>
    <cellStyle name="Input 4 4 4 2" xfId="12118" xr:uid="{B43F00F0-DD9A-46E6-AED2-2452A4682181}"/>
    <cellStyle name="Input 4 4 4 2 2" xfId="36331" xr:uid="{73352D38-6311-4A84-9A67-3BEA0AAB3FBE}"/>
    <cellStyle name="Input 4 4 4 3" xfId="17035" xr:uid="{F983E276-C6A9-4820-9EFE-BB35FB27BFD2}"/>
    <cellStyle name="Input 4 4 4 3 2" xfId="41064" xr:uid="{EDECBB4B-9E8B-47B4-9A70-6FB20DD69D43}"/>
    <cellStyle name="Input 4 4 4 4" xfId="22267" xr:uid="{E7372C2B-718E-4125-8579-303C420194DA}"/>
    <cellStyle name="Input 4 4 4 4 2" xfId="46091" xr:uid="{8485A6C5-518C-4EBF-A8A4-E6626FAD6E80}"/>
    <cellStyle name="Input 4 4 4 5" xfId="26901" xr:uid="{F453F0CF-0B1A-4852-A87A-EA6AFB4B841C}"/>
    <cellStyle name="Input 4 4 4 5 2" xfId="50666" xr:uid="{8F2D11D4-A83B-4232-B6DA-22B47F7C7169}"/>
    <cellStyle name="Input 4 4 4 6" xfId="31494" xr:uid="{2E7883A6-728C-4C11-B552-A3137955DF6A}"/>
    <cellStyle name="Input 4 4 5" xfId="7843" xr:uid="{A6D03514-73E6-4997-BC29-236F292AA0AB}"/>
    <cellStyle name="Input 4 4 5 2" xfId="13222" xr:uid="{09A980CB-5AB0-4AFA-A700-691818D803CD}"/>
    <cellStyle name="Input 4 4 5 2 2" xfId="37260" xr:uid="{1B9955B4-3DA6-4436-92C2-F50A2B62A56E}"/>
    <cellStyle name="Input 4 4 5 3" xfId="17965" xr:uid="{82D040AC-B5C9-479F-8DFA-4032270A1F3E}"/>
    <cellStyle name="Input 4 4 5 3 2" xfId="41994" xr:uid="{2A73DB0E-2D30-49C6-88D8-0872ED36252A}"/>
    <cellStyle name="Input 4 4 5 4" xfId="23013" xr:uid="{C1CE4DC3-FEA2-470A-9BD0-4DB6A0F7E48E}"/>
    <cellStyle name="Input 4 4 5 4 2" xfId="46826" xr:uid="{14376989-6710-4316-BED5-7B3D215D60C4}"/>
    <cellStyle name="Input 4 4 5 5" xfId="27636" xr:uid="{07055C19-6274-4278-9793-E49ED4784732}"/>
    <cellStyle name="Input 4 4 5 5 2" xfId="51401" xr:uid="{80084E5D-59A0-443B-86A2-46E9F31B028A}"/>
    <cellStyle name="Input 4 4 5 6" xfId="32411" xr:uid="{CB1A8746-18A3-4414-9330-D8A08723995C}"/>
    <cellStyle name="Input 4 4 6" xfId="8624" xr:uid="{03EAF45B-BC9C-40F7-8FA9-98DCFB9956B3}"/>
    <cellStyle name="Input 4 4 6 2" xfId="14003" xr:uid="{A81423AC-14E6-4AE8-B723-1AD3A6A48C60}"/>
    <cellStyle name="Input 4 4 6 2 2" xfId="38038" xr:uid="{5A1D139D-C64C-453A-A228-E4006836DE1D}"/>
    <cellStyle name="Input 4 4 6 3" xfId="18743" xr:uid="{8CC70FD2-2896-4777-B737-8843685F865C}"/>
    <cellStyle name="Input 4 4 6 3 2" xfId="42772" xr:uid="{F8CAFB80-C8AE-4D3A-974B-C0EDF257C9D7}"/>
    <cellStyle name="Input 4 4 6 4" xfId="23750" xr:uid="{D2BFF42E-9F35-4429-A63B-3D8E3E289BE5}"/>
    <cellStyle name="Input 4 4 6 4 2" xfId="47554" xr:uid="{F618A8C7-B694-4CC0-AF4F-06BE3615B8F8}"/>
    <cellStyle name="Input 4 4 6 5" xfId="28364" xr:uid="{33A3D91E-8064-4BBF-A6B0-6EF0BE0A1FF2}"/>
    <cellStyle name="Input 4 4 6 5 2" xfId="52129" xr:uid="{5647CD1A-497B-43CE-8FC1-4C488B1D275B}"/>
    <cellStyle name="Input 4 4 6 6" xfId="33180" xr:uid="{88A86BFA-2769-4D13-91F0-C0FC20A661EE}"/>
    <cellStyle name="Input 4 4 7" xfId="9364" xr:uid="{8C5195A9-EB21-4DB3-A7DD-43D74D9F79A7}"/>
    <cellStyle name="Input 4 4 7 2" xfId="14743" xr:uid="{C334CBB6-922F-46F1-9386-70DB4A5BA757}"/>
    <cellStyle name="Input 4 4 7 2 2" xfId="38776" xr:uid="{1D96F9ED-FF21-49E8-8308-50A1172A2C13}"/>
    <cellStyle name="Input 4 4 7 3" xfId="19481" xr:uid="{A7837EAE-BDB5-4BAC-901F-5A40EA31A461}"/>
    <cellStyle name="Input 4 4 7 3 2" xfId="43510" xr:uid="{560E5DA3-CD6E-4EC7-A81E-A6C64EAB5554}"/>
    <cellStyle name="Input 4 4 7 4" xfId="24486" xr:uid="{36C8AE5E-81B9-4579-98C6-50661A0FF9EA}"/>
    <cellStyle name="Input 4 4 7 4 2" xfId="48281" xr:uid="{5D799D5C-1073-4745-B664-6B0AD95DB032}"/>
    <cellStyle name="Input 4 4 7 5" xfId="29091" xr:uid="{6D0FBBDD-4DD1-44FA-9A45-CFE4F060FDB4}"/>
    <cellStyle name="Input 4 4 7 5 2" xfId="52856" xr:uid="{95CB9A08-8624-4038-BD66-9C2E8B0E5243}"/>
    <cellStyle name="Input 4 4 7 6" xfId="33909" xr:uid="{2E01C114-022D-40E9-8FEF-CF4E3800DDAA}"/>
    <cellStyle name="Input 4 4 8" xfId="10097" xr:uid="{AD570E1B-85A6-4BD5-BAE7-2D722E891F25}"/>
    <cellStyle name="Input 4 4 8 2" xfId="15476" xr:uid="{8FD8BF38-1CBA-4272-BEBD-F2D9DC8A22D3}"/>
    <cellStyle name="Input 4 4 8 2 2" xfId="39507" xr:uid="{29499187-AC15-4A66-B273-7314C814BC38}"/>
    <cellStyle name="Input 4 4 8 3" xfId="20212" xr:uid="{F74174D9-BFA7-46BF-B268-1B0BA4B814C9}"/>
    <cellStyle name="Input 4 4 8 3 2" xfId="44241" xr:uid="{9A250D73-16A5-4C15-9D81-8E123F80EEB5}"/>
    <cellStyle name="Input 4 4 8 4" xfId="25217" xr:uid="{180F0A9C-1810-46D3-AD5A-5161161D6621}"/>
    <cellStyle name="Input 4 4 8 4 2" xfId="49003" xr:uid="{C5E52B1A-56E7-45DF-9C4E-B1F7E749DEED}"/>
    <cellStyle name="Input 4 4 8 5" xfId="29813" xr:uid="{01935DC1-B11A-46E3-B665-A3894A361C1C}"/>
    <cellStyle name="Input 4 4 8 5 2" xfId="53578" xr:uid="{3034F6A1-3450-4424-AF81-A6F572FE3C22}"/>
    <cellStyle name="Input 4 4 8 6" xfId="34631" xr:uid="{5A38A4EF-33DC-4C3D-A200-35287DBCE491}"/>
    <cellStyle name="Input 4 4 9" xfId="11314" xr:uid="{0CE3F05A-4455-4B63-8669-8601469FA14C}"/>
    <cellStyle name="Input 4 4 9 2" xfId="35529" xr:uid="{F67C38C8-DCDF-4737-B182-903B52484F9E}"/>
    <cellStyle name="Input 4 5" xfId="4617" xr:uid="{6A90B3FF-39C2-47C5-AA4D-6811EECA38ED}"/>
    <cellStyle name="Input 4 5 10" xfId="16231" xr:uid="{866D178B-84CF-46A2-8E04-FF6DFD237DD8}"/>
    <cellStyle name="Input 4 5 10 2" xfId="40260" xr:uid="{DB10C0D3-0191-479C-8B7F-B332D5B4516C}"/>
    <cellStyle name="Input 4 5 11" xfId="21203" xr:uid="{F53178D1-C792-46E6-BF7B-123E8F484CB6}"/>
    <cellStyle name="Input 4 5 11 2" xfId="45043" xr:uid="{55CB69BE-9912-4CBD-BF51-8D151FC5882F}"/>
    <cellStyle name="Input 4 5 12" xfId="25943" xr:uid="{13D7F700-712E-494F-A843-D9A339328AB6}"/>
    <cellStyle name="Input 4 5 12 2" xfId="49711" xr:uid="{33DB7F6C-F90F-4E2A-B661-4381915A37DA}"/>
    <cellStyle name="Input 4 5 13" xfId="5922" xr:uid="{F3451A1E-DB0F-4684-BD29-ACAB65496532}"/>
    <cellStyle name="Input 4 5 14" xfId="30699" xr:uid="{5D1A51D3-EFC5-4DE6-8803-2A2550F87C1D}"/>
    <cellStyle name="Input 4 5 2" xfId="6206" xr:uid="{289DA399-6695-41D7-9E3F-4DE90784BCEE}"/>
    <cellStyle name="Input 4 5 2 10" xfId="26187" xr:uid="{1E0DA53B-FCCF-4994-9C5E-C2410F472A69}"/>
    <cellStyle name="Input 4 5 2 10 2" xfId="49952" xr:uid="{1A79AE30-F03C-4886-AD9C-CB1551E9C04D}"/>
    <cellStyle name="Input 4 5 2 11" xfId="30970" xr:uid="{FDF491CA-4C5F-48D2-8F21-605CA0C44994}"/>
    <cellStyle name="Input 4 5 2 2" xfId="7009" xr:uid="{21729329-1977-4E61-87E9-41EEE24EC863}"/>
    <cellStyle name="Input 4 5 2 2 2" xfId="12389" xr:uid="{F7F4542D-449E-414A-8EAD-00FD4A23F4B6}"/>
    <cellStyle name="Input 4 5 2 2 2 2" xfId="36600" xr:uid="{E7A88E81-2CB9-4F7A-9BB2-59BD15A24B9A}"/>
    <cellStyle name="Input 4 5 2 2 3" xfId="17304" xr:uid="{229DD32A-B738-49B1-BF20-598A6B8A7615}"/>
    <cellStyle name="Input 4 5 2 2 3 2" xfId="41333" xr:uid="{19689F78-7D14-44AC-9914-CA0DA388F45F}"/>
    <cellStyle name="Input 4 5 2 2 4" xfId="22538" xr:uid="{F5981D46-9200-4741-8888-ED3B3BC6C4BA}"/>
    <cellStyle name="Input 4 5 2 2 4 2" xfId="46359" xr:uid="{38DBF26F-071B-4DCD-B3CD-91E773B45D94}"/>
    <cellStyle name="Input 4 5 2 2 5" xfId="27169" xr:uid="{8B63C6FF-4F95-4DAA-AA77-D4332485FFDD}"/>
    <cellStyle name="Input 4 5 2 2 5 2" xfId="50934" xr:uid="{4CBC515D-1AC4-4DCB-A2A1-38F62E2001A1}"/>
    <cellStyle name="Input 4 5 2 2 6" xfId="31760" xr:uid="{77FBC6AD-A85D-4E09-8267-6D8E9CE0E1D9}"/>
    <cellStyle name="Input 4 5 2 3" xfId="8115" xr:uid="{CA7C8FDF-82D7-40A5-B3AF-65272FBFC226}"/>
    <cellStyle name="Input 4 5 2 3 2" xfId="13494" xr:uid="{2F7B94D8-F0F9-4C2A-9E4B-EA6BC8428058}"/>
    <cellStyle name="Input 4 5 2 3 2 2" xfId="37530" xr:uid="{566ECDE5-193E-4B4B-9467-63A84F3D1258}"/>
    <cellStyle name="Input 4 5 2 3 3" xfId="18235" xr:uid="{96B6541A-323B-47A8-ACE3-02F6FDE213C1}"/>
    <cellStyle name="Input 4 5 2 3 3 2" xfId="42264" xr:uid="{23D1D3D8-7867-4057-B2D2-F531C29718B3}"/>
    <cellStyle name="Input 4 5 2 3 4" xfId="23283" xr:uid="{1B1FE3FE-7650-4834-946E-9C3B3206A229}"/>
    <cellStyle name="Input 4 5 2 3 4 2" xfId="47093" xr:uid="{D94A6077-3B39-4286-8CB2-7739635A67E0}"/>
    <cellStyle name="Input 4 5 2 3 5" xfId="27903" xr:uid="{0E881E9F-0795-46B3-8E6E-CABBC9CF1DB7}"/>
    <cellStyle name="Input 4 5 2 3 5 2" xfId="51668" xr:uid="{EAEE8AA1-80D1-43A4-B8AA-BEEA3B65EAD1}"/>
    <cellStyle name="Input 4 5 2 3 6" xfId="32678" xr:uid="{1D3C10BC-01CF-404F-8B6D-63ECD689908A}"/>
    <cellStyle name="Input 4 5 2 4" xfId="8896" xr:uid="{7408472C-BAF5-4ACE-8649-39539F75A104}"/>
    <cellStyle name="Input 4 5 2 4 2" xfId="14275" xr:uid="{88C5181B-CDFC-490D-A24B-60EEDB6068AB}"/>
    <cellStyle name="Input 4 5 2 4 2 2" xfId="38308" xr:uid="{E05C6874-367C-42D8-9697-02D7B720A32A}"/>
    <cellStyle name="Input 4 5 2 4 3" xfId="19013" xr:uid="{697912EC-F515-4D21-9686-BF8250CD6992}"/>
    <cellStyle name="Input 4 5 2 4 3 2" xfId="43042" xr:uid="{978674A7-0F89-4752-B890-F4182DE84B82}"/>
    <cellStyle name="Input 4 5 2 4 4" xfId="24019" xr:uid="{D0307439-C517-4885-B74D-E6E0EAAE9A55}"/>
    <cellStyle name="Input 4 5 2 4 4 2" xfId="47820" xr:uid="{06771B71-5B9F-43CF-AE54-2C1936FF7D59}"/>
    <cellStyle name="Input 4 5 2 4 5" xfId="28630" xr:uid="{7F5CA8C3-7558-424A-B107-5E9A5028CD8B}"/>
    <cellStyle name="Input 4 5 2 4 5 2" xfId="52395" xr:uid="{777A0C54-C007-4265-8061-DFA8EC19FDA7}"/>
    <cellStyle name="Input 4 5 2 4 6" xfId="33447" xr:uid="{B328DC3F-DAC0-40FA-A281-673B10331D24}"/>
    <cellStyle name="Input 4 5 2 5" xfId="9635" xr:uid="{169F289F-ED0C-4293-8FE1-8B75A4EB9FAB}"/>
    <cellStyle name="Input 4 5 2 5 2" xfId="15014" xr:uid="{2ABD026B-CA37-4EFB-914C-B80BC7198ED8}"/>
    <cellStyle name="Input 4 5 2 5 2 2" xfId="39045" xr:uid="{CD3D576A-57DB-49AC-A358-E52D55576F1C}"/>
    <cellStyle name="Input 4 5 2 5 3" xfId="19750" xr:uid="{903E3A5E-376A-469E-A345-95A8CC2C2E4B}"/>
    <cellStyle name="Input 4 5 2 5 3 2" xfId="43779" xr:uid="{2F72410B-FE35-4441-90C6-3C9C2488AEDE}"/>
    <cellStyle name="Input 4 5 2 5 4" xfId="24755" xr:uid="{65C278B0-0082-4B81-A729-8B6A33F6EB1F}"/>
    <cellStyle name="Input 4 5 2 5 4 2" xfId="48547" xr:uid="{C363187B-4EDC-4872-BA7C-6406A0052122}"/>
    <cellStyle name="Input 4 5 2 5 5" xfId="29357" xr:uid="{D26833D6-4B5E-4862-9183-E227D6FD23A3}"/>
    <cellStyle name="Input 4 5 2 5 5 2" xfId="53122" xr:uid="{F025D934-9893-4B6C-AF18-F9E579650BE6}"/>
    <cellStyle name="Input 4 5 2 5 6" xfId="34175" xr:uid="{EEC5BE36-7603-4C09-95DE-5D3F1660B2E7}"/>
    <cellStyle name="Input 4 5 2 6" xfId="10368" xr:uid="{E65B1B8D-9DC3-4CBA-85D3-E5264043C465}"/>
    <cellStyle name="Input 4 5 2 6 2" xfId="15747" xr:uid="{742DCDF2-7380-462F-A340-D7C0CF965A6B}"/>
    <cellStyle name="Input 4 5 2 6 2 2" xfId="39776" xr:uid="{5B25D1A2-3212-4C8A-806C-AE56BD53C2B2}"/>
    <cellStyle name="Input 4 5 2 6 3" xfId="20481" xr:uid="{176E3983-425F-4053-A629-EFCAA0A8A8FD}"/>
    <cellStyle name="Input 4 5 2 6 3 2" xfId="44510" xr:uid="{EA0EFCEB-EE7A-4347-9266-16F3F68E366F}"/>
    <cellStyle name="Input 4 5 2 6 4" xfId="25486" xr:uid="{35B70B35-BAA2-4B3C-BBB9-CC4FA1C9E2B8}"/>
    <cellStyle name="Input 4 5 2 6 4 2" xfId="49269" xr:uid="{A2BAC4F8-FD7F-4684-884D-A062D61AB5CE}"/>
    <cellStyle name="Input 4 5 2 6 5" xfId="30079" xr:uid="{B8147F6A-8E94-4C81-9D77-9995D9B18F92}"/>
    <cellStyle name="Input 4 5 2 6 5 2" xfId="53844" xr:uid="{83C1C8B5-8FE9-42B9-96C0-25E951631754}"/>
    <cellStyle name="Input 4 5 2 6 6" xfId="34897" xr:uid="{7BB501C0-75C8-4C32-89A3-07EC66D24833}"/>
    <cellStyle name="Input 4 5 2 7" xfId="11588" xr:uid="{6BC6758A-D4C9-4B1C-97E3-992E72F17A0B}"/>
    <cellStyle name="Input 4 5 2 7 2" xfId="35801" xr:uid="{21F7F41A-3CFD-406F-BBDE-1C292D8FAD7D}"/>
    <cellStyle name="Input 4 5 2 8" xfId="16505" xr:uid="{57742B28-2FCB-41C5-92B9-591BD1A85F98}"/>
    <cellStyle name="Input 4 5 2 8 2" xfId="40534" xr:uid="{15CECE99-5EC1-4BA3-A20E-37DE4C1E11D7}"/>
    <cellStyle name="Input 4 5 2 9" xfId="21479" xr:uid="{0C5E997C-B30C-4189-8E0F-A7AC256D873A}"/>
    <cellStyle name="Input 4 5 2 9 2" xfId="45314" xr:uid="{8122F5DF-DB2E-47DD-B20D-4FF86FA7B106}"/>
    <cellStyle name="Input 4 5 3" xfId="6430" xr:uid="{8AE9B826-2246-4867-BFAC-9968CBB36496}"/>
    <cellStyle name="Input 4 5 3 10" xfId="26386" xr:uid="{3A9A38D1-22ED-481B-8513-DEE21BCF6A8A}"/>
    <cellStyle name="Input 4 5 3 10 2" xfId="50151" xr:uid="{8881F69F-8BF9-48D0-B263-1AB6A2E1FA53}"/>
    <cellStyle name="Input 4 5 3 11" xfId="31191" xr:uid="{4E4784B9-595E-45D2-9AA9-EF2A90EAE717}"/>
    <cellStyle name="Input 4 5 3 2" xfId="7233" xr:uid="{630A7E3B-679A-454E-9CA0-8B311773BC51}"/>
    <cellStyle name="Input 4 5 3 2 2" xfId="12613" xr:uid="{FFE94947-D89C-42B1-B693-3FD58D99A3D5}"/>
    <cellStyle name="Input 4 5 3 2 2 2" xfId="36824" xr:uid="{4EAA086C-0C35-40BF-B1A1-E8A7BB2AC79B}"/>
    <cellStyle name="Input 4 5 3 2 3" xfId="17528" xr:uid="{12B6E82E-47E6-49C1-A850-EA67929BAD57}"/>
    <cellStyle name="Input 4 5 3 2 3 2" xfId="41557" xr:uid="{67B2783D-C3F9-4FCE-87C0-B33DAAE5E796}"/>
    <cellStyle name="Input 4 5 3 2 4" xfId="22762" xr:uid="{6F5E7934-94EE-4AF2-932F-05DDC11AE32A}"/>
    <cellStyle name="Input 4 5 3 2 4 2" xfId="46580" xr:uid="{D4BB7E37-475B-4DCD-8A1E-C25D0F63E59D}"/>
    <cellStyle name="Input 4 5 3 2 5" xfId="27390" xr:uid="{6171C9FD-8259-4724-AB63-0E69B05F44BD}"/>
    <cellStyle name="Input 4 5 3 2 5 2" xfId="51155" xr:uid="{DA0C7425-CF9C-4809-8645-5C048D1D68A8}"/>
    <cellStyle name="Input 4 5 3 2 6" xfId="31981" xr:uid="{A3C1CD7D-2130-404C-B5C2-DEFAE7436076}"/>
    <cellStyle name="Input 4 5 3 3" xfId="8339" xr:uid="{AE64610F-0ADB-4D24-9F7D-F14BABC142F4}"/>
    <cellStyle name="Input 4 5 3 3 2" xfId="13718" xr:uid="{AC770337-AE49-4947-91B1-132784C72D26}"/>
    <cellStyle name="Input 4 5 3 3 2 2" xfId="37754" xr:uid="{FD05D2AF-0C17-4E0C-A420-0B63D59C9CED}"/>
    <cellStyle name="Input 4 5 3 3 3" xfId="18459" xr:uid="{8357A838-119E-4C33-A57B-B267657567DE}"/>
    <cellStyle name="Input 4 5 3 3 3 2" xfId="42488" xr:uid="{6FEA3798-08C6-4014-A892-1C5FFBE8AD35}"/>
    <cellStyle name="Input 4 5 3 3 4" xfId="23507" xr:uid="{737ED1B9-384B-4817-861A-770B3EF2CCE2}"/>
    <cellStyle name="Input 4 5 3 3 4 2" xfId="47314" xr:uid="{1BA37D3E-9E5E-4908-AD61-E63D34F56895}"/>
    <cellStyle name="Input 4 5 3 3 5" xfId="28124" xr:uid="{B79CBFEA-38A8-4B83-839C-4EF59CCF8D37}"/>
    <cellStyle name="Input 4 5 3 3 5 2" xfId="51889" xr:uid="{BE3424AD-CBA0-4B0B-A45D-6848EEC639C5}"/>
    <cellStyle name="Input 4 5 3 3 6" xfId="32899" xr:uid="{C54BA9E0-51FE-4B3E-B29D-11CFF6B88B87}"/>
    <cellStyle name="Input 4 5 3 4" xfId="9120" xr:uid="{0E9329E6-329A-4244-AC3F-62EA161BD52E}"/>
    <cellStyle name="Input 4 5 3 4 2" xfId="14499" xr:uid="{67DFD31C-8A3B-43DA-A066-C0FA97FABDD3}"/>
    <cellStyle name="Input 4 5 3 4 2 2" xfId="38532" xr:uid="{35D936BD-C1BD-42AF-A8CF-96FFDCCFCCDA}"/>
    <cellStyle name="Input 4 5 3 4 3" xfId="19237" xr:uid="{34E2FA2F-B1C4-4EA6-9699-E4B13C2ABCBF}"/>
    <cellStyle name="Input 4 5 3 4 3 2" xfId="43266" xr:uid="{DEAE8187-4F33-4D61-8FF1-51BB77BC394E}"/>
    <cellStyle name="Input 4 5 3 4 4" xfId="24243" xr:uid="{A6A9E9E9-C159-4939-A815-D5972E75B3E4}"/>
    <cellStyle name="Input 4 5 3 4 4 2" xfId="48041" xr:uid="{530952B2-F015-4352-8268-6C027E7E68DE}"/>
    <cellStyle name="Input 4 5 3 4 5" xfId="28851" xr:uid="{8D19B947-7756-4DE8-AA65-65BE2A4B476C}"/>
    <cellStyle name="Input 4 5 3 4 5 2" xfId="52616" xr:uid="{7789CECC-3F9B-4DD9-9AC0-4F25F92BEC9D}"/>
    <cellStyle name="Input 4 5 3 4 6" xfId="33668" xr:uid="{DDB5955A-458E-4185-B107-C6BF37050844}"/>
    <cellStyle name="Input 4 5 3 5" xfId="9859" xr:uid="{85098E0D-893A-426A-83A4-A145B4636ECC}"/>
    <cellStyle name="Input 4 5 3 5 2" xfId="15238" xr:uid="{6981E2E0-52BE-4F23-A2D2-AAEF8B36135F}"/>
    <cellStyle name="Input 4 5 3 5 2 2" xfId="39269" xr:uid="{1521AC51-D3E6-4EFD-9088-B201AE455772}"/>
    <cellStyle name="Input 4 5 3 5 3" xfId="19974" xr:uid="{37C05D24-224C-439F-BBC3-040B51B9C15E}"/>
    <cellStyle name="Input 4 5 3 5 3 2" xfId="44003" xr:uid="{F2581C65-5EEC-4C51-AB7A-079E71D03153}"/>
    <cellStyle name="Input 4 5 3 5 4" xfId="24979" xr:uid="{817D9A9C-8748-4714-B43A-786ECA2FD5B4}"/>
    <cellStyle name="Input 4 5 3 5 4 2" xfId="48768" xr:uid="{EEB4A42A-1EB6-4A80-A44C-7F8EF957DD9D}"/>
    <cellStyle name="Input 4 5 3 5 5" xfId="29578" xr:uid="{4ADDC83D-A788-4F7A-ACBB-0031D13A3F65}"/>
    <cellStyle name="Input 4 5 3 5 5 2" xfId="53343" xr:uid="{6921D56E-7669-4BD4-886F-4A0D94D6B54C}"/>
    <cellStyle name="Input 4 5 3 5 6" xfId="34396" xr:uid="{6FE2CE6E-753C-4F38-9308-6DB952C28D2D}"/>
    <cellStyle name="Input 4 5 3 6" xfId="10592" xr:uid="{FBEA12D0-33BB-44EE-93A3-BB9086985971}"/>
    <cellStyle name="Input 4 5 3 6 2" xfId="15971" xr:uid="{4FD09B8E-6990-4DFA-9C3D-C3C34467C988}"/>
    <cellStyle name="Input 4 5 3 6 2 2" xfId="40000" xr:uid="{2EB4C9E3-96F1-4801-9A8A-0FDD880371DD}"/>
    <cellStyle name="Input 4 5 3 6 3" xfId="20705" xr:uid="{24639BB1-A48C-4DBF-BA85-DA7747A66473}"/>
    <cellStyle name="Input 4 5 3 6 3 2" xfId="44734" xr:uid="{B79C50BE-20EE-4A12-A5AA-4281322585B1}"/>
    <cellStyle name="Input 4 5 3 6 4" xfId="25710" xr:uid="{2B436338-4553-49E2-84FF-C6D854D6EE81}"/>
    <cellStyle name="Input 4 5 3 6 4 2" xfId="49490" xr:uid="{E10BE974-AC2B-4382-8910-90030403A4E4}"/>
    <cellStyle name="Input 4 5 3 6 5" xfId="30300" xr:uid="{6DADB09A-BFB4-410F-A04D-70143AE37253}"/>
    <cellStyle name="Input 4 5 3 6 5 2" xfId="54065" xr:uid="{A530BE19-04E1-43A3-AD54-F84EC7508FFE}"/>
    <cellStyle name="Input 4 5 3 6 6" xfId="35118" xr:uid="{A72E5D8E-55D8-4FDD-9342-548918D4E6B5}"/>
    <cellStyle name="Input 4 5 3 7" xfId="11812" xr:uid="{75BF618C-E4C6-424F-98AD-06122F45D4BA}"/>
    <cellStyle name="Input 4 5 3 7 2" xfId="36025" xr:uid="{E3FF3D51-64B9-4416-A556-A2E791BCEE5A}"/>
    <cellStyle name="Input 4 5 3 8" xfId="16729" xr:uid="{F21EC238-67AE-4BCF-B324-32662ADCCD35}"/>
    <cellStyle name="Input 4 5 3 8 2" xfId="40758" xr:uid="{D6E4CA47-3B3B-4F1A-ABEE-962646E32372}"/>
    <cellStyle name="Input 4 5 3 9" xfId="21703" xr:uid="{EA10D727-DB8E-4423-A2B2-335EB651C615}"/>
    <cellStyle name="Input 4 5 3 9 2" xfId="45535" xr:uid="{ADF7F1B5-D308-4FF3-A544-0904E352396E}"/>
    <cellStyle name="Input 4 5 4" xfId="6733" xr:uid="{EFE49D2B-A167-40CA-BB64-3C69435A7AAE}"/>
    <cellStyle name="Input 4 5 4 2" xfId="12113" xr:uid="{293FAA2C-50EA-43A0-803B-58A1747275A6}"/>
    <cellStyle name="Input 4 5 4 2 2" xfId="36326" xr:uid="{60B2D9C2-9BD7-454B-912F-F74B4218AC8F}"/>
    <cellStyle name="Input 4 5 4 3" xfId="17030" xr:uid="{E66FA75A-7685-4E3E-9561-1ED6A46A12C3}"/>
    <cellStyle name="Input 4 5 4 3 2" xfId="41059" xr:uid="{4ED22D82-B452-4878-8EF4-368167202C77}"/>
    <cellStyle name="Input 4 5 4 4" xfId="22262" xr:uid="{6D901684-12A7-4D35-BA66-806BE2906D12}"/>
    <cellStyle name="Input 4 5 4 4 2" xfId="46086" xr:uid="{FEBA05BC-BD70-4367-9800-5146E5A795BE}"/>
    <cellStyle name="Input 4 5 4 5" xfId="26896" xr:uid="{9256DBDB-693F-44EB-8E5A-4B0E8169EFB7}"/>
    <cellStyle name="Input 4 5 4 5 2" xfId="50661" xr:uid="{53FC82AE-CDA9-40DA-903B-AB2DABD663F0}"/>
    <cellStyle name="Input 4 5 4 6" xfId="31489" xr:uid="{CD632804-4590-45B2-B5F6-3FC0B54E8408}"/>
    <cellStyle name="Input 4 5 5" xfId="7838" xr:uid="{A52EF3A5-F86D-4BD3-8F2D-61CCA695A5EE}"/>
    <cellStyle name="Input 4 5 5 2" xfId="13217" xr:uid="{F0EBF5E0-776E-474A-9EB0-2056029B3247}"/>
    <cellStyle name="Input 4 5 5 2 2" xfId="37255" xr:uid="{2516A388-029A-4924-AC4B-BBA67BF13E1E}"/>
    <cellStyle name="Input 4 5 5 3" xfId="17960" xr:uid="{AB3916D6-3032-4423-8CE8-1560A2CDBFED}"/>
    <cellStyle name="Input 4 5 5 3 2" xfId="41989" xr:uid="{8C7F00D3-A254-4555-A38E-C6880F8C050F}"/>
    <cellStyle name="Input 4 5 5 4" xfId="23008" xr:uid="{861FB1C3-28B8-46F4-B912-579EE0070CC7}"/>
    <cellStyle name="Input 4 5 5 4 2" xfId="46821" xr:uid="{92AC4E51-BB44-489F-B20B-01E8C329FC14}"/>
    <cellStyle name="Input 4 5 5 5" xfId="27631" xr:uid="{C1D5A994-64E1-432D-A779-6039E32F5318}"/>
    <cellStyle name="Input 4 5 5 5 2" xfId="51396" xr:uid="{5CDAB5D2-5E5B-48AF-8F10-5A2F5601936E}"/>
    <cellStyle name="Input 4 5 5 6" xfId="32406" xr:uid="{704C453A-F87F-4B32-BDBB-2DF1F9A911F8}"/>
    <cellStyle name="Input 4 5 6" xfId="8619" xr:uid="{09B18B91-1DDB-4AE0-A757-D05DA3000FFA}"/>
    <cellStyle name="Input 4 5 6 2" xfId="13998" xr:uid="{8F69958D-8661-4CEB-BA41-9517481E59B9}"/>
    <cellStyle name="Input 4 5 6 2 2" xfId="38033" xr:uid="{50438F90-8848-4DAB-91ED-3C12970A7114}"/>
    <cellStyle name="Input 4 5 6 3" xfId="18738" xr:uid="{78703C5F-37E4-4BC2-B00E-A1D8B0B56C9A}"/>
    <cellStyle name="Input 4 5 6 3 2" xfId="42767" xr:uid="{DBD2EE58-DAD4-462C-BA57-1AEA576B2073}"/>
    <cellStyle name="Input 4 5 6 4" xfId="23745" xr:uid="{E4EE6AC5-C245-428E-990E-90DE2EABDECD}"/>
    <cellStyle name="Input 4 5 6 4 2" xfId="47549" xr:uid="{C0E552A4-CF9F-49C2-BADD-7729FB79E6EC}"/>
    <cellStyle name="Input 4 5 6 5" xfId="28359" xr:uid="{325828BD-6DA2-4CEA-BD46-E05E2AE4BCAB}"/>
    <cellStyle name="Input 4 5 6 5 2" xfId="52124" xr:uid="{593AA4A6-7014-4F66-B04E-A1C71B7AA289}"/>
    <cellStyle name="Input 4 5 6 6" xfId="33175" xr:uid="{9E881C34-35A3-48AD-A94F-A224E50686DB}"/>
    <cellStyle name="Input 4 5 7" xfId="9359" xr:uid="{E8B21B4D-D975-4EBB-B98E-411E774C369E}"/>
    <cellStyle name="Input 4 5 7 2" xfId="14738" xr:uid="{87E28FE0-21B6-4EB8-A468-04230B81098B}"/>
    <cellStyle name="Input 4 5 7 2 2" xfId="38771" xr:uid="{828CCC66-1008-4D80-B65B-EE666C1C5F3F}"/>
    <cellStyle name="Input 4 5 7 3" xfId="19476" xr:uid="{58220E9E-B80F-40CF-AF35-8B2472A4D264}"/>
    <cellStyle name="Input 4 5 7 3 2" xfId="43505" xr:uid="{71DD5769-7422-4C29-8901-9A44B343909A}"/>
    <cellStyle name="Input 4 5 7 4" xfId="24481" xr:uid="{61779AA9-7F95-4C9E-B6EF-E926517CD71E}"/>
    <cellStyle name="Input 4 5 7 4 2" xfId="48276" xr:uid="{24FDBCCC-A046-48F9-A16A-FEE53AC13EC2}"/>
    <cellStyle name="Input 4 5 7 5" xfId="29086" xr:uid="{D218C5C8-DD67-43EA-8C9F-CBEE78F8B746}"/>
    <cellStyle name="Input 4 5 7 5 2" xfId="52851" xr:uid="{0659073D-5BD8-4EC9-AB46-E0A6C36C5B32}"/>
    <cellStyle name="Input 4 5 7 6" xfId="33904" xr:uid="{3F9CB58C-6A72-416A-986F-F0A5B7E66B25}"/>
    <cellStyle name="Input 4 5 8" xfId="10092" xr:uid="{381360F2-225A-4BFE-BDF8-EDA01F62A0CE}"/>
    <cellStyle name="Input 4 5 8 2" xfId="15471" xr:uid="{558BA724-000C-4204-94C0-AAB7EB20C291}"/>
    <cellStyle name="Input 4 5 8 2 2" xfId="39502" xr:uid="{6E07C6EB-39D5-4F1A-B473-2FDD5125329F}"/>
    <cellStyle name="Input 4 5 8 3" xfId="20207" xr:uid="{6849D67E-3B81-4E0A-84DA-E10F136CF296}"/>
    <cellStyle name="Input 4 5 8 3 2" xfId="44236" xr:uid="{87E8B6FF-650D-4CC6-A9A2-A028D2BECFCF}"/>
    <cellStyle name="Input 4 5 8 4" xfId="25212" xr:uid="{8B299D63-F1A4-4312-A134-A37E03A23769}"/>
    <cellStyle name="Input 4 5 8 4 2" xfId="48998" xr:uid="{461EED4B-83FA-47D5-B032-00082EC82FA6}"/>
    <cellStyle name="Input 4 5 8 5" xfId="29808" xr:uid="{BCB12CAF-2C4A-4BCC-AD7F-B3F6F440705B}"/>
    <cellStyle name="Input 4 5 8 5 2" xfId="53573" xr:uid="{0F801522-61C7-4F84-919A-A4009A4F54EF}"/>
    <cellStyle name="Input 4 5 8 6" xfId="34626" xr:uid="{D2D39B1E-63BB-4038-AC8D-C9C2C5735194}"/>
    <cellStyle name="Input 4 5 9" xfId="11309" xr:uid="{C3288B47-2905-4C27-A6EE-9C3450AF5A18}"/>
    <cellStyle name="Input 4 5 9 2" xfId="35524" xr:uid="{2B1BCFD6-AE91-420C-8DA2-E1271BE6F64E}"/>
    <cellStyle name="Input 4 6" xfId="5529" xr:uid="{B2CEB414-6074-4FD7-91E1-270E1B11DF00}"/>
    <cellStyle name="Input 4 6 2" xfId="10979" xr:uid="{2B184269-5EDF-4AF8-AFA1-BA147DE59803}"/>
    <cellStyle name="Input 4 6 2 2" xfId="35330" xr:uid="{D6760D6B-8209-49EF-BE60-EF68FDF692EE}"/>
    <cellStyle name="Input 4 6 3" xfId="10930" xr:uid="{F82E03A0-8C07-4B7A-ADCA-195C8848CA77}"/>
    <cellStyle name="Input 4 6 3 2" xfId="35300" xr:uid="{289167E6-5FC0-4346-8DD7-94E8D50788BF}"/>
    <cellStyle name="Input 4 6 4" xfId="21923" xr:uid="{F7B50DFF-6732-4F51-B7DE-19BCFE14E8AC}"/>
    <cellStyle name="Input 4 6 4 2" xfId="45752" xr:uid="{1AEFCCBE-F143-4251-8D7E-2121868ABD71}"/>
    <cellStyle name="Input 4 6 5" xfId="5179" xr:uid="{954D52FF-F5B8-4EAF-A239-61CBF2C3348A}"/>
    <cellStyle name="Input 4 7" xfId="6561" xr:uid="{7CA71D09-2F58-44CC-9F9E-B1258C7A776D}"/>
    <cellStyle name="Input 4 7 2" xfId="11941" xr:uid="{F1FBDBF1-FF15-457B-A728-D5C459F16694}"/>
    <cellStyle name="Input 4 7 2 2" xfId="36154" xr:uid="{2E36C0AE-8F02-4B06-B1C1-14462FC222BB}"/>
    <cellStyle name="Input 4 7 3" xfId="16858" xr:uid="{DDC6EEA2-7445-4B3E-B452-03E96ED26AF2}"/>
    <cellStyle name="Input 4 7 3 2" xfId="40887" xr:uid="{37E51209-7B4E-49EE-8B37-DAD604248E64}"/>
    <cellStyle name="Input 4 7 4" xfId="22098" xr:uid="{37EAB736-CE98-4507-A2A7-6BB12D4DE4E7}"/>
    <cellStyle name="Input 4 7 4 2" xfId="45925" xr:uid="{986A41AE-57A5-422B-9D76-1DFFC9E834A6}"/>
    <cellStyle name="Input 4 7 5" xfId="26735" xr:uid="{963281E1-00ED-4988-AFD0-BDBAC37D9FC2}"/>
    <cellStyle name="Input 4 7 5 2" xfId="50500" xr:uid="{CFDF3C49-AC0F-4BDC-9A30-AD4399352203}"/>
    <cellStyle name="Input 4 7 6" xfId="31320" xr:uid="{AEECA0E7-6EE6-45BA-BD6A-2ADC88215771}"/>
    <cellStyle name="Input 4 8" xfId="7624" xr:uid="{BDB18520-37BA-41FF-8C51-7CD234376232}"/>
    <cellStyle name="Input 4 8 2" xfId="13003" xr:uid="{9BD91EB8-490B-4623-873C-129448D1B8E3}"/>
    <cellStyle name="Input 4 8 2 2" xfId="37106" xr:uid="{8A3C6078-D1BA-454B-9F20-39E40CCF35D1}"/>
    <cellStyle name="Input 4 8 3" xfId="17811" xr:uid="{CB59B202-8F66-4047-8709-2155B870E330}"/>
    <cellStyle name="Input 4 8 3 2" xfId="41840" xr:uid="{EED241E9-5811-4045-887D-2A5DC1D14C95}"/>
    <cellStyle name="Input 4 8 4" xfId="22902" xr:uid="{B6598CD5-CEC2-4942-BD80-28118AAF6A1B}"/>
    <cellStyle name="Input 4 8 4 2" xfId="46718" xr:uid="{A5BCB32D-3E46-46D7-B939-30A0FA139ED7}"/>
    <cellStyle name="Input 4 8 5" xfId="27528" xr:uid="{BD82A77B-E4FB-448D-855B-3D15DFD924CD}"/>
    <cellStyle name="Input 4 8 5 2" xfId="51293" xr:uid="{3337DD42-0C30-4516-9049-97B6E155FA66}"/>
    <cellStyle name="Input 4 8 6" xfId="32261" xr:uid="{F117EDE1-B85F-465E-9484-CCCDF0BEA6FB}"/>
    <cellStyle name="Input 4 9" xfId="8467" xr:uid="{3894E3C6-F9F6-44D7-AE2A-55EA48C027FD}"/>
    <cellStyle name="Input 4 9 2" xfId="13846" xr:uid="{A42D59E2-B041-484C-9B6A-CE7B06BC68FF}"/>
    <cellStyle name="Input 4 9 2 2" xfId="37882" xr:uid="{569A722C-D688-439F-A341-41FE3CBFAD8A}"/>
    <cellStyle name="Input 4 9 3" xfId="18587" xr:uid="{FD149CB4-D441-4F42-A0A4-466F2CD37880}"/>
    <cellStyle name="Input 4 9 3 2" xfId="42616" xr:uid="{54EB87A8-FB88-4098-9326-F8B0647D70AD}"/>
    <cellStyle name="Input 4 9 4" xfId="23640" xr:uid="{F25B938A-F201-4452-AA6E-09BDDB1E6802}"/>
    <cellStyle name="Input 4 9 4 2" xfId="47447" xr:uid="{9F4381D1-0FB6-4F8F-8207-12AA826233B9}"/>
    <cellStyle name="Input 4 9 5" xfId="28257" xr:uid="{92FCF523-D69A-4049-9092-9D588F642C49}"/>
    <cellStyle name="Input 4 9 5 2" xfId="52022" xr:uid="{7A79047A-F567-4C20-BCDE-E0DFDC6920E5}"/>
    <cellStyle name="Input 4 9 6" xfId="33027" xr:uid="{85929E5A-5EBB-457B-9AF5-84594A72B4FC}"/>
    <cellStyle name="Input 5" xfId="1320" xr:uid="{00000000-0005-0000-0000-000027050000}"/>
    <cellStyle name="Input 5 10" xfId="20889" xr:uid="{B50BFC07-BAC5-4939-AA69-DA703B31EE1E}"/>
    <cellStyle name="Input 5 10 2" xfId="44869" xr:uid="{017B5B75-F7CC-482D-A03A-79FBB8950765}"/>
    <cellStyle name="Input 5 2" xfId="1321" xr:uid="{00000000-0005-0000-0000-000028050000}"/>
    <cellStyle name="Input 5 2 10" xfId="16177" xr:uid="{932EAD5C-6D48-46B1-B45F-76BDDA066ED9}"/>
    <cellStyle name="Input 5 2 10 2" xfId="40206" xr:uid="{1963C923-A9F7-4A8B-A919-5197D41C6360}"/>
    <cellStyle name="Input 5 2 11" xfId="21149" xr:uid="{AE0F45AD-A172-49BE-97D1-21FAE4975310}"/>
    <cellStyle name="Input 5 2 11 2" xfId="44990" xr:uid="{679AEBFA-7C90-4D78-BBA9-7B56B44C0C1E}"/>
    <cellStyle name="Input 5 2 12" xfId="25895" xr:uid="{CF5AC2D0-5454-44E2-B926-283F6B5F2FD9}"/>
    <cellStyle name="Input 5 2 12 2" xfId="49663" xr:uid="{97687ACA-955D-4D7C-A3CA-C07BF26F4559}"/>
    <cellStyle name="Input 5 2 13" xfId="5868" xr:uid="{1CA7629B-5E76-4BA5-B8A7-3386B5672A1C}"/>
    <cellStyle name="Input 5 2 14" xfId="30646" xr:uid="{419B7820-216D-4DE1-9E8E-C715D2708D68}"/>
    <cellStyle name="Input 5 2 2" xfId="1322" xr:uid="{00000000-0005-0000-0000-000029050000}"/>
    <cellStyle name="Input 5 2 2 10" xfId="26138" xr:uid="{80934B67-9EE6-487B-83D5-370C48502E3E}"/>
    <cellStyle name="Input 5 2 2 10 2" xfId="49903" xr:uid="{BAD21981-A158-401D-9810-4374E70FC9C5}"/>
    <cellStyle name="Input 5 2 2 11" xfId="6152" xr:uid="{47CDDDA6-CDFE-4D60-AAE9-9396A1F03480}"/>
    <cellStyle name="Input 5 2 2 12" xfId="30917" xr:uid="{BFCFB8E5-B31B-404F-8C94-93568ADF6F29}"/>
    <cellStyle name="Input 5 2 2 13" xfId="4511" xr:uid="{A7893818-A464-4092-8AB2-B8D0016D70EB}"/>
    <cellStyle name="Input 5 2 2 2" xfId="6955" xr:uid="{F84B8B30-F90D-4F60-81F8-88B1FA516A32}"/>
    <cellStyle name="Input 5 2 2 2 2" xfId="12335" xr:uid="{F9D4F28F-9A31-46D6-A94B-60EE93E2591C}"/>
    <cellStyle name="Input 5 2 2 2 2 2" xfId="36546" xr:uid="{C7650F1C-F52A-40E9-945E-D4FFF5A0E170}"/>
    <cellStyle name="Input 5 2 2 2 3" xfId="17250" xr:uid="{192E9028-7329-4139-82CC-F71C5ABD77F2}"/>
    <cellStyle name="Input 5 2 2 2 3 2" xfId="41279" xr:uid="{094BEA05-0F6B-4A4B-8663-7C388ED703D0}"/>
    <cellStyle name="Input 5 2 2 2 4" xfId="22484" xr:uid="{9976E5EE-58DE-46AB-A7DD-4ED1286D6263}"/>
    <cellStyle name="Input 5 2 2 2 4 2" xfId="46306" xr:uid="{42FDCA7D-44BE-4743-A8F4-F1A8D4F5F24A}"/>
    <cellStyle name="Input 5 2 2 2 5" xfId="27116" xr:uid="{C4BD4624-26A2-4487-95F5-7E6F5E08F84C}"/>
    <cellStyle name="Input 5 2 2 2 5 2" xfId="50881" xr:uid="{F1FA87C8-39FB-4959-9C4B-FF17DFAC7B1E}"/>
    <cellStyle name="Input 5 2 2 2 6" xfId="31707" xr:uid="{5D4D39C4-AD60-4F25-B1AC-3BBB4592C99F}"/>
    <cellStyle name="Input 5 2 2 3" xfId="8061" xr:uid="{46638DAE-A726-4D5E-9020-04D3EA2A33CB}"/>
    <cellStyle name="Input 5 2 2 3 2" xfId="13440" xr:uid="{B29C2248-7623-4721-AA68-F9CF753E36CF}"/>
    <cellStyle name="Input 5 2 2 3 2 2" xfId="37476" xr:uid="{6855CEDC-EAEB-49B1-B665-7C60D40F6E84}"/>
    <cellStyle name="Input 5 2 2 3 3" xfId="18181" xr:uid="{0EFB5BF7-8373-4E84-A344-040B717FCD02}"/>
    <cellStyle name="Input 5 2 2 3 3 2" xfId="42210" xr:uid="{65986D88-1EE0-45FF-8EE3-918F57587EC7}"/>
    <cellStyle name="Input 5 2 2 3 4" xfId="23229" xr:uid="{8DCF2AC3-CAFA-48E4-80B4-3210D3B7C213}"/>
    <cellStyle name="Input 5 2 2 3 4 2" xfId="47040" xr:uid="{7211E038-EA11-4AA9-9520-1DE157534602}"/>
    <cellStyle name="Input 5 2 2 3 5" xfId="27850" xr:uid="{9A718FDA-BD72-405C-B598-E83FFB55E594}"/>
    <cellStyle name="Input 5 2 2 3 5 2" xfId="51615" xr:uid="{A03D3A54-F60D-4F32-B295-EE3A52F83F2C}"/>
    <cellStyle name="Input 5 2 2 3 6" xfId="32625" xr:uid="{5F2A0671-4177-4EC4-A4DF-D82B3329F3DF}"/>
    <cellStyle name="Input 5 2 2 4" xfId="8842" xr:uid="{3E3D5777-2DE4-4CB8-9086-FA507367538C}"/>
    <cellStyle name="Input 5 2 2 4 2" xfId="14221" xr:uid="{124BD17B-1B3E-407A-BE1E-6D2CB6743AB6}"/>
    <cellStyle name="Input 5 2 2 4 2 2" xfId="38254" xr:uid="{7B9A883A-7F4E-4E58-AE90-B2F4418047E2}"/>
    <cellStyle name="Input 5 2 2 4 3" xfId="18959" xr:uid="{F6591F1D-8C06-4DB6-A8C4-626D21B8B518}"/>
    <cellStyle name="Input 5 2 2 4 3 2" xfId="42988" xr:uid="{899326B5-E5C9-4BDD-85B2-1ECAC98B87CC}"/>
    <cellStyle name="Input 5 2 2 4 4" xfId="23965" xr:uid="{06C37C35-6173-4891-A12E-0E0BBF29EB11}"/>
    <cellStyle name="Input 5 2 2 4 4 2" xfId="47767" xr:uid="{ECA87987-9A5C-4C14-8CB0-217857FFE555}"/>
    <cellStyle name="Input 5 2 2 4 5" xfId="28577" xr:uid="{DD2386A9-CFC9-431E-AE23-EC34A6001A2E}"/>
    <cellStyle name="Input 5 2 2 4 5 2" xfId="52342" xr:uid="{A8EC74BC-02DA-467C-9734-51100BB2ECEC}"/>
    <cellStyle name="Input 5 2 2 4 6" xfId="33394" xr:uid="{623BC2DD-5B51-4D76-BAE5-9986001C6898}"/>
    <cellStyle name="Input 5 2 2 5" xfId="9581" xr:uid="{2923304A-CAB4-4E14-B4B2-1BADB5A1C232}"/>
    <cellStyle name="Input 5 2 2 5 2" xfId="14960" xr:uid="{36244EC2-C56E-4B1B-ABE2-0FD8F2746BDF}"/>
    <cellStyle name="Input 5 2 2 5 2 2" xfId="38991" xr:uid="{8ECAAD59-5195-41FE-AEFA-BABA741CE9A2}"/>
    <cellStyle name="Input 5 2 2 5 3" xfId="19696" xr:uid="{1BF31F52-C3A5-4A48-9EEA-EAB306D61D4C}"/>
    <cellStyle name="Input 5 2 2 5 3 2" xfId="43725" xr:uid="{6667CD99-0887-4FA6-B384-706C50901A5F}"/>
    <cellStyle name="Input 5 2 2 5 4" xfId="24701" xr:uid="{06DC2638-9586-47E7-8019-6E32A5692131}"/>
    <cellStyle name="Input 5 2 2 5 4 2" xfId="48494" xr:uid="{2CCBA142-F58F-4599-A492-5E04D735B1C2}"/>
    <cellStyle name="Input 5 2 2 5 5" xfId="29304" xr:uid="{13EB3C04-5ADF-466D-B548-733B356519F6}"/>
    <cellStyle name="Input 5 2 2 5 5 2" xfId="53069" xr:uid="{70E83AFF-B614-4DF8-BBD3-EEABF3B27048}"/>
    <cellStyle name="Input 5 2 2 5 6" xfId="34122" xr:uid="{7F947E4B-3009-48C5-83D9-D2C0D85BF6F6}"/>
    <cellStyle name="Input 5 2 2 6" xfId="10314" xr:uid="{0034AFFA-3CC7-4F31-9AA1-E9F6073EF9DD}"/>
    <cellStyle name="Input 5 2 2 6 2" xfId="15693" xr:uid="{77F61D61-0A4D-4EA0-B3BD-6E44DCFC21E1}"/>
    <cellStyle name="Input 5 2 2 6 2 2" xfId="39722" xr:uid="{88F42368-10DC-4A4B-81FC-CBD890EFCCDD}"/>
    <cellStyle name="Input 5 2 2 6 3" xfId="20427" xr:uid="{1EDF7861-2432-4801-BD5C-AFD7BA9000D5}"/>
    <cellStyle name="Input 5 2 2 6 3 2" xfId="44456" xr:uid="{08C08279-CBEC-47D8-AFC4-9AF439316D32}"/>
    <cellStyle name="Input 5 2 2 6 4" xfId="25432" xr:uid="{66352CF1-2C6B-4D7A-BFA9-BCB9C5D45F93}"/>
    <cellStyle name="Input 5 2 2 6 4 2" xfId="49216" xr:uid="{D7390A01-7A05-45AC-A99C-83D9B4C6718A}"/>
    <cellStyle name="Input 5 2 2 6 5" xfId="30026" xr:uid="{7A91EBA5-C572-437E-A819-2DFEA9ADB439}"/>
    <cellStyle name="Input 5 2 2 6 5 2" xfId="53791" xr:uid="{56164FD3-D9C5-4FC9-B7CA-5109976AC771}"/>
    <cellStyle name="Input 5 2 2 6 6" xfId="34844" xr:uid="{0AE49F30-7A8D-4D79-BABC-E46E1B27A67C}"/>
    <cellStyle name="Input 5 2 2 7" xfId="11534" xr:uid="{B9606C36-340D-4CAF-B3FB-ACA055CF2B59}"/>
    <cellStyle name="Input 5 2 2 7 2" xfId="35747" xr:uid="{F4C0F773-63EB-4BE0-8AE9-E09981F8F262}"/>
    <cellStyle name="Input 5 2 2 8" xfId="16451" xr:uid="{BB30AA87-2DDD-4247-9701-B1F33D5645FC}"/>
    <cellStyle name="Input 5 2 2 8 2" xfId="40480" xr:uid="{9406C237-254F-4E06-9D52-F6F1871470A7}"/>
    <cellStyle name="Input 5 2 2 9" xfId="21425" xr:uid="{6C2AB3EE-DC59-4B58-AD03-04C0FC07AD76}"/>
    <cellStyle name="Input 5 2 2 9 2" xfId="45261" xr:uid="{A9A3A786-73EF-4EB2-A953-4A4E36560E57}"/>
    <cellStyle name="Input 5 2 3" xfId="4056" xr:uid="{7F7F7737-EE61-4333-8DFB-E0F0AA8BF4B2}"/>
    <cellStyle name="Input 5 2 3 10" xfId="26334" xr:uid="{03089624-38E8-4CB7-A013-865E4A5C3E1C}"/>
    <cellStyle name="Input 5 2 3 10 2" xfId="50099" xr:uid="{973DAABF-4E15-4FF2-8B9F-48CD3BDFEE34}"/>
    <cellStyle name="Input 5 2 3 11" xfId="31138" xr:uid="{42EE64ED-92CF-4590-86E6-E914612E1796}"/>
    <cellStyle name="Input 5 2 3 12" xfId="6376" xr:uid="{550F24F7-85CC-4725-ABB7-92751D8744C2}"/>
    <cellStyle name="Input 5 2 3 2" xfId="7179" xr:uid="{49CF3340-4EC4-46B3-935E-DA4600C55A94}"/>
    <cellStyle name="Input 5 2 3 2 2" xfId="12559" xr:uid="{41F2A5CE-B77C-45FA-B433-F2BE94ACDFF1}"/>
    <cellStyle name="Input 5 2 3 2 2 2" xfId="36770" xr:uid="{5A03A2A0-42C9-45D1-8F65-E36E7E1BB9EF}"/>
    <cellStyle name="Input 5 2 3 2 3" xfId="17474" xr:uid="{73D4075D-8222-4C2B-95B0-E708294A62DE}"/>
    <cellStyle name="Input 5 2 3 2 3 2" xfId="41503" xr:uid="{99AA032A-081A-4A25-8647-B1D35006BF0C}"/>
    <cellStyle name="Input 5 2 3 2 4" xfId="22708" xr:uid="{DA3C182C-3684-40DC-997C-E199B2F35F75}"/>
    <cellStyle name="Input 5 2 3 2 4 2" xfId="46527" xr:uid="{4BE37B77-B15C-470E-9417-67156959C630}"/>
    <cellStyle name="Input 5 2 3 2 5" xfId="27337" xr:uid="{13B31A25-B0CC-44A3-86C3-802891F86362}"/>
    <cellStyle name="Input 5 2 3 2 5 2" xfId="51102" xr:uid="{EDCE6748-06AF-49E3-977E-ED0FC5BE308B}"/>
    <cellStyle name="Input 5 2 3 2 6" xfId="31928" xr:uid="{0256C76F-DA1E-42FA-8B91-D810DD18C0D4}"/>
    <cellStyle name="Input 5 2 3 3" xfId="8285" xr:uid="{A4B65532-8AA2-42A2-A52D-1CF032BD28EE}"/>
    <cellStyle name="Input 5 2 3 3 2" xfId="13664" xr:uid="{196B4339-C4B1-4E4C-9A15-4A45DFC108B8}"/>
    <cellStyle name="Input 5 2 3 3 2 2" xfId="37700" xr:uid="{BE04DE12-A409-4B82-AA27-0A78C7A5D3D1}"/>
    <cellStyle name="Input 5 2 3 3 3" xfId="18405" xr:uid="{685449E5-912E-4717-AFC4-36E3D7380E18}"/>
    <cellStyle name="Input 5 2 3 3 3 2" xfId="42434" xr:uid="{0801501D-86CA-4829-BD8C-D9EAA222426C}"/>
    <cellStyle name="Input 5 2 3 3 4" xfId="23453" xr:uid="{CDCA9C4D-CB31-4538-9EFA-968DFBDAA8D2}"/>
    <cellStyle name="Input 5 2 3 3 4 2" xfId="47261" xr:uid="{7462E092-00EC-49FE-BB76-7E5AC76A0350}"/>
    <cellStyle name="Input 5 2 3 3 5" xfId="28071" xr:uid="{B533AA31-7F38-40D6-969C-C2525BCB2DCE}"/>
    <cellStyle name="Input 5 2 3 3 5 2" xfId="51836" xr:uid="{3206A588-BDD7-4919-AA71-AEA6E28FF536}"/>
    <cellStyle name="Input 5 2 3 3 6" xfId="32846" xr:uid="{DFD4A496-4554-4013-B39C-2DEC45860293}"/>
    <cellStyle name="Input 5 2 3 4" xfId="9066" xr:uid="{BAB1922E-B4E5-4089-B7B0-802FACF8FA3A}"/>
    <cellStyle name="Input 5 2 3 4 2" xfId="14445" xr:uid="{240FA348-CFDA-4DF7-918B-4AA6328ADB36}"/>
    <cellStyle name="Input 5 2 3 4 2 2" xfId="38478" xr:uid="{6AF71E9D-D790-47B4-89E7-60683C8E9C00}"/>
    <cellStyle name="Input 5 2 3 4 3" xfId="19183" xr:uid="{136F373F-C29D-4CD1-9A52-C69F96E42E3D}"/>
    <cellStyle name="Input 5 2 3 4 3 2" xfId="43212" xr:uid="{4CE0D9D4-1F4F-4DAC-B99F-37FCD7198C60}"/>
    <cellStyle name="Input 5 2 3 4 4" xfId="24189" xr:uid="{E7898AA8-DE99-4DBB-8851-DC80A7A5FA4B}"/>
    <cellStyle name="Input 5 2 3 4 4 2" xfId="47988" xr:uid="{9974FF84-145C-4E9A-8DA5-C61991DB5458}"/>
    <cellStyle name="Input 5 2 3 4 5" xfId="28798" xr:uid="{36499C6B-B1BB-42C2-B36E-E429115E8689}"/>
    <cellStyle name="Input 5 2 3 4 5 2" xfId="52563" xr:uid="{E244A1BA-5269-41E5-9971-AB55DAAFEF62}"/>
    <cellStyle name="Input 5 2 3 4 6" xfId="33615" xr:uid="{2304E111-D485-4B8E-A408-D9D7631D5F8F}"/>
    <cellStyle name="Input 5 2 3 5" xfId="9805" xr:uid="{0A51AF86-A13F-489C-AE11-D3FDE895C70E}"/>
    <cellStyle name="Input 5 2 3 5 2" xfId="15184" xr:uid="{D42BBC3C-E85F-4273-A9FF-1CC569925D02}"/>
    <cellStyle name="Input 5 2 3 5 2 2" xfId="39215" xr:uid="{772D7180-DAA0-4039-805B-CEBA6795D292}"/>
    <cellStyle name="Input 5 2 3 5 3" xfId="19920" xr:uid="{B3D5133B-0C03-4E22-B27E-765D073FF1C9}"/>
    <cellStyle name="Input 5 2 3 5 3 2" xfId="43949" xr:uid="{AF33BF2F-C8D9-43E2-BF0F-0B48E979A9A3}"/>
    <cellStyle name="Input 5 2 3 5 4" xfId="24925" xr:uid="{AC9AD682-9624-4368-88D5-FC3427451C93}"/>
    <cellStyle name="Input 5 2 3 5 4 2" xfId="48715" xr:uid="{09E591EF-0C7B-44EE-B49A-326F8560237D}"/>
    <cellStyle name="Input 5 2 3 5 5" xfId="29525" xr:uid="{48555F09-C558-4613-A816-1DBEF90E07F0}"/>
    <cellStyle name="Input 5 2 3 5 5 2" xfId="53290" xr:uid="{15A5A0E6-9267-47D7-A770-095D4A83469C}"/>
    <cellStyle name="Input 5 2 3 5 6" xfId="34343" xr:uid="{DFDF004D-CA7C-40D6-BEDD-B32F90B038D8}"/>
    <cellStyle name="Input 5 2 3 6" xfId="10538" xr:uid="{1BB5C190-0DF0-44DD-BD25-E62BC6D2D551}"/>
    <cellStyle name="Input 5 2 3 6 2" xfId="15917" xr:uid="{9951FAC7-D0D2-475D-85DA-CEEFEDCC43D6}"/>
    <cellStyle name="Input 5 2 3 6 2 2" xfId="39946" xr:uid="{43BAEFEE-57E3-48D5-8218-A15C36A2CF4F}"/>
    <cellStyle name="Input 5 2 3 6 3" xfId="20651" xr:uid="{D9EC6184-8FA2-4CA8-9C6A-9C1950283544}"/>
    <cellStyle name="Input 5 2 3 6 3 2" xfId="44680" xr:uid="{6FF5921A-D8E0-40E0-B899-55E5833F4EE2}"/>
    <cellStyle name="Input 5 2 3 6 4" xfId="25656" xr:uid="{DA0A671F-7DD9-4F17-95D2-C09E7C4F9814}"/>
    <cellStyle name="Input 5 2 3 6 4 2" xfId="49437" xr:uid="{35A8EA73-6129-4333-B2D1-765FFCC74FD8}"/>
    <cellStyle name="Input 5 2 3 6 5" xfId="30247" xr:uid="{3D6DE2A4-39B1-4DB4-9BAE-52F7331AC145}"/>
    <cellStyle name="Input 5 2 3 6 5 2" xfId="54012" xr:uid="{7D876F92-0C88-4F0F-8F51-16A3B697FD60}"/>
    <cellStyle name="Input 5 2 3 6 6" xfId="35065" xr:uid="{4303810A-E26E-4A94-8010-656DEB8E6686}"/>
    <cellStyle name="Input 5 2 3 7" xfId="11758" xr:uid="{626F82E5-D8BF-4845-A037-35AD5DD778D2}"/>
    <cellStyle name="Input 5 2 3 7 2" xfId="35971" xr:uid="{3DC0BBF9-3F54-47EF-9529-5E5C9E4F76EE}"/>
    <cellStyle name="Input 5 2 3 8" xfId="16675" xr:uid="{DC61530E-221C-431C-8BC8-D3053805B8C0}"/>
    <cellStyle name="Input 5 2 3 8 2" xfId="40704" xr:uid="{0E278B3D-1ED2-4A3D-9969-33BBB944DA95}"/>
    <cellStyle name="Input 5 2 3 9" xfId="21649" xr:uid="{DFB9FD49-658E-4D5D-818B-38AC86FD45BC}"/>
    <cellStyle name="Input 5 2 3 9 2" xfId="45482" xr:uid="{E9150EE2-3BE1-4AD1-802C-DE50057E30D1}"/>
    <cellStyle name="Input 5 2 4" xfId="6679" xr:uid="{CA139484-82B3-4EA0-B46D-A90440213A6D}"/>
    <cellStyle name="Input 5 2 4 2" xfId="12059" xr:uid="{842D3EFC-51EB-481D-B724-EFED5990715D}"/>
    <cellStyle name="Input 5 2 4 2 2" xfId="36272" xr:uid="{D8B155D5-3186-4E76-8717-717AC19BE7BF}"/>
    <cellStyle name="Input 5 2 4 3" xfId="16976" xr:uid="{A48C871D-6BEC-4825-A817-10B6AEEB240A}"/>
    <cellStyle name="Input 5 2 4 3 2" xfId="41005" xr:uid="{046DC8E8-199E-4802-AFEF-D65E2544E797}"/>
    <cellStyle name="Input 5 2 4 4" xfId="22208" xr:uid="{375D4FF1-13CD-4995-B36E-9B8D1D9AE920}"/>
    <cellStyle name="Input 5 2 4 4 2" xfId="46033" xr:uid="{DCC03AB6-93A6-4C67-BCC8-760CC06CD0B0}"/>
    <cellStyle name="Input 5 2 4 5" xfId="26843" xr:uid="{F1A18258-283C-4079-BFAE-863F96CC24E6}"/>
    <cellStyle name="Input 5 2 4 5 2" xfId="50608" xr:uid="{3D335402-C1C3-446F-99CC-7A4719DB950A}"/>
    <cellStyle name="Input 5 2 4 6" xfId="31436" xr:uid="{7BD4AAAD-2C8F-412E-BBE8-B63C68388578}"/>
    <cellStyle name="Input 5 2 5" xfId="7784" xr:uid="{67AB810F-B84B-45E0-9D6D-DE663590BEDE}"/>
    <cellStyle name="Input 5 2 5 2" xfId="13163" xr:uid="{D1120165-9F31-4024-9E7F-0A2210BD07DA}"/>
    <cellStyle name="Input 5 2 5 2 2" xfId="37201" xr:uid="{262DFE8C-8143-4532-A074-F67105CF653D}"/>
    <cellStyle name="Input 5 2 5 3" xfId="17906" xr:uid="{4E755B12-F299-4682-BACC-78BDB474B68C}"/>
    <cellStyle name="Input 5 2 5 3 2" xfId="41935" xr:uid="{A8ADBB4D-277E-48BD-9721-E5123EA64549}"/>
    <cellStyle name="Input 5 2 5 4" xfId="22954" xr:uid="{6F691B1D-F9E5-475F-B421-1A5D122B971D}"/>
    <cellStyle name="Input 5 2 5 4 2" xfId="46768" xr:uid="{A06284EA-8F35-4867-A5F8-C7900E2D5203}"/>
    <cellStyle name="Input 5 2 5 5" xfId="27578" xr:uid="{2D2F287C-8758-4A67-AD72-A0797482CCA7}"/>
    <cellStyle name="Input 5 2 5 5 2" xfId="51343" xr:uid="{D0D6B647-EAC1-4C1A-8548-827E200E3FD8}"/>
    <cellStyle name="Input 5 2 5 6" xfId="32353" xr:uid="{73F6A23D-E07D-4F99-A7AA-BA3E29D82209}"/>
    <cellStyle name="Input 5 2 6" xfId="8565" xr:uid="{C3CE15D0-A4CF-424E-8D77-F0B92645A8F3}"/>
    <cellStyle name="Input 5 2 6 2" xfId="13944" xr:uid="{4C58F002-7CB5-42A7-A450-EDBE60969FDD}"/>
    <cellStyle name="Input 5 2 6 2 2" xfId="37979" xr:uid="{22D4A543-6C57-4DC7-AF14-90CE793FD7F3}"/>
    <cellStyle name="Input 5 2 6 3" xfId="18684" xr:uid="{CE3204F8-135C-4883-91B1-354638C1C58E}"/>
    <cellStyle name="Input 5 2 6 3 2" xfId="42713" xr:uid="{04F52D0F-4EE6-41FF-848C-427358770AD8}"/>
    <cellStyle name="Input 5 2 6 4" xfId="23691" xr:uid="{0C9202B4-6351-463D-B611-183DF27FCD3E}"/>
    <cellStyle name="Input 5 2 6 4 2" xfId="47496" xr:uid="{9F1883A3-5DEC-41AA-9B78-9B347B401CCF}"/>
    <cellStyle name="Input 5 2 6 5" xfId="28306" xr:uid="{967EE916-5E78-4EDB-8FEA-CE66702211E5}"/>
    <cellStyle name="Input 5 2 6 5 2" xfId="52071" xr:uid="{7B931E26-AA67-4BAE-B105-59BBCB1FA30B}"/>
    <cellStyle name="Input 5 2 6 6" xfId="33122" xr:uid="{35F8AF08-8570-45A2-BFD8-17031CF113C8}"/>
    <cellStyle name="Input 5 2 7" xfId="9305" xr:uid="{561ECB90-003A-4D78-B288-76CC132A4683}"/>
    <cellStyle name="Input 5 2 7 2" xfId="14684" xr:uid="{89186004-7F7D-48F5-92FC-7192F0EC60A8}"/>
    <cellStyle name="Input 5 2 7 2 2" xfId="38717" xr:uid="{ED0B1904-25D3-4799-9DE8-B0A98610324B}"/>
    <cellStyle name="Input 5 2 7 3" xfId="19422" xr:uid="{4E7101F1-5FE8-43C8-8F25-7191CBA74539}"/>
    <cellStyle name="Input 5 2 7 3 2" xfId="43451" xr:uid="{B241BDFD-6F12-40C3-AF0B-822CC6E05327}"/>
    <cellStyle name="Input 5 2 7 4" xfId="24427" xr:uid="{4636F830-2D4C-4727-BD44-1825F331D80C}"/>
    <cellStyle name="Input 5 2 7 4 2" xfId="48223" xr:uid="{312188B5-EA0C-4195-A486-AFB63796FE8E}"/>
    <cellStyle name="Input 5 2 7 5" xfId="29033" xr:uid="{D4C59A94-D927-4E8E-908F-D513F55EBC7F}"/>
    <cellStyle name="Input 5 2 7 5 2" xfId="52798" xr:uid="{DD1F31D2-E3DE-4CB2-849B-2D8555C3785A}"/>
    <cellStyle name="Input 5 2 7 6" xfId="33851" xr:uid="{124A801D-CA22-4C76-89A3-F6B413824037}"/>
    <cellStyle name="Input 5 2 8" xfId="10038" xr:uid="{B1CE289E-DE11-47E1-A1A5-4142DA714B5A}"/>
    <cellStyle name="Input 5 2 8 2" xfId="15417" xr:uid="{460D56C0-4A04-4546-A1A4-7F0B1B96B054}"/>
    <cellStyle name="Input 5 2 8 2 2" xfId="39448" xr:uid="{E6F51693-9CA0-4F41-B700-824C1096145E}"/>
    <cellStyle name="Input 5 2 8 3" xfId="20153" xr:uid="{4B4732BD-FEF6-4F98-897C-03AFE60E01B8}"/>
    <cellStyle name="Input 5 2 8 3 2" xfId="44182" xr:uid="{D22D82BA-E539-4346-B4D3-A6459A5907CB}"/>
    <cellStyle name="Input 5 2 8 4" xfId="25158" xr:uid="{5CCA74A0-5E0C-4160-8F00-982B15E34F0A}"/>
    <cellStyle name="Input 5 2 8 4 2" xfId="48945" xr:uid="{96D97666-33E4-40EE-AEB6-4F5C47880216}"/>
    <cellStyle name="Input 5 2 8 5" xfId="29755" xr:uid="{F985B7A3-339D-4632-A8B3-0CDE21CE24E3}"/>
    <cellStyle name="Input 5 2 8 5 2" xfId="53520" xr:uid="{B4669E69-BA2D-496C-BC59-596165952C00}"/>
    <cellStyle name="Input 5 2 8 6" xfId="34573" xr:uid="{FCC712B2-0F0D-47FE-8B4A-23EDB6AAF81B}"/>
    <cellStyle name="Input 5 2 9" xfId="11255" xr:uid="{EEF9610B-FD01-4CB3-B671-B0D1F1A7A61B}"/>
    <cellStyle name="Input 5 2 9 2" xfId="35470" xr:uid="{C22BA24F-9CA8-4630-B51A-EC818E3F22D2}"/>
    <cellStyle name="Input 5 3" xfId="1323" xr:uid="{00000000-0005-0000-0000-00002A050000}"/>
    <cellStyle name="Input 5 3 10" xfId="16198" xr:uid="{2C861DB0-3015-4AAB-B0E7-4D5BB794FE42}"/>
    <cellStyle name="Input 5 3 10 2" xfId="40227" xr:uid="{23278CFD-3494-4B35-993E-D62757036AE9}"/>
    <cellStyle name="Input 5 3 11" xfId="21170" xr:uid="{51B390A4-D2A6-4319-B0D0-2461BCC0EAA9}"/>
    <cellStyle name="Input 5 3 11 2" xfId="45011" xr:uid="{ADAAFC23-EEF4-4AC7-8C4B-2E20571342EF}"/>
    <cellStyle name="Input 5 3 12" xfId="25914" xr:uid="{5F1EA19B-7A3B-4AC5-A96E-C4B9D40ABB50}"/>
    <cellStyle name="Input 5 3 12 2" xfId="49682" xr:uid="{9EE87534-C262-40FE-8F4A-7F285E4B420C}"/>
    <cellStyle name="Input 5 3 13" xfId="5889" xr:uid="{55CDA854-08F2-4B98-98BA-948ECE0CAF33}"/>
    <cellStyle name="Input 5 3 14" xfId="30667" xr:uid="{598A5AEA-7AB5-4F8D-9E4B-C4DD9D81552E}"/>
    <cellStyle name="Input 5 3 2" xfId="4057" xr:uid="{A2788F6B-09CD-4854-B3F4-2BE70BF053C0}"/>
    <cellStyle name="Input 5 3 2 10" xfId="26157" xr:uid="{57A9D278-A366-4CF5-A94E-3FF5BD974969}"/>
    <cellStyle name="Input 5 3 2 10 2" xfId="49922" xr:uid="{2A384200-10F6-4F84-B67F-EC31B03C3D28}"/>
    <cellStyle name="Input 5 3 2 11" xfId="30938" xr:uid="{AB3F3849-17F2-4FF5-8277-20B644E15C5C}"/>
    <cellStyle name="Input 5 3 2 12" xfId="6173" xr:uid="{7D71E1AF-5D90-4F53-ABC7-28C971458594}"/>
    <cellStyle name="Input 5 3 2 2" xfId="6976" xr:uid="{254072CB-B274-4DE7-88C6-B8157B0389EE}"/>
    <cellStyle name="Input 5 3 2 2 2" xfId="12356" xr:uid="{D71AEBF3-CCFF-467B-8711-AB3D6CCE7264}"/>
    <cellStyle name="Input 5 3 2 2 2 2" xfId="36567" xr:uid="{ECBED9BA-14FA-48C0-8546-F64EBEBC8F44}"/>
    <cellStyle name="Input 5 3 2 2 3" xfId="17271" xr:uid="{F7347478-03D6-43F7-8BD6-AE3A0F55A2AF}"/>
    <cellStyle name="Input 5 3 2 2 3 2" xfId="41300" xr:uid="{5410FAEE-0B74-4209-961E-E75015E7D9B2}"/>
    <cellStyle name="Input 5 3 2 2 4" xfId="22505" xr:uid="{2531C0FB-D257-46F2-93B1-79A582A8ED1D}"/>
    <cellStyle name="Input 5 3 2 2 4 2" xfId="46327" xr:uid="{9D91FCD2-E530-4C25-BB6B-FA28DE68EAEA}"/>
    <cellStyle name="Input 5 3 2 2 5" xfId="27137" xr:uid="{50E8C676-69FA-4F5B-92DC-37F078BBE06C}"/>
    <cellStyle name="Input 5 3 2 2 5 2" xfId="50902" xr:uid="{A062527E-F16E-4A81-950E-F345EDF59161}"/>
    <cellStyle name="Input 5 3 2 2 6" xfId="31728" xr:uid="{C2B93FE5-C07B-4A13-9EF9-BBFD1C5E9A59}"/>
    <cellStyle name="Input 5 3 2 3" xfId="8082" xr:uid="{901B3EA4-3B7F-4E23-AF5C-F972D003A587}"/>
    <cellStyle name="Input 5 3 2 3 2" xfId="13461" xr:uid="{15AB83F6-5DC5-4488-B7A7-1196A6888D7E}"/>
    <cellStyle name="Input 5 3 2 3 2 2" xfId="37497" xr:uid="{9C20031F-8317-485E-BF39-06C26240954D}"/>
    <cellStyle name="Input 5 3 2 3 3" xfId="18202" xr:uid="{1F11E428-62C8-4714-B960-780F772F0415}"/>
    <cellStyle name="Input 5 3 2 3 3 2" xfId="42231" xr:uid="{9408215F-66C9-4771-BBEF-9297EEF038B5}"/>
    <cellStyle name="Input 5 3 2 3 4" xfId="23250" xr:uid="{051E3663-FE9F-4540-82C4-BA2735582223}"/>
    <cellStyle name="Input 5 3 2 3 4 2" xfId="47061" xr:uid="{FB229713-429F-42AB-AA30-CCBF4289C56F}"/>
    <cellStyle name="Input 5 3 2 3 5" xfId="27871" xr:uid="{5DCBA92B-9E7E-472D-93C6-3BB7DECE7F7B}"/>
    <cellStyle name="Input 5 3 2 3 5 2" xfId="51636" xr:uid="{E958F5EB-2855-4D69-BC0E-E6A5FC53E1CD}"/>
    <cellStyle name="Input 5 3 2 3 6" xfId="32646" xr:uid="{7EB4F80C-6BEB-4E80-B3D6-3FA34B6389DA}"/>
    <cellStyle name="Input 5 3 2 4" xfId="8863" xr:uid="{5670F4CA-8883-4450-8F88-2A8973CB2428}"/>
    <cellStyle name="Input 5 3 2 4 2" xfId="14242" xr:uid="{CD8317E0-69CB-4713-B8E0-3BFBA862BF91}"/>
    <cellStyle name="Input 5 3 2 4 2 2" xfId="38275" xr:uid="{EFA205C3-7C16-41A5-97A6-AD7027C7FC64}"/>
    <cellStyle name="Input 5 3 2 4 3" xfId="18980" xr:uid="{920C0A22-81B7-419D-B70F-E8E7F721253B}"/>
    <cellStyle name="Input 5 3 2 4 3 2" xfId="43009" xr:uid="{B46F161B-4C06-4DA1-AFF8-82BDC42C2781}"/>
    <cellStyle name="Input 5 3 2 4 4" xfId="23986" xr:uid="{8A9E12DA-1F51-4629-B206-89A8D6733249}"/>
    <cellStyle name="Input 5 3 2 4 4 2" xfId="47788" xr:uid="{7FCA581E-8F1C-4072-A5AC-F2EF7537C389}"/>
    <cellStyle name="Input 5 3 2 4 5" xfId="28598" xr:uid="{FA1ABE86-438D-4A76-98AA-E7F6A3FBDE45}"/>
    <cellStyle name="Input 5 3 2 4 5 2" xfId="52363" xr:uid="{27FD7D71-B984-4FA8-8BE3-B4E98B90C526}"/>
    <cellStyle name="Input 5 3 2 4 6" xfId="33415" xr:uid="{42DB695D-8508-4B6E-B744-0673E4AFA057}"/>
    <cellStyle name="Input 5 3 2 5" xfId="9602" xr:uid="{ABDD0397-2E42-49E8-AA8C-0937656F2954}"/>
    <cellStyle name="Input 5 3 2 5 2" xfId="14981" xr:uid="{F790402A-137D-451A-9D57-B9B6924EBE98}"/>
    <cellStyle name="Input 5 3 2 5 2 2" xfId="39012" xr:uid="{8150D771-3D64-4F6A-8A1E-E540CBA87CD5}"/>
    <cellStyle name="Input 5 3 2 5 3" xfId="19717" xr:uid="{DCB90F34-029D-41E1-A652-897392505944}"/>
    <cellStyle name="Input 5 3 2 5 3 2" xfId="43746" xr:uid="{4D57F8AB-F959-4917-BB9D-60E10CA9ACC2}"/>
    <cellStyle name="Input 5 3 2 5 4" xfId="24722" xr:uid="{A0302E0B-9B69-4474-B7BE-837CFECC2058}"/>
    <cellStyle name="Input 5 3 2 5 4 2" xfId="48515" xr:uid="{93564FB2-7233-4B4F-B6C2-90E614720564}"/>
    <cellStyle name="Input 5 3 2 5 5" xfId="29325" xr:uid="{D5DAB5F8-B6F9-4447-89F1-FC11E84AC147}"/>
    <cellStyle name="Input 5 3 2 5 5 2" xfId="53090" xr:uid="{14564D69-7D57-4B74-9C84-082292A6012A}"/>
    <cellStyle name="Input 5 3 2 5 6" xfId="34143" xr:uid="{948A4AFC-2511-48CD-A3D6-F0211925A20B}"/>
    <cellStyle name="Input 5 3 2 6" xfId="10335" xr:uid="{EE6A74E3-0CA1-436D-ADDB-E3D995CFA900}"/>
    <cellStyle name="Input 5 3 2 6 2" xfId="15714" xr:uid="{10A6376B-58EC-4CCA-AE48-90FB602D8817}"/>
    <cellStyle name="Input 5 3 2 6 2 2" xfId="39743" xr:uid="{1E9EE9F7-9B51-4D06-8C9A-B3D1520FDFE9}"/>
    <cellStyle name="Input 5 3 2 6 3" xfId="20448" xr:uid="{C1F7B727-72E6-44CF-B0F3-59E42FF94CA6}"/>
    <cellStyle name="Input 5 3 2 6 3 2" xfId="44477" xr:uid="{D5F191F9-9EC3-4A84-A9C1-2D8D4E0B8FA3}"/>
    <cellStyle name="Input 5 3 2 6 4" xfId="25453" xr:uid="{E4F6EC22-1C90-4E62-B498-1F15143E249E}"/>
    <cellStyle name="Input 5 3 2 6 4 2" xfId="49237" xr:uid="{DD2EB0E5-0BD2-419B-9CC5-BD8A8AFBD2D5}"/>
    <cellStyle name="Input 5 3 2 6 5" xfId="30047" xr:uid="{36497BF1-3266-4587-A297-EC872C134F53}"/>
    <cellStyle name="Input 5 3 2 6 5 2" xfId="53812" xr:uid="{FB98AB15-2C34-4B61-A301-650B81569788}"/>
    <cellStyle name="Input 5 3 2 6 6" xfId="34865" xr:uid="{FDA2C0ED-6696-408F-9869-DF59F62FF8AF}"/>
    <cellStyle name="Input 5 3 2 7" xfId="11555" xr:uid="{C969E3BA-DDE6-428E-8B20-3BB44F7792E1}"/>
    <cellStyle name="Input 5 3 2 7 2" xfId="35768" xr:uid="{88439396-F805-4765-A9E7-C1A614F83FB7}"/>
    <cellStyle name="Input 5 3 2 8" xfId="16472" xr:uid="{7B549CC5-E088-430F-9BF8-386C92267D00}"/>
    <cellStyle name="Input 5 3 2 8 2" xfId="40501" xr:uid="{AF6167D4-A3BD-468F-9BC8-01A2B5C0191B}"/>
    <cellStyle name="Input 5 3 2 9" xfId="21446" xr:uid="{824BF94D-1E85-4BB0-B462-E79C4C3D5A46}"/>
    <cellStyle name="Input 5 3 2 9 2" xfId="45282" xr:uid="{FDB17601-C840-41DC-8965-2D13CC9C9869}"/>
    <cellStyle name="Input 5 3 3" xfId="6397" xr:uid="{D6D9E6B2-BD50-4806-9DEC-DD16477AAEE9}"/>
    <cellStyle name="Input 5 3 3 10" xfId="26355" xr:uid="{EF037ECD-D4B5-41DC-8266-3873D89A4A13}"/>
    <cellStyle name="Input 5 3 3 10 2" xfId="50120" xr:uid="{8651E168-E674-46E5-BF4A-872087B5E985}"/>
    <cellStyle name="Input 5 3 3 11" xfId="31159" xr:uid="{F1112FF3-DBCC-4584-9474-49F45957E42B}"/>
    <cellStyle name="Input 5 3 3 2" xfId="7200" xr:uid="{8027A988-13C2-4653-B498-D633D4D44115}"/>
    <cellStyle name="Input 5 3 3 2 2" xfId="12580" xr:uid="{5FD1666A-ED3B-4220-B0D5-A8B6DF6F733A}"/>
    <cellStyle name="Input 5 3 3 2 2 2" xfId="36791" xr:uid="{0EC992BD-844C-4AB2-A0D7-8226E7F64CEA}"/>
    <cellStyle name="Input 5 3 3 2 3" xfId="17495" xr:uid="{36026EF4-6479-4238-B756-AFEFB7F3C2C9}"/>
    <cellStyle name="Input 5 3 3 2 3 2" xfId="41524" xr:uid="{2CFC7FBB-0821-4403-9B8B-EEECCEBCC955}"/>
    <cellStyle name="Input 5 3 3 2 4" xfId="22729" xr:uid="{423F102B-4794-418A-A03F-4A1151E6E236}"/>
    <cellStyle name="Input 5 3 3 2 4 2" xfId="46548" xr:uid="{51FB08AE-F4A0-4A0F-B8DE-C0FC8BD7E40C}"/>
    <cellStyle name="Input 5 3 3 2 5" xfId="27358" xr:uid="{EE78B9DE-E764-41F4-BDC7-B62044D8F9A7}"/>
    <cellStyle name="Input 5 3 3 2 5 2" xfId="51123" xr:uid="{D7737F1E-8E10-47ED-9056-16BB7187BB71}"/>
    <cellStyle name="Input 5 3 3 2 6" xfId="31949" xr:uid="{784CAF28-F44A-448B-AB15-6E8D75211D3E}"/>
    <cellStyle name="Input 5 3 3 3" xfId="8306" xr:uid="{B9C7B39D-D262-4004-9A9E-EF121B24FA45}"/>
    <cellStyle name="Input 5 3 3 3 2" xfId="13685" xr:uid="{2C9FE477-36C7-44C1-935D-B3C3CF206096}"/>
    <cellStyle name="Input 5 3 3 3 2 2" xfId="37721" xr:uid="{6ACF757E-38F8-4CC7-AD3A-21D11BEEA788}"/>
    <cellStyle name="Input 5 3 3 3 3" xfId="18426" xr:uid="{F9E826D2-14DA-4F5A-A308-65C20430917F}"/>
    <cellStyle name="Input 5 3 3 3 3 2" xfId="42455" xr:uid="{1708E897-8032-4B5E-BEC3-1555C9073001}"/>
    <cellStyle name="Input 5 3 3 3 4" xfId="23474" xr:uid="{6187AC85-9B19-46E0-B054-0DF6F2CAC35A}"/>
    <cellStyle name="Input 5 3 3 3 4 2" xfId="47282" xr:uid="{249F7CC1-C705-43C5-B367-97DB595616CD}"/>
    <cellStyle name="Input 5 3 3 3 5" xfId="28092" xr:uid="{68332C2F-08ED-4A53-933F-DB3B2371124C}"/>
    <cellStyle name="Input 5 3 3 3 5 2" xfId="51857" xr:uid="{076004F7-B345-44A0-B2C9-9F2E8DB91581}"/>
    <cellStyle name="Input 5 3 3 3 6" xfId="32867" xr:uid="{8EE69ABC-D273-49AA-BC76-46C8EB798871}"/>
    <cellStyle name="Input 5 3 3 4" xfId="9087" xr:uid="{FC191201-B121-475C-9930-FA08BB2602FB}"/>
    <cellStyle name="Input 5 3 3 4 2" xfId="14466" xr:uid="{E4898837-5B85-438D-8EA3-F77D4B4789C8}"/>
    <cellStyle name="Input 5 3 3 4 2 2" xfId="38499" xr:uid="{0C39CD56-E557-47EE-9DAF-EA085076A516}"/>
    <cellStyle name="Input 5 3 3 4 3" xfId="19204" xr:uid="{FC666B49-0B7C-47E9-BFEE-8979B6032A7F}"/>
    <cellStyle name="Input 5 3 3 4 3 2" xfId="43233" xr:uid="{4CA9BC13-BB2C-47C7-9DD3-8DAFA25BC54F}"/>
    <cellStyle name="Input 5 3 3 4 4" xfId="24210" xr:uid="{13325046-E2AD-4D7B-A512-454833DF1A82}"/>
    <cellStyle name="Input 5 3 3 4 4 2" xfId="48009" xr:uid="{CCA532C9-E5E7-476A-AF11-F2C8474CA2D9}"/>
    <cellStyle name="Input 5 3 3 4 5" xfId="28819" xr:uid="{B6044A95-1F6C-4DF8-B35D-68A7AF4106ED}"/>
    <cellStyle name="Input 5 3 3 4 5 2" xfId="52584" xr:uid="{47A355F5-C866-4052-915D-892C04EF0058}"/>
    <cellStyle name="Input 5 3 3 4 6" xfId="33636" xr:uid="{05B94C27-8C59-4838-9C05-8EC338890F54}"/>
    <cellStyle name="Input 5 3 3 5" xfId="9826" xr:uid="{B96EB306-95DD-432F-81C6-CDCFCF812BB6}"/>
    <cellStyle name="Input 5 3 3 5 2" xfId="15205" xr:uid="{EFCC679C-B6E4-454C-8EE8-E40BFAD85F78}"/>
    <cellStyle name="Input 5 3 3 5 2 2" xfId="39236" xr:uid="{C7257900-68E5-4FF1-B44F-C1ACB2557BC9}"/>
    <cellStyle name="Input 5 3 3 5 3" xfId="19941" xr:uid="{BCB45D7A-1F37-4D7A-865D-43EDBA77FD13}"/>
    <cellStyle name="Input 5 3 3 5 3 2" xfId="43970" xr:uid="{6D11D4D5-DE3F-4469-B53C-EEFA9FC5DC72}"/>
    <cellStyle name="Input 5 3 3 5 4" xfId="24946" xr:uid="{E0ECD0FA-887C-4EE9-A1EF-0AF6A215F7B4}"/>
    <cellStyle name="Input 5 3 3 5 4 2" xfId="48736" xr:uid="{0C16790B-6396-4B0F-8385-0D7FCA36701F}"/>
    <cellStyle name="Input 5 3 3 5 5" xfId="29546" xr:uid="{DC5FF158-7C85-4B31-9EA4-D9FE98B5CEA3}"/>
    <cellStyle name="Input 5 3 3 5 5 2" xfId="53311" xr:uid="{1DA59BED-8DD6-43E0-957E-63035F2F1076}"/>
    <cellStyle name="Input 5 3 3 5 6" xfId="34364" xr:uid="{0E34CCF2-99E7-449C-812F-6558190F2020}"/>
    <cellStyle name="Input 5 3 3 6" xfId="10559" xr:uid="{4018C3D6-BA72-4C97-9080-ABAECF0604DF}"/>
    <cellStyle name="Input 5 3 3 6 2" xfId="15938" xr:uid="{A67B49B1-222D-4B4E-A76C-EF908107C562}"/>
    <cellStyle name="Input 5 3 3 6 2 2" xfId="39967" xr:uid="{F95C9173-0C75-4A4C-BD1D-830C7D8E44D1}"/>
    <cellStyle name="Input 5 3 3 6 3" xfId="20672" xr:uid="{BD079254-181F-4691-B085-A3DB006E8C0F}"/>
    <cellStyle name="Input 5 3 3 6 3 2" xfId="44701" xr:uid="{B17222FE-FF08-471D-8F15-F044B0F6B8A0}"/>
    <cellStyle name="Input 5 3 3 6 4" xfId="25677" xr:uid="{4D51E767-1CE0-427B-9C3F-2819AF396140}"/>
    <cellStyle name="Input 5 3 3 6 4 2" xfId="49458" xr:uid="{702C77E2-F764-4D7C-AB85-FCD00F9543C3}"/>
    <cellStyle name="Input 5 3 3 6 5" xfId="30268" xr:uid="{AF699F98-1A7E-4B81-97F9-F54FAE56F780}"/>
    <cellStyle name="Input 5 3 3 6 5 2" xfId="54033" xr:uid="{F4855659-E666-4F51-BF15-539389337D94}"/>
    <cellStyle name="Input 5 3 3 6 6" xfId="35086" xr:uid="{A2B91966-7699-421D-82F0-465C4CD1A687}"/>
    <cellStyle name="Input 5 3 3 7" xfId="11779" xr:uid="{A8011A32-FB15-445F-80E1-55F379D1354F}"/>
    <cellStyle name="Input 5 3 3 7 2" xfId="35992" xr:uid="{ACF3E009-5E89-4169-B953-6D2971C4C424}"/>
    <cellStyle name="Input 5 3 3 8" xfId="16696" xr:uid="{F73709A3-B6E2-44A0-887C-671525E7E37C}"/>
    <cellStyle name="Input 5 3 3 8 2" xfId="40725" xr:uid="{42EE8845-92D4-4A96-907C-19B4ADBC8555}"/>
    <cellStyle name="Input 5 3 3 9" xfId="21670" xr:uid="{85C514D5-E636-489E-925C-C8942E199DA6}"/>
    <cellStyle name="Input 5 3 3 9 2" xfId="45503" xr:uid="{E7E77641-6A12-45D0-84F5-3C92D9FEF463}"/>
    <cellStyle name="Input 5 3 4" xfId="6700" xr:uid="{479954BD-0EAA-4E1C-B087-24F9CC26D92B}"/>
    <cellStyle name="Input 5 3 4 2" xfId="12080" xr:uid="{C67259CF-6D6E-4205-B2CB-27506DC96912}"/>
    <cellStyle name="Input 5 3 4 2 2" xfId="36293" xr:uid="{6A71D081-625A-4175-A114-3E4E674D4A36}"/>
    <cellStyle name="Input 5 3 4 3" xfId="16997" xr:uid="{25392A0F-75CD-436A-BE91-EFFC0052617B}"/>
    <cellStyle name="Input 5 3 4 3 2" xfId="41026" xr:uid="{692B5DF4-BEC6-4149-86E1-E79124E0BBC1}"/>
    <cellStyle name="Input 5 3 4 4" xfId="22229" xr:uid="{AAFBA53F-5A84-43CF-9CE5-C1689EEE5B13}"/>
    <cellStyle name="Input 5 3 4 4 2" xfId="46054" xr:uid="{2D1B9BE8-3E99-4C16-8192-CEE4BFC131AE}"/>
    <cellStyle name="Input 5 3 4 5" xfId="26864" xr:uid="{83C92B65-6907-40D5-A29E-C515EBB9616E}"/>
    <cellStyle name="Input 5 3 4 5 2" xfId="50629" xr:uid="{0D162180-6A64-46D9-A74F-5E99EE275E20}"/>
    <cellStyle name="Input 5 3 4 6" xfId="31457" xr:uid="{4F166CBE-117D-4CED-9749-41D991397815}"/>
    <cellStyle name="Input 5 3 5" xfId="7805" xr:uid="{43F04B87-A4F6-4D32-8F5E-36F8EB78FBAB}"/>
    <cellStyle name="Input 5 3 5 2" xfId="13184" xr:uid="{2E028E3B-AB17-46E8-A824-90A6CACFDD74}"/>
    <cellStyle name="Input 5 3 5 2 2" xfId="37222" xr:uid="{6130C8B2-C539-4FC0-B210-234BDC7F368A}"/>
    <cellStyle name="Input 5 3 5 3" xfId="17927" xr:uid="{8D17918D-BC59-43C9-B1C0-5689152F9848}"/>
    <cellStyle name="Input 5 3 5 3 2" xfId="41956" xr:uid="{B8BE1F4D-44E3-4F3E-8157-BE8968002902}"/>
    <cellStyle name="Input 5 3 5 4" xfId="22975" xr:uid="{1FCCD44E-543B-4E3D-BAF6-F471D64D7CAF}"/>
    <cellStyle name="Input 5 3 5 4 2" xfId="46789" xr:uid="{B5870315-F3BE-49C6-90D3-26AB92C58278}"/>
    <cellStyle name="Input 5 3 5 5" xfId="27599" xr:uid="{45EF64FD-D521-4007-980A-30463BC937E3}"/>
    <cellStyle name="Input 5 3 5 5 2" xfId="51364" xr:uid="{D91F29A4-99C8-4EAC-A0CC-3209DD68E18F}"/>
    <cellStyle name="Input 5 3 5 6" xfId="32374" xr:uid="{EDFAB090-1EF9-4C89-B5B1-9A532BEEC3B6}"/>
    <cellStyle name="Input 5 3 6" xfId="8586" xr:uid="{903F1405-8DEA-4EC1-BA2F-E1020F3EAF60}"/>
    <cellStyle name="Input 5 3 6 2" xfId="13965" xr:uid="{55617800-527A-40D4-8FBC-D3E25277F77A}"/>
    <cellStyle name="Input 5 3 6 2 2" xfId="38000" xr:uid="{D2EE68AB-00E7-40B5-815D-3BF08D971C64}"/>
    <cellStyle name="Input 5 3 6 3" xfId="18705" xr:uid="{9A78596F-43EA-4C0C-9410-3158B04E7FDF}"/>
    <cellStyle name="Input 5 3 6 3 2" xfId="42734" xr:uid="{DD7D8E38-9FE3-4442-BEAA-3D3FA4C99F02}"/>
    <cellStyle name="Input 5 3 6 4" xfId="23712" xr:uid="{B80041A3-C41D-4956-AFE1-19C8CB183B2C}"/>
    <cellStyle name="Input 5 3 6 4 2" xfId="47517" xr:uid="{C07E752E-682C-4F81-B4B6-EF154565C18C}"/>
    <cellStyle name="Input 5 3 6 5" xfId="28327" xr:uid="{0F810DA9-1F0B-4E96-8C08-E64286F5E517}"/>
    <cellStyle name="Input 5 3 6 5 2" xfId="52092" xr:uid="{4DB5EEE9-91DB-41AD-99C7-EF402249EE27}"/>
    <cellStyle name="Input 5 3 6 6" xfId="33143" xr:uid="{FDAE5AE3-61C3-4792-A217-2BA0F3BDC87F}"/>
    <cellStyle name="Input 5 3 7" xfId="9326" xr:uid="{CCB953D3-8686-4D54-919B-43B619F7BABF}"/>
    <cellStyle name="Input 5 3 7 2" xfId="14705" xr:uid="{1B7B96F6-4F7D-4139-A3C5-26610A09C3CE}"/>
    <cellStyle name="Input 5 3 7 2 2" xfId="38738" xr:uid="{F292C3E9-3480-475D-9F46-1D739A650EC6}"/>
    <cellStyle name="Input 5 3 7 3" xfId="19443" xr:uid="{9D57E46E-434C-4E85-B6D4-E40B050C2AC1}"/>
    <cellStyle name="Input 5 3 7 3 2" xfId="43472" xr:uid="{0C728918-418C-47F9-A205-AE81BB85DE0C}"/>
    <cellStyle name="Input 5 3 7 4" xfId="24448" xr:uid="{63F70098-EDB9-4071-AE54-77FB1F2B151C}"/>
    <cellStyle name="Input 5 3 7 4 2" xfId="48244" xr:uid="{6E4E8FBA-686B-4B86-9A83-D144B1992EA6}"/>
    <cellStyle name="Input 5 3 7 5" xfId="29054" xr:uid="{8CC4643F-8C90-463B-BA8A-FF9627DFA185}"/>
    <cellStyle name="Input 5 3 7 5 2" xfId="52819" xr:uid="{BF4C2B92-D841-47C5-93DE-48DFE64A409D}"/>
    <cellStyle name="Input 5 3 7 6" xfId="33872" xr:uid="{A565DBA0-3C53-4ABE-9779-597899E08D77}"/>
    <cellStyle name="Input 5 3 8" xfId="10059" xr:uid="{2E1F4B44-F7D5-44BA-8617-CED640127885}"/>
    <cellStyle name="Input 5 3 8 2" xfId="15438" xr:uid="{CFDF852B-FEB0-437F-9DB1-97BF1DDBA5FA}"/>
    <cellStyle name="Input 5 3 8 2 2" xfId="39469" xr:uid="{545D4DB1-C322-4132-B6A3-219F3C406B39}"/>
    <cellStyle name="Input 5 3 8 3" xfId="20174" xr:uid="{A9A327C4-BF64-4E37-B4B4-0C55840CEC6F}"/>
    <cellStyle name="Input 5 3 8 3 2" xfId="44203" xr:uid="{0C6DF5A3-267E-4B5D-B56F-BE5CB6304E47}"/>
    <cellStyle name="Input 5 3 8 4" xfId="25179" xr:uid="{2C75436C-F15F-4EAD-A03B-79CE6720BFAC}"/>
    <cellStyle name="Input 5 3 8 4 2" xfId="48966" xr:uid="{C3306B16-A1A9-4561-9A61-92161F191AD1}"/>
    <cellStyle name="Input 5 3 8 5" xfId="29776" xr:uid="{EF10D4E5-6CE1-4B61-A8CA-02EEA5B94FDB}"/>
    <cellStyle name="Input 5 3 8 5 2" xfId="53541" xr:uid="{43549574-2E74-4C90-B860-474FBA8EC0AF}"/>
    <cellStyle name="Input 5 3 8 6" xfId="34594" xr:uid="{8E0B9853-8C8E-486C-8796-9405A9743153}"/>
    <cellStyle name="Input 5 3 9" xfId="11276" xr:uid="{E80ECBCC-9BD1-433E-A6FF-49C94E42EA25}"/>
    <cellStyle name="Input 5 3 9 2" xfId="35491" xr:uid="{8C2789AF-0C61-4AF7-A1FB-42EE628350B5}"/>
    <cellStyle name="Input 5 4" xfId="1324" xr:uid="{00000000-0005-0000-0000-00002B050000}"/>
    <cellStyle name="Input 5 4 10" xfId="16247" xr:uid="{D536055D-D724-4115-92FE-B12859B1FA6D}"/>
    <cellStyle name="Input 5 4 10 2" xfId="40276" xr:uid="{C12A1CB1-4B12-434B-9BCD-C83989A8F133}"/>
    <cellStyle name="Input 5 4 11" xfId="21219" xr:uid="{2637CF98-0909-4EFA-938B-09F229FB3579}"/>
    <cellStyle name="Input 5 4 11 2" xfId="45059" xr:uid="{67FBFAED-B1F9-48F2-99F5-D2F9A1E4BA9F}"/>
    <cellStyle name="Input 5 4 12" xfId="25955" xr:uid="{12062B68-16B5-4F1A-98CB-8066990E805B}"/>
    <cellStyle name="Input 5 4 12 2" xfId="49723" xr:uid="{503E6FBF-E225-469F-B4A3-2798AAFA8147}"/>
    <cellStyle name="Input 5 4 13" xfId="5938" xr:uid="{FA2E9FD0-1CCC-4283-B067-5E56CD3E12F1}"/>
    <cellStyle name="Input 5 4 14" xfId="30715" xr:uid="{A17413F3-0251-400E-BE5C-514AF1035337}"/>
    <cellStyle name="Input 5 4 15" xfId="4788" xr:uid="{4AB1E656-6109-45EA-BC3A-E7E2AE037501}"/>
    <cellStyle name="Input 5 4 2" xfId="5055" xr:uid="{DF4624D1-6C23-47B2-B96E-0955C1F62552}"/>
    <cellStyle name="Input 5 4 2 10" xfId="26201" xr:uid="{A115C853-D723-4DA7-8189-E79955E935F0}"/>
    <cellStyle name="Input 5 4 2 10 2" xfId="49966" xr:uid="{78E6B11C-5710-4785-8A95-3B9162C9EFF1}"/>
    <cellStyle name="Input 5 4 2 11" xfId="6222" xr:uid="{B01150AF-61F6-4F5F-8974-172DA8B9EC1F}"/>
    <cellStyle name="Input 5 4 2 12" xfId="30986" xr:uid="{F7DD6BD2-CD3D-4EA4-B9A7-A1A2B79DC523}"/>
    <cellStyle name="Input 5 4 2 2" xfId="7025" xr:uid="{64440BF9-C8E7-4D23-A06F-574DA340DC07}"/>
    <cellStyle name="Input 5 4 2 2 2" xfId="12405" xr:uid="{D8E8189F-80AC-4F2C-BDEA-B7E03EDE8283}"/>
    <cellStyle name="Input 5 4 2 2 2 2" xfId="36616" xr:uid="{4EAFEB28-BDAB-4746-A7AB-38058493F2C1}"/>
    <cellStyle name="Input 5 4 2 2 3" xfId="17320" xr:uid="{4F4DB84D-7D41-46BB-B5A5-805420E99015}"/>
    <cellStyle name="Input 5 4 2 2 3 2" xfId="41349" xr:uid="{4C42FB3D-7D5F-4BF8-A1EC-FFC2A7ED6338}"/>
    <cellStyle name="Input 5 4 2 2 4" xfId="22554" xr:uid="{1540FC52-8C76-48AF-A9C7-A35383B9998B}"/>
    <cellStyle name="Input 5 4 2 2 4 2" xfId="46375" xr:uid="{B49FE891-14A1-400A-B9BC-AF90CA93968D}"/>
    <cellStyle name="Input 5 4 2 2 5" xfId="27185" xr:uid="{451C4F1B-FD5F-40D9-B714-F8D9C752AAAD}"/>
    <cellStyle name="Input 5 4 2 2 5 2" xfId="50950" xr:uid="{B135D5F2-F9B4-419A-AA33-6A75BA4C7405}"/>
    <cellStyle name="Input 5 4 2 2 6" xfId="31776" xr:uid="{A9CADCBC-9F8C-4F53-8D50-7F0B62E0F2E7}"/>
    <cellStyle name="Input 5 4 2 3" xfId="8131" xr:uid="{816C9C99-E840-4478-9B71-BDA0FAF58B00}"/>
    <cellStyle name="Input 5 4 2 3 2" xfId="13510" xr:uid="{82E1C23F-2CA9-4C0F-AF9B-EA5379C93DD7}"/>
    <cellStyle name="Input 5 4 2 3 2 2" xfId="37546" xr:uid="{EAEE6EBC-FD41-4838-B5D8-BE1835086F1F}"/>
    <cellStyle name="Input 5 4 2 3 3" xfId="18251" xr:uid="{EEB2A797-F5BF-407D-91B2-78B375F2C50F}"/>
    <cellStyle name="Input 5 4 2 3 3 2" xfId="42280" xr:uid="{49A6F7D7-8816-4926-87A5-986685A53AF4}"/>
    <cellStyle name="Input 5 4 2 3 4" xfId="23299" xr:uid="{C48223EB-58E1-4DA2-B575-06AF6173C1B0}"/>
    <cellStyle name="Input 5 4 2 3 4 2" xfId="47109" xr:uid="{0E363178-111A-4A76-80CF-EEFF61A3EC0B}"/>
    <cellStyle name="Input 5 4 2 3 5" xfId="27919" xr:uid="{9C537E28-F7D5-4A2B-BE55-80083CBF130D}"/>
    <cellStyle name="Input 5 4 2 3 5 2" xfId="51684" xr:uid="{26BCF47F-4F4A-4CEF-8687-C72AF0523A3D}"/>
    <cellStyle name="Input 5 4 2 3 6" xfId="32694" xr:uid="{32AB8E34-61E6-4DA5-9D69-047128E725D6}"/>
    <cellStyle name="Input 5 4 2 4" xfId="8912" xr:uid="{61C9BFE8-928A-4348-92DC-128D10F5C346}"/>
    <cellStyle name="Input 5 4 2 4 2" xfId="14291" xr:uid="{0B8322A7-D985-43DA-B4F2-AC59F5BC6337}"/>
    <cellStyle name="Input 5 4 2 4 2 2" xfId="38324" xr:uid="{AAFEEBBC-A0C8-4088-9ED2-BF9C883BAAF4}"/>
    <cellStyle name="Input 5 4 2 4 3" xfId="19029" xr:uid="{716D7061-445A-49E1-BB5A-47DCEE71A358}"/>
    <cellStyle name="Input 5 4 2 4 3 2" xfId="43058" xr:uid="{4868CB9D-A034-4B2F-B684-02CCE87C8B4D}"/>
    <cellStyle name="Input 5 4 2 4 4" xfId="24035" xr:uid="{7C75C2FA-6F3A-4FCA-8CA9-BA519E4D5854}"/>
    <cellStyle name="Input 5 4 2 4 4 2" xfId="47836" xr:uid="{94F4E22D-0569-4218-A8CF-ECB0BAB9AE20}"/>
    <cellStyle name="Input 5 4 2 4 5" xfId="28646" xr:uid="{DA51DA92-8911-43A4-88A6-43B8827A8390}"/>
    <cellStyle name="Input 5 4 2 4 5 2" xfId="52411" xr:uid="{CBEA98DE-3B9D-4581-AB61-7D008DA44A23}"/>
    <cellStyle name="Input 5 4 2 4 6" xfId="33463" xr:uid="{74131AA0-9E88-4204-ADBF-80698D6E62A1}"/>
    <cellStyle name="Input 5 4 2 5" xfId="9651" xr:uid="{EEEDBB77-08AD-4D1B-A353-C24F1A74092C}"/>
    <cellStyle name="Input 5 4 2 5 2" xfId="15030" xr:uid="{D8A18F80-BC36-448D-BA04-3895C5FB4021}"/>
    <cellStyle name="Input 5 4 2 5 2 2" xfId="39061" xr:uid="{7FF7BBD2-4EB3-43DF-8D60-3EAA03D4E0FD}"/>
    <cellStyle name="Input 5 4 2 5 3" xfId="19766" xr:uid="{03AC7D70-25F0-4CAF-8D03-79B470BA131E}"/>
    <cellStyle name="Input 5 4 2 5 3 2" xfId="43795" xr:uid="{6ECCED5B-28BB-4AD9-95AE-5FBCA0883767}"/>
    <cellStyle name="Input 5 4 2 5 4" xfId="24771" xr:uid="{5FB4F4BD-AF76-4EFC-AF64-A096EB360583}"/>
    <cellStyle name="Input 5 4 2 5 4 2" xfId="48563" xr:uid="{C168B77F-3E21-41C6-9E96-05DEA1C4139B}"/>
    <cellStyle name="Input 5 4 2 5 5" xfId="29373" xr:uid="{F64E94D4-A36F-4F7B-9DEE-C6BBDCAFA6EA}"/>
    <cellStyle name="Input 5 4 2 5 5 2" xfId="53138" xr:uid="{97B7C64C-34AB-4C2B-AAC7-F693D0602AD1}"/>
    <cellStyle name="Input 5 4 2 5 6" xfId="34191" xr:uid="{36E8D77A-A4FB-409F-B099-2D2CA7C5D963}"/>
    <cellStyle name="Input 5 4 2 6" xfId="10384" xr:uid="{2F3E04D6-14CB-43E1-A35F-40B48BDD84F7}"/>
    <cellStyle name="Input 5 4 2 6 2" xfId="15763" xr:uid="{5A6B16FB-3E8D-48FC-BF07-B21CFB8DA7B8}"/>
    <cellStyle name="Input 5 4 2 6 2 2" xfId="39792" xr:uid="{DF7D66CC-667F-4821-84B3-3D8D6531F066}"/>
    <cellStyle name="Input 5 4 2 6 3" xfId="20497" xr:uid="{76261E54-D6C8-4534-9D49-12748C994801}"/>
    <cellStyle name="Input 5 4 2 6 3 2" xfId="44526" xr:uid="{8C03CF9B-FE0C-4BF1-AD15-5F8243DFA3EC}"/>
    <cellStyle name="Input 5 4 2 6 4" xfId="25502" xr:uid="{7E91E8D0-4F67-4A02-B3A6-E50764F20D9B}"/>
    <cellStyle name="Input 5 4 2 6 4 2" xfId="49285" xr:uid="{C31A67BB-5ADF-4A4F-8787-B1E9EF3DE8AE}"/>
    <cellStyle name="Input 5 4 2 6 5" xfId="30095" xr:uid="{3EA8D54A-EC7E-4631-AD89-F46E7EBCC24B}"/>
    <cellStyle name="Input 5 4 2 6 5 2" xfId="53860" xr:uid="{BD4C52A5-FD01-4918-AEF5-8481274BAAF0}"/>
    <cellStyle name="Input 5 4 2 6 6" xfId="34913" xr:uid="{8FE9CA09-F7DD-4A65-899A-5C8AD26B8496}"/>
    <cellStyle name="Input 5 4 2 7" xfId="11604" xr:uid="{49A10E56-0CD1-4C75-9CBD-58303E9BBFC0}"/>
    <cellStyle name="Input 5 4 2 7 2" xfId="35817" xr:uid="{B01865A7-A371-4D23-9667-0D0E6775EF23}"/>
    <cellStyle name="Input 5 4 2 8" xfId="16521" xr:uid="{7D4BED74-72A4-4C58-A661-E19275D522EA}"/>
    <cellStyle name="Input 5 4 2 8 2" xfId="40550" xr:uid="{302F5E09-575E-4833-96CF-D2E6FEBD32DD}"/>
    <cellStyle name="Input 5 4 2 9" xfId="21495" xr:uid="{86EC5298-3EB0-4935-8A93-EC6762FC7B70}"/>
    <cellStyle name="Input 5 4 2 9 2" xfId="45330" xr:uid="{8DD69B04-A57F-4C7F-AD10-0C9E41C8FD04}"/>
    <cellStyle name="Input 5 4 3" xfId="6446" xr:uid="{DB8366DF-9E36-434C-B889-5927EE7D9BCF}"/>
    <cellStyle name="Input 5 4 3 10" xfId="26400" xr:uid="{2DCAB839-AA7D-42F9-9248-844677054202}"/>
    <cellStyle name="Input 5 4 3 10 2" xfId="50165" xr:uid="{377DDB2B-3116-4FF7-A7E5-5AF481EDDC82}"/>
    <cellStyle name="Input 5 4 3 11" xfId="31207" xr:uid="{463DE160-AEE3-4E37-8E60-B5933CD74E86}"/>
    <cellStyle name="Input 5 4 3 2" xfId="7249" xr:uid="{1B46F694-BF38-4997-99EA-F465CBE259B4}"/>
    <cellStyle name="Input 5 4 3 2 2" xfId="12629" xr:uid="{7C6D2E01-196C-43A6-8994-041B80F05C9D}"/>
    <cellStyle name="Input 5 4 3 2 2 2" xfId="36840" xr:uid="{463CF660-5FFD-47FF-94CE-641E65B74833}"/>
    <cellStyle name="Input 5 4 3 2 3" xfId="17544" xr:uid="{DFAF7247-544C-41BD-8FF9-EBF67276E6D1}"/>
    <cellStyle name="Input 5 4 3 2 3 2" xfId="41573" xr:uid="{BE1C6577-A078-4E06-B313-40A6768B2F6B}"/>
    <cellStyle name="Input 5 4 3 2 4" xfId="22778" xr:uid="{9493C924-BB29-48C1-A440-1D94734ECA61}"/>
    <cellStyle name="Input 5 4 3 2 4 2" xfId="46596" xr:uid="{D52ED62E-6A2F-4174-A9B5-390233079020}"/>
    <cellStyle name="Input 5 4 3 2 5" xfId="27406" xr:uid="{24401125-AB2A-4C75-B2DE-34214C37D3A3}"/>
    <cellStyle name="Input 5 4 3 2 5 2" xfId="51171" xr:uid="{09F7B49B-1480-47E6-A7BA-108ED647AF6F}"/>
    <cellStyle name="Input 5 4 3 2 6" xfId="31997" xr:uid="{0D3AB6B9-5267-45A0-83C2-0FA2C82FCBED}"/>
    <cellStyle name="Input 5 4 3 3" xfId="8355" xr:uid="{033B5592-DEC5-482A-8AAC-915C7E5DA6AF}"/>
    <cellStyle name="Input 5 4 3 3 2" xfId="13734" xr:uid="{43A1BC13-F2D7-41A7-A34D-4563FF0DF525}"/>
    <cellStyle name="Input 5 4 3 3 2 2" xfId="37770" xr:uid="{41278B89-E172-45BC-8773-63555D0C28CA}"/>
    <cellStyle name="Input 5 4 3 3 3" xfId="18475" xr:uid="{49C77D4C-602C-4F45-BF52-6655FFB92E57}"/>
    <cellStyle name="Input 5 4 3 3 3 2" xfId="42504" xr:uid="{C79E819A-9A03-471E-9FD3-0EFCE22F2228}"/>
    <cellStyle name="Input 5 4 3 3 4" xfId="23523" xr:uid="{495460ED-3BC9-47AC-8782-064056F7E5A3}"/>
    <cellStyle name="Input 5 4 3 3 4 2" xfId="47330" xr:uid="{961679F6-9B01-46C2-B4AA-15805369106A}"/>
    <cellStyle name="Input 5 4 3 3 5" xfId="28140" xr:uid="{9F719E28-ACB6-4F1F-9457-E1A4A9F538AC}"/>
    <cellStyle name="Input 5 4 3 3 5 2" xfId="51905" xr:uid="{7BAA4C0C-F557-45C4-9BE8-E328DD04025E}"/>
    <cellStyle name="Input 5 4 3 3 6" xfId="32915" xr:uid="{23805447-2E3D-445A-BA40-29B52235E126}"/>
    <cellStyle name="Input 5 4 3 4" xfId="9136" xr:uid="{AD0E601E-AE31-492D-B631-1A65ADF5FF82}"/>
    <cellStyle name="Input 5 4 3 4 2" xfId="14515" xr:uid="{5C628425-2C1B-4263-9EA4-EB99D6871457}"/>
    <cellStyle name="Input 5 4 3 4 2 2" xfId="38548" xr:uid="{4DB2A15C-FB53-43B7-8653-85B6FFC89251}"/>
    <cellStyle name="Input 5 4 3 4 3" xfId="19253" xr:uid="{7D72CC22-A935-4D68-8403-58F3A2443AD4}"/>
    <cellStyle name="Input 5 4 3 4 3 2" xfId="43282" xr:uid="{4CAFFD49-5907-418C-85EC-0B9E3FBF2734}"/>
    <cellStyle name="Input 5 4 3 4 4" xfId="24259" xr:uid="{D2686661-0909-4239-A49C-DA5BC760C1B5}"/>
    <cellStyle name="Input 5 4 3 4 4 2" xfId="48057" xr:uid="{E2E049EF-E58F-4362-9216-EA519F44D171}"/>
    <cellStyle name="Input 5 4 3 4 5" xfId="28867" xr:uid="{B0B44EA0-C76F-4DBC-AA1F-E911F1173A79}"/>
    <cellStyle name="Input 5 4 3 4 5 2" xfId="52632" xr:uid="{D772B23F-8B56-4997-8384-1BDCABCA594C}"/>
    <cellStyle name="Input 5 4 3 4 6" xfId="33684" xr:uid="{3F2471EF-C4F2-47B6-A2CC-6AF02A5BC5E0}"/>
    <cellStyle name="Input 5 4 3 5" xfId="9875" xr:uid="{A3A72FF4-91E6-4A3D-9621-E7A121AC4279}"/>
    <cellStyle name="Input 5 4 3 5 2" xfId="15254" xr:uid="{868F39DA-8AB8-4F9F-921A-61007E6C07BA}"/>
    <cellStyle name="Input 5 4 3 5 2 2" xfId="39285" xr:uid="{45B162F1-5710-4995-95BF-CF19542CA187}"/>
    <cellStyle name="Input 5 4 3 5 3" xfId="19990" xr:uid="{E30B459A-8999-41B9-984D-4F9D2793D717}"/>
    <cellStyle name="Input 5 4 3 5 3 2" xfId="44019" xr:uid="{1A43E089-6266-4AD7-88F4-4A223744E673}"/>
    <cellStyle name="Input 5 4 3 5 4" xfId="24995" xr:uid="{04BC3AD0-BD3D-4141-BE9B-E56E1AB95264}"/>
    <cellStyle name="Input 5 4 3 5 4 2" xfId="48784" xr:uid="{F1DB6AB5-58B8-4DE7-A452-429F33AFC468}"/>
    <cellStyle name="Input 5 4 3 5 5" xfId="29594" xr:uid="{F66ED127-C696-487C-B467-5503D56EDBC1}"/>
    <cellStyle name="Input 5 4 3 5 5 2" xfId="53359" xr:uid="{05D374F1-0585-4E17-89E9-665A9C7C1058}"/>
    <cellStyle name="Input 5 4 3 5 6" xfId="34412" xr:uid="{EB912E05-13C3-44DD-A0C8-269A2707E0A1}"/>
    <cellStyle name="Input 5 4 3 6" xfId="10608" xr:uid="{FD31DE79-8AF3-4A38-B960-79F4B2AB60FE}"/>
    <cellStyle name="Input 5 4 3 6 2" xfId="15987" xr:uid="{E6073780-8875-4C30-A4E7-0E061CFBD796}"/>
    <cellStyle name="Input 5 4 3 6 2 2" xfId="40016" xr:uid="{9235D2E1-D55B-45D1-95D3-333BF6B74DB8}"/>
    <cellStyle name="Input 5 4 3 6 3" xfId="20721" xr:uid="{10F497DA-0434-4F5F-B405-54C7667DA57E}"/>
    <cellStyle name="Input 5 4 3 6 3 2" xfId="44750" xr:uid="{8F51E967-6E8D-469F-AFE2-2C3DE9051729}"/>
    <cellStyle name="Input 5 4 3 6 4" xfId="25726" xr:uid="{A69D54EE-208A-4E57-9A1A-486BCF4EC891}"/>
    <cellStyle name="Input 5 4 3 6 4 2" xfId="49506" xr:uid="{BA6CA70A-E9C8-4B29-B0CD-A7FE25647D07}"/>
    <cellStyle name="Input 5 4 3 6 5" xfId="30316" xr:uid="{59921C7C-799E-437C-A726-60E21A85F314}"/>
    <cellStyle name="Input 5 4 3 6 5 2" xfId="54081" xr:uid="{73E0E326-D9CF-4E5A-95E6-3D3750984B47}"/>
    <cellStyle name="Input 5 4 3 6 6" xfId="35134" xr:uid="{646F68B5-B543-4B26-9EBD-E82104A1627B}"/>
    <cellStyle name="Input 5 4 3 7" xfId="11828" xr:uid="{01F3D4EF-8738-4737-B981-F929CEA652E9}"/>
    <cellStyle name="Input 5 4 3 7 2" xfId="36041" xr:uid="{3B684503-17D6-41D9-BD03-E798EE905FD4}"/>
    <cellStyle name="Input 5 4 3 8" xfId="16745" xr:uid="{4A8F0B59-DF5B-4F5D-B273-2C3FF5452608}"/>
    <cellStyle name="Input 5 4 3 8 2" xfId="40774" xr:uid="{9A4EABB0-70EB-466A-A38F-D243EA3AB5CB}"/>
    <cellStyle name="Input 5 4 3 9" xfId="21719" xr:uid="{AF24C57C-570A-45A6-A2B4-51FE88E97A12}"/>
    <cellStyle name="Input 5 4 3 9 2" xfId="45551" xr:uid="{F413EA5A-46CC-451F-9AD2-D4FE620450AB}"/>
    <cellStyle name="Input 5 4 4" xfId="6749" xr:uid="{C573BD9C-1A88-443F-9D3E-8AC9CFD02F03}"/>
    <cellStyle name="Input 5 4 4 2" xfId="12129" xr:uid="{863D367B-C5F4-41AB-820D-C7A8BC4B7A9D}"/>
    <cellStyle name="Input 5 4 4 2 2" xfId="36342" xr:uid="{2BA6FF67-0B3E-45F1-AF0F-06B556A4DBED}"/>
    <cellStyle name="Input 5 4 4 3" xfId="17046" xr:uid="{C9EF5F8C-C85A-40B1-8ED3-B63CDEDA9079}"/>
    <cellStyle name="Input 5 4 4 3 2" xfId="41075" xr:uid="{4FB85432-D9A9-4F70-AA7B-20CE065412F5}"/>
    <cellStyle name="Input 5 4 4 4" xfId="22278" xr:uid="{DD0BD89D-01EA-4E89-A8B0-1354A5E8BC3B}"/>
    <cellStyle name="Input 5 4 4 4 2" xfId="46102" xr:uid="{880BFFE6-2915-4412-B6BA-012CB1E65533}"/>
    <cellStyle name="Input 5 4 4 5" xfId="26912" xr:uid="{6486767B-94D2-44DC-81E4-1333DFB2336E}"/>
    <cellStyle name="Input 5 4 4 5 2" xfId="50677" xr:uid="{FCA05FEC-2C0A-479F-BE43-5E12344FF865}"/>
    <cellStyle name="Input 5 4 4 6" xfId="31505" xr:uid="{45B4D733-FAE2-4D8E-BC1A-A0BDB6C70BE9}"/>
    <cellStyle name="Input 5 4 5" xfId="7854" xr:uid="{7D7E6051-BA21-4787-B6FB-BB336B0CC281}"/>
    <cellStyle name="Input 5 4 5 2" xfId="13233" xr:uid="{0C72C4E6-30E7-4AE2-8BBD-D21E92205CD2}"/>
    <cellStyle name="Input 5 4 5 2 2" xfId="37271" xr:uid="{AFBA8124-A4A9-493A-B14F-2E9017BB2066}"/>
    <cellStyle name="Input 5 4 5 3" xfId="17976" xr:uid="{D5BA8878-F435-49BF-B8A2-FE549954F23B}"/>
    <cellStyle name="Input 5 4 5 3 2" xfId="42005" xr:uid="{03C20674-65F1-4EAC-B6AD-F809530BCDC2}"/>
    <cellStyle name="Input 5 4 5 4" xfId="23024" xr:uid="{78804538-397E-4C08-8C36-1AB0E89800F1}"/>
    <cellStyle name="Input 5 4 5 4 2" xfId="46837" xr:uid="{B78F6D40-84C5-4384-9C48-FC31267515B9}"/>
    <cellStyle name="Input 5 4 5 5" xfId="27647" xr:uid="{28AAB414-C302-4EA5-8746-D7A9B367940E}"/>
    <cellStyle name="Input 5 4 5 5 2" xfId="51412" xr:uid="{97EA2069-FBC5-42F5-9B09-A484AF34A99A}"/>
    <cellStyle name="Input 5 4 5 6" xfId="32422" xr:uid="{E6473431-D393-413C-9FA2-0381B9A7B6BE}"/>
    <cellStyle name="Input 5 4 6" xfId="8635" xr:uid="{4A6391E2-1FBF-4D49-B460-C5C1AD2C0B72}"/>
    <cellStyle name="Input 5 4 6 2" xfId="14014" xr:uid="{EF1844B0-6B97-40CB-83CC-E8F4FD859055}"/>
    <cellStyle name="Input 5 4 6 2 2" xfId="38049" xr:uid="{5D2C9BBD-E9D2-4607-BF06-CAB9BAE45D31}"/>
    <cellStyle name="Input 5 4 6 3" xfId="18754" xr:uid="{D05D43AF-6D4C-427B-9D82-CBA316D00118}"/>
    <cellStyle name="Input 5 4 6 3 2" xfId="42783" xr:uid="{6D480223-F68F-4B08-817D-EF3B017A65D0}"/>
    <cellStyle name="Input 5 4 6 4" xfId="23761" xr:uid="{EC4BF0BC-DE59-4644-A74B-2758478E9B53}"/>
    <cellStyle name="Input 5 4 6 4 2" xfId="47565" xr:uid="{4825C068-7D6F-4D0C-AEC2-0C83D0F14C9D}"/>
    <cellStyle name="Input 5 4 6 5" xfId="28375" xr:uid="{FA042F5D-267C-4A10-8F96-64FA5BF9A330}"/>
    <cellStyle name="Input 5 4 6 5 2" xfId="52140" xr:uid="{C2284ABF-5F81-423F-ACED-3A120CBC03EA}"/>
    <cellStyle name="Input 5 4 6 6" xfId="33191" xr:uid="{7331E009-17ED-439C-BD22-D6673EBD1722}"/>
    <cellStyle name="Input 5 4 7" xfId="9375" xr:uid="{BBF2DEE4-66CB-4F31-ADEF-8C04DCF1D289}"/>
    <cellStyle name="Input 5 4 7 2" xfId="14754" xr:uid="{38F050D8-A04F-4D4A-823F-8B11FCB0DC6D}"/>
    <cellStyle name="Input 5 4 7 2 2" xfId="38787" xr:uid="{BECBE8F2-FCF8-4AA6-8903-C5D42257D4FA}"/>
    <cellStyle name="Input 5 4 7 3" xfId="19492" xr:uid="{3A1A654E-F806-4429-99D0-CCDFFF2BB530}"/>
    <cellStyle name="Input 5 4 7 3 2" xfId="43521" xr:uid="{528AD786-9E2E-4C90-A320-22C3AB1A96C0}"/>
    <cellStyle name="Input 5 4 7 4" xfId="24497" xr:uid="{4C53DD37-3F04-46D2-9929-9F34B3D9B311}"/>
    <cellStyle name="Input 5 4 7 4 2" xfId="48292" xr:uid="{A2715737-13E3-474C-9EC5-855B8A196177}"/>
    <cellStyle name="Input 5 4 7 5" xfId="29102" xr:uid="{FDE23742-05A6-4399-A995-7420A7F24C24}"/>
    <cellStyle name="Input 5 4 7 5 2" xfId="52867" xr:uid="{09780A5F-95AE-4390-A41C-D0332194B5BA}"/>
    <cellStyle name="Input 5 4 7 6" xfId="33920" xr:uid="{843D155C-3A9D-49E9-A139-B7FC999071C0}"/>
    <cellStyle name="Input 5 4 8" xfId="10108" xr:uid="{D7A3C0F2-3A9C-4310-B194-C59C4EABFCC1}"/>
    <cellStyle name="Input 5 4 8 2" xfId="15487" xr:uid="{BDAC356A-9879-4E85-95AD-EDEDD465B82F}"/>
    <cellStyle name="Input 5 4 8 2 2" xfId="39518" xr:uid="{8FF56A7C-C371-48C1-81B7-7A476303B576}"/>
    <cellStyle name="Input 5 4 8 3" xfId="20223" xr:uid="{95D6AA19-31CB-4C69-851C-9B999997AD7E}"/>
    <cellStyle name="Input 5 4 8 3 2" xfId="44252" xr:uid="{17CAA88B-3B75-49C6-8AFB-40668D3D1C8A}"/>
    <cellStyle name="Input 5 4 8 4" xfId="25228" xr:uid="{BB7446F9-33C7-4389-99BC-B8BFE513CCB2}"/>
    <cellStyle name="Input 5 4 8 4 2" xfId="49014" xr:uid="{C60C7789-9B51-47D7-BEA7-5F537D2B7238}"/>
    <cellStyle name="Input 5 4 8 5" xfId="29824" xr:uid="{2125F8DD-BC1E-4A1D-A4AB-CFC250F2CFA1}"/>
    <cellStyle name="Input 5 4 8 5 2" xfId="53589" xr:uid="{8E407566-D20A-491E-93AF-8CBBAEF567FD}"/>
    <cellStyle name="Input 5 4 8 6" xfId="34642" xr:uid="{A8BDBB99-1099-4899-B375-75992045AC62}"/>
    <cellStyle name="Input 5 4 9" xfId="11325" xr:uid="{C8CA6467-F161-4C78-9222-793E51EC38E9}"/>
    <cellStyle name="Input 5 4 9 2" xfId="35540" xr:uid="{A629F8F6-5DC5-47C9-A9D6-478739102CE7}"/>
    <cellStyle name="Input 5 5" xfId="4615" xr:uid="{B947E8D8-0AC5-4A8F-A077-42AE9046543F}"/>
    <cellStyle name="Input 5 5 2" xfId="10980" xr:uid="{EBEFE3BA-8BBF-4D7E-9C7E-CD87443FCB0D}"/>
    <cellStyle name="Input 5 5 2 2" xfId="35331" xr:uid="{6FE875FF-92CF-4FB6-BB7F-EACC4D428967}"/>
    <cellStyle name="Input 5 5 3" xfId="10929" xr:uid="{021B3540-7B78-4DFD-8EFC-0F95067E096A}"/>
    <cellStyle name="Input 5 5 3 2" xfId="35299" xr:uid="{A86D2FE1-229E-4BBE-9DFA-D24D2E79BB88}"/>
    <cellStyle name="Input 5 5 4" xfId="21924" xr:uid="{86FC9C9B-D33E-4C4D-8A88-AB47F24BB679}"/>
    <cellStyle name="Input 5 5 4 2" xfId="45753" xr:uid="{9E62FF71-0975-4755-BFAA-A9F18E54536A}"/>
    <cellStyle name="Input 5 5 5" xfId="5530" xr:uid="{C0907176-710B-461B-AB3B-FABE46D91100}"/>
    <cellStyle name="Input 5 5 6" xfId="5178" xr:uid="{FBCE7865-B77C-4AAE-8234-B78EE417AB96}"/>
    <cellStyle name="Input 5 6" xfId="6562" xr:uid="{3D37D81A-BC26-491A-98E8-4B5B9B801EF2}"/>
    <cellStyle name="Input 5 6 2" xfId="11942" xr:uid="{78F13707-BC67-494E-A341-920B9D2470B8}"/>
    <cellStyle name="Input 5 6 2 2" xfId="36155" xr:uid="{821E3F29-D8F6-4D50-9BD2-73BDE8954F8F}"/>
    <cellStyle name="Input 5 6 3" xfId="16859" xr:uid="{CFF7271A-D6B1-4618-9A6A-11B42BC7F051}"/>
    <cellStyle name="Input 5 6 3 2" xfId="40888" xr:uid="{D906BD85-3996-4548-8B78-B642BA8B6645}"/>
    <cellStyle name="Input 5 6 4" xfId="21952" xr:uid="{E07DCEFA-D0F5-45E5-9AE6-2076C8EFC431}"/>
    <cellStyle name="Input 5 6 4 2" xfId="45781" xr:uid="{A14D860E-5D20-41C1-8C82-7675CB2188AA}"/>
    <cellStyle name="Input 5 6 5" xfId="26603" xr:uid="{2005E394-A872-4E45-863C-3C9CA3E76672}"/>
    <cellStyle name="Input 5 6 5 2" xfId="50368" xr:uid="{B4E4E8A5-043B-4459-B592-01E4F2EA549F}"/>
    <cellStyle name="Input 5 6 6" xfId="31321" xr:uid="{CB743278-9800-484F-A6E0-35A470E79D21}"/>
    <cellStyle name="Input 5 7" xfId="7470" xr:uid="{42B6A2A0-DF53-4FEF-BCF2-3BB261C8CFCC}"/>
    <cellStyle name="Input 5 7 2" xfId="12849" xr:uid="{57720543-9344-4BBE-AD8E-4456EF48410C}"/>
    <cellStyle name="Input 5 7 2 2" xfId="37019" xr:uid="{F26E0887-8764-45B6-8CCC-D0DC6D1DE3E1}"/>
    <cellStyle name="Input 5 7 3" xfId="17724" xr:uid="{A52A1B15-4DB1-40CC-A46F-27F5B164D8F7}"/>
    <cellStyle name="Input 5 7 3 2" xfId="41753" xr:uid="{CC352D78-D460-4B49-A2A3-34C20D9C7D33}"/>
    <cellStyle name="Input 5 7 4" xfId="22093" xr:uid="{5B44AF23-B6CB-4164-8F21-8DD4A26AAEE4}"/>
    <cellStyle name="Input 5 7 4 2" xfId="45920" xr:uid="{50BA6189-5926-46CB-A65F-36C29D5B02B2}"/>
    <cellStyle name="Input 5 7 5" xfId="26730" xr:uid="{F2B3ED4E-C4D2-4F8A-9249-20BE20BDE5CD}"/>
    <cellStyle name="Input 5 7 5 2" xfId="50495" xr:uid="{3BDA0641-6435-4C28-A7D5-A69D5A9D13CC}"/>
    <cellStyle name="Input 5 7 6" xfId="32176" xr:uid="{5ED1FDC4-7065-4B98-B84B-1B920883DD6A}"/>
    <cellStyle name="Input 5 8" xfId="7451" xr:uid="{338C5C28-DE60-4E15-A106-79A699A4EACB}"/>
    <cellStyle name="Input 5 8 2" xfId="12830" xr:uid="{83A9B79F-7C75-4EDF-B46F-4529F3C2AB06}"/>
    <cellStyle name="Input 5 8 2 2" xfId="37004" xr:uid="{909B9B4D-512F-4C6E-AB46-4674DFADA074}"/>
    <cellStyle name="Input 5 8 3" xfId="17709" xr:uid="{6F403496-C7B8-4507-82B8-9B5CA5990062}"/>
    <cellStyle name="Input 5 8 3 2" xfId="41738" xr:uid="{4BE52B8A-AD7F-4271-B358-C81F44B9ADD8}"/>
    <cellStyle name="Input 5 8 4" xfId="21941" xr:uid="{C295BACE-63EC-4726-A649-EC27B07B1ED4}"/>
    <cellStyle name="Input 5 8 4 2" xfId="45770" xr:uid="{620654FC-4ACA-44A0-A95D-341FCA294A67}"/>
    <cellStyle name="Input 5 8 5" xfId="26592" xr:uid="{A9831317-8E3B-4880-8B42-48E6159ADFD2}"/>
    <cellStyle name="Input 5 8 5 2" xfId="50357" xr:uid="{B92CD29D-4259-4EC7-AB2B-4D883737AFB1}"/>
    <cellStyle name="Input 5 8 6" xfId="32161" xr:uid="{293B441C-67CE-484F-BE0B-8E31403C6546}"/>
    <cellStyle name="Input 5 9" xfId="7531" xr:uid="{C5540427-EF51-4570-905F-A411781C2E77}"/>
    <cellStyle name="Input 5 9 2" xfId="12910" xr:uid="{920CB22A-0774-4477-BC83-803D232426D9}"/>
    <cellStyle name="Input 5 9 2 2" xfId="37056" xr:uid="{3E19712B-0BFB-4C5D-ADA0-E12551009653}"/>
    <cellStyle name="Input 5 9 3" xfId="17761" xr:uid="{6074C5E7-39C1-4F2C-97F0-63400F6E9D4F}"/>
    <cellStyle name="Input 5 9 3 2" xfId="41790" xr:uid="{DBE0FA59-063C-4EAA-B6CA-0142322445DF}"/>
    <cellStyle name="Input 5 9 4" xfId="22130" xr:uid="{0C946E3B-F30F-43AE-8C45-D6DE0F6E63A3}"/>
    <cellStyle name="Input 5 9 4 2" xfId="45957" xr:uid="{C154EA5F-7C6F-4F6B-A940-E6111D757F1C}"/>
    <cellStyle name="Input 5 9 5" xfId="26767" xr:uid="{2929DF28-4CF6-4CF4-A954-930F17071A7F}"/>
    <cellStyle name="Input 5 9 5 2" xfId="50532" xr:uid="{729EEC6B-5708-46EE-B6A5-23EE70297A55}"/>
    <cellStyle name="Input 5 9 6" xfId="32212" xr:uid="{433B66D3-5BAD-41BA-9F71-253B9AA16FA3}"/>
    <cellStyle name="Input 6" xfId="1325" xr:uid="{00000000-0005-0000-0000-00002C050000}"/>
    <cellStyle name="Input 6 10" xfId="20890" xr:uid="{CE06E77B-DE61-4FA2-B368-BA8A130F9F81}"/>
    <cellStyle name="Input 6 10 2" xfId="44870" xr:uid="{781EF3F6-9737-4614-82AF-3D6C043443A8}"/>
    <cellStyle name="Input 6 11" xfId="5360" xr:uid="{F2107B42-2321-4A11-80DA-5D8178B91119}"/>
    <cellStyle name="Input 6 2" xfId="1326" xr:uid="{00000000-0005-0000-0000-00002D050000}"/>
    <cellStyle name="Input 6 2 10" xfId="16178" xr:uid="{9B12D561-D4B3-4BB1-B77A-080E03C1C6A2}"/>
    <cellStyle name="Input 6 2 10 2" xfId="40207" xr:uid="{1CEFE429-7B1C-46BD-A132-F07DDC91D63F}"/>
    <cellStyle name="Input 6 2 11" xfId="21150" xr:uid="{3DC2B5DB-43E6-419F-AC6B-A20FF7D85C71}"/>
    <cellStyle name="Input 6 2 11 2" xfId="44991" xr:uid="{1F72D6B3-39D2-4636-BE50-DBBE969618ED}"/>
    <cellStyle name="Input 6 2 12" xfId="25896" xr:uid="{0DCD785A-9036-41DC-AE35-BFDFD4880295}"/>
    <cellStyle name="Input 6 2 12 2" xfId="49664" xr:uid="{A1AD656A-3924-468B-A3CB-F804E88603B5}"/>
    <cellStyle name="Input 6 2 13" xfId="5869" xr:uid="{AE4C4675-E251-4355-8DE7-7727A988B1F5}"/>
    <cellStyle name="Input 6 2 14" xfId="30647" xr:uid="{E0E3BB46-ABA9-4B7F-8DAB-F26534165EB5}"/>
    <cellStyle name="Input 6 2 2" xfId="1327" xr:uid="{00000000-0005-0000-0000-00002E050000}"/>
    <cellStyle name="Input 6 2 2 10" xfId="26139" xr:uid="{6F6B5CC7-4E3B-4A79-8025-3BDD788B997F}"/>
    <cellStyle name="Input 6 2 2 10 2" xfId="49904" xr:uid="{546F233C-3213-46C0-895A-6AEA853B0A50}"/>
    <cellStyle name="Input 6 2 2 11" xfId="6153" xr:uid="{3B241067-BFD2-4328-ADD5-043265484E04}"/>
    <cellStyle name="Input 6 2 2 12" xfId="30918" xr:uid="{8C59082E-A23D-447C-83D1-38291F8595FF}"/>
    <cellStyle name="Input 6 2 2 13" xfId="4510" xr:uid="{E3E04FBE-D101-44C1-A128-62C86D8E996F}"/>
    <cellStyle name="Input 6 2 2 2" xfId="6956" xr:uid="{6D466B29-BCF5-4A6E-BD19-3AD19BC43F7C}"/>
    <cellStyle name="Input 6 2 2 2 2" xfId="12336" xr:uid="{4358E752-B057-4562-BF85-3C4E5050ABC5}"/>
    <cellStyle name="Input 6 2 2 2 2 2" xfId="36547" xr:uid="{1BBA3877-591F-4159-B117-935DA2035DC0}"/>
    <cellStyle name="Input 6 2 2 2 3" xfId="17251" xr:uid="{F512950B-62B3-4ECE-9A98-270BE0B5A753}"/>
    <cellStyle name="Input 6 2 2 2 3 2" xfId="41280" xr:uid="{4C6DA8D6-318A-49C8-A697-27269C4BD1EF}"/>
    <cellStyle name="Input 6 2 2 2 4" xfId="22485" xr:uid="{302A2B2E-C09A-426F-8992-4BCBB9767857}"/>
    <cellStyle name="Input 6 2 2 2 4 2" xfId="46307" xr:uid="{C059F81C-7212-4A57-A07B-D110CBCFF8EA}"/>
    <cellStyle name="Input 6 2 2 2 5" xfId="27117" xr:uid="{8CADB8E6-80EA-436B-9725-2B7C08B3D749}"/>
    <cellStyle name="Input 6 2 2 2 5 2" xfId="50882" xr:uid="{8C21A186-3768-4BDA-A674-DAB63C124299}"/>
    <cellStyle name="Input 6 2 2 2 6" xfId="31708" xr:uid="{0C97DC01-FFB8-4A80-9798-ECACB1739A19}"/>
    <cellStyle name="Input 6 2 2 3" xfId="8062" xr:uid="{304AA3C2-D9DC-4AF9-9FFD-5FFDFB8C81B6}"/>
    <cellStyle name="Input 6 2 2 3 2" xfId="13441" xr:uid="{B5B4B5F4-558C-49BF-9BAF-92F7AE54EEAC}"/>
    <cellStyle name="Input 6 2 2 3 2 2" xfId="37477" xr:uid="{E1FC28B9-3E03-41FF-89E2-C6F5B87E5E6F}"/>
    <cellStyle name="Input 6 2 2 3 3" xfId="18182" xr:uid="{F1076814-4B27-404B-A264-DF8B9042C0FC}"/>
    <cellStyle name="Input 6 2 2 3 3 2" xfId="42211" xr:uid="{5B775467-ECC0-46F8-8598-14B465C041BE}"/>
    <cellStyle name="Input 6 2 2 3 4" xfId="23230" xr:uid="{EF775178-B98F-428B-9A32-E3E4B9C6DE12}"/>
    <cellStyle name="Input 6 2 2 3 4 2" xfId="47041" xr:uid="{FB8F3A9C-0E1C-4CAC-8CBC-475188155E4F}"/>
    <cellStyle name="Input 6 2 2 3 5" xfId="27851" xr:uid="{DFE0C618-0605-461D-8168-E721A1811726}"/>
    <cellStyle name="Input 6 2 2 3 5 2" xfId="51616" xr:uid="{AC6B8836-1D6C-4CCC-82A7-7E0460B22418}"/>
    <cellStyle name="Input 6 2 2 3 6" xfId="32626" xr:uid="{D3D9FD5C-B4A2-4CD5-8DF7-9D5886F20F25}"/>
    <cellStyle name="Input 6 2 2 4" xfId="8843" xr:uid="{58BFCE72-565C-41AF-A2D3-06721018FAF8}"/>
    <cellStyle name="Input 6 2 2 4 2" xfId="14222" xr:uid="{BE7EF616-B87B-42EC-8FDA-1639CEE0F79E}"/>
    <cellStyle name="Input 6 2 2 4 2 2" xfId="38255" xr:uid="{00DA88A0-E1CC-4B52-9C81-004BC2ECDFF4}"/>
    <cellStyle name="Input 6 2 2 4 3" xfId="18960" xr:uid="{7C7CC27F-236A-42C1-B25F-729A002682AE}"/>
    <cellStyle name="Input 6 2 2 4 3 2" xfId="42989" xr:uid="{66D6CB90-95F4-48C5-9270-EDCCF8378C54}"/>
    <cellStyle name="Input 6 2 2 4 4" xfId="23966" xr:uid="{B63FE157-DD27-4A0A-9493-CE1BB16EECA4}"/>
    <cellStyle name="Input 6 2 2 4 4 2" xfId="47768" xr:uid="{D906FB8A-3603-4010-951A-A16F40DDE3D2}"/>
    <cellStyle name="Input 6 2 2 4 5" xfId="28578" xr:uid="{5599A0A9-C144-40E0-9300-A634B59BFEE4}"/>
    <cellStyle name="Input 6 2 2 4 5 2" xfId="52343" xr:uid="{FC5ADF8E-E720-4F66-AE83-13AFB42E1F86}"/>
    <cellStyle name="Input 6 2 2 4 6" xfId="33395" xr:uid="{510EA96E-E8E9-4BED-B4C0-2F58AFEC2FA5}"/>
    <cellStyle name="Input 6 2 2 5" xfId="9582" xr:uid="{976F4DCF-FC39-4B12-883D-07FD7497D477}"/>
    <cellStyle name="Input 6 2 2 5 2" xfId="14961" xr:uid="{2C261C6C-2CD9-48AB-B5DE-92AEF960CD55}"/>
    <cellStyle name="Input 6 2 2 5 2 2" xfId="38992" xr:uid="{9ECDB3D5-E522-4C9F-A7B7-0D88C61E8575}"/>
    <cellStyle name="Input 6 2 2 5 3" xfId="19697" xr:uid="{69DDAA5D-1143-44A7-B5A3-6A9F37400D70}"/>
    <cellStyle name="Input 6 2 2 5 3 2" xfId="43726" xr:uid="{E0A912B2-F2AE-4A7A-B47A-B14CDBB5AF20}"/>
    <cellStyle name="Input 6 2 2 5 4" xfId="24702" xr:uid="{69A38CEF-16D8-47FC-9B2E-E4E3298E9F8F}"/>
    <cellStyle name="Input 6 2 2 5 4 2" xfId="48495" xr:uid="{1AF27CA0-E334-4A7C-AB08-8C1DBBC068DE}"/>
    <cellStyle name="Input 6 2 2 5 5" xfId="29305" xr:uid="{03A2BA7E-1FCB-4F14-9081-E8DEB38E6E13}"/>
    <cellStyle name="Input 6 2 2 5 5 2" xfId="53070" xr:uid="{2EFDD71F-C979-4168-90D8-C9F84E91C1B2}"/>
    <cellStyle name="Input 6 2 2 5 6" xfId="34123" xr:uid="{E8951CD1-B376-47AB-8655-95449A332322}"/>
    <cellStyle name="Input 6 2 2 6" xfId="10315" xr:uid="{4BBAFC57-B22C-4336-AB4C-AE3918D72D88}"/>
    <cellStyle name="Input 6 2 2 6 2" xfId="15694" xr:uid="{BC43ED1A-1D1D-4D92-9D3A-64694E36B023}"/>
    <cellStyle name="Input 6 2 2 6 2 2" xfId="39723" xr:uid="{F22C0E4E-28A4-4FFC-B718-C690C5BDC5FF}"/>
    <cellStyle name="Input 6 2 2 6 3" xfId="20428" xr:uid="{0393783F-9C11-4154-9D17-19568D875F56}"/>
    <cellStyle name="Input 6 2 2 6 3 2" xfId="44457" xr:uid="{9ED85FE7-E2ED-4906-98C6-B96CD70507DE}"/>
    <cellStyle name="Input 6 2 2 6 4" xfId="25433" xr:uid="{9AC4129E-BF28-4745-9599-C74ADA3EEF69}"/>
    <cellStyle name="Input 6 2 2 6 4 2" xfId="49217" xr:uid="{79B4322D-6D11-44BD-9C6A-C3A7A158117E}"/>
    <cellStyle name="Input 6 2 2 6 5" xfId="30027" xr:uid="{D54AB7DF-F45E-45F5-BFEE-762DAE4561FC}"/>
    <cellStyle name="Input 6 2 2 6 5 2" xfId="53792" xr:uid="{E0FDC6F4-C98E-49BC-831E-E01B4639356D}"/>
    <cellStyle name="Input 6 2 2 6 6" xfId="34845" xr:uid="{4721F182-AA86-4C74-BEC6-53E67CE5D296}"/>
    <cellStyle name="Input 6 2 2 7" xfId="11535" xr:uid="{AFA4CCF8-2748-4252-8764-1F2611D5D004}"/>
    <cellStyle name="Input 6 2 2 7 2" xfId="35748" xr:uid="{C76624C3-1A23-4CDF-87F9-896275ADE0C2}"/>
    <cellStyle name="Input 6 2 2 8" xfId="16452" xr:uid="{E2B9A3BB-1DEC-426E-913A-6357277F123B}"/>
    <cellStyle name="Input 6 2 2 8 2" xfId="40481" xr:uid="{1511AFCE-C9C1-4099-AF50-15F167F4ADCC}"/>
    <cellStyle name="Input 6 2 2 9" xfId="21426" xr:uid="{E179F232-1094-4323-88D2-F46FE4B73A43}"/>
    <cellStyle name="Input 6 2 2 9 2" xfId="45262" xr:uid="{580AB690-5AD6-4A91-BD64-DE23A1EB0E8F}"/>
    <cellStyle name="Input 6 2 3" xfId="4058" xr:uid="{03BDBD39-F06A-4696-AC9D-41D6B0C2D45E}"/>
    <cellStyle name="Input 6 2 3 10" xfId="26335" xr:uid="{51250574-CF40-4539-A25E-D901D31BA958}"/>
    <cellStyle name="Input 6 2 3 10 2" xfId="50100" xr:uid="{A1AA7C00-884C-425E-9C24-BB0279183C8A}"/>
    <cellStyle name="Input 6 2 3 11" xfId="31139" xr:uid="{8F1F451A-DAF4-45EE-B197-75573627D0B8}"/>
    <cellStyle name="Input 6 2 3 12" xfId="6377" xr:uid="{01BA0423-A1FF-42F2-8DDF-E2A62A84179B}"/>
    <cellStyle name="Input 6 2 3 2" xfId="7180" xr:uid="{CB4B1F7F-DDCE-4BA9-9D3B-D7A87BB7FFC5}"/>
    <cellStyle name="Input 6 2 3 2 2" xfId="12560" xr:uid="{81EF0A48-453B-42AF-B976-33CCB7095C7A}"/>
    <cellStyle name="Input 6 2 3 2 2 2" xfId="36771" xr:uid="{F87F47AA-D408-4030-8277-FC5F8CFD68CE}"/>
    <cellStyle name="Input 6 2 3 2 3" xfId="17475" xr:uid="{E5B92B51-A389-4493-8482-A1AB3572C549}"/>
    <cellStyle name="Input 6 2 3 2 3 2" xfId="41504" xr:uid="{816A09BC-8A60-4CFE-BEA6-2C4DDA67FA1D}"/>
    <cellStyle name="Input 6 2 3 2 4" xfId="22709" xr:uid="{74F9D598-C07C-4C81-A879-5DB2BA45B32A}"/>
    <cellStyle name="Input 6 2 3 2 4 2" xfId="46528" xr:uid="{CB5EC65D-5421-4816-A214-A10729939A08}"/>
    <cellStyle name="Input 6 2 3 2 5" xfId="27338" xr:uid="{E584BC09-A803-45EF-A933-358F38EE8E23}"/>
    <cellStyle name="Input 6 2 3 2 5 2" xfId="51103" xr:uid="{729EBDF8-2CC3-4DA8-9534-FE21A6CB4481}"/>
    <cellStyle name="Input 6 2 3 2 6" xfId="31929" xr:uid="{8F66DE7A-13A2-47D6-9B41-D7DCC2F0F662}"/>
    <cellStyle name="Input 6 2 3 3" xfId="8286" xr:uid="{D8D3F060-548A-440B-8D41-04BE8684BD0B}"/>
    <cellStyle name="Input 6 2 3 3 2" xfId="13665" xr:uid="{9842DC62-9789-4F36-B6D7-95B9D63EACE1}"/>
    <cellStyle name="Input 6 2 3 3 2 2" xfId="37701" xr:uid="{7952BC4F-239B-41B8-BB14-4952D551EE8B}"/>
    <cellStyle name="Input 6 2 3 3 3" xfId="18406" xr:uid="{BD684558-8176-4F82-BC4A-D3D60FF40BAF}"/>
    <cellStyle name="Input 6 2 3 3 3 2" xfId="42435" xr:uid="{48DBDAA8-8F66-4697-881F-536590B04657}"/>
    <cellStyle name="Input 6 2 3 3 4" xfId="23454" xr:uid="{6EC23D83-0323-4494-9E29-0654F2DC6F64}"/>
    <cellStyle name="Input 6 2 3 3 4 2" xfId="47262" xr:uid="{FCA64FB8-35D8-4AEC-9387-6F30225156AF}"/>
    <cellStyle name="Input 6 2 3 3 5" xfId="28072" xr:uid="{4D0D1953-3E7B-44F7-9350-3F97A33B9746}"/>
    <cellStyle name="Input 6 2 3 3 5 2" xfId="51837" xr:uid="{8EC5340E-A5CA-43E7-8802-9E6D93A62539}"/>
    <cellStyle name="Input 6 2 3 3 6" xfId="32847" xr:uid="{1E17995D-2EF1-493D-BE84-BDB973906FDF}"/>
    <cellStyle name="Input 6 2 3 4" xfId="9067" xr:uid="{51D1F677-9F44-4E53-BE95-A732E3903479}"/>
    <cellStyle name="Input 6 2 3 4 2" xfId="14446" xr:uid="{5557235D-FE01-41C3-B401-05C27E9D5F89}"/>
    <cellStyle name="Input 6 2 3 4 2 2" xfId="38479" xr:uid="{D53F019E-817E-4E22-B0A8-0051B3EC06A3}"/>
    <cellStyle name="Input 6 2 3 4 3" xfId="19184" xr:uid="{91A287F2-BC63-4FF0-98AC-59E30CC84BA0}"/>
    <cellStyle name="Input 6 2 3 4 3 2" xfId="43213" xr:uid="{515474D8-AA2D-49A7-AF05-21DFC8C8A6B5}"/>
    <cellStyle name="Input 6 2 3 4 4" xfId="24190" xr:uid="{A3D7672F-4CD7-496D-9BA5-98538A41C3E5}"/>
    <cellStyle name="Input 6 2 3 4 4 2" xfId="47989" xr:uid="{B0BD8EE1-2B3C-47CB-BEC1-019EB7436844}"/>
    <cellStyle name="Input 6 2 3 4 5" xfId="28799" xr:uid="{AB17B678-BBF8-4108-8A9B-27D4290D2F1A}"/>
    <cellStyle name="Input 6 2 3 4 5 2" xfId="52564" xr:uid="{8F16E44F-A442-4623-9C71-A675BD729A88}"/>
    <cellStyle name="Input 6 2 3 4 6" xfId="33616" xr:uid="{F468F726-CB6F-4FF4-BA1C-2B3BA9554275}"/>
    <cellStyle name="Input 6 2 3 5" xfId="9806" xr:uid="{84055F36-CA2E-4BDE-9883-C0BB64FD3FBB}"/>
    <cellStyle name="Input 6 2 3 5 2" xfId="15185" xr:uid="{F31367B9-211F-4559-B689-4D556DF246EA}"/>
    <cellStyle name="Input 6 2 3 5 2 2" xfId="39216" xr:uid="{54B8032A-2F0F-48C7-8748-836B96F1AC49}"/>
    <cellStyle name="Input 6 2 3 5 3" xfId="19921" xr:uid="{6AE0220D-3DE3-4FB6-ACB9-89091683FEF9}"/>
    <cellStyle name="Input 6 2 3 5 3 2" xfId="43950" xr:uid="{AF466342-44C6-4441-A501-5A81570E1E46}"/>
    <cellStyle name="Input 6 2 3 5 4" xfId="24926" xr:uid="{7ADED939-2129-4ECF-915D-5FE709F26237}"/>
    <cellStyle name="Input 6 2 3 5 4 2" xfId="48716" xr:uid="{167D40F5-F3A4-49D4-8048-9F6223007497}"/>
    <cellStyle name="Input 6 2 3 5 5" xfId="29526" xr:uid="{5C5F5A54-47DB-4C43-8F10-44AE0CBAFF50}"/>
    <cellStyle name="Input 6 2 3 5 5 2" xfId="53291" xr:uid="{7F8FBA27-09FD-4B47-9783-E3C5B0EF9F9F}"/>
    <cellStyle name="Input 6 2 3 5 6" xfId="34344" xr:uid="{A7114284-07E6-4306-BD4B-0A1D9045CF9A}"/>
    <cellStyle name="Input 6 2 3 6" xfId="10539" xr:uid="{D6A85ED2-5C6C-4D2A-92F3-A728FBEC7A71}"/>
    <cellStyle name="Input 6 2 3 6 2" xfId="15918" xr:uid="{DAAB6826-F568-419E-8799-5924DD6AD13A}"/>
    <cellStyle name="Input 6 2 3 6 2 2" xfId="39947" xr:uid="{6DEE4A86-1A73-4F89-ACFA-AC6FEEF6785D}"/>
    <cellStyle name="Input 6 2 3 6 3" xfId="20652" xr:uid="{AAD7BA93-8CD9-48A2-A89F-2FA1FEEF3C60}"/>
    <cellStyle name="Input 6 2 3 6 3 2" xfId="44681" xr:uid="{0E279130-D343-4B80-A3BA-E6B617F6923B}"/>
    <cellStyle name="Input 6 2 3 6 4" xfId="25657" xr:uid="{B64BDFE8-7F3A-4EDF-B090-22DC03A69E5B}"/>
    <cellStyle name="Input 6 2 3 6 4 2" xfId="49438" xr:uid="{7D89DE9F-2236-4F67-B6DF-3928AB936150}"/>
    <cellStyle name="Input 6 2 3 6 5" xfId="30248" xr:uid="{EEC533C6-D169-4630-BC79-D81A35D66745}"/>
    <cellStyle name="Input 6 2 3 6 5 2" xfId="54013" xr:uid="{87A74D44-F397-44B2-A6A9-0A5751BAF972}"/>
    <cellStyle name="Input 6 2 3 6 6" xfId="35066" xr:uid="{F71D6983-7AB8-4E9F-BA1B-86F535ED9DF4}"/>
    <cellStyle name="Input 6 2 3 7" xfId="11759" xr:uid="{2C9BDDFA-B3D6-47EA-BF62-AEEE13A6DF2B}"/>
    <cellStyle name="Input 6 2 3 7 2" xfId="35972" xr:uid="{AFDA08C9-3545-454F-8745-1B36E25111D0}"/>
    <cellStyle name="Input 6 2 3 8" xfId="16676" xr:uid="{F3BED679-7EC6-4FFE-8B27-A38EF98CFAC5}"/>
    <cellStyle name="Input 6 2 3 8 2" xfId="40705" xr:uid="{EB351521-59A3-4114-AB6C-960A84C51303}"/>
    <cellStyle name="Input 6 2 3 9" xfId="21650" xr:uid="{CAC62D5A-E9A0-4CA7-8B71-2B48B88B5846}"/>
    <cellStyle name="Input 6 2 3 9 2" xfId="45483" xr:uid="{960CCAF6-0F98-4C0F-96C0-3776D0765E32}"/>
    <cellStyle name="Input 6 2 4" xfId="6680" xr:uid="{B62CC7AE-264E-49CE-8BAE-995E5EC2E33B}"/>
    <cellStyle name="Input 6 2 4 2" xfId="12060" xr:uid="{09CCE9BA-195F-4DB3-907C-574E921B9B3A}"/>
    <cellStyle name="Input 6 2 4 2 2" xfId="36273" xr:uid="{8B472BB2-C86F-44F8-9352-31D1D8F30DF5}"/>
    <cellStyle name="Input 6 2 4 3" xfId="16977" xr:uid="{42A9BC06-B9CE-4581-8B07-F1D05F6E6B1C}"/>
    <cellStyle name="Input 6 2 4 3 2" xfId="41006" xr:uid="{CBB07EFE-6563-4DEE-BF58-FAC40C388AA7}"/>
    <cellStyle name="Input 6 2 4 4" xfId="22209" xr:uid="{148BAF9D-65B1-4D9C-83B7-BB89926A4760}"/>
    <cellStyle name="Input 6 2 4 4 2" xfId="46034" xr:uid="{1D5142EA-9D6F-477B-B1D3-B316AB5EDD79}"/>
    <cellStyle name="Input 6 2 4 5" xfId="26844" xr:uid="{E5E4612A-679C-4868-9191-C4CBFD22C7FE}"/>
    <cellStyle name="Input 6 2 4 5 2" xfId="50609" xr:uid="{FCE465E6-9DEB-49A6-9DF2-934BB7C136B8}"/>
    <cellStyle name="Input 6 2 4 6" xfId="31437" xr:uid="{6966ED90-FA3E-417A-9755-8531E0831838}"/>
    <cellStyle name="Input 6 2 5" xfId="7785" xr:uid="{0093B1E3-0B4B-4F08-AA7F-AFE2F2F313F1}"/>
    <cellStyle name="Input 6 2 5 2" xfId="13164" xr:uid="{8F4977EB-D6DA-4BF5-A1E4-CF2F2ED55F1D}"/>
    <cellStyle name="Input 6 2 5 2 2" xfId="37202" xr:uid="{43A76403-1921-4CC3-8138-7FC26E42C9D4}"/>
    <cellStyle name="Input 6 2 5 3" xfId="17907" xr:uid="{8BEC372E-477B-47BA-A715-9475792133BB}"/>
    <cellStyle name="Input 6 2 5 3 2" xfId="41936" xr:uid="{41E4DAC7-224C-49F2-ADDE-82F3F1876630}"/>
    <cellStyle name="Input 6 2 5 4" xfId="22955" xr:uid="{2879FED2-6560-4295-A094-95EDAFD8E969}"/>
    <cellStyle name="Input 6 2 5 4 2" xfId="46769" xr:uid="{8B294DEC-D62B-410A-8972-A3BB181ABC2C}"/>
    <cellStyle name="Input 6 2 5 5" xfId="27579" xr:uid="{0F115CCA-62A5-4DCB-A3A2-5FCD3C8B1B4B}"/>
    <cellStyle name="Input 6 2 5 5 2" xfId="51344" xr:uid="{0E65AA18-A45A-49C2-8A0F-30FEECB3B530}"/>
    <cellStyle name="Input 6 2 5 6" xfId="32354" xr:uid="{A91514C8-727D-4E5B-836D-FC7FA4A23AAD}"/>
    <cellStyle name="Input 6 2 6" xfId="8566" xr:uid="{46495AEA-51C3-483E-B52B-49756437FA80}"/>
    <cellStyle name="Input 6 2 6 2" xfId="13945" xr:uid="{8A7C0C2A-F8C5-4416-8BBF-8E68827D201D}"/>
    <cellStyle name="Input 6 2 6 2 2" xfId="37980" xr:uid="{406F2F07-DC2C-4035-B852-6F87CD66EF58}"/>
    <cellStyle name="Input 6 2 6 3" xfId="18685" xr:uid="{E1B781DC-582D-42AB-BF0E-F0ECCFF16B55}"/>
    <cellStyle name="Input 6 2 6 3 2" xfId="42714" xr:uid="{258AAF35-504C-4A8F-833A-E9B8E29AA8E2}"/>
    <cellStyle name="Input 6 2 6 4" xfId="23692" xr:uid="{4E498D71-4304-4C91-8370-34399EDE10B2}"/>
    <cellStyle name="Input 6 2 6 4 2" xfId="47497" xr:uid="{1F522299-3855-4B44-BCCE-45894EDA1E21}"/>
    <cellStyle name="Input 6 2 6 5" xfId="28307" xr:uid="{1F52B4C3-3087-4B8F-95B7-7B9C41202017}"/>
    <cellStyle name="Input 6 2 6 5 2" xfId="52072" xr:uid="{86FCC6FD-079E-4A62-9A99-2A0F8B88FAAF}"/>
    <cellStyle name="Input 6 2 6 6" xfId="33123" xr:uid="{E4BA1287-CE83-4893-9475-4EA6F23ABE16}"/>
    <cellStyle name="Input 6 2 7" xfId="9306" xr:uid="{D329D78C-1D86-49F9-8450-7A68A7796C38}"/>
    <cellStyle name="Input 6 2 7 2" xfId="14685" xr:uid="{A4E0C8A4-9CD2-4A1C-B5C7-B6A010C9358B}"/>
    <cellStyle name="Input 6 2 7 2 2" xfId="38718" xr:uid="{34E83E12-FE62-40CA-8CFD-034AA8DECD0F}"/>
    <cellStyle name="Input 6 2 7 3" xfId="19423" xr:uid="{125939DA-5B59-4D91-B1A7-DF79E5DF05DA}"/>
    <cellStyle name="Input 6 2 7 3 2" xfId="43452" xr:uid="{491DF762-913B-4F52-B88B-B63B9E16C85E}"/>
    <cellStyle name="Input 6 2 7 4" xfId="24428" xr:uid="{724C6529-4471-4681-ADA8-AEAD4968C80C}"/>
    <cellStyle name="Input 6 2 7 4 2" xfId="48224" xr:uid="{062DA3F2-98A8-45B4-8B39-F26D7E86B3FB}"/>
    <cellStyle name="Input 6 2 7 5" xfId="29034" xr:uid="{5E4F3127-7E49-4BC7-875E-E35C029B98ED}"/>
    <cellStyle name="Input 6 2 7 5 2" xfId="52799" xr:uid="{19460AB0-EA40-4D61-9A93-EE71E63DBAD4}"/>
    <cellStyle name="Input 6 2 7 6" xfId="33852" xr:uid="{EAEF3518-7A9C-4432-B1C6-68095227A737}"/>
    <cellStyle name="Input 6 2 8" xfId="10039" xr:uid="{39DF54FA-29AF-474A-B90E-DDC7CAA71F7B}"/>
    <cellStyle name="Input 6 2 8 2" xfId="15418" xr:uid="{9D88E2DD-D8D8-4AAE-AEAC-6F0366B60AA6}"/>
    <cellStyle name="Input 6 2 8 2 2" xfId="39449" xr:uid="{5356D76C-F491-4114-B922-853D69141CBC}"/>
    <cellStyle name="Input 6 2 8 3" xfId="20154" xr:uid="{2B0C0917-7322-4F44-9931-B5707273B6EA}"/>
    <cellStyle name="Input 6 2 8 3 2" xfId="44183" xr:uid="{62416187-8143-48B3-8C85-FA8893676803}"/>
    <cellStyle name="Input 6 2 8 4" xfId="25159" xr:uid="{C536C869-DA85-4B79-ACEA-7D87F5861CB6}"/>
    <cellStyle name="Input 6 2 8 4 2" xfId="48946" xr:uid="{76B2F0E8-B8C3-4A84-8526-0649D791B761}"/>
    <cellStyle name="Input 6 2 8 5" xfId="29756" xr:uid="{C10ED11C-DC85-4751-870A-BBE43F9D9559}"/>
    <cellStyle name="Input 6 2 8 5 2" xfId="53521" xr:uid="{86457727-2BFE-4764-BA6F-01B6037747F1}"/>
    <cellStyle name="Input 6 2 8 6" xfId="34574" xr:uid="{642DC08B-60EC-4451-86FC-4C60E5CC6C4D}"/>
    <cellStyle name="Input 6 2 9" xfId="11256" xr:uid="{2D3C67B2-5B3E-4014-A2F4-8B291A60E488}"/>
    <cellStyle name="Input 6 2 9 2" xfId="35471" xr:uid="{D38A6CF7-9938-4616-B3B7-B731C9A2D9D8}"/>
    <cellStyle name="Input 6 3" xfId="1328" xr:uid="{00000000-0005-0000-0000-00002F050000}"/>
    <cellStyle name="Input 6 3 10" xfId="16197" xr:uid="{3A83318B-1E3D-46F7-8D57-6D2BC4B43839}"/>
    <cellStyle name="Input 6 3 10 2" xfId="40226" xr:uid="{FC9AB2D0-2C13-4031-8956-274C02055D6E}"/>
    <cellStyle name="Input 6 3 11" xfId="21169" xr:uid="{C8D76403-EDFC-497C-8DCE-935831DFE505}"/>
    <cellStyle name="Input 6 3 11 2" xfId="45010" xr:uid="{DE40B986-C8F5-4F3E-9B08-BED5984C718B}"/>
    <cellStyle name="Input 6 3 12" xfId="25913" xr:uid="{0C5B8E49-338B-43EE-AF39-7DA2DD2126CF}"/>
    <cellStyle name="Input 6 3 12 2" xfId="49681" xr:uid="{D326067C-6BDC-41FB-BF48-A49C7042CB5E}"/>
    <cellStyle name="Input 6 3 13" xfId="5888" xr:uid="{3A3E4A1F-6405-4B2A-8143-0D62DF0BEE8B}"/>
    <cellStyle name="Input 6 3 14" xfId="30666" xr:uid="{35EDCD9A-529D-42C9-9F1E-EDA55EC4FD3C}"/>
    <cellStyle name="Input 6 3 2" xfId="5056" xr:uid="{7DD9488C-5E09-48F6-8B9C-812B511554AE}"/>
    <cellStyle name="Input 6 3 2 10" xfId="26156" xr:uid="{190B3DA5-0D9D-467E-87B7-248277AAFDD1}"/>
    <cellStyle name="Input 6 3 2 10 2" xfId="49921" xr:uid="{90578BAF-9D20-44DD-9B0F-DD2706022144}"/>
    <cellStyle name="Input 6 3 2 11" xfId="6172" xr:uid="{0F2ECC7C-2119-40B3-AFC8-409285DDD9A1}"/>
    <cellStyle name="Input 6 3 2 12" xfId="30937" xr:uid="{A8D24147-CFA6-442E-A3DC-E2909AB31001}"/>
    <cellStyle name="Input 6 3 2 2" xfId="6975" xr:uid="{68C27775-8AA7-485C-9AF0-2EA5E5FF56F1}"/>
    <cellStyle name="Input 6 3 2 2 2" xfId="12355" xr:uid="{D4182E12-4872-483B-9C0F-0089069C5DF7}"/>
    <cellStyle name="Input 6 3 2 2 2 2" xfId="36566" xr:uid="{6BC3927E-CB1D-4E60-8F00-2098AC5DB7C6}"/>
    <cellStyle name="Input 6 3 2 2 3" xfId="17270" xr:uid="{1082AD48-03CE-4510-BD95-7281ED83EC86}"/>
    <cellStyle name="Input 6 3 2 2 3 2" xfId="41299" xr:uid="{44EAD7E7-1985-4C71-ABC3-BDBE383A23B5}"/>
    <cellStyle name="Input 6 3 2 2 4" xfId="22504" xr:uid="{9BCB87D9-63AB-4429-BA08-0F795598CCAC}"/>
    <cellStyle name="Input 6 3 2 2 4 2" xfId="46326" xr:uid="{D91ED524-9B65-4F82-B5C3-70C59C453D62}"/>
    <cellStyle name="Input 6 3 2 2 5" xfId="27136" xr:uid="{0725C4D6-2564-449E-8911-2D885F8EF744}"/>
    <cellStyle name="Input 6 3 2 2 5 2" xfId="50901" xr:uid="{16EB0153-6C41-4F7F-94A1-7F52988EFEB1}"/>
    <cellStyle name="Input 6 3 2 2 6" xfId="31727" xr:uid="{5B7D5EC6-ACFE-4BC6-8233-D4776F343DC1}"/>
    <cellStyle name="Input 6 3 2 3" xfId="8081" xr:uid="{E6B59FD4-5892-4D00-ADBF-70CDF8E86ACF}"/>
    <cellStyle name="Input 6 3 2 3 2" xfId="13460" xr:uid="{2C6C32A1-431D-4D73-B485-17F341939C9F}"/>
    <cellStyle name="Input 6 3 2 3 2 2" xfId="37496" xr:uid="{E2151FF2-5CE2-421B-BC0F-852C2B403C18}"/>
    <cellStyle name="Input 6 3 2 3 3" xfId="18201" xr:uid="{D7381C86-81D0-4489-B0C2-BEB2594A86E0}"/>
    <cellStyle name="Input 6 3 2 3 3 2" xfId="42230" xr:uid="{697B6C41-8B02-4E4B-9FCC-FD838C395D92}"/>
    <cellStyle name="Input 6 3 2 3 4" xfId="23249" xr:uid="{F049BF86-1B7F-4CF0-8FD8-EA41F2AF8894}"/>
    <cellStyle name="Input 6 3 2 3 4 2" xfId="47060" xr:uid="{F247017C-01F8-4F4C-81FA-5BD4C61658A7}"/>
    <cellStyle name="Input 6 3 2 3 5" xfId="27870" xr:uid="{DF8AFF3C-4F18-4A0C-BF3E-2BC13ECCEDB8}"/>
    <cellStyle name="Input 6 3 2 3 5 2" xfId="51635" xr:uid="{A3628228-3E2B-469E-806F-6E185C9700EA}"/>
    <cellStyle name="Input 6 3 2 3 6" xfId="32645" xr:uid="{7B5F97A1-AB5C-4D9A-8367-3249F1349ED4}"/>
    <cellStyle name="Input 6 3 2 4" xfId="8862" xr:uid="{06F426ED-5468-4260-A176-B505698064F9}"/>
    <cellStyle name="Input 6 3 2 4 2" xfId="14241" xr:uid="{B00C01A8-75FA-48EF-BF4E-C3C442A7D890}"/>
    <cellStyle name="Input 6 3 2 4 2 2" xfId="38274" xr:uid="{57F8F94F-1A3C-4246-89AF-15419A75F689}"/>
    <cellStyle name="Input 6 3 2 4 3" xfId="18979" xr:uid="{F627BD9D-D255-4453-A14C-B3BEF432E405}"/>
    <cellStyle name="Input 6 3 2 4 3 2" xfId="43008" xr:uid="{05467099-4E65-40EB-BC94-525BEB84B320}"/>
    <cellStyle name="Input 6 3 2 4 4" xfId="23985" xr:uid="{54531A7B-AE0F-4092-A673-686726FBA6A2}"/>
    <cellStyle name="Input 6 3 2 4 4 2" xfId="47787" xr:uid="{4A45E775-BE89-4A91-8AD9-F1CE22ADFA5F}"/>
    <cellStyle name="Input 6 3 2 4 5" xfId="28597" xr:uid="{D7295B20-5ACC-470A-900E-409F725F8116}"/>
    <cellStyle name="Input 6 3 2 4 5 2" xfId="52362" xr:uid="{12679D67-9118-4B53-8DE5-FA8584687735}"/>
    <cellStyle name="Input 6 3 2 4 6" xfId="33414" xr:uid="{98519AEC-FF6D-4C27-95E5-5787F60BC59B}"/>
    <cellStyle name="Input 6 3 2 5" xfId="9601" xr:uid="{AF2F9C74-E925-4617-9ACB-36B55C37A3F3}"/>
    <cellStyle name="Input 6 3 2 5 2" xfId="14980" xr:uid="{257662AB-C103-4F34-A4F2-9271011961CD}"/>
    <cellStyle name="Input 6 3 2 5 2 2" xfId="39011" xr:uid="{31FEC1C1-4BEC-4DC8-8DCA-9C9874491998}"/>
    <cellStyle name="Input 6 3 2 5 3" xfId="19716" xr:uid="{81A2C366-D41A-46CA-B2EF-954A671101C6}"/>
    <cellStyle name="Input 6 3 2 5 3 2" xfId="43745" xr:uid="{E61932C7-2DA7-40FF-8225-2350B12AD172}"/>
    <cellStyle name="Input 6 3 2 5 4" xfId="24721" xr:uid="{4AE5932C-4417-4524-BEA6-B785AEAAA84B}"/>
    <cellStyle name="Input 6 3 2 5 4 2" xfId="48514" xr:uid="{29693315-CACF-4DF3-B421-3E28E1708C63}"/>
    <cellStyle name="Input 6 3 2 5 5" xfId="29324" xr:uid="{F8A62E82-1C8D-42F8-B3C3-2C685567250D}"/>
    <cellStyle name="Input 6 3 2 5 5 2" xfId="53089" xr:uid="{C4ECE980-D3DF-4496-8B26-64189437B5CB}"/>
    <cellStyle name="Input 6 3 2 5 6" xfId="34142" xr:uid="{7DDEC811-3B94-4A2C-9851-8722AB4A026D}"/>
    <cellStyle name="Input 6 3 2 6" xfId="10334" xr:uid="{634545F0-D05C-4929-BA67-CBAB07CDBBD4}"/>
    <cellStyle name="Input 6 3 2 6 2" xfId="15713" xr:uid="{60447B8B-A987-4DD8-80E2-7676CA693FB6}"/>
    <cellStyle name="Input 6 3 2 6 2 2" xfId="39742" xr:uid="{A83C7082-CCE0-4BAA-BB13-726A2EEE9D26}"/>
    <cellStyle name="Input 6 3 2 6 3" xfId="20447" xr:uid="{8EF90E33-9A01-4D42-BEAA-BA907742AABC}"/>
    <cellStyle name="Input 6 3 2 6 3 2" xfId="44476" xr:uid="{79BFF4A0-325A-4D98-A3A5-6A8ABE868CCF}"/>
    <cellStyle name="Input 6 3 2 6 4" xfId="25452" xr:uid="{8E455CC5-9C5E-47AC-A55C-6427B12D454C}"/>
    <cellStyle name="Input 6 3 2 6 4 2" xfId="49236" xr:uid="{AC738EFA-79AF-4602-8000-887DEDA96506}"/>
    <cellStyle name="Input 6 3 2 6 5" xfId="30046" xr:uid="{8C5C5271-72D5-425C-B612-8B2E77F1FE3C}"/>
    <cellStyle name="Input 6 3 2 6 5 2" xfId="53811" xr:uid="{AC1DF413-9506-41B4-BFC3-330C059811FA}"/>
    <cellStyle name="Input 6 3 2 6 6" xfId="34864" xr:uid="{860837AC-B17C-4191-8B54-7C1513CFE7A6}"/>
    <cellStyle name="Input 6 3 2 7" xfId="11554" xr:uid="{02DCA1C4-1E69-435C-B130-9B083C15FE05}"/>
    <cellStyle name="Input 6 3 2 7 2" xfId="35767" xr:uid="{A80F63C7-8A42-4F11-B8EA-23121A0211A2}"/>
    <cellStyle name="Input 6 3 2 8" xfId="16471" xr:uid="{08DD451E-6A19-4349-B385-DBDC835E8985}"/>
    <cellStyle name="Input 6 3 2 8 2" xfId="40500" xr:uid="{13B29FCE-5508-4D9D-A09D-C15495ECEA88}"/>
    <cellStyle name="Input 6 3 2 9" xfId="21445" xr:uid="{2AA491BA-9455-4018-ABF9-B359B4AD732D}"/>
    <cellStyle name="Input 6 3 2 9 2" xfId="45281" xr:uid="{A240D853-BB5A-4467-A0D5-929C15EDC49B}"/>
    <cellStyle name="Input 6 3 3" xfId="6396" xr:uid="{87D9133D-2A36-41D2-A44E-5449CBA6F8F5}"/>
    <cellStyle name="Input 6 3 3 10" xfId="26354" xr:uid="{33CEA46A-5562-4104-BBF9-B68E1C4E3DBE}"/>
    <cellStyle name="Input 6 3 3 10 2" xfId="50119" xr:uid="{5958E2FB-DC38-498D-BDC8-E2575FF142BD}"/>
    <cellStyle name="Input 6 3 3 11" xfId="31158" xr:uid="{5B04B32B-8B67-4DEE-BD47-0D073CE0FF00}"/>
    <cellStyle name="Input 6 3 3 2" xfId="7199" xr:uid="{5340194A-B077-425A-B192-B0E28A5265DA}"/>
    <cellStyle name="Input 6 3 3 2 2" xfId="12579" xr:uid="{AB41F69D-C429-488B-AA4F-9BC3AD83C599}"/>
    <cellStyle name="Input 6 3 3 2 2 2" xfId="36790" xr:uid="{590B5403-D201-48B3-9050-4B6C979F6605}"/>
    <cellStyle name="Input 6 3 3 2 3" xfId="17494" xr:uid="{F0A79012-AE07-4D1E-953D-62DD7B76C565}"/>
    <cellStyle name="Input 6 3 3 2 3 2" xfId="41523" xr:uid="{0EE44064-A822-48F2-8088-63E7BA0F0AF2}"/>
    <cellStyle name="Input 6 3 3 2 4" xfId="22728" xr:uid="{070EC00D-4906-4CF4-A292-05123653934A}"/>
    <cellStyle name="Input 6 3 3 2 4 2" xfId="46547" xr:uid="{42C79DE0-E6EB-4A49-A190-1EBF6FD39622}"/>
    <cellStyle name="Input 6 3 3 2 5" xfId="27357" xr:uid="{1930A8C4-5841-4A9A-AE8E-53DBCC91B499}"/>
    <cellStyle name="Input 6 3 3 2 5 2" xfId="51122" xr:uid="{3F949B22-A4A6-45DB-BEC7-BA4FDCC70361}"/>
    <cellStyle name="Input 6 3 3 2 6" xfId="31948" xr:uid="{9590CABC-4F21-4830-BDA3-519134E4C6D7}"/>
    <cellStyle name="Input 6 3 3 3" xfId="8305" xr:uid="{08EC8CC1-A98C-42D6-881C-C2AD068F6844}"/>
    <cellStyle name="Input 6 3 3 3 2" xfId="13684" xr:uid="{08841255-E282-45B7-A7A9-70632E9954A4}"/>
    <cellStyle name="Input 6 3 3 3 2 2" xfId="37720" xr:uid="{C0953A7F-0829-49CC-8DB3-7AC1268654C6}"/>
    <cellStyle name="Input 6 3 3 3 3" xfId="18425" xr:uid="{BD6B9E6D-8931-4199-8376-BB3B5E7A2CE8}"/>
    <cellStyle name="Input 6 3 3 3 3 2" xfId="42454" xr:uid="{9B32DAEE-D249-4E6F-AED8-08896FE12FE7}"/>
    <cellStyle name="Input 6 3 3 3 4" xfId="23473" xr:uid="{E494F729-D2D3-4FEE-BC95-F8166FB6BB5A}"/>
    <cellStyle name="Input 6 3 3 3 4 2" xfId="47281" xr:uid="{5D2BF2B8-A76D-4D70-8C02-005D46025E2F}"/>
    <cellStyle name="Input 6 3 3 3 5" xfId="28091" xr:uid="{EEBF8474-DDFC-45F0-A8F7-F95BFA138BB4}"/>
    <cellStyle name="Input 6 3 3 3 5 2" xfId="51856" xr:uid="{14976A3B-6D67-45AF-87A4-7D3ABDDBEF38}"/>
    <cellStyle name="Input 6 3 3 3 6" xfId="32866" xr:uid="{92E514EC-3E05-4F20-941C-5912BFE97402}"/>
    <cellStyle name="Input 6 3 3 4" xfId="9086" xr:uid="{0D23F88B-B35D-41C7-BE92-6279FA49239D}"/>
    <cellStyle name="Input 6 3 3 4 2" xfId="14465" xr:uid="{AD2C8ACF-2355-40D5-A5E7-5E5A8EEDF61F}"/>
    <cellStyle name="Input 6 3 3 4 2 2" xfId="38498" xr:uid="{E1AB6807-F3B5-46A2-94E0-BA6393E8AC46}"/>
    <cellStyle name="Input 6 3 3 4 3" xfId="19203" xr:uid="{5641B55B-E07B-4B8A-8F87-0CE242491AA1}"/>
    <cellStyle name="Input 6 3 3 4 3 2" xfId="43232" xr:uid="{AB4ECDA7-96DB-4244-AC12-985B43223C13}"/>
    <cellStyle name="Input 6 3 3 4 4" xfId="24209" xr:uid="{F1DCEE2E-E7F0-46AD-9A1E-9E698DD7F32A}"/>
    <cellStyle name="Input 6 3 3 4 4 2" xfId="48008" xr:uid="{97186FA7-AF14-45C5-B687-5EB0DA65A87B}"/>
    <cellStyle name="Input 6 3 3 4 5" xfId="28818" xr:uid="{AF89505C-4F2D-485E-939A-4382F6A9C7C8}"/>
    <cellStyle name="Input 6 3 3 4 5 2" xfId="52583" xr:uid="{E2156038-C86D-4823-8014-70F4C3BA1E5A}"/>
    <cellStyle name="Input 6 3 3 4 6" xfId="33635" xr:uid="{18DEA4B3-FDFE-42D8-B0E4-C68F5635EAC6}"/>
    <cellStyle name="Input 6 3 3 5" xfId="9825" xr:uid="{3119A396-EB56-4F71-B441-561EF86EFCF2}"/>
    <cellStyle name="Input 6 3 3 5 2" xfId="15204" xr:uid="{6464A345-C4D2-4CB2-9635-DDF4E04B2924}"/>
    <cellStyle name="Input 6 3 3 5 2 2" xfId="39235" xr:uid="{03A1A9FF-D99E-4D72-80BC-54C98A4F7E75}"/>
    <cellStyle name="Input 6 3 3 5 3" xfId="19940" xr:uid="{20E1E111-2D4A-4BC3-A166-376EC049E556}"/>
    <cellStyle name="Input 6 3 3 5 3 2" xfId="43969" xr:uid="{753792C7-EB7E-4C6C-A772-FD91A7CC31FA}"/>
    <cellStyle name="Input 6 3 3 5 4" xfId="24945" xr:uid="{4B7347FA-51A0-44EC-9E05-E2BCC50E28E5}"/>
    <cellStyle name="Input 6 3 3 5 4 2" xfId="48735" xr:uid="{06EB2045-7FFE-4F83-8FA3-740B0148D82A}"/>
    <cellStyle name="Input 6 3 3 5 5" xfId="29545" xr:uid="{5CC3EF9C-E73B-4D00-B33C-4878980F1116}"/>
    <cellStyle name="Input 6 3 3 5 5 2" xfId="53310" xr:uid="{92AE91B7-8389-4A0F-80D8-9930F029197E}"/>
    <cellStyle name="Input 6 3 3 5 6" xfId="34363" xr:uid="{18126280-172A-49D1-AD86-F131E164E040}"/>
    <cellStyle name="Input 6 3 3 6" xfId="10558" xr:uid="{B226DF09-E7DD-4910-8F41-D762317721C9}"/>
    <cellStyle name="Input 6 3 3 6 2" xfId="15937" xr:uid="{5B6DA3CD-42DA-401E-9540-92B447A6E563}"/>
    <cellStyle name="Input 6 3 3 6 2 2" xfId="39966" xr:uid="{3BFBF9F5-0523-4AE4-AD24-31184CA2A0C4}"/>
    <cellStyle name="Input 6 3 3 6 3" xfId="20671" xr:uid="{F6F82948-4D1D-4703-A5AA-EEB4FA56FC27}"/>
    <cellStyle name="Input 6 3 3 6 3 2" xfId="44700" xr:uid="{BD59A3AF-BC8F-4005-BFF7-E55298FF3BEA}"/>
    <cellStyle name="Input 6 3 3 6 4" xfId="25676" xr:uid="{9992D05F-28F2-4984-BF40-1E829DA59936}"/>
    <cellStyle name="Input 6 3 3 6 4 2" xfId="49457" xr:uid="{5C494144-A2A6-4CDF-8DE2-2EAEF05A5F16}"/>
    <cellStyle name="Input 6 3 3 6 5" xfId="30267" xr:uid="{044130E6-CF19-49DC-BD78-EA8CFE172456}"/>
    <cellStyle name="Input 6 3 3 6 5 2" xfId="54032" xr:uid="{3F567DEB-9F2C-482F-A668-CCAAD61EA59B}"/>
    <cellStyle name="Input 6 3 3 6 6" xfId="35085" xr:uid="{38F5EFE0-653C-4273-AA10-97DC30B4469D}"/>
    <cellStyle name="Input 6 3 3 7" xfId="11778" xr:uid="{38539029-0DF7-4709-B16B-F4C061F8CB53}"/>
    <cellStyle name="Input 6 3 3 7 2" xfId="35991" xr:uid="{6C7EB579-602A-46F1-8DAF-C463B111835F}"/>
    <cellStyle name="Input 6 3 3 8" xfId="16695" xr:uid="{C33A543D-4D96-4BC9-A458-EE05173F1AAC}"/>
    <cellStyle name="Input 6 3 3 8 2" xfId="40724" xr:uid="{E5167913-9E17-4825-9DD7-D4688677BB36}"/>
    <cellStyle name="Input 6 3 3 9" xfId="21669" xr:uid="{70F40105-8F2D-4352-A4C2-3D57B03941E8}"/>
    <cellStyle name="Input 6 3 3 9 2" xfId="45502" xr:uid="{DF294645-C563-401C-A6E0-E2DD36897554}"/>
    <cellStyle name="Input 6 3 4" xfId="6699" xr:uid="{F8C97644-E6A3-43A6-BF9A-9E740CF382CF}"/>
    <cellStyle name="Input 6 3 4 2" xfId="12079" xr:uid="{26FB8A61-5866-47C0-9C37-C358958BF398}"/>
    <cellStyle name="Input 6 3 4 2 2" xfId="36292" xr:uid="{E53BE279-8726-4905-827F-83816F9780DB}"/>
    <cellStyle name="Input 6 3 4 3" xfId="16996" xr:uid="{252D1E69-2DF5-4DEB-9307-581DB214195B}"/>
    <cellStyle name="Input 6 3 4 3 2" xfId="41025" xr:uid="{D9CF25EF-63FB-472C-BC3A-5BB5FF46BBB0}"/>
    <cellStyle name="Input 6 3 4 4" xfId="22228" xr:uid="{7B4B3E0B-4A55-4F3F-AB12-2152A141DF67}"/>
    <cellStyle name="Input 6 3 4 4 2" xfId="46053" xr:uid="{579CC0E4-4F03-4DC8-8CD3-2DFE142BEFCD}"/>
    <cellStyle name="Input 6 3 4 5" xfId="26863" xr:uid="{BDE891D1-1EF8-4D41-806A-0B92156F15B8}"/>
    <cellStyle name="Input 6 3 4 5 2" xfId="50628" xr:uid="{998841A7-93E8-46FE-A8FD-7FC04A6C1317}"/>
    <cellStyle name="Input 6 3 4 6" xfId="31456" xr:uid="{E649D2F0-6F5F-430D-A6F3-D2E0E1C39A88}"/>
    <cellStyle name="Input 6 3 5" xfId="7804" xr:uid="{BE94ABDF-A9B6-40EA-8742-13C3398699ED}"/>
    <cellStyle name="Input 6 3 5 2" xfId="13183" xr:uid="{58525E47-1C07-4750-B5AC-3BB54F0FAECC}"/>
    <cellStyle name="Input 6 3 5 2 2" xfId="37221" xr:uid="{4ACF1A8E-C1B5-447A-9389-85A063CB10DB}"/>
    <cellStyle name="Input 6 3 5 3" xfId="17926" xr:uid="{FB9C1205-D869-4285-AA66-9D16D1CE7C33}"/>
    <cellStyle name="Input 6 3 5 3 2" xfId="41955" xr:uid="{96A86F24-DF09-402C-ACF6-8D7C3BFA4E09}"/>
    <cellStyle name="Input 6 3 5 4" xfId="22974" xr:uid="{3701F337-E8E9-4778-BD2F-B58CB182A09C}"/>
    <cellStyle name="Input 6 3 5 4 2" xfId="46788" xr:uid="{304A675C-BFB8-4033-876E-17F2218CF473}"/>
    <cellStyle name="Input 6 3 5 5" xfId="27598" xr:uid="{9A198FB4-18FF-436B-857D-A21A1B8BC805}"/>
    <cellStyle name="Input 6 3 5 5 2" xfId="51363" xr:uid="{0E8B82A5-3B0E-486B-901E-87F33996391E}"/>
    <cellStyle name="Input 6 3 5 6" xfId="32373" xr:uid="{E17A21DE-CD74-4955-A65E-A28A4EFE3A83}"/>
    <cellStyle name="Input 6 3 6" xfId="8585" xr:uid="{D99FF7BC-7205-4E51-9B40-3709F0B2D7A1}"/>
    <cellStyle name="Input 6 3 6 2" xfId="13964" xr:uid="{47876B6C-8E7F-49A8-AA71-8678371D60CE}"/>
    <cellStyle name="Input 6 3 6 2 2" xfId="37999" xr:uid="{2F6D02BF-CF1D-4EDF-B4EB-FA5D5601D4EB}"/>
    <cellStyle name="Input 6 3 6 3" xfId="18704" xr:uid="{AD46618E-79DD-4D72-9942-5CCBF04D4768}"/>
    <cellStyle name="Input 6 3 6 3 2" xfId="42733" xr:uid="{327A77DF-2C44-4B9B-AC3C-BD8E8675E734}"/>
    <cellStyle name="Input 6 3 6 4" xfId="23711" xr:uid="{F4C948DA-B80A-4C74-A9D8-BE89B577C3C0}"/>
    <cellStyle name="Input 6 3 6 4 2" xfId="47516" xr:uid="{72A5BBE8-9535-41E3-9624-5B992A5EFE6C}"/>
    <cellStyle name="Input 6 3 6 5" xfId="28326" xr:uid="{17A4C11B-2DAE-4923-8256-EB66BBD3AE93}"/>
    <cellStyle name="Input 6 3 6 5 2" xfId="52091" xr:uid="{3389EBF3-83ED-4B58-85B6-26898E5A985C}"/>
    <cellStyle name="Input 6 3 6 6" xfId="33142" xr:uid="{57FDBCDC-B1D3-40B7-9C70-318676673DB1}"/>
    <cellStyle name="Input 6 3 7" xfId="9325" xr:uid="{CD7B3179-4654-4580-A85F-D0F767E4E3C7}"/>
    <cellStyle name="Input 6 3 7 2" xfId="14704" xr:uid="{42EC90A8-A27F-493C-9496-ED8225430ABE}"/>
    <cellStyle name="Input 6 3 7 2 2" xfId="38737" xr:uid="{AC4FD81E-5E03-467D-BE34-99031A736BB6}"/>
    <cellStyle name="Input 6 3 7 3" xfId="19442" xr:uid="{716D2F9C-AEB7-4AB9-8BD3-E8EE93216D45}"/>
    <cellStyle name="Input 6 3 7 3 2" xfId="43471" xr:uid="{B519FF10-37AE-4B98-B2F2-353B0F03ACC9}"/>
    <cellStyle name="Input 6 3 7 4" xfId="24447" xr:uid="{910723E9-D8F2-4E28-ADC8-00A736C3092B}"/>
    <cellStyle name="Input 6 3 7 4 2" xfId="48243" xr:uid="{6F579759-B1A5-498C-9FF7-218DFD928D32}"/>
    <cellStyle name="Input 6 3 7 5" xfId="29053" xr:uid="{E4028EA0-D03E-4A06-A12E-AA6C22BF3CB1}"/>
    <cellStyle name="Input 6 3 7 5 2" xfId="52818" xr:uid="{EAD31CFB-844C-493E-AE27-01A99746800C}"/>
    <cellStyle name="Input 6 3 7 6" xfId="33871" xr:uid="{83C6F6EF-A0A1-4958-B251-98CAE0A27A2A}"/>
    <cellStyle name="Input 6 3 8" xfId="10058" xr:uid="{CFECAFD2-87FF-4F95-9412-9267598CDEEF}"/>
    <cellStyle name="Input 6 3 8 2" xfId="15437" xr:uid="{91FFAD04-5262-4C7B-B87C-1FF4EEBCDAC2}"/>
    <cellStyle name="Input 6 3 8 2 2" xfId="39468" xr:uid="{FF788F85-8E41-477C-9DA0-BA1A9125E4C4}"/>
    <cellStyle name="Input 6 3 8 3" xfId="20173" xr:uid="{772794FC-FF57-431A-BED0-36C6DF222675}"/>
    <cellStyle name="Input 6 3 8 3 2" xfId="44202" xr:uid="{C5C38B83-2423-45BE-99F2-6EE2512C3BF6}"/>
    <cellStyle name="Input 6 3 8 4" xfId="25178" xr:uid="{6229E323-B813-4E19-8B18-068C26BBCAF4}"/>
    <cellStyle name="Input 6 3 8 4 2" xfId="48965" xr:uid="{F0A37142-B8B8-4BBD-80F0-1A15738036D7}"/>
    <cellStyle name="Input 6 3 8 5" xfId="29775" xr:uid="{E7DA4652-0109-4717-AA52-BBB9C05920FD}"/>
    <cellStyle name="Input 6 3 8 5 2" xfId="53540" xr:uid="{FD8493FF-6349-46D1-A409-45444D0787BF}"/>
    <cellStyle name="Input 6 3 8 6" xfId="34593" xr:uid="{F01632BC-9654-45F9-9443-961F9687E246}"/>
    <cellStyle name="Input 6 3 9" xfId="11275" xr:uid="{156D0D9E-B0DF-477D-8ECB-ABA191EFFB96}"/>
    <cellStyle name="Input 6 3 9 2" xfId="35490" xr:uid="{9ED0F48D-CF3C-44FC-B024-20873BF932DF}"/>
    <cellStyle name="Input 6 4" xfId="1329" xr:uid="{00000000-0005-0000-0000-000030050000}"/>
    <cellStyle name="Input 6 4 10" xfId="16087" xr:uid="{AAD1D5B8-DB49-46DF-ADF8-BF67C1419C34}"/>
    <cellStyle name="Input 6 4 10 2" xfId="40116" xr:uid="{77E9171C-3C01-4D96-87C5-BE774C4BDA6E}"/>
    <cellStyle name="Input 6 4 11" xfId="20949" xr:uid="{F0416D37-11B2-41FD-96B9-E4BA641FC91E}"/>
    <cellStyle name="Input 6 4 11 2" xfId="44898" xr:uid="{A7C0E552-AB28-433D-AD56-645471085342}"/>
    <cellStyle name="Input 6 4 12" xfId="20994" xr:uid="{DD623385-2EFA-47D0-9D48-6ED52BC6E7BC}"/>
    <cellStyle name="Input 6 4 12 2" xfId="44903" xr:uid="{A6543A56-DED5-4AB3-8674-55282DA6EA1D}"/>
    <cellStyle name="Input 6 4 13" xfId="5662" xr:uid="{A5F53FE3-C2AE-4138-A10B-9A373BD33BAD}"/>
    <cellStyle name="Input 6 4 14" xfId="30556" xr:uid="{D6AB56E3-D2CC-455D-9CC0-F1E2E61038DD}"/>
    <cellStyle name="Input 6 4 15" xfId="4616" xr:uid="{6B705904-DDA8-4025-8D54-618A73F7AADA}"/>
    <cellStyle name="Input 6 4 2" xfId="6061" xr:uid="{4948EF58-EF9A-4F38-A93C-1097C992E388}"/>
    <cellStyle name="Input 6 4 2 10" xfId="26051" xr:uid="{7A6DE9C1-791F-4459-B23F-8688557C8352}"/>
    <cellStyle name="Input 6 4 2 10 2" xfId="49817" xr:uid="{1568DC23-9759-4106-8E11-7B5E191E9A42}"/>
    <cellStyle name="Input 6 4 2 11" xfId="30828" xr:uid="{0DBD6EFB-EE42-466E-B990-5E70C3AA2E34}"/>
    <cellStyle name="Input 6 4 2 2" xfId="6864" xr:uid="{D9583439-9724-4279-82F0-503A37C2B3DB}"/>
    <cellStyle name="Input 6 4 2 2 2" xfId="12244" xr:uid="{48C6D0AD-A730-4FF8-B061-FCEA85520DEC}"/>
    <cellStyle name="Input 6 4 2 2 2 2" xfId="36455" xr:uid="{02FD12B1-A093-40B1-A07F-CB581C9F29C7}"/>
    <cellStyle name="Input 6 4 2 2 3" xfId="17159" xr:uid="{A1E970BB-3ADF-4E09-A0CC-0F212EA97A5C}"/>
    <cellStyle name="Input 6 4 2 2 3 2" xfId="41188" xr:uid="{20B8D1E9-A0D3-4063-B34D-5C49C0C24734}"/>
    <cellStyle name="Input 6 4 2 2 4" xfId="22393" xr:uid="{55E48127-71E8-4907-8DA2-6D49A1C20931}"/>
    <cellStyle name="Input 6 4 2 2 4 2" xfId="46217" xr:uid="{FBC2F9AA-7A52-4BAE-9290-E7D8A09BAC1F}"/>
    <cellStyle name="Input 6 4 2 2 5" xfId="27027" xr:uid="{E6E2DF28-6B39-4D27-94D1-1339D51FCD27}"/>
    <cellStyle name="Input 6 4 2 2 5 2" xfId="50792" xr:uid="{F0816CC2-1E2C-48BE-9B2E-A7660A3D347A}"/>
    <cellStyle name="Input 6 4 2 2 6" xfId="31618" xr:uid="{28AE93F3-CF71-431E-A3CD-5460C5051049}"/>
    <cellStyle name="Input 6 4 2 3" xfId="7970" xr:uid="{55F37349-A8E6-4066-9676-6C3F8923CF8C}"/>
    <cellStyle name="Input 6 4 2 3 2" xfId="13349" xr:uid="{D3D98027-2431-4A01-ABE2-4FEF55D3FDEC}"/>
    <cellStyle name="Input 6 4 2 3 2 2" xfId="37385" xr:uid="{C9155F56-1C9A-4664-800B-5175AEEFC561}"/>
    <cellStyle name="Input 6 4 2 3 3" xfId="18090" xr:uid="{3524FF8F-8FE2-4C0C-A103-0003814956DE}"/>
    <cellStyle name="Input 6 4 2 3 3 2" xfId="42119" xr:uid="{6B2E6829-6123-497C-9842-5B88DAD00BCF}"/>
    <cellStyle name="Input 6 4 2 3 4" xfId="23138" xr:uid="{F0309AFE-8E62-4BBB-A69E-83347D7FA1E3}"/>
    <cellStyle name="Input 6 4 2 3 4 2" xfId="46951" xr:uid="{629551BE-3B5D-4CE0-B476-AC672618B79B}"/>
    <cellStyle name="Input 6 4 2 3 5" xfId="27761" xr:uid="{9B1246B0-A8CD-43C8-8C51-A69089480BEA}"/>
    <cellStyle name="Input 6 4 2 3 5 2" xfId="51526" xr:uid="{ABB8FCFA-7B49-42FA-AC1B-5DBCD1751657}"/>
    <cellStyle name="Input 6 4 2 3 6" xfId="32536" xr:uid="{DC746701-A74A-47B0-8AD6-88A8E32E15CA}"/>
    <cellStyle name="Input 6 4 2 4" xfId="8751" xr:uid="{D773A2F8-A3CF-4DB9-9835-4D75B6AD5D97}"/>
    <cellStyle name="Input 6 4 2 4 2" xfId="14130" xr:uid="{3DD47314-BE68-46A7-A7E6-581B14B0649F}"/>
    <cellStyle name="Input 6 4 2 4 2 2" xfId="38163" xr:uid="{97ACC451-D035-461D-ADC4-5D3098B244D7}"/>
    <cellStyle name="Input 6 4 2 4 3" xfId="18868" xr:uid="{29F3DF1D-DC39-4E51-8AB0-1D9711967EB5}"/>
    <cellStyle name="Input 6 4 2 4 3 2" xfId="42897" xr:uid="{1AC125A5-EAD3-4EEC-9837-EE8E8B9B6181}"/>
    <cellStyle name="Input 6 4 2 4 4" xfId="23874" xr:uid="{25CA2475-8326-4561-BF77-25CB09C1E9D0}"/>
    <cellStyle name="Input 6 4 2 4 4 2" xfId="47678" xr:uid="{6C25A7B3-0184-474F-BC61-D43CB7985D35}"/>
    <cellStyle name="Input 6 4 2 4 5" xfId="28488" xr:uid="{15D0F880-C03D-4EE5-A72D-50D06F36C981}"/>
    <cellStyle name="Input 6 4 2 4 5 2" xfId="52253" xr:uid="{08780DB1-794C-49B9-93CF-EEF6F0E618B1}"/>
    <cellStyle name="Input 6 4 2 4 6" xfId="33305" xr:uid="{6D80CF5A-4C58-4CBD-9100-432B2AFB0EE2}"/>
    <cellStyle name="Input 6 4 2 5" xfId="9490" xr:uid="{F5F41AD7-1234-4BBC-977D-C8744A72D020}"/>
    <cellStyle name="Input 6 4 2 5 2" xfId="14869" xr:uid="{795AF14A-16D9-4442-886D-9EC5E10AFD7D}"/>
    <cellStyle name="Input 6 4 2 5 2 2" xfId="38900" xr:uid="{EA68961F-75E2-4B88-801C-2E7DB9610874}"/>
    <cellStyle name="Input 6 4 2 5 3" xfId="19605" xr:uid="{430BF860-3AA4-485B-B86A-CB0B0A050E45}"/>
    <cellStyle name="Input 6 4 2 5 3 2" xfId="43634" xr:uid="{98E66B69-FEEF-4A9B-BD2B-E671477BC3A1}"/>
    <cellStyle name="Input 6 4 2 5 4" xfId="24610" xr:uid="{352DD8A4-7CBD-4CDE-8000-B9C748BC73BD}"/>
    <cellStyle name="Input 6 4 2 5 4 2" xfId="48405" xr:uid="{E581A9F7-09A3-45EA-9583-B201DD766AA0}"/>
    <cellStyle name="Input 6 4 2 5 5" xfId="29215" xr:uid="{350AA243-B2B5-4ECE-B200-0994A182741B}"/>
    <cellStyle name="Input 6 4 2 5 5 2" xfId="52980" xr:uid="{BEDCA0F1-F53B-43C1-AB91-0AEB7FF4D587}"/>
    <cellStyle name="Input 6 4 2 5 6" xfId="34033" xr:uid="{0DD4F67A-765E-4462-9CEB-26FFBBB45147}"/>
    <cellStyle name="Input 6 4 2 6" xfId="10223" xr:uid="{13010DE1-07C9-401C-917F-815ED3AA94DE}"/>
    <cellStyle name="Input 6 4 2 6 2" xfId="15602" xr:uid="{25623AA1-30B1-4EDF-898F-A73C9F8F7320}"/>
    <cellStyle name="Input 6 4 2 6 2 2" xfId="39631" xr:uid="{FB8F2D6D-42B7-448A-B6C8-611B142A9EC2}"/>
    <cellStyle name="Input 6 4 2 6 3" xfId="20336" xr:uid="{E5F84056-0168-4876-8826-ABB031250666}"/>
    <cellStyle name="Input 6 4 2 6 3 2" xfId="44365" xr:uid="{F4E0E1EC-0BF6-4AD5-84DB-F41D02969D55}"/>
    <cellStyle name="Input 6 4 2 6 4" xfId="25341" xr:uid="{0EEC957F-0568-41AD-873D-0B0D5A4B9E39}"/>
    <cellStyle name="Input 6 4 2 6 4 2" xfId="49127" xr:uid="{227189AC-D316-47F3-8E19-79A0821D1954}"/>
    <cellStyle name="Input 6 4 2 6 5" xfId="29937" xr:uid="{341FD338-72C2-42B0-8D00-8A79CB1EC843}"/>
    <cellStyle name="Input 6 4 2 6 5 2" xfId="53702" xr:uid="{38F9F8BB-0BF0-4036-B00A-7F880000F7FA}"/>
    <cellStyle name="Input 6 4 2 6 6" xfId="34755" xr:uid="{3573C7F7-BF40-4297-BD0A-787A5EB573D8}"/>
    <cellStyle name="Input 6 4 2 7" xfId="11443" xr:uid="{F2D84D95-336E-40AA-8064-413B27B08BAD}"/>
    <cellStyle name="Input 6 4 2 7 2" xfId="35656" xr:uid="{C7A8E9A1-09A0-439E-A9C1-49DD3CFE5757}"/>
    <cellStyle name="Input 6 4 2 8" xfId="16360" xr:uid="{1501178A-88D4-446A-A245-EE303087A8E2}"/>
    <cellStyle name="Input 6 4 2 8 2" xfId="40389" xr:uid="{287A7AB0-4C0F-4BDA-94F7-C73598726BB4}"/>
    <cellStyle name="Input 6 4 2 9" xfId="21334" xr:uid="{19AD8E34-F4E2-41DA-9F0C-C84679CFEC03}"/>
    <cellStyle name="Input 6 4 2 9 2" xfId="45172" xr:uid="{9832CC62-F2FF-469B-8166-B9B88FC291FD}"/>
    <cellStyle name="Input 6 4 3" xfId="6056" xr:uid="{7209730A-E805-41C0-B914-FB992739CBD1}"/>
    <cellStyle name="Input 6 4 3 10" xfId="26046" xr:uid="{E6B73F6D-5C5D-4335-AD24-3054DBBF0F73}"/>
    <cellStyle name="Input 6 4 3 10 2" xfId="49812" xr:uid="{F1836333-4587-417B-B5B4-3310AB050C1E}"/>
    <cellStyle name="Input 6 4 3 11" xfId="30823" xr:uid="{BA3BD394-C1C3-4445-B1E2-A74800ECCB79}"/>
    <cellStyle name="Input 6 4 3 2" xfId="6859" xr:uid="{8F98B515-4996-4222-84F9-15D23A060C98}"/>
    <cellStyle name="Input 6 4 3 2 2" xfId="12239" xr:uid="{21667E51-4134-48E3-A906-6EE68830B31E}"/>
    <cellStyle name="Input 6 4 3 2 2 2" xfId="36450" xr:uid="{878518F9-FD08-435D-9B30-AC62EDB9C912}"/>
    <cellStyle name="Input 6 4 3 2 3" xfId="17154" xr:uid="{9498B0A5-F9C5-4EF6-8C3F-B6CE62B1A0B4}"/>
    <cellStyle name="Input 6 4 3 2 3 2" xfId="41183" xr:uid="{E0B542F8-3CF3-404A-B93A-588240F0CF34}"/>
    <cellStyle name="Input 6 4 3 2 4" xfId="22388" xr:uid="{9F0A03E3-A214-4D69-8886-52E02B91A30F}"/>
    <cellStyle name="Input 6 4 3 2 4 2" xfId="46212" xr:uid="{5DBB5BFA-DD86-41AC-8B5D-40E50A40C5BC}"/>
    <cellStyle name="Input 6 4 3 2 5" xfId="27022" xr:uid="{AAD961A1-52B3-426D-8DCC-DFCD6CBFE86E}"/>
    <cellStyle name="Input 6 4 3 2 5 2" xfId="50787" xr:uid="{E19EF9C3-C649-4E56-9F40-17ACC509676B}"/>
    <cellStyle name="Input 6 4 3 2 6" xfId="31613" xr:uid="{87629EC9-A4DF-4BE4-B2E5-DF34101BE97E}"/>
    <cellStyle name="Input 6 4 3 3" xfId="7965" xr:uid="{B4F31BAF-501E-4B12-8601-0315F98AB6BE}"/>
    <cellStyle name="Input 6 4 3 3 2" xfId="13344" xr:uid="{EF7DB2CB-9C2A-4D3B-8743-0BC9070E4C38}"/>
    <cellStyle name="Input 6 4 3 3 2 2" xfId="37380" xr:uid="{3A6EA240-568C-471E-B8DD-C997A9775C4F}"/>
    <cellStyle name="Input 6 4 3 3 3" xfId="18085" xr:uid="{2590DD5C-2322-4368-9895-C85C298A7259}"/>
    <cellStyle name="Input 6 4 3 3 3 2" xfId="42114" xr:uid="{925A7E06-1D92-47C7-BE82-DE2B0B2FBAAD}"/>
    <cellStyle name="Input 6 4 3 3 4" xfId="23133" xr:uid="{F0331C43-85B4-484F-B048-A4B30FC6C4A4}"/>
    <cellStyle name="Input 6 4 3 3 4 2" xfId="46946" xr:uid="{2B11105D-CDF7-4606-84D0-296FF8D10D47}"/>
    <cellStyle name="Input 6 4 3 3 5" xfId="27756" xr:uid="{B95D2B09-4CCA-491B-8AF8-1B51C01D8764}"/>
    <cellStyle name="Input 6 4 3 3 5 2" xfId="51521" xr:uid="{79AF7213-4891-430B-ACB1-626D23641E8B}"/>
    <cellStyle name="Input 6 4 3 3 6" xfId="32531" xr:uid="{8BFEEC29-7021-4113-B9F7-F1933BC1950B}"/>
    <cellStyle name="Input 6 4 3 4" xfId="8746" xr:uid="{7A729606-198A-45A3-A5CE-2F8ABB5105D5}"/>
    <cellStyle name="Input 6 4 3 4 2" xfId="14125" xr:uid="{19652032-FBD2-428A-8339-A42B48391F7F}"/>
    <cellStyle name="Input 6 4 3 4 2 2" xfId="38158" xr:uid="{CBA52A00-225F-4BC4-BFDD-1879984CABCE}"/>
    <cellStyle name="Input 6 4 3 4 3" xfId="18863" xr:uid="{FFBC7AF1-F31A-4CCD-88D1-4EA3BA183885}"/>
    <cellStyle name="Input 6 4 3 4 3 2" xfId="42892" xr:uid="{8C7D3077-5D63-43A3-8D9F-FE425348CF4E}"/>
    <cellStyle name="Input 6 4 3 4 4" xfId="23869" xr:uid="{B256F891-C22B-4E30-8069-C70E42881CFB}"/>
    <cellStyle name="Input 6 4 3 4 4 2" xfId="47673" xr:uid="{072768A4-1A4D-47E2-A5F1-1B8F3D80575E}"/>
    <cellStyle name="Input 6 4 3 4 5" xfId="28483" xr:uid="{66889405-F02F-41AB-8154-8E9C67793DB9}"/>
    <cellStyle name="Input 6 4 3 4 5 2" xfId="52248" xr:uid="{B1C7ABE7-E1D7-4B8B-B74F-6183A94D0CF5}"/>
    <cellStyle name="Input 6 4 3 4 6" xfId="33300" xr:uid="{F2B608EB-4BDC-41B3-B064-708BA3E4AD54}"/>
    <cellStyle name="Input 6 4 3 5" xfId="9485" xr:uid="{8D2B98E2-A342-4A8C-9A83-1C47E6CF9235}"/>
    <cellStyle name="Input 6 4 3 5 2" xfId="14864" xr:uid="{1EA5B82D-F3AF-4656-9B0D-588F5A5EBFF8}"/>
    <cellStyle name="Input 6 4 3 5 2 2" xfId="38895" xr:uid="{614A3E0F-963A-4917-89CD-5D97C78A83D7}"/>
    <cellStyle name="Input 6 4 3 5 3" xfId="19600" xr:uid="{A3A8ACB5-44C1-4902-9F23-7B6FE71A07EE}"/>
    <cellStyle name="Input 6 4 3 5 3 2" xfId="43629" xr:uid="{DC721D86-ABED-4EA1-8950-6257CA8EAC1E}"/>
    <cellStyle name="Input 6 4 3 5 4" xfId="24605" xr:uid="{E1A880E1-69D0-4BCB-9E2B-FDBED577A4A3}"/>
    <cellStyle name="Input 6 4 3 5 4 2" xfId="48400" xr:uid="{703A91FB-66AF-4A42-8232-99888AD94F9F}"/>
    <cellStyle name="Input 6 4 3 5 5" xfId="29210" xr:uid="{D41FB13B-F7A4-4758-8BE4-0279A1B66C29}"/>
    <cellStyle name="Input 6 4 3 5 5 2" xfId="52975" xr:uid="{04E32903-7C42-4A8C-A8F8-E30370431C18}"/>
    <cellStyle name="Input 6 4 3 5 6" xfId="34028" xr:uid="{A5056106-658F-4581-B23B-E15358E846E1}"/>
    <cellStyle name="Input 6 4 3 6" xfId="10218" xr:uid="{831DB140-6002-45EC-B992-86C299E9AF63}"/>
    <cellStyle name="Input 6 4 3 6 2" xfId="15597" xr:uid="{DBE45B55-0C2D-493D-A3EC-DC06FD19D558}"/>
    <cellStyle name="Input 6 4 3 6 2 2" xfId="39626" xr:uid="{86556CB9-9E5E-4E44-AF32-78786FC1C3AE}"/>
    <cellStyle name="Input 6 4 3 6 3" xfId="20331" xr:uid="{D2A34753-0C90-49A5-9F1B-0F8DCC3C0082}"/>
    <cellStyle name="Input 6 4 3 6 3 2" xfId="44360" xr:uid="{AF981434-4811-4819-9377-35294C068EB1}"/>
    <cellStyle name="Input 6 4 3 6 4" xfId="25336" xr:uid="{A159A45A-B46F-423D-9078-F0B8ECC29183}"/>
    <cellStyle name="Input 6 4 3 6 4 2" xfId="49122" xr:uid="{A2307805-3984-4794-8CA1-EC7548616CE2}"/>
    <cellStyle name="Input 6 4 3 6 5" xfId="29932" xr:uid="{512F065E-6A54-40BB-94F0-CD1CF0A0A2C7}"/>
    <cellStyle name="Input 6 4 3 6 5 2" xfId="53697" xr:uid="{40D2C0F4-898D-41BF-B616-3AFC2C467BF7}"/>
    <cellStyle name="Input 6 4 3 6 6" xfId="34750" xr:uid="{4A1297F9-DAED-4DD9-9F53-A684E5D098BF}"/>
    <cellStyle name="Input 6 4 3 7" xfId="11438" xr:uid="{0D932CDC-BEA3-43BC-8FEA-1AA551FE9209}"/>
    <cellStyle name="Input 6 4 3 7 2" xfId="35651" xr:uid="{4BB093A5-14BE-42E1-A61A-FA57BCD042BF}"/>
    <cellStyle name="Input 6 4 3 8" xfId="16355" xr:uid="{AE67BDCC-7929-47AE-A451-EF738450286B}"/>
    <cellStyle name="Input 6 4 3 8 2" xfId="40384" xr:uid="{FEB70E7D-7402-4F96-91C6-9B1431287AAE}"/>
    <cellStyle name="Input 6 4 3 9" xfId="21329" xr:uid="{8BD9C2EB-FC64-4EC1-843C-C1ECE35C1BF3}"/>
    <cellStyle name="Input 6 4 3 9 2" xfId="45167" xr:uid="{DCF99414-7ABD-40D8-B928-577CDCF5CCE5}"/>
    <cellStyle name="Input 6 4 4" xfId="6588" xr:uid="{03018CB7-17BA-4BED-9E0A-AF91581D363C}"/>
    <cellStyle name="Input 6 4 4 2" xfId="11968" xr:uid="{06EA2A58-97F5-4301-A7E2-5CDD18534553}"/>
    <cellStyle name="Input 6 4 4 2 2" xfId="36181" xr:uid="{54A20E2B-E79F-4AC1-AF4C-023D7E846E65}"/>
    <cellStyle name="Input 6 4 4 3" xfId="16885" xr:uid="{1A221617-159B-4845-B30D-D13E6DEACEB7}"/>
    <cellStyle name="Input 6 4 4 3 2" xfId="40914" xr:uid="{E2A177B1-853B-4A9B-84A3-3178C36107E9}"/>
    <cellStyle name="Input 6 4 4 4" xfId="22055" xr:uid="{2757329B-75AB-4C0C-98DA-3C7332EB3B3E}"/>
    <cellStyle name="Input 6 4 4 4 2" xfId="45882" xr:uid="{E250F20D-C9A2-4C6B-9DF2-BD521A611FD3}"/>
    <cellStyle name="Input 6 4 4 5" xfId="26692" xr:uid="{1E0FA6F7-BE27-49FA-93B2-7DCE338B5D20}"/>
    <cellStyle name="Input 6 4 4 5 2" xfId="50457" xr:uid="{38611B6A-18ED-46A1-BF4D-14BFDE43068D}"/>
    <cellStyle name="Input 6 4 4 6" xfId="31347" xr:uid="{849C13B0-2479-4211-9E37-96FBECAA2E9E}"/>
    <cellStyle name="Input 6 4 5" xfId="7560" xr:uid="{A67405D5-83AC-407B-821D-819B8E40D4E9}"/>
    <cellStyle name="Input 6 4 5 2" xfId="12939" xr:uid="{2716E801-88E4-45B7-8E55-349428A3DE96}"/>
    <cellStyle name="Input 6 4 5 2 2" xfId="37082" xr:uid="{476A045F-F40E-4220-96D0-61728CAB89AE}"/>
    <cellStyle name="Input 6 4 5 3" xfId="17787" xr:uid="{0864377B-EC2E-49D1-85B2-94A06997E4B8}"/>
    <cellStyle name="Input 6 4 5 3 2" xfId="41816" xr:uid="{25362DA9-A559-4D0E-8982-170F4042DB5A}"/>
    <cellStyle name="Input 6 4 5 4" xfId="21862" xr:uid="{FF499211-D48B-4BAD-9249-60982FAB9D46}"/>
    <cellStyle name="Input 6 4 5 4 2" xfId="45692" xr:uid="{2660CB43-6560-4FAD-8039-1BABF7D9B44A}"/>
    <cellStyle name="Input 6 4 5 5" xfId="26538" xr:uid="{30269940-A03E-4A7D-9DC5-72D38D3F8EF3}"/>
    <cellStyle name="Input 6 4 5 5 2" xfId="50303" xr:uid="{19822B15-68D1-4106-A788-24466C3724FF}"/>
    <cellStyle name="Input 6 4 5 6" xfId="32237" xr:uid="{79ACD9D7-E8EF-43BF-9AF2-02BA1BB7492F}"/>
    <cellStyle name="Input 6 4 6" xfId="7606" xr:uid="{65286646-0DDA-40EE-9893-57C8B7C4A7D2}"/>
    <cellStyle name="Input 6 4 6 2" xfId="12985" xr:uid="{1D56F341-3CFC-48AC-AF9A-C97B69E6CF70}"/>
    <cellStyle name="Input 6 4 6 2 2" xfId="37088" xr:uid="{533D22D7-B37F-412E-B92C-832BB32DCB3C}"/>
    <cellStyle name="Input 6 4 6 3" xfId="17793" xr:uid="{959D8F8D-2D85-46A9-82D8-9006F66956BA}"/>
    <cellStyle name="Input 6 4 6 3 2" xfId="41822" xr:uid="{4C5C31E6-8829-4152-B4E5-8CEC2D30AFA9}"/>
    <cellStyle name="Input 6 4 6 4" xfId="21858" xr:uid="{D17752DD-7517-490F-BA18-5E941AC1AB9A}"/>
    <cellStyle name="Input 6 4 6 4 2" xfId="45688" xr:uid="{8235FEB2-1541-4EA8-BE9E-AE6F67C2B3D6}"/>
    <cellStyle name="Input 6 4 6 5" xfId="26534" xr:uid="{B672B1FB-F75A-48A4-A819-30D7380B4F8F}"/>
    <cellStyle name="Input 6 4 6 5 2" xfId="50299" xr:uid="{339EED13-DAB9-41A4-897D-8DDCA8715A4B}"/>
    <cellStyle name="Input 6 4 6 6" xfId="32243" xr:uid="{2362A62E-9D81-4CBC-97C1-EEFF23351B21}"/>
    <cellStyle name="Input 6 4 7" xfId="7372" xr:uid="{1879E16D-50BC-4404-865C-EAB64357F8CB}"/>
    <cellStyle name="Input 6 4 7 2" xfId="12752" xr:uid="{BA1CF8B2-35F2-4BB0-A547-0BE46FA83C00}"/>
    <cellStyle name="Input 6 4 7 2 2" xfId="36946" xr:uid="{7EE15D74-5CB3-4E3D-B77B-504EEB84CCC1}"/>
    <cellStyle name="Input 6 4 7 3" xfId="17650" xr:uid="{922A0491-BFD0-45B0-AF37-D74E003D91C3}"/>
    <cellStyle name="Input 6 4 7 3 2" xfId="41679" xr:uid="{BB81A21B-EAA4-458E-9A07-1D5CD2C8C87D}"/>
    <cellStyle name="Input 6 4 7 4" xfId="21992" xr:uid="{402D59D8-CBAC-4283-A15C-3E486F67F269}"/>
    <cellStyle name="Input 6 4 7 4 2" xfId="45820" xr:uid="{5D73A1D3-03F6-47DC-BB0C-9A320A9CD424}"/>
    <cellStyle name="Input 6 4 7 5" xfId="26640" xr:uid="{64D807C0-C0DF-4D5F-AF4A-B2CFF45597B9}"/>
    <cellStyle name="Input 6 4 7 5 2" xfId="50405" xr:uid="{8F2A3488-0E03-4194-A5F4-E55256E931A4}"/>
    <cellStyle name="Input 6 4 7 6" xfId="32103" xr:uid="{E3432A99-8EA6-44E3-BDF3-21E4057F678B}"/>
    <cellStyle name="Input 6 4 8" xfId="7414" xr:uid="{CE1303EC-99B0-4ED2-821F-199FDAF4BAD9}"/>
    <cellStyle name="Input 6 4 8 2" xfId="12794" xr:uid="{234EA2F0-257B-4007-80B1-0781620E101D}"/>
    <cellStyle name="Input 6 4 8 2 2" xfId="36979" xr:uid="{8CCAC159-3F6E-49AB-80DD-51A829632D2F}"/>
    <cellStyle name="Input 6 4 8 3" xfId="17683" xr:uid="{82F0F4D9-35AF-4279-BA46-2328A7BECA0A}"/>
    <cellStyle name="Input 6 4 8 3 2" xfId="41712" xr:uid="{FF25D18A-AFCD-455A-B55B-0A6905947FC9}"/>
    <cellStyle name="Input 6 4 8 4" xfId="21895" xr:uid="{997FF4E9-0AF6-469C-89D2-50453FF7FC8B}"/>
    <cellStyle name="Input 6 4 8 4 2" xfId="45724" xr:uid="{61AEBCE8-AAE7-4149-9BEB-D5615777CFED}"/>
    <cellStyle name="Input 6 4 8 5" xfId="26570" xr:uid="{34A023FB-D03B-4939-82D2-415122AC6469}"/>
    <cellStyle name="Input 6 4 8 5 2" xfId="50335" xr:uid="{25C03B44-193F-4546-8C76-4B5254217A26}"/>
    <cellStyle name="Input 6 4 8 6" xfId="32135" xr:uid="{70722863-4296-408C-9051-76F5C3AC8271}"/>
    <cellStyle name="Input 6 4 9" xfId="11046" xr:uid="{B30DED07-1951-4647-88F7-85340226676C}"/>
    <cellStyle name="Input 6 4 9 2" xfId="35366" xr:uid="{732AFB78-7BE1-42F0-ACE4-C3B5DD389642}"/>
    <cellStyle name="Input 6 5" xfId="5531" xr:uid="{4878F8C7-8175-46D7-8B92-AB437D3223D2}"/>
    <cellStyle name="Input 6 5 2" xfId="10981" xr:uid="{37849E52-44A8-4220-B7F5-73B8E2D303FF}"/>
    <cellStyle name="Input 6 5 2 2" xfId="35332" xr:uid="{1ECA3151-CD82-4EC3-9C7B-1A6AEBBC4D85}"/>
    <cellStyle name="Input 6 5 3" xfId="10746" xr:uid="{EC0B1FC8-6103-4C5B-BAC7-BBAA9CBDC4D1}"/>
    <cellStyle name="Input 6 5 3 2" xfId="35226" xr:uid="{655FBDC6-BB7B-42C6-ACAD-A47F52CD0BAB}"/>
    <cellStyle name="Input 6 5 4" xfId="21925" xr:uid="{2AD91B01-2143-4F08-81EC-EE87920B673E}"/>
    <cellStyle name="Input 6 5 4 2" xfId="45754" xr:uid="{5828F348-53F6-4B98-BDE1-D6A39784CA78}"/>
    <cellStyle name="Input 6 5 5" xfId="5177" xr:uid="{C6D2218F-2A77-420E-8218-A51BCCFA569D}"/>
    <cellStyle name="Input 6 6" xfId="6563" xr:uid="{08570DF3-3737-46B6-9437-6343140A6BC9}"/>
    <cellStyle name="Input 6 6 2" xfId="11943" xr:uid="{0EEC5A1B-FDC9-44D6-BCF8-F5AC45FA33E3}"/>
    <cellStyle name="Input 6 6 2 2" xfId="36156" xr:uid="{CFF3F73B-CAE8-4941-A6DB-CECA6C412A93}"/>
    <cellStyle name="Input 6 6 3" xfId="16860" xr:uid="{0325EADD-2A18-48BA-9E3E-7AC875698F34}"/>
    <cellStyle name="Input 6 6 3 2" xfId="40889" xr:uid="{CBEE3D6D-DE7E-4D19-9A8D-0AD21BAA79F7}"/>
    <cellStyle name="Input 6 6 4" xfId="21951" xr:uid="{BA8FE37A-9ECE-41DB-A826-57B882E9B5C9}"/>
    <cellStyle name="Input 6 6 4 2" xfId="45780" xr:uid="{BE7AF484-829D-46A0-A3C4-2CCB89FA91FB}"/>
    <cellStyle name="Input 6 6 5" xfId="26602" xr:uid="{CBA8718D-BCF9-4709-82FC-004361A4A39F}"/>
    <cellStyle name="Input 6 6 5 2" xfId="50367" xr:uid="{219D4D2F-2EEE-44BC-847D-33CDBCE5D00A}"/>
    <cellStyle name="Input 6 6 6" xfId="31322" xr:uid="{5A5272EE-7809-458E-8C23-5524ADA78B83}"/>
    <cellStyle name="Input 6 7" xfId="7469" xr:uid="{B405C5D1-DB76-4E94-B727-C7C24A3810F1}"/>
    <cellStyle name="Input 6 7 2" xfId="12848" xr:uid="{884A45E4-CB5E-4C71-8225-9F4C192A960C}"/>
    <cellStyle name="Input 6 7 2 2" xfId="37018" xr:uid="{4F7B250E-9250-496E-8C48-09B548953662}"/>
    <cellStyle name="Input 6 7 3" xfId="17723" xr:uid="{FE753F7F-045C-45E6-BC4C-58041D2DA433}"/>
    <cellStyle name="Input 6 7 3 2" xfId="41752" xr:uid="{AF28BA4B-FD35-4882-A373-BA12680F552A}"/>
    <cellStyle name="Input 6 7 4" xfId="21815" xr:uid="{7F1F09ED-E9D9-4356-92DD-12E797B96F27}"/>
    <cellStyle name="Input 6 7 4 2" xfId="45647" xr:uid="{952011F2-3B10-42BD-89CA-BE475C89A09D}"/>
    <cellStyle name="Input 6 7 5" xfId="26495" xr:uid="{AC433545-5E89-4878-876B-1381727C83F6}"/>
    <cellStyle name="Input 6 7 5 2" xfId="50260" xr:uid="{3DA9C483-8132-48A3-AE3D-36FCFC59E918}"/>
    <cellStyle name="Input 6 7 6" xfId="32175" xr:uid="{56CE9BAC-93BD-40E8-9FEC-1967D0F0D5AF}"/>
    <cellStyle name="Input 6 8" xfId="7452" xr:uid="{758A558A-B1E9-45C9-8962-AB8328EBF733}"/>
    <cellStyle name="Input 6 8 2" xfId="12831" xr:uid="{F7D4846D-36FA-41C0-B577-3FA6987FA16E}"/>
    <cellStyle name="Input 6 8 2 2" xfId="37005" xr:uid="{CFEE68EE-035F-4D79-89AB-12BF2891CDE8}"/>
    <cellStyle name="Input 6 8 3" xfId="17710" xr:uid="{5BD83E21-D2B0-4864-A3E3-72447D366456}"/>
    <cellStyle name="Input 6 8 3 2" xfId="41739" xr:uid="{F7CC35DB-6391-419F-A3BB-0D06306880DF}"/>
    <cellStyle name="Input 6 8 4" xfId="22004" xr:uid="{B102917B-76DA-414A-A6F3-58E8C0AC209B}"/>
    <cellStyle name="Input 6 8 4 2" xfId="45832" xr:uid="{009A62E6-16B3-4EB2-8598-8F06164C9C1E}"/>
    <cellStyle name="Input 6 8 5" xfId="26652" xr:uid="{AC10EBB5-FE4B-4292-A67B-1CDB99621CD5}"/>
    <cellStyle name="Input 6 8 5 2" xfId="50417" xr:uid="{96810FC0-CCFE-4CDF-A8B1-49E47F2C2E29}"/>
    <cellStyle name="Input 6 8 6" xfId="32162" xr:uid="{CF6A7659-A874-4AAA-800A-179CF3B32150}"/>
    <cellStyle name="Input 6 9" xfId="7542" xr:uid="{92D3024D-7549-487E-9F6D-30E89F2C8678}"/>
    <cellStyle name="Input 6 9 2" xfId="12921" xr:uid="{0AB96AE0-F488-4EB8-A522-414BBA7E9439}"/>
    <cellStyle name="Input 6 9 2 2" xfId="37067" xr:uid="{3AA0E7DF-203A-43F6-9407-7E76A4A58D9C}"/>
    <cellStyle name="Input 6 9 3" xfId="17772" xr:uid="{FE8F21D6-8B25-477E-ABDE-8568F7687534}"/>
    <cellStyle name="Input 6 9 3 2" xfId="41801" xr:uid="{4FC48FED-E3F1-4CA5-B819-0B3E19FE2960}"/>
    <cellStyle name="Input 6 9 4" xfId="21884" xr:uid="{FDB0008C-3944-456D-8773-654D01DBD28B}"/>
    <cellStyle name="Input 6 9 4 2" xfId="45713" xr:uid="{45E493A0-FABD-4F3B-A942-96197B32A5C8}"/>
    <cellStyle name="Input 6 9 5" xfId="26559" xr:uid="{C3C47527-3F1C-4077-B7F8-286F6258D4FD}"/>
    <cellStyle name="Input 6 9 5 2" xfId="50324" xr:uid="{AE48A770-197A-46A5-B878-23FE342B1636}"/>
    <cellStyle name="Input 6 9 6" xfId="32223" xr:uid="{02960E0D-CDDC-4D1E-ACC0-20CA20A22C83}"/>
    <cellStyle name="Input 7" xfId="1330" xr:uid="{00000000-0005-0000-0000-000031050000}"/>
    <cellStyle name="Input 7 10" xfId="20891" xr:uid="{26E510A8-459B-4117-A587-85EEAF2542EC}"/>
    <cellStyle name="Input 7 10 2" xfId="44871" xr:uid="{8DF90B41-C841-4EE6-AC3D-E02230348D5C}"/>
    <cellStyle name="Input 7 11" xfId="5364" xr:uid="{FA193D70-309E-4D0D-B2A4-FD8425052D31}"/>
    <cellStyle name="Input 7 2" xfId="1331" xr:uid="{00000000-0005-0000-0000-000032050000}"/>
    <cellStyle name="Input 7 2 10" xfId="16179" xr:uid="{3D82092C-D633-4DF1-B23C-D53090ACE6D0}"/>
    <cellStyle name="Input 7 2 10 2" xfId="40208" xr:uid="{1E6E7843-8E77-4633-8E4A-8FC9E8CCCB77}"/>
    <cellStyle name="Input 7 2 11" xfId="21151" xr:uid="{4DD8B6B9-2093-4A1F-987E-1BFE05FB4D76}"/>
    <cellStyle name="Input 7 2 11 2" xfId="44992" xr:uid="{F79CE9E6-6540-46E9-9B7E-D47002CE049E}"/>
    <cellStyle name="Input 7 2 12" xfId="25897" xr:uid="{476DA90E-A3C5-44E6-BF20-CC99267AE181}"/>
    <cellStyle name="Input 7 2 12 2" xfId="49665" xr:uid="{344D4510-F9B6-412E-A25C-4A6D15CBA9B2}"/>
    <cellStyle name="Input 7 2 13" xfId="5870" xr:uid="{1A5B2BD1-6F89-4D94-AB5F-511A72BA5EE1}"/>
    <cellStyle name="Input 7 2 14" xfId="30648" xr:uid="{5FAC107D-E113-45B0-A3B5-E59A6686C2D9}"/>
    <cellStyle name="Input 7 2 2" xfId="1332" xr:uid="{00000000-0005-0000-0000-000033050000}"/>
    <cellStyle name="Input 7 2 2 10" xfId="26140" xr:uid="{DB60411F-06C5-45D9-810E-6125B387586D}"/>
    <cellStyle name="Input 7 2 2 10 2" xfId="49905" xr:uid="{C2F150BD-EB52-4C63-9EE7-C3B4FFCC66E9}"/>
    <cellStyle name="Input 7 2 2 11" xfId="6154" xr:uid="{3525C665-4A21-488C-ABCC-C231BACE6AA2}"/>
    <cellStyle name="Input 7 2 2 12" xfId="30919" xr:uid="{DEC40F0F-4D9E-49AD-BD21-180F4523B622}"/>
    <cellStyle name="Input 7 2 2 13" xfId="5057" xr:uid="{511FE371-9341-47B3-8ACD-18B71D5AB416}"/>
    <cellStyle name="Input 7 2 2 2" xfId="6957" xr:uid="{D9CE0F1D-CD30-45ED-96B7-DF81D8023E3D}"/>
    <cellStyle name="Input 7 2 2 2 2" xfId="12337" xr:uid="{EB49C342-FDB8-4474-BD8C-BBB2DD31BDEE}"/>
    <cellStyle name="Input 7 2 2 2 2 2" xfId="36548" xr:uid="{5C7EC6E6-A3D1-427A-903C-F10E7975D420}"/>
    <cellStyle name="Input 7 2 2 2 3" xfId="17252" xr:uid="{720D52CF-54BE-4894-B7CF-DC0855578335}"/>
    <cellStyle name="Input 7 2 2 2 3 2" xfId="41281" xr:uid="{AF30FF85-32FC-450B-A5C7-3510AECE07D1}"/>
    <cellStyle name="Input 7 2 2 2 4" xfId="22486" xr:uid="{25D00B57-52EA-40FB-9B02-C0298AA28B91}"/>
    <cellStyle name="Input 7 2 2 2 4 2" xfId="46308" xr:uid="{D532EEFE-C765-4263-97A2-125BB8918670}"/>
    <cellStyle name="Input 7 2 2 2 5" xfId="27118" xr:uid="{9CA09B86-D4EF-4FEE-B84F-A475EFD5C037}"/>
    <cellStyle name="Input 7 2 2 2 5 2" xfId="50883" xr:uid="{51F82418-C5D4-4782-A8F8-7FA5866BC392}"/>
    <cellStyle name="Input 7 2 2 2 6" xfId="31709" xr:uid="{60032154-1EFD-4E1F-AAD6-F814B70DE112}"/>
    <cellStyle name="Input 7 2 2 3" xfId="8063" xr:uid="{3A7625F3-6857-4746-80FB-209B68861C60}"/>
    <cellStyle name="Input 7 2 2 3 2" xfId="13442" xr:uid="{BC305B5E-D023-41FD-A682-CF702BC4530E}"/>
    <cellStyle name="Input 7 2 2 3 2 2" xfId="37478" xr:uid="{C55C3D15-3848-4A6D-B4BC-51D75A20A829}"/>
    <cellStyle name="Input 7 2 2 3 3" xfId="18183" xr:uid="{2E51FF34-0588-4300-B4BD-872911FEC018}"/>
    <cellStyle name="Input 7 2 2 3 3 2" xfId="42212" xr:uid="{186C9D9D-F5D0-4131-9402-ADE385FF5959}"/>
    <cellStyle name="Input 7 2 2 3 4" xfId="23231" xr:uid="{663178FC-B5E6-4E55-9DA2-0A60B36B0D3E}"/>
    <cellStyle name="Input 7 2 2 3 4 2" xfId="47042" xr:uid="{7BDC431A-7A91-4E65-9003-2CB665163309}"/>
    <cellStyle name="Input 7 2 2 3 5" xfId="27852" xr:uid="{BE4ED56D-54C1-4696-8D97-69688D57F223}"/>
    <cellStyle name="Input 7 2 2 3 5 2" xfId="51617" xr:uid="{377E4996-797B-4611-A855-C2ABB8A6DACF}"/>
    <cellStyle name="Input 7 2 2 3 6" xfId="32627" xr:uid="{8CFC78F8-B1A4-436A-AA95-85D9BC1B419A}"/>
    <cellStyle name="Input 7 2 2 4" xfId="8844" xr:uid="{0A9748B1-641D-4CEC-9C0B-CDDC266B2E0C}"/>
    <cellStyle name="Input 7 2 2 4 2" xfId="14223" xr:uid="{E9A32DEB-367F-4071-AE35-4EF3209DDD12}"/>
    <cellStyle name="Input 7 2 2 4 2 2" xfId="38256" xr:uid="{D98791FF-12D6-4AF3-8865-BBEA0F917508}"/>
    <cellStyle name="Input 7 2 2 4 3" xfId="18961" xr:uid="{BD458EAE-7E5F-4074-BD34-495786E1D76E}"/>
    <cellStyle name="Input 7 2 2 4 3 2" xfId="42990" xr:uid="{52378C43-7864-45D4-BACF-5846A9BC16B5}"/>
    <cellStyle name="Input 7 2 2 4 4" xfId="23967" xr:uid="{1088BAB8-D479-433E-A8BB-E49D8C305F34}"/>
    <cellStyle name="Input 7 2 2 4 4 2" xfId="47769" xr:uid="{B3AFA8CC-EE87-4C8B-9A15-FF1403A95B8E}"/>
    <cellStyle name="Input 7 2 2 4 5" xfId="28579" xr:uid="{1A61615A-2FB6-47DE-B9EA-B414631BF59B}"/>
    <cellStyle name="Input 7 2 2 4 5 2" xfId="52344" xr:uid="{DD8BACB7-6566-4C47-BBD7-D4C9F77A5C5E}"/>
    <cellStyle name="Input 7 2 2 4 6" xfId="33396" xr:uid="{CA5597A0-F28B-44A0-BAD9-1908F2BB832D}"/>
    <cellStyle name="Input 7 2 2 5" xfId="9583" xr:uid="{F6B2268E-0406-4FE3-93B2-441F5BEEED8F}"/>
    <cellStyle name="Input 7 2 2 5 2" xfId="14962" xr:uid="{ECCA0A90-B12E-4DDE-AD02-92D2571AF9F7}"/>
    <cellStyle name="Input 7 2 2 5 2 2" xfId="38993" xr:uid="{D2F46727-C1D4-49C6-850D-6F708C77040B}"/>
    <cellStyle name="Input 7 2 2 5 3" xfId="19698" xr:uid="{E72706A6-C070-4DB4-8493-8D33924AF5E2}"/>
    <cellStyle name="Input 7 2 2 5 3 2" xfId="43727" xr:uid="{7EA6246C-B26C-4E62-BF62-5516DC00CC82}"/>
    <cellStyle name="Input 7 2 2 5 4" xfId="24703" xr:uid="{81127168-C5AE-44BD-8D30-2CE2A364B82A}"/>
    <cellStyle name="Input 7 2 2 5 4 2" xfId="48496" xr:uid="{8B0A3206-F45E-4AC2-818D-6F47FF429F12}"/>
    <cellStyle name="Input 7 2 2 5 5" xfId="29306" xr:uid="{7ECE6BA2-6567-45B9-81B6-6749CC3A61AC}"/>
    <cellStyle name="Input 7 2 2 5 5 2" xfId="53071" xr:uid="{65E3B41B-544C-4685-86F0-88E6B0CD89BB}"/>
    <cellStyle name="Input 7 2 2 5 6" xfId="34124" xr:uid="{F63806EB-3074-41F0-9358-7DC0CC2AA44F}"/>
    <cellStyle name="Input 7 2 2 6" xfId="10316" xr:uid="{B5A630B3-9EDC-4CE4-A96C-A47276D1547D}"/>
    <cellStyle name="Input 7 2 2 6 2" xfId="15695" xr:uid="{6FE6CAAC-40C6-4DD6-B0F2-EC6382BEF138}"/>
    <cellStyle name="Input 7 2 2 6 2 2" xfId="39724" xr:uid="{BB446FC6-58B8-4CEB-9AD5-49CAAE5ED94E}"/>
    <cellStyle name="Input 7 2 2 6 3" xfId="20429" xr:uid="{94A4FC6C-5BD5-4DCD-A041-18C741CC0E58}"/>
    <cellStyle name="Input 7 2 2 6 3 2" xfId="44458" xr:uid="{646C1D63-703E-43E6-97AB-9872D080E5BD}"/>
    <cellStyle name="Input 7 2 2 6 4" xfId="25434" xr:uid="{735CE942-0D85-4B24-834E-4D214AD37BB6}"/>
    <cellStyle name="Input 7 2 2 6 4 2" xfId="49218" xr:uid="{1B1696F7-9D14-4FB1-B509-BCA6F66D51E1}"/>
    <cellStyle name="Input 7 2 2 6 5" xfId="30028" xr:uid="{1D63CF5E-45BB-4784-A0D3-07FABBFD28B1}"/>
    <cellStyle name="Input 7 2 2 6 5 2" xfId="53793" xr:uid="{F30B216A-BC41-41E3-AF04-B5A688ACB339}"/>
    <cellStyle name="Input 7 2 2 6 6" xfId="34846" xr:uid="{74B9881D-3FBB-41DA-891E-5F6675A10256}"/>
    <cellStyle name="Input 7 2 2 7" xfId="11536" xr:uid="{2CF1BD47-0FA8-4EF1-8C2B-43226424C636}"/>
    <cellStyle name="Input 7 2 2 7 2" xfId="35749" xr:uid="{CE9C5DCE-6E63-4290-8E46-058A3B63BD5C}"/>
    <cellStyle name="Input 7 2 2 8" xfId="16453" xr:uid="{60305347-9257-497F-B1E6-DE5F1DC98EA3}"/>
    <cellStyle name="Input 7 2 2 8 2" xfId="40482" xr:uid="{1B2DC6B4-9AED-4738-BF4F-1E07032936F2}"/>
    <cellStyle name="Input 7 2 2 9" xfId="21427" xr:uid="{FF29A543-6862-4003-B4F0-D1B55E0A5990}"/>
    <cellStyle name="Input 7 2 2 9 2" xfId="45263" xr:uid="{E0A00F5D-C1B7-4CCB-9245-8EDE1E2FB33F}"/>
    <cellStyle name="Input 7 2 3" xfId="6378" xr:uid="{82F538B6-37EB-4B85-86AE-8AE98374BD9E}"/>
    <cellStyle name="Input 7 2 3 10" xfId="26336" xr:uid="{7F5369A1-135D-4925-9745-74EBDD062FBB}"/>
    <cellStyle name="Input 7 2 3 10 2" xfId="50101" xr:uid="{3C16DBF3-8AD1-45E5-8158-75ED54E6B1EC}"/>
    <cellStyle name="Input 7 2 3 11" xfId="31140" xr:uid="{08744A0F-D113-4F78-AE13-815AD64827DE}"/>
    <cellStyle name="Input 7 2 3 2" xfId="7181" xr:uid="{E9394CD3-04F7-4220-88DA-104C6357B740}"/>
    <cellStyle name="Input 7 2 3 2 2" xfId="12561" xr:uid="{93E02F92-87C5-43B6-8310-3539BE8E3D78}"/>
    <cellStyle name="Input 7 2 3 2 2 2" xfId="36772" xr:uid="{D37C1948-C48B-4524-8F2A-39E78AEBAECB}"/>
    <cellStyle name="Input 7 2 3 2 3" xfId="17476" xr:uid="{552DBA27-3B48-4994-8EC3-045B508F209E}"/>
    <cellStyle name="Input 7 2 3 2 3 2" xfId="41505" xr:uid="{776D4821-2F00-4C07-B8AF-DBB0E009E61A}"/>
    <cellStyle name="Input 7 2 3 2 4" xfId="22710" xr:uid="{0C219BD5-BB48-4C00-81A8-A59CA5A2A761}"/>
    <cellStyle name="Input 7 2 3 2 4 2" xfId="46529" xr:uid="{B9FAF910-D8DF-4F95-8B5E-784EA916708A}"/>
    <cellStyle name="Input 7 2 3 2 5" xfId="27339" xr:uid="{1581AED4-A562-472C-904B-39EE0734598D}"/>
    <cellStyle name="Input 7 2 3 2 5 2" xfId="51104" xr:uid="{6677B57D-B569-4548-969D-9126ABF7C9B0}"/>
    <cellStyle name="Input 7 2 3 2 6" xfId="31930" xr:uid="{CA1A6F67-F75C-442E-AD8A-A339AB3BBB04}"/>
    <cellStyle name="Input 7 2 3 3" xfId="8287" xr:uid="{3CFBBA30-2249-4CE5-AC08-8C7054E846E4}"/>
    <cellStyle name="Input 7 2 3 3 2" xfId="13666" xr:uid="{2294C59E-9EAC-449D-A07A-37BAD5EA61E7}"/>
    <cellStyle name="Input 7 2 3 3 2 2" xfId="37702" xr:uid="{C429D7CB-E065-4A0D-BD15-FAB50FB275AF}"/>
    <cellStyle name="Input 7 2 3 3 3" xfId="18407" xr:uid="{5254E7D4-C24F-4DED-8AB5-5F6B76F8AAFD}"/>
    <cellStyle name="Input 7 2 3 3 3 2" xfId="42436" xr:uid="{6E467CD0-8963-4AF7-B93D-77BE216D3A1F}"/>
    <cellStyle name="Input 7 2 3 3 4" xfId="23455" xr:uid="{A0841AC2-CD5F-4CDB-B436-CAFA9F9DBFF0}"/>
    <cellStyle name="Input 7 2 3 3 4 2" xfId="47263" xr:uid="{0A8BBE9D-B9FB-4703-BF8A-2FBCDEB6B1ED}"/>
    <cellStyle name="Input 7 2 3 3 5" xfId="28073" xr:uid="{FD7B8B55-327D-42CF-89EE-5F1588B1988B}"/>
    <cellStyle name="Input 7 2 3 3 5 2" xfId="51838" xr:uid="{09ACC284-08AD-4AD7-8828-22EBA4FDA5D0}"/>
    <cellStyle name="Input 7 2 3 3 6" xfId="32848" xr:uid="{62A869FA-D305-47E3-8451-595A5F5F4DD3}"/>
    <cellStyle name="Input 7 2 3 4" xfId="9068" xr:uid="{2212A68C-2063-4724-85E5-14F1EDD1054D}"/>
    <cellStyle name="Input 7 2 3 4 2" xfId="14447" xr:uid="{B20FDFE7-6BAC-421F-8766-1B795FFDDE80}"/>
    <cellStyle name="Input 7 2 3 4 2 2" xfId="38480" xr:uid="{095E75F3-75BE-4A6F-8038-43CB5CB03E5A}"/>
    <cellStyle name="Input 7 2 3 4 3" xfId="19185" xr:uid="{269AAAAC-7553-4229-8A9A-61154BEA974A}"/>
    <cellStyle name="Input 7 2 3 4 3 2" xfId="43214" xr:uid="{03D771C9-DADF-48C2-B8F8-03430375273A}"/>
    <cellStyle name="Input 7 2 3 4 4" xfId="24191" xr:uid="{15FF0688-F5C7-4EEB-89D6-D239902D6BB1}"/>
    <cellStyle name="Input 7 2 3 4 4 2" xfId="47990" xr:uid="{55435E54-33CF-405A-B643-C32EA557926D}"/>
    <cellStyle name="Input 7 2 3 4 5" xfId="28800" xr:uid="{39F90083-F5CA-46A2-85FD-EF7D21243365}"/>
    <cellStyle name="Input 7 2 3 4 5 2" xfId="52565" xr:uid="{9B981B36-F97E-4EA9-9C21-7EBF0D20D529}"/>
    <cellStyle name="Input 7 2 3 4 6" xfId="33617" xr:uid="{A222A577-D0E7-4C37-BA3E-52B705D2D91F}"/>
    <cellStyle name="Input 7 2 3 5" xfId="9807" xr:uid="{9F2C4D28-4425-48C0-AA09-C255E8053821}"/>
    <cellStyle name="Input 7 2 3 5 2" xfId="15186" xr:uid="{9BC4CB70-805B-4BCA-BE7F-8BE1BC3E7FBE}"/>
    <cellStyle name="Input 7 2 3 5 2 2" xfId="39217" xr:uid="{2899B773-42A9-427D-BFAA-A437DD9327AB}"/>
    <cellStyle name="Input 7 2 3 5 3" xfId="19922" xr:uid="{CC39A50A-FD9F-4856-85CE-1F32D23C2E46}"/>
    <cellStyle name="Input 7 2 3 5 3 2" xfId="43951" xr:uid="{96B60DB4-A696-4416-A4C0-93C56B96FA74}"/>
    <cellStyle name="Input 7 2 3 5 4" xfId="24927" xr:uid="{97F05070-4B8E-4A9C-94A2-9821EC7556A9}"/>
    <cellStyle name="Input 7 2 3 5 4 2" xfId="48717" xr:uid="{B65A8CB5-F42C-4E1A-BD9E-9C90B3AE3CEC}"/>
    <cellStyle name="Input 7 2 3 5 5" xfId="29527" xr:uid="{3823CC3E-BC2A-4513-B9D7-3D030ADE4A35}"/>
    <cellStyle name="Input 7 2 3 5 5 2" xfId="53292" xr:uid="{A836B52C-D649-4B9F-8F96-71528CF6C527}"/>
    <cellStyle name="Input 7 2 3 5 6" xfId="34345" xr:uid="{D41CD79F-A8F3-4AD2-93E9-6562D8308FF9}"/>
    <cellStyle name="Input 7 2 3 6" xfId="10540" xr:uid="{646F8F58-94F7-4CC3-9034-25468F01BC37}"/>
    <cellStyle name="Input 7 2 3 6 2" xfId="15919" xr:uid="{F3F7A986-8E99-4551-89F6-D9F6268ADE2D}"/>
    <cellStyle name="Input 7 2 3 6 2 2" xfId="39948" xr:uid="{83717BB9-C142-4657-A03F-26C7EB36E191}"/>
    <cellStyle name="Input 7 2 3 6 3" xfId="20653" xr:uid="{21C95518-1296-4883-A591-21F13A855AE6}"/>
    <cellStyle name="Input 7 2 3 6 3 2" xfId="44682" xr:uid="{216E0CA8-FE2E-4087-8A0E-26EC49ECD01D}"/>
    <cellStyle name="Input 7 2 3 6 4" xfId="25658" xr:uid="{212BA927-4380-4A66-8A40-62E4B211C8A2}"/>
    <cellStyle name="Input 7 2 3 6 4 2" xfId="49439" xr:uid="{D3B9FDE1-9B0E-4053-81A5-6FEBCC50F07D}"/>
    <cellStyle name="Input 7 2 3 6 5" xfId="30249" xr:uid="{8FB0D6CF-AF1D-44E5-AA99-CCA1A2A23761}"/>
    <cellStyle name="Input 7 2 3 6 5 2" xfId="54014" xr:uid="{02E827AB-B9A4-4D18-B1C2-F5A5408DDAA7}"/>
    <cellStyle name="Input 7 2 3 6 6" xfId="35067" xr:uid="{8BF89B51-7512-4ADD-96C2-7C67EC716342}"/>
    <cellStyle name="Input 7 2 3 7" xfId="11760" xr:uid="{E980ADEC-56F4-4810-8394-5E5932A0F1D5}"/>
    <cellStyle name="Input 7 2 3 7 2" xfId="35973" xr:uid="{1E0B3C81-14A6-4FEA-A02F-2D5556ECB7E0}"/>
    <cellStyle name="Input 7 2 3 8" xfId="16677" xr:uid="{06A49107-E5C5-40C2-A0CE-2828BEA98C92}"/>
    <cellStyle name="Input 7 2 3 8 2" xfId="40706" xr:uid="{E7CCEBF3-2E73-411A-90BD-31AD295082B9}"/>
    <cellStyle name="Input 7 2 3 9" xfId="21651" xr:uid="{7C353522-FD98-42C1-9D72-7B8782FAC3C0}"/>
    <cellStyle name="Input 7 2 3 9 2" xfId="45484" xr:uid="{6257FA72-8594-4A00-BBBA-70AA1BF02D44}"/>
    <cellStyle name="Input 7 2 4" xfId="6681" xr:uid="{50C3E934-3D24-414C-BDE0-A4C8D5024CAD}"/>
    <cellStyle name="Input 7 2 4 2" xfId="12061" xr:uid="{D061BBBF-C11A-4460-93C7-D23BC66BF84F}"/>
    <cellStyle name="Input 7 2 4 2 2" xfId="36274" xr:uid="{ADAD734E-BEDA-4F14-9C61-F7FA10B2B53A}"/>
    <cellStyle name="Input 7 2 4 3" xfId="16978" xr:uid="{56B12A2F-49ED-45D1-9A1E-6BC2AA59BF51}"/>
    <cellStyle name="Input 7 2 4 3 2" xfId="41007" xr:uid="{AB389662-4AA7-4C80-A494-D222DBFCA289}"/>
    <cellStyle name="Input 7 2 4 4" xfId="22210" xr:uid="{AE1606B6-BCDE-46AE-B091-E254C2F007DE}"/>
    <cellStyle name="Input 7 2 4 4 2" xfId="46035" xr:uid="{A566F4E9-10BD-429C-89F8-C37857FE1AA8}"/>
    <cellStyle name="Input 7 2 4 5" xfId="26845" xr:uid="{E28D3014-04DF-47CE-B8D4-443EFF6E5E64}"/>
    <cellStyle name="Input 7 2 4 5 2" xfId="50610" xr:uid="{A471699A-9CE3-4E42-8024-7A52FEBCFB30}"/>
    <cellStyle name="Input 7 2 4 6" xfId="31438" xr:uid="{420E78CF-FBCF-479C-AED7-D0EF3982D0D6}"/>
    <cellStyle name="Input 7 2 5" xfId="7786" xr:uid="{374D305C-F4A1-4D20-9612-44EE58D8388E}"/>
    <cellStyle name="Input 7 2 5 2" xfId="13165" xr:uid="{BD906697-3B75-4F6B-8EB9-85466B901690}"/>
    <cellStyle name="Input 7 2 5 2 2" xfId="37203" xr:uid="{C0CD1FEA-7C8A-455A-A03F-D8C2917AB882}"/>
    <cellStyle name="Input 7 2 5 3" xfId="17908" xr:uid="{AC7BD079-2C04-4954-976E-0773F9B943DC}"/>
    <cellStyle name="Input 7 2 5 3 2" xfId="41937" xr:uid="{F946F6B0-49BB-43D4-8903-C70F4B199B11}"/>
    <cellStyle name="Input 7 2 5 4" xfId="22956" xr:uid="{EBE57558-4B28-43F8-A29D-59E25EF8CBF6}"/>
    <cellStyle name="Input 7 2 5 4 2" xfId="46770" xr:uid="{96E619AE-8302-4BB9-A35A-9655D3E6DC51}"/>
    <cellStyle name="Input 7 2 5 5" xfId="27580" xr:uid="{5004928F-DF81-4C87-A0BE-8D1165218225}"/>
    <cellStyle name="Input 7 2 5 5 2" xfId="51345" xr:uid="{BA40B64E-ADD4-431B-8940-078485ED1A87}"/>
    <cellStyle name="Input 7 2 5 6" xfId="32355" xr:uid="{9C1ECD42-6C12-47D0-A43A-B705664DCF44}"/>
    <cellStyle name="Input 7 2 6" xfId="8567" xr:uid="{808928E9-257C-42E6-A68A-D5C4060A53C6}"/>
    <cellStyle name="Input 7 2 6 2" xfId="13946" xr:uid="{598CA8AD-8AA6-4513-A38C-8ED9F2D3CED3}"/>
    <cellStyle name="Input 7 2 6 2 2" xfId="37981" xr:uid="{FB21F16E-628F-4062-9DFC-89D71B9D6338}"/>
    <cellStyle name="Input 7 2 6 3" xfId="18686" xr:uid="{F3D425BC-0879-41C0-BA48-43620AFB2534}"/>
    <cellStyle name="Input 7 2 6 3 2" xfId="42715" xr:uid="{5A6C2DA5-D891-401E-AA08-C9892A7A4F44}"/>
    <cellStyle name="Input 7 2 6 4" xfId="23693" xr:uid="{C2FC94FF-DEC4-4B72-899D-7F25A2784BA6}"/>
    <cellStyle name="Input 7 2 6 4 2" xfId="47498" xr:uid="{FD0211BA-F521-4363-82A5-3532F88EF402}"/>
    <cellStyle name="Input 7 2 6 5" xfId="28308" xr:uid="{5794E74D-1AFE-49EE-82EE-CA4D0F34E7F5}"/>
    <cellStyle name="Input 7 2 6 5 2" xfId="52073" xr:uid="{A33C2231-985D-459E-A44D-7C7CF87688F6}"/>
    <cellStyle name="Input 7 2 6 6" xfId="33124" xr:uid="{C081D3CC-74BD-4F97-A1C7-006DA58C1B0B}"/>
    <cellStyle name="Input 7 2 7" xfId="9307" xr:uid="{ABA2BA44-2EB1-43A2-BDDC-4DC2F2794387}"/>
    <cellStyle name="Input 7 2 7 2" xfId="14686" xr:uid="{B221E53F-8A78-497B-B6D7-0AAA957FF39D}"/>
    <cellStyle name="Input 7 2 7 2 2" xfId="38719" xr:uid="{E465D40B-B600-4D04-95CE-38A726D94DFE}"/>
    <cellStyle name="Input 7 2 7 3" xfId="19424" xr:uid="{7C4F773E-2E39-44DA-9D64-FF569129610B}"/>
    <cellStyle name="Input 7 2 7 3 2" xfId="43453" xr:uid="{2A9635D3-47C6-47DE-942A-7AC266B8C7D3}"/>
    <cellStyle name="Input 7 2 7 4" xfId="24429" xr:uid="{21AE559C-B759-4612-8E47-36E677864505}"/>
    <cellStyle name="Input 7 2 7 4 2" xfId="48225" xr:uid="{6AB691E2-89D6-4ED6-9BE4-45051D95792D}"/>
    <cellStyle name="Input 7 2 7 5" xfId="29035" xr:uid="{6A825396-2293-4836-8469-8354F674A752}"/>
    <cellStyle name="Input 7 2 7 5 2" xfId="52800" xr:uid="{42F14E33-B7BF-41C7-A69F-E6ABA15EE8D0}"/>
    <cellStyle name="Input 7 2 7 6" xfId="33853" xr:uid="{5D75FE2C-08F0-4D88-A28B-C2D042A07B5F}"/>
    <cellStyle name="Input 7 2 8" xfId="10040" xr:uid="{32C4AF89-A1A5-4E02-AA49-B54AFE2FF95A}"/>
    <cellStyle name="Input 7 2 8 2" xfId="15419" xr:uid="{8C8CE47C-25AC-4743-BF21-FF1384ADAA0F}"/>
    <cellStyle name="Input 7 2 8 2 2" xfId="39450" xr:uid="{03AFFF4F-0A88-43AA-B8AE-CCC0C6CCEBA1}"/>
    <cellStyle name="Input 7 2 8 3" xfId="20155" xr:uid="{D4F1AF1E-9047-4734-A10D-597E65D2055E}"/>
    <cellStyle name="Input 7 2 8 3 2" xfId="44184" xr:uid="{153945F6-9370-4165-B8DC-6BB7CF56AED6}"/>
    <cellStyle name="Input 7 2 8 4" xfId="25160" xr:uid="{9EDC8472-CA97-4938-B17F-CA5218F5E8FA}"/>
    <cellStyle name="Input 7 2 8 4 2" xfId="48947" xr:uid="{7FDD300E-1D06-4569-BF94-0D9966312913}"/>
    <cellStyle name="Input 7 2 8 5" xfId="29757" xr:uid="{AC7B5981-906F-4379-91D2-EACA7515C812}"/>
    <cellStyle name="Input 7 2 8 5 2" xfId="53522" xr:uid="{C589F7F7-EB6C-40D1-8B84-767AD91AEADC}"/>
    <cellStyle name="Input 7 2 8 6" xfId="34575" xr:uid="{F057D146-8A67-4BAC-BA57-2FA775683C95}"/>
    <cellStyle name="Input 7 2 9" xfId="11257" xr:uid="{F2A0133B-BA64-4581-982E-C1C8EA4B0708}"/>
    <cellStyle name="Input 7 2 9 2" xfId="35472" xr:uid="{13DFA9DE-73BA-4339-A929-1829BDF48D61}"/>
    <cellStyle name="Input 7 3" xfId="1333" xr:uid="{00000000-0005-0000-0000-000034050000}"/>
    <cellStyle name="Input 7 3 10" xfId="16196" xr:uid="{42131786-2606-415B-940D-DBDC6F38F309}"/>
    <cellStyle name="Input 7 3 10 2" xfId="40225" xr:uid="{239BE65D-808B-4060-BE90-FE06FFCEEEF4}"/>
    <cellStyle name="Input 7 3 11" xfId="21168" xr:uid="{A51AC55F-06CF-4D49-95B4-7AE6DB736962}"/>
    <cellStyle name="Input 7 3 11 2" xfId="45009" xr:uid="{199CD706-6EE9-414A-8D29-12070CCAF383}"/>
    <cellStyle name="Input 7 3 12" xfId="25912" xr:uid="{C5E425DA-DA4B-468F-AFA7-1036055C8E94}"/>
    <cellStyle name="Input 7 3 12 2" xfId="49680" xr:uid="{96FA1D5D-E161-41D5-96DD-04AF5DA970A3}"/>
    <cellStyle name="Input 7 3 13" xfId="5887" xr:uid="{D8DCAA93-0E23-449A-B4AE-1CEFBCA26226}"/>
    <cellStyle name="Input 7 3 14" xfId="30665" xr:uid="{E5EB7242-8007-44E5-883C-70C3730BE050}"/>
    <cellStyle name="Input 7 3 15" xfId="4560" xr:uid="{5B8330D0-4627-4BD1-9FE1-C5DA09AA60ED}"/>
    <cellStyle name="Input 7 3 2" xfId="6171" xr:uid="{14FD4540-9B78-46D0-86AB-8A85D043D0EB}"/>
    <cellStyle name="Input 7 3 2 10" xfId="26155" xr:uid="{9788E06F-590D-4117-BB86-5D0FAF326B1F}"/>
    <cellStyle name="Input 7 3 2 10 2" xfId="49920" xr:uid="{798AA644-CBC0-4F04-9667-815744E162CF}"/>
    <cellStyle name="Input 7 3 2 11" xfId="30936" xr:uid="{E03550C3-5C54-4773-BA01-865E5E0BC112}"/>
    <cellStyle name="Input 7 3 2 2" xfId="6974" xr:uid="{3495304C-3F02-4FCA-ABDF-50A96C2EFC7C}"/>
    <cellStyle name="Input 7 3 2 2 2" xfId="12354" xr:uid="{D81CBEBD-7C31-4459-9598-05C04B3588F4}"/>
    <cellStyle name="Input 7 3 2 2 2 2" xfId="36565" xr:uid="{11ED1FF1-5722-4F24-957C-E3E942F115AF}"/>
    <cellStyle name="Input 7 3 2 2 3" xfId="17269" xr:uid="{8737B8AB-4F4B-4BDD-915A-E85F9A685E1F}"/>
    <cellStyle name="Input 7 3 2 2 3 2" xfId="41298" xr:uid="{2A54A2CC-01E3-436B-B9A3-969999676C7B}"/>
    <cellStyle name="Input 7 3 2 2 4" xfId="22503" xr:uid="{715B24A0-8F8A-43A9-A7E2-00426B068591}"/>
    <cellStyle name="Input 7 3 2 2 4 2" xfId="46325" xr:uid="{95C62F7C-BBDB-4226-9000-CE595655A3B0}"/>
    <cellStyle name="Input 7 3 2 2 5" xfId="27135" xr:uid="{4175F6BB-8530-44B6-92B0-6740A1D3BA9C}"/>
    <cellStyle name="Input 7 3 2 2 5 2" xfId="50900" xr:uid="{EFC1A884-AC4C-45E0-9ED0-4D855851CCCB}"/>
    <cellStyle name="Input 7 3 2 2 6" xfId="31726" xr:uid="{6B54A73D-5D1C-483D-AD50-0242A420C491}"/>
    <cellStyle name="Input 7 3 2 3" xfId="8080" xr:uid="{8A1A3D5F-6C75-472B-B4DD-E99121FF0484}"/>
    <cellStyle name="Input 7 3 2 3 2" xfId="13459" xr:uid="{78DD5B64-B7F7-4D85-BD13-41A7AE5DBC25}"/>
    <cellStyle name="Input 7 3 2 3 2 2" xfId="37495" xr:uid="{ACE2E28C-C888-40D4-8C9B-147F968BCDC8}"/>
    <cellStyle name="Input 7 3 2 3 3" xfId="18200" xr:uid="{09AA7217-9198-4F23-8C82-19CF0C435AED}"/>
    <cellStyle name="Input 7 3 2 3 3 2" xfId="42229" xr:uid="{7A3C7EDE-9203-492D-A9B1-169F39340236}"/>
    <cellStyle name="Input 7 3 2 3 4" xfId="23248" xr:uid="{B2AB98C9-CF84-4CC6-865D-775C117B7AD8}"/>
    <cellStyle name="Input 7 3 2 3 4 2" xfId="47059" xr:uid="{98E0CABD-2BC5-4773-89DA-A3819DCBD9E9}"/>
    <cellStyle name="Input 7 3 2 3 5" xfId="27869" xr:uid="{2C194638-B3B9-4932-8FBA-CF7167D69D14}"/>
    <cellStyle name="Input 7 3 2 3 5 2" xfId="51634" xr:uid="{B9BEA641-5E0B-40C3-8E7A-228B765D60A7}"/>
    <cellStyle name="Input 7 3 2 3 6" xfId="32644" xr:uid="{D7C93BCE-A526-4B60-97C6-991F079FD88F}"/>
    <cellStyle name="Input 7 3 2 4" xfId="8861" xr:uid="{BF40E92C-C97C-4250-9A0D-AAEC4BD64210}"/>
    <cellStyle name="Input 7 3 2 4 2" xfId="14240" xr:uid="{FFEA7FBB-1D3B-4629-AB19-813FDC870248}"/>
    <cellStyle name="Input 7 3 2 4 2 2" xfId="38273" xr:uid="{30FF3F2B-C533-480E-8653-5FA4CA619B94}"/>
    <cellStyle name="Input 7 3 2 4 3" xfId="18978" xr:uid="{FC3C1DDC-A5D5-4060-BD1D-0C0508D31865}"/>
    <cellStyle name="Input 7 3 2 4 3 2" xfId="43007" xr:uid="{B599A82E-222B-4978-9E9B-561E02C13FCB}"/>
    <cellStyle name="Input 7 3 2 4 4" xfId="23984" xr:uid="{9B7028E3-9D78-453E-8BD1-27556F8534F6}"/>
    <cellStyle name="Input 7 3 2 4 4 2" xfId="47786" xr:uid="{986FB33F-901B-4F45-B535-A3FD4775F6E0}"/>
    <cellStyle name="Input 7 3 2 4 5" xfId="28596" xr:uid="{04035030-0253-4739-BC68-B52C8812D596}"/>
    <cellStyle name="Input 7 3 2 4 5 2" xfId="52361" xr:uid="{5BFDFBEF-254F-44B7-A49B-D9AA3AD983C5}"/>
    <cellStyle name="Input 7 3 2 4 6" xfId="33413" xr:uid="{F4774B8B-FEB5-4ECD-8927-2C384CFD06C2}"/>
    <cellStyle name="Input 7 3 2 5" xfId="9600" xr:uid="{D9E29ACC-7AE2-4AF2-9D97-810FBECA35AA}"/>
    <cellStyle name="Input 7 3 2 5 2" xfId="14979" xr:uid="{24C123EB-E052-4D34-B1A0-5D53850D1CDD}"/>
    <cellStyle name="Input 7 3 2 5 2 2" xfId="39010" xr:uid="{AC9975C5-1A9D-4F40-B7E7-D986C60AEBF8}"/>
    <cellStyle name="Input 7 3 2 5 3" xfId="19715" xr:uid="{EFF058DE-7F4D-4F4F-BB34-E9B30206EC59}"/>
    <cellStyle name="Input 7 3 2 5 3 2" xfId="43744" xr:uid="{A54EFC99-344F-4765-B20E-B89727385295}"/>
    <cellStyle name="Input 7 3 2 5 4" xfId="24720" xr:uid="{E6BA88B1-34AF-430C-A563-98F156EC8A1A}"/>
    <cellStyle name="Input 7 3 2 5 4 2" xfId="48513" xr:uid="{12649202-1F64-4946-85A0-EC1A7648B3FE}"/>
    <cellStyle name="Input 7 3 2 5 5" xfId="29323" xr:uid="{45D87B8D-7273-4CD4-AD0B-96816317E23D}"/>
    <cellStyle name="Input 7 3 2 5 5 2" xfId="53088" xr:uid="{127D8BB8-FFB5-495A-94AD-92FC78C581BA}"/>
    <cellStyle name="Input 7 3 2 5 6" xfId="34141" xr:uid="{DACB4D79-83CB-4857-AAB6-33941B8215E4}"/>
    <cellStyle name="Input 7 3 2 6" xfId="10333" xr:uid="{C4EA2BB3-C633-466D-A0A8-0553CEC9AC22}"/>
    <cellStyle name="Input 7 3 2 6 2" xfId="15712" xr:uid="{213E26EB-24B9-46BD-974F-4D090C901019}"/>
    <cellStyle name="Input 7 3 2 6 2 2" xfId="39741" xr:uid="{D675B696-A2BA-4124-A744-6AF4E93B6F1A}"/>
    <cellStyle name="Input 7 3 2 6 3" xfId="20446" xr:uid="{AA19F14D-55DD-4186-AD54-0E2A49E792DD}"/>
    <cellStyle name="Input 7 3 2 6 3 2" xfId="44475" xr:uid="{2BDC6450-91E8-4454-98E1-42C926622B9A}"/>
    <cellStyle name="Input 7 3 2 6 4" xfId="25451" xr:uid="{8128A291-D2AD-467C-8257-BA7280E1B739}"/>
    <cellStyle name="Input 7 3 2 6 4 2" xfId="49235" xr:uid="{D2C33E4C-C7D1-494C-912E-8FC3D4590826}"/>
    <cellStyle name="Input 7 3 2 6 5" xfId="30045" xr:uid="{F92EA1BB-B61F-4DF8-A622-3BF0C11906E0}"/>
    <cellStyle name="Input 7 3 2 6 5 2" xfId="53810" xr:uid="{C6A5854C-CBB1-43C5-AFF3-03E0BC0A4E10}"/>
    <cellStyle name="Input 7 3 2 6 6" xfId="34863" xr:uid="{89C88ADC-CBC9-4FAA-9FF7-E714DD8DBCE6}"/>
    <cellStyle name="Input 7 3 2 7" xfId="11553" xr:uid="{D3A195AC-0127-4D41-9783-FAD1C21FD8B9}"/>
    <cellStyle name="Input 7 3 2 7 2" xfId="35766" xr:uid="{1E602D5A-23F4-49DA-9923-F883FF985AAF}"/>
    <cellStyle name="Input 7 3 2 8" xfId="16470" xr:uid="{7329B612-E823-4683-86BB-3802F93CF34D}"/>
    <cellStyle name="Input 7 3 2 8 2" xfId="40499" xr:uid="{D4B8193C-9265-45EE-BCEA-DE32FE11609F}"/>
    <cellStyle name="Input 7 3 2 9" xfId="21444" xr:uid="{8E7E1CD8-0DB8-4D5B-AF64-039F019F2703}"/>
    <cellStyle name="Input 7 3 2 9 2" xfId="45280" xr:uid="{6C888528-CAF9-4776-B794-9995EFDF53BC}"/>
    <cellStyle name="Input 7 3 3" xfId="6395" xr:uid="{2070B561-468E-4882-B804-06ABEE405C12}"/>
    <cellStyle name="Input 7 3 3 10" xfId="26353" xr:uid="{86DB3EC9-14FB-4DD8-81E9-7ED091D2E784}"/>
    <cellStyle name="Input 7 3 3 10 2" xfId="50118" xr:uid="{367AD70B-64DB-4F52-84C7-BB458B443869}"/>
    <cellStyle name="Input 7 3 3 11" xfId="31157" xr:uid="{3368D1EA-D528-44FD-A179-E287723FBDCF}"/>
    <cellStyle name="Input 7 3 3 2" xfId="7198" xr:uid="{91B12107-6CF8-4321-A1B9-242A517AEA6E}"/>
    <cellStyle name="Input 7 3 3 2 2" xfId="12578" xr:uid="{291E1F8D-088E-4C5F-978C-663114E877F0}"/>
    <cellStyle name="Input 7 3 3 2 2 2" xfId="36789" xr:uid="{FC1DD800-4A1D-4876-890B-F0C7A23A49B7}"/>
    <cellStyle name="Input 7 3 3 2 3" xfId="17493" xr:uid="{BDCAA70B-7043-436A-A6D1-CF3DCCD35854}"/>
    <cellStyle name="Input 7 3 3 2 3 2" xfId="41522" xr:uid="{4C629DF3-E47A-4650-90DC-55E2BE3B7344}"/>
    <cellStyle name="Input 7 3 3 2 4" xfId="22727" xr:uid="{C20948E2-CC32-460B-906C-AE3B4B5E507F}"/>
    <cellStyle name="Input 7 3 3 2 4 2" xfId="46546" xr:uid="{F80EA8F1-8083-4D25-AF49-7447B84C9D91}"/>
    <cellStyle name="Input 7 3 3 2 5" xfId="27356" xr:uid="{1E52364C-4DE2-410E-9719-AA06E5F3A682}"/>
    <cellStyle name="Input 7 3 3 2 5 2" xfId="51121" xr:uid="{BFC54C4B-AD17-416F-B45E-9B9EEEF769BA}"/>
    <cellStyle name="Input 7 3 3 2 6" xfId="31947" xr:uid="{66753761-E49B-4E22-A3CF-65F8EAD8DC0A}"/>
    <cellStyle name="Input 7 3 3 3" xfId="8304" xr:uid="{71111BD7-C799-4348-AE5B-0F79068FB8EC}"/>
    <cellStyle name="Input 7 3 3 3 2" xfId="13683" xr:uid="{3D69C908-2CE6-445F-9366-016B4BD06E8F}"/>
    <cellStyle name="Input 7 3 3 3 2 2" xfId="37719" xr:uid="{8C1507AD-2F65-498F-B596-D121501A46EE}"/>
    <cellStyle name="Input 7 3 3 3 3" xfId="18424" xr:uid="{4EF82CF6-C1B4-4AFB-B070-37CDE22BA49C}"/>
    <cellStyle name="Input 7 3 3 3 3 2" xfId="42453" xr:uid="{2AAACCE6-620B-4D6F-8051-C67CC18F61BF}"/>
    <cellStyle name="Input 7 3 3 3 4" xfId="23472" xr:uid="{B0677BD5-5428-4345-B8B3-EB2ACB163926}"/>
    <cellStyle name="Input 7 3 3 3 4 2" xfId="47280" xr:uid="{7D2EBF32-254D-4643-8294-DBE4CA11ACA0}"/>
    <cellStyle name="Input 7 3 3 3 5" xfId="28090" xr:uid="{EF4EABB8-9BD0-4770-82F6-32A02055DD0E}"/>
    <cellStyle name="Input 7 3 3 3 5 2" xfId="51855" xr:uid="{598AFAC5-7A6C-491C-B02B-C4B5F0586C24}"/>
    <cellStyle name="Input 7 3 3 3 6" xfId="32865" xr:uid="{5A9B9632-4C23-4033-976A-78596D2556FC}"/>
    <cellStyle name="Input 7 3 3 4" xfId="9085" xr:uid="{C60D58C9-F97C-4421-9193-6D6665175233}"/>
    <cellStyle name="Input 7 3 3 4 2" xfId="14464" xr:uid="{A56C0481-5F64-4274-AFE5-BCFC8FCC0B74}"/>
    <cellStyle name="Input 7 3 3 4 2 2" xfId="38497" xr:uid="{914E3647-79D7-4876-8D6D-F53D22E1F146}"/>
    <cellStyle name="Input 7 3 3 4 3" xfId="19202" xr:uid="{4B6ADA0A-8EEC-4883-89CD-A5936654F723}"/>
    <cellStyle name="Input 7 3 3 4 3 2" xfId="43231" xr:uid="{CEAE9C48-52E5-415C-9DAF-325F9D91F9B4}"/>
    <cellStyle name="Input 7 3 3 4 4" xfId="24208" xr:uid="{293E99BA-6E01-44E9-9EF4-12EE2EEE6680}"/>
    <cellStyle name="Input 7 3 3 4 4 2" xfId="48007" xr:uid="{7B612A4E-BC96-4EC4-A018-A1EBCB7B79E7}"/>
    <cellStyle name="Input 7 3 3 4 5" xfId="28817" xr:uid="{1A7DCFEA-D022-437F-999A-C973F2A5D4B9}"/>
    <cellStyle name="Input 7 3 3 4 5 2" xfId="52582" xr:uid="{7C4C3781-8B2D-4C1F-85F9-BADFA6ECDDBE}"/>
    <cellStyle name="Input 7 3 3 4 6" xfId="33634" xr:uid="{5A2C03DD-762A-4A3D-95A7-1DDC019345F4}"/>
    <cellStyle name="Input 7 3 3 5" xfId="9824" xr:uid="{E5F3108D-B4D2-467F-A989-9E878BD68944}"/>
    <cellStyle name="Input 7 3 3 5 2" xfId="15203" xr:uid="{076253A2-4011-433E-9A01-730F0898BBD0}"/>
    <cellStyle name="Input 7 3 3 5 2 2" xfId="39234" xr:uid="{891135C9-A546-4672-8A71-D2E77EEFD14B}"/>
    <cellStyle name="Input 7 3 3 5 3" xfId="19939" xr:uid="{48A97694-3D1F-4A0F-99C1-27B4ACDCCDC4}"/>
    <cellStyle name="Input 7 3 3 5 3 2" xfId="43968" xr:uid="{69A25C5C-A638-47C9-894C-59352443FF10}"/>
    <cellStyle name="Input 7 3 3 5 4" xfId="24944" xr:uid="{7A889F1C-9223-4A07-9861-983BC79F61C4}"/>
    <cellStyle name="Input 7 3 3 5 4 2" xfId="48734" xr:uid="{90BC6798-9617-4807-BFBE-D659DF030D7C}"/>
    <cellStyle name="Input 7 3 3 5 5" xfId="29544" xr:uid="{01FB1FA7-F9EC-4582-B663-5C7B2BDEE165}"/>
    <cellStyle name="Input 7 3 3 5 5 2" xfId="53309" xr:uid="{068175EC-50E0-4489-968E-94BB2D0755C1}"/>
    <cellStyle name="Input 7 3 3 5 6" xfId="34362" xr:uid="{5C1E20B2-56F6-4A30-828F-90A6AC48C08D}"/>
    <cellStyle name="Input 7 3 3 6" xfId="10557" xr:uid="{027AF212-98CC-48AA-A896-46884C6EA53B}"/>
    <cellStyle name="Input 7 3 3 6 2" xfId="15936" xr:uid="{68900E14-AC78-4F83-B808-CFE5229F37EA}"/>
    <cellStyle name="Input 7 3 3 6 2 2" xfId="39965" xr:uid="{2F1F34A0-00B5-43AE-A1AA-EE64F2E62B80}"/>
    <cellStyle name="Input 7 3 3 6 3" xfId="20670" xr:uid="{991997A0-B297-4F7F-AA94-87AAB25AE566}"/>
    <cellStyle name="Input 7 3 3 6 3 2" xfId="44699" xr:uid="{0FD3B616-C796-4A05-9A37-367942EA61D9}"/>
    <cellStyle name="Input 7 3 3 6 4" xfId="25675" xr:uid="{CA03DAD9-DDB5-4E08-A124-717183F6E9BD}"/>
    <cellStyle name="Input 7 3 3 6 4 2" xfId="49456" xr:uid="{4879A2D6-C4E3-4507-B1B6-CCF41B9933E8}"/>
    <cellStyle name="Input 7 3 3 6 5" xfId="30266" xr:uid="{5C897070-1AC4-4729-97D7-404E00FEA3ED}"/>
    <cellStyle name="Input 7 3 3 6 5 2" xfId="54031" xr:uid="{E22D6416-2DF2-4DA9-AAC9-E3D09B33B16A}"/>
    <cellStyle name="Input 7 3 3 6 6" xfId="35084" xr:uid="{9552F410-849D-46B0-B0DB-23594819A60F}"/>
    <cellStyle name="Input 7 3 3 7" xfId="11777" xr:uid="{B3A4CB4B-3E4C-4795-B519-8ADEFAF79862}"/>
    <cellStyle name="Input 7 3 3 7 2" xfId="35990" xr:uid="{AD92E0B1-B8CB-4DF9-8A55-643DAED6F4E8}"/>
    <cellStyle name="Input 7 3 3 8" xfId="16694" xr:uid="{05E0EE13-16AA-41B4-A47A-7FA546B47E66}"/>
    <cellStyle name="Input 7 3 3 8 2" xfId="40723" xr:uid="{2CF33D2C-14AF-4DF4-97F1-EE43051EF82A}"/>
    <cellStyle name="Input 7 3 3 9" xfId="21668" xr:uid="{74B0CB85-494F-4820-913C-11B10A8DE149}"/>
    <cellStyle name="Input 7 3 3 9 2" xfId="45501" xr:uid="{9C6D4264-858A-4BE9-B161-3109CAA914C3}"/>
    <cellStyle name="Input 7 3 4" xfId="6698" xr:uid="{313A352E-39E6-4501-9A09-EA5D46074102}"/>
    <cellStyle name="Input 7 3 4 2" xfId="12078" xr:uid="{EB55C04F-6E9F-47DC-8210-F0D2A21003D2}"/>
    <cellStyle name="Input 7 3 4 2 2" xfId="36291" xr:uid="{8AC1128A-ED86-46B2-B439-27CFE68DAC10}"/>
    <cellStyle name="Input 7 3 4 3" xfId="16995" xr:uid="{6FA49D65-6D54-4B8F-850F-B60314CBCDC1}"/>
    <cellStyle name="Input 7 3 4 3 2" xfId="41024" xr:uid="{6B8974D9-9E15-4B1D-B9EE-E6B9BC14894C}"/>
    <cellStyle name="Input 7 3 4 4" xfId="22227" xr:uid="{51AF11B5-DEC4-4473-97B8-3703BF9167B9}"/>
    <cellStyle name="Input 7 3 4 4 2" xfId="46052" xr:uid="{96ED4340-E1C0-4461-BFC3-4554F7CA9805}"/>
    <cellStyle name="Input 7 3 4 5" xfId="26862" xr:uid="{5CB8123A-FCE0-4D38-AFF9-05B9CBB2A500}"/>
    <cellStyle name="Input 7 3 4 5 2" xfId="50627" xr:uid="{9D726696-3A9E-4CF6-BD29-0C7530A3E2B9}"/>
    <cellStyle name="Input 7 3 4 6" xfId="31455" xr:uid="{92FB3E83-7BDE-4524-87DF-04EA91B59796}"/>
    <cellStyle name="Input 7 3 5" xfId="7803" xr:uid="{B6A011B5-9D2A-4041-80E0-220946B62122}"/>
    <cellStyle name="Input 7 3 5 2" xfId="13182" xr:uid="{1E4C6291-8EF6-4A2B-B42A-D255A46535E1}"/>
    <cellStyle name="Input 7 3 5 2 2" xfId="37220" xr:uid="{D0753F27-FC64-4413-B78F-380C3D4FD5C1}"/>
    <cellStyle name="Input 7 3 5 3" xfId="17925" xr:uid="{DE933AF5-C930-4ECD-B652-175160271C59}"/>
    <cellStyle name="Input 7 3 5 3 2" xfId="41954" xr:uid="{E06821ED-E1D2-4E86-8499-E10F1A0F31EA}"/>
    <cellStyle name="Input 7 3 5 4" xfId="22973" xr:uid="{212B7728-AA23-4B82-B233-6640747D31E5}"/>
    <cellStyle name="Input 7 3 5 4 2" xfId="46787" xr:uid="{D8D00E26-A568-4B6D-8683-CDDDF2CC50B2}"/>
    <cellStyle name="Input 7 3 5 5" xfId="27597" xr:uid="{304459E8-7491-41E7-9BB5-FE560F45F331}"/>
    <cellStyle name="Input 7 3 5 5 2" xfId="51362" xr:uid="{514DA1FE-B311-40BC-A031-E907F5CC739D}"/>
    <cellStyle name="Input 7 3 5 6" xfId="32372" xr:uid="{EF90BA3A-819E-4C21-9C02-DC506141185C}"/>
    <cellStyle name="Input 7 3 6" xfId="8584" xr:uid="{16FAD225-38F0-4922-B097-3105D05A7FE8}"/>
    <cellStyle name="Input 7 3 6 2" xfId="13963" xr:uid="{FE8A6CF6-85F4-4A84-BF45-C0AF937118F1}"/>
    <cellStyle name="Input 7 3 6 2 2" xfId="37998" xr:uid="{338A1D2F-CEA0-43CB-A087-40588B0B8848}"/>
    <cellStyle name="Input 7 3 6 3" xfId="18703" xr:uid="{3F4C8AC6-97A0-4D9A-A129-7BC93E6C50CB}"/>
    <cellStyle name="Input 7 3 6 3 2" xfId="42732" xr:uid="{AA2086D1-1665-447A-86C1-B746CFC9E02B}"/>
    <cellStyle name="Input 7 3 6 4" xfId="23710" xr:uid="{2C13C51D-FBF9-4FAD-93D2-92BA21416982}"/>
    <cellStyle name="Input 7 3 6 4 2" xfId="47515" xr:uid="{0BE3527B-1B6E-4950-9C4A-73A6E1555113}"/>
    <cellStyle name="Input 7 3 6 5" xfId="28325" xr:uid="{ABBFB2A8-BFC2-4DF4-BA8F-0A641FAD5F4C}"/>
    <cellStyle name="Input 7 3 6 5 2" xfId="52090" xr:uid="{1F62F73A-EA24-4781-9E3D-7347342AF71F}"/>
    <cellStyle name="Input 7 3 6 6" xfId="33141" xr:uid="{FF194D4C-EBEE-41F7-BD28-936D34FB019D}"/>
    <cellStyle name="Input 7 3 7" xfId="9324" xr:uid="{40967534-6697-496D-995C-9DBA9099ACAA}"/>
    <cellStyle name="Input 7 3 7 2" xfId="14703" xr:uid="{086F1078-A10A-45A1-BC9D-6AF945588C56}"/>
    <cellStyle name="Input 7 3 7 2 2" xfId="38736" xr:uid="{699653F3-D54B-435C-BA25-2D087E8AA2BD}"/>
    <cellStyle name="Input 7 3 7 3" xfId="19441" xr:uid="{76A4E1D4-4133-4394-910D-FE4EFCC3ADB7}"/>
    <cellStyle name="Input 7 3 7 3 2" xfId="43470" xr:uid="{52F08FD4-E8F2-4890-949D-6B819B99D716}"/>
    <cellStyle name="Input 7 3 7 4" xfId="24446" xr:uid="{CDBEB7CA-3B8A-47F8-AF10-1EA1A7FCBF4C}"/>
    <cellStyle name="Input 7 3 7 4 2" xfId="48242" xr:uid="{0293CF80-2540-46FE-9981-DEDAA9F828F3}"/>
    <cellStyle name="Input 7 3 7 5" xfId="29052" xr:uid="{C6E71B35-24EF-4D2D-83C7-252B9970A10B}"/>
    <cellStyle name="Input 7 3 7 5 2" xfId="52817" xr:uid="{DFF15FCE-9BF2-429C-8161-18715CFC7E6E}"/>
    <cellStyle name="Input 7 3 7 6" xfId="33870" xr:uid="{2A23945B-5D12-41E6-88DF-B441F9322A31}"/>
    <cellStyle name="Input 7 3 8" xfId="10057" xr:uid="{95CAEA6F-C03C-4897-9C80-2FC9F54059C9}"/>
    <cellStyle name="Input 7 3 8 2" xfId="15436" xr:uid="{54FEFDAE-C62A-4DC3-B49F-B0C74564EB64}"/>
    <cellStyle name="Input 7 3 8 2 2" xfId="39467" xr:uid="{8DF3D4D3-54BC-426F-B9CD-6119304DADFE}"/>
    <cellStyle name="Input 7 3 8 3" xfId="20172" xr:uid="{614E8FD3-15B6-41B5-B6DA-DC1465577527}"/>
    <cellStyle name="Input 7 3 8 3 2" xfId="44201" xr:uid="{A91C8FCA-077D-4BD9-95C9-92EAA4A51DDD}"/>
    <cellStyle name="Input 7 3 8 4" xfId="25177" xr:uid="{E275677C-F6B7-4514-84CC-A09D2681C122}"/>
    <cellStyle name="Input 7 3 8 4 2" xfId="48964" xr:uid="{6F0AE553-80C5-4C7F-B1E5-9E38765651A9}"/>
    <cellStyle name="Input 7 3 8 5" xfId="29774" xr:uid="{00616FD1-5222-4163-97D6-42AFFBB265D2}"/>
    <cellStyle name="Input 7 3 8 5 2" xfId="53539" xr:uid="{BF60BD3C-8E23-4CD8-8CC2-528596804DAE}"/>
    <cellStyle name="Input 7 3 8 6" xfId="34592" xr:uid="{C5092BA5-B57A-49E0-954C-300281DC6718}"/>
    <cellStyle name="Input 7 3 9" xfId="11274" xr:uid="{831E98B3-6B3B-4EF7-8D52-91E3AA57A2DF}"/>
    <cellStyle name="Input 7 3 9 2" xfId="35489" xr:uid="{51DDE4D5-9890-4A77-B71B-26D505DC578C}"/>
    <cellStyle name="Input 7 4" xfId="1334" xr:uid="{00000000-0005-0000-0000-000035050000}"/>
    <cellStyle name="Input 7 4 10" xfId="16192" xr:uid="{80448FC6-3AC7-44B9-8C6D-3FA0B6B7B2EF}"/>
    <cellStyle name="Input 7 4 10 2" xfId="40221" xr:uid="{32DECF9C-BB59-42A1-B3E5-AEC5F3D0B8CC}"/>
    <cellStyle name="Input 7 4 11" xfId="21164" xr:uid="{78ED8E27-A908-403E-8836-AD8F8287D444}"/>
    <cellStyle name="Input 7 4 11 2" xfId="45005" xr:uid="{2E8EB643-99BA-4417-A7C4-EEA2E3E8DE08}"/>
    <cellStyle name="Input 7 4 12" xfId="25909" xr:uid="{0A05B270-3F66-42D9-85E7-3F3DB2827094}"/>
    <cellStyle name="Input 7 4 12 2" xfId="49677" xr:uid="{EF7BBE58-9DE8-4F23-9999-5B2CD7792C1E}"/>
    <cellStyle name="Input 7 4 13" xfId="30661" xr:uid="{D29078D0-5D16-45CD-80ED-7DBF1F2FA295}"/>
    <cellStyle name="Input 7 4 14" xfId="5883" xr:uid="{F6D349E8-8C5A-4B5C-80D1-1147D583190D}"/>
    <cellStyle name="Input 7 4 2" xfId="6167" xr:uid="{11BF71CB-3B7C-4A90-8678-B8EAA5DD2D3E}"/>
    <cellStyle name="Input 7 4 2 10" xfId="26152" xr:uid="{9F6953DF-88F7-4A3B-837F-9590C80CEF05}"/>
    <cellStyle name="Input 7 4 2 10 2" xfId="49917" xr:uid="{2F773F5F-81B8-4478-BC40-73980CC2453D}"/>
    <cellStyle name="Input 7 4 2 11" xfId="30932" xr:uid="{7096876E-2811-49C8-B0D0-8A6CF2C5C66D}"/>
    <cellStyle name="Input 7 4 2 2" xfId="6970" xr:uid="{04A13F29-9607-40C5-9C0D-105E716EE69D}"/>
    <cellStyle name="Input 7 4 2 2 2" xfId="12350" xr:uid="{40ADED57-410F-4792-95B3-8FA043A028A0}"/>
    <cellStyle name="Input 7 4 2 2 2 2" xfId="36561" xr:uid="{77D94CBC-3E5C-4808-802C-D9550FE470FA}"/>
    <cellStyle name="Input 7 4 2 2 3" xfId="17265" xr:uid="{01889A26-5680-4881-8B47-B9672E376BE6}"/>
    <cellStyle name="Input 7 4 2 2 3 2" xfId="41294" xr:uid="{669CF174-ED21-4B2B-BF8A-AC8244CDD74E}"/>
    <cellStyle name="Input 7 4 2 2 4" xfId="22499" xr:uid="{1B5F3C61-6667-4AFB-9144-463FB012EE72}"/>
    <cellStyle name="Input 7 4 2 2 4 2" xfId="46321" xr:uid="{F21DE211-95B5-494B-9CAC-518067CD4119}"/>
    <cellStyle name="Input 7 4 2 2 5" xfId="27131" xr:uid="{5AD4AE14-E7BC-4AF4-B5F6-C2F3BAC3CA79}"/>
    <cellStyle name="Input 7 4 2 2 5 2" xfId="50896" xr:uid="{079ABD9F-5D44-4CB6-AF47-1C297018DF68}"/>
    <cellStyle name="Input 7 4 2 2 6" xfId="31722" xr:uid="{B44D3A5D-052A-4669-BB50-E372E3CCB586}"/>
    <cellStyle name="Input 7 4 2 3" xfId="8076" xr:uid="{A5363138-C924-4260-A471-DB272A7063D5}"/>
    <cellStyle name="Input 7 4 2 3 2" xfId="13455" xr:uid="{352E0336-AF65-40BB-91EC-665352086AB3}"/>
    <cellStyle name="Input 7 4 2 3 2 2" xfId="37491" xr:uid="{2376C89F-6275-4B41-8089-AFBFCC039C8E}"/>
    <cellStyle name="Input 7 4 2 3 3" xfId="18196" xr:uid="{D7088401-F295-400E-A6EC-29B0C2DE38C4}"/>
    <cellStyle name="Input 7 4 2 3 3 2" xfId="42225" xr:uid="{5E20D664-4FC9-438A-967B-D5864DFA9EC4}"/>
    <cellStyle name="Input 7 4 2 3 4" xfId="23244" xr:uid="{89D07CA3-3D84-4FF7-A3C7-C71AFE19C1CB}"/>
    <cellStyle name="Input 7 4 2 3 4 2" xfId="47055" xr:uid="{58E09702-BF82-43B0-9F9D-903588E85BF7}"/>
    <cellStyle name="Input 7 4 2 3 5" xfId="27865" xr:uid="{281D6E5D-FD57-4250-92D5-116951F8F637}"/>
    <cellStyle name="Input 7 4 2 3 5 2" xfId="51630" xr:uid="{0A5C1BA3-D153-4DCE-B23C-0C854BEFCBC8}"/>
    <cellStyle name="Input 7 4 2 3 6" xfId="32640" xr:uid="{AD65731B-F079-458F-A8B3-E5941BAAED3B}"/>
    <cellStyle name="Input 7 4 2 4" xfId="8857" xr:uid="{E1460B4A-7724-4819-BB13-F58C96338F09}"/>
    <cellStyle name="Input 7 4 2 4 2" xfId="14236" xr:uid="{9DE9B454-DBFF-40A6-BAE1-76721CF0C250}"/>
    <cellStyle name="Input 7 4 2 4 2 2" xfId="38269" xr:uid="{76305C57-B9E0-497A-9B18-04E83F68B495}"/>
    <cellStyle name="Input 7 4 2 4 3" xfId="18974" xr:uid="{D5A0FA2B-2DC6-4652-8DB8-8C2FDE21899C}"/>
    <cellStyle name="Input 7 4 2 4 3 2" xfId="43003" xr:uid="{26BC22B8-3F3E-4D3A-8CB3-A2D48B8FD9DE}"/>
    <cellStyle name="Input 7 4 2 4 4" xfId="23980" xr:uid="{AE8DBB0E-A3E8-4474-B60D-1D27F1BB857F}"/>
    <cellStyle name="Input 7 4 2 4 4 2" xfId="47782" xr:uid="{48075AE4-EC3D-43D3-8DE5-DCF83139ABE7}"/>
    <cellStyle name="Input 7 4 2 4 5" xfId="28592" xr:uid="{69F27E85-279A-47D9-9014-479B7DCFE5A0}"/>
    <cellStyle name="Input 7 4 2 4 5 2" xfId="52357" xr:uid="{B7E8FC94-8B60-403B-9FBA-23FFF945BCAA}"/>
    <cellStyle name="Input 7 4 2 4 6" xfId="33409" xr:uid="{8E28B5AC-EE07-4094-AC04-D8C6F233CB45}"/>
    <cellStyle name="Input 7 4 2 5" xfId="9596" xr:uid="{DD084050-AEDC-485C-9809-2B17581A554C}"/>
    <cellStyle name="Input 7 4 2 5 2" xfId="14975" xr:uid="{73544712-6036-468D-B6C0-F7DA0269165F}"/>
    <cellStyle name="Input 7 4 2 5 2 2" xfId="39006" xr:uid="{046E8024-4D50-4514-B25C-B7A6C278721C}"/>
    <cellStyle name="Input 7 4 2 5 3" xfId="19711" xr:uid="{23EE22DC-D234-4AB9-953F-A8CE7E96F8F9}"/>
    <cellStyle name="Input 7 4 2 5 3 2" xfId="43740" xr:uid="{8C678838-0183-41CE-8122-0651576D12ED}"/>
    <cellStyle name="Input 7 4 2 5 4" xfId="24716" xr:uid="{3CF01969-68A7-4226-8B73-31E58EA495E6}"/>
    <cellStyle name="Input 7 4 2 5 4 2" xfId="48509" xr:uid="{B7A9F884-2E6A-485B-A24D-67D1AC0D78A3}"/>
    <cellStyle name="Input 7 4 2 5 5" xfId="29319" xr:uid="{6B7CF4AB-CA9F-4B26-895D-FE2BB8573891}"/>
    <cellStyle name="Input 7 4 2 5 5 2" xfId="53084" xr:uid="{19A4B2D4-8A77-4A33-A603-054D5EFB8596}"/>
    <cellStyle name="Input 7 4 2 5 6" xfId="34137" xr:uid="{BA4B8ACC-B905-48AB-89D8-945EFFC21E9F}"/>
    <cellStyle name="Input 7 4 2 6" xfId="10329" xr:uid="{87B3B8A9-06C1-4490-9365-2F2608C62234}"/>
    <cellStyle name="Input 7 4 2 6 2" xfId="15708" xr:uid="{80262F96-DE2D-454A-BFFA-5E339AA7274D}"/>
    <cellStyle name="Input 7 4 2 6 2 2" xfId="39737" xr:uid="{39074271-1322-46EB-814A-03FAA46AEC62}"/>
    <cellStyle name="Input 7 4 2 6 3" xfId="20442" xr:uid="{55D2CEED-B4A3-45C6-A75F-120ACDB84943}"/>
    <cellStyle name="Input 7 4 2 6 3 2" xfId="44471" xr:uid="{17301C01-AE95-43B4-AAC7-EC52F8E7890D}"/>
    <cellStyle name="Input 7 4 2 6 4" xfId="25447" xr:uid="{36D38140-4A61-4E9D-BC56-0D039E12A6AD}"/>
    <cellStyle name="Input 7 4 2 6 4 2" xfId="49231" xr:uid="{6D56167F-663A-4C6B-8739-F6FA7DF66719}"/>
    <cellStyle name="Input 7 4 2 6 5" xfId="30041" xr:uid="{39289F00-86B5-4FB1-B9A9-D05D46566635}"/>
    <cellStyle name="Input 7 4 2 6 5 2" xfId="53806" xr:uid="{B22CED88-02F3-470D-86E8-2A06735E3115}"/>
    <cellStyle name="Input 7 4 2 6 6" xfId="34859" xr:uid="{3A2266BB-0EE5-4072-8AF9-4889169149A4}"/>
    <cellStyle name="Input 7 4 2 7" xfId="11549" xr:uid="{423C1747-D8A0-4AF3-9916-AEF34B3A2FE5}"/>
    <cellStyle name="Input 7 4 2 7 2" xfId="35762" xr:uid="{62C5E295-A05D-4B83-934E-EC896C5E52DB}"/>
    <cellStyle name="Input 7 4 2 8" xfId="16466" xr:uid="{41C72A83-9025-457A-81DE-714554843F9D}"/>
    <cellStyle name="Input 7 4 2 8 2" xfId="40495" xr:uid="{F099242E-58F7-4BAE-B06D-6B16595A9D44}"/>
    <cellStyle name="Input 7 4 2 9" xfId="21440" xr:uid="{E59223DB-2E4A-4FEC-BDB5-0B9B1F4FEBA8}"/>
    <cellStyle name="Input 7 4 2 9 2" xfId="45276" xr:uid="{25AA254E-D4B9-4DBD-8BBE-9EDC31F71270}"/>
    <cellStyle name="Input 7 4 3" xfId="6391" xr:uid="{5EAB834E-C798-4A37-8433-1B0C8068920F}"/>
    <cellStyle name="Input 7 4 3 10" xfId="26349" xr:uid="{9D6083A5-9403-4388-B4E2-7ADAC77ABB57}"/>
    <cellStyle name="Input 7 4 3 10 2" xfId="50114" xr:uid="{BCDEE4A0-3792-4F69-B1ED-8BE3B9DEA1CA}"/>
    <cellStyle name="Input 7 4 3 11" xfId="31153" xr:uid="{190A4D20-6B7D-4DA2-A8EF-B921951BEF5F}"/>
    <cellStyle name="Input 7 4 3 2" xfId="7194" xr:uid="{30204974-B5BC-486C-AE1C-8FD0C8B5F859}"/>
    <cellStyle name="Input 7 4 3 2 2" xfId="12574" xr:uid="{EE05E8B6-8474-4D8F-BEE1-9DC03DB1EBB5}"/>
    <cellStyle name="Input 7 4 3 2 2 2" xfId="36785" xr:uid="{4E8846AD-1A85-41D2-A815-3242C0AC586C}"/>
    <cellStyle name="Input 7 4 3 2 3" xfId="17489" xr:uid="{3393F4E7-4856-4EF0-99CD-FF7BE9520DD4}"/>
    <cellStyle name="Input 7 4 3 2 3 2" xfId="41518" xr:uid="{14DECA8D-107E-48E2-8CE9-82CEA0579C93}"/>
    <cellStyle name="Input 7 4 3 2 4" xfId="22723" xr:uid="{BCC58E2C-8A09-4133-8FA3-A718C779FE61}"/>
    <cellStyle name="Input 7 4 3 2 4 2" xfId="46542" xr:uid="{84AE5852-4CDA-4F5D-A28B-21A739DE7FCD}"/>
    <cellStyle name="Input 7 4 3 2 5" xfId="27352" xr:uid="{CAFDDC26-9340-4D8F-B943-109A3E6DB1E1}"/>
    <cellStyle name="Input 7 4 3 2 5 2" xfId="51117" xr:uid="{B3551F6C-A837-4FEE-A821-F069ABC92462}"/>
    <cellStyle name="Input 7 4 3 2 6" xfId="31943" xr:uid="{07503A68-BF74-493E-89E4-6956B2A01B9B}"/>
    <cellStyle name="Input 7 4 3 3" xfId="8300" xr:uid="{EFA90FEE-432D-4AE4-9AEF-1EE280373548}"/>
    <cellStyle name="Input 7 4 3 3 2" xfId="13679" xr:uid="{F78F846F-A71F-43E3-ABE0-0F6F261694AD}"/>
    <cellStyle name="Input 7 4 3 3 2 2" xfId="37715" xr:uid="{085DE273-4C3F-4620-BF62-DCBAB354CDE4}"/>
    <cellStyle name="Input 7 4 3 3 3" xfId="18420" xr:uid="{A975DDDF-6E20-476D-8A50-A99F8F21EA39}"/>
    <cellStyle name="Input 7 4 3 3 3 2" xfId="42449" xr:uid="{242CD8E6-F3E1-4D42-AFC2-A3608DD8E615}"/>
    <cellStyle name="Input 7 4 3 3 4" xfId="23468" xr:uid="{9B6EF7D9-DF2E-4777-A9F1-C5D695491518}"/>
    <cellStyle name="Input 7 4 3 3 4 2" xfId="47276" xr:uid="{97064D46-9A73-4331-A36F-608E3A5BDE97}"/>
    <cellStyle name="Input 7 4 3 3 5" xfId="28086" xr:uid="{DDE8B370-B5C9-4638-B809-16A1B5A749A7}"/>
    <cellStyle name="Input 7 4 3 3 5 2" xfId="51851" xr:uid="{C301DC1B-665E-4622-BF75-374FC04D8331}"/>
    <cellStyle name="Input 7 4 3 3 6" xfId="32861" xr:uid="{21AB1E80-512F-4CD0-9374-1B693E00F735}"/>
    <cellStyle name="Input 7 4 3 4" xfId="9081" xr:uid="{91768646-36D9-42FF-951E-62D86BF2AD4F}"/>
    <cellStyle name="Input 7 4 3 4 2" xfId="14460" xr:uid="{77C2C024-9FE8-43D9-A902-050CD3E08040}"/>
    <cellStyle name="Input 7 4 3 4 2 2" xfId="38493" xr:uid="{67AE20CA-5F7A-4E74-9335-508089C13DF4}"/>
    <cellStyle name="Input 7 4 3 4 3" xfId="19198" xr:uid="{CBE16DE5-594E-493D-B109-8885D94C4606}"/>
    <cellStyle name="Input 7 4 3 4 3 2" xfId="43227" xr:uid="{2D6B9D97-A97D-4231-ACD2-A44829F4FC35}"/>
    <cellStyle name="Input 7 4 3 4 4" xfId="24204" xr:uid="{1101CBD9-C6CE-4832-9AA0-6C2257806F3E}"/>
    <cellStyle name="Input 7 4 3 4 4 2" xfId="48003" xr:uid="{7586B798-81AD-457D-96FA-27A743CBFECB}"/>
    <cellStyle name="Input 7 4 3 4 5" xfId="28813" xr:uid="{F8847256-CE18-4837-9845-35714A867F3C}"/>
    <cellStyle name="Input 7 4 3 4 5 2" xfId="52578" xr:uid="{9430F215-9BDB-469B-A616-423D124B2BFB}"/>
    <cellStyle name="Input 7 4 3 4 6" xfId="33630" xr:uid="{38F46A15-3235-4892-9B19-12831DDF6A79}"/>
    <cellStyle name="Input 7 4 3 5" xfId="9820" xr:uid="{1B67553F-12F2-48D7-90F7-09E72C621638}"/>
    <cellStyle name="Input 7 4 3 5 2" xfId="15199" xr:uid="{6BCC0C12-F28A-4ADB-8B5E-F60A43E52610}"/>
    <cellStyle name="Input 7 4 3 5 2 2" xfId="39230" xr:uid="{C97FB508-0062-4EA9-A134-49E2610AFAC1}"/>
    <cellStyle name="Input 7 4 3 5 3" xfId="19935" xr:uid="{4EA22648-AC82-4F8E-A00E-E91B01B4CFA6}"/>
    <cellStyle name="Input 7 4 3 5 3 2" xfId="43964" xr:uid="{6DC94AD3-78BE-4F8A-89F4-625A705D1A4D}"/>
    <cellStyle name="Input 7 4 3 5 4" xfId="24940" xr:uid="{88593D0E-7E7F-4E28-9E78-4609641E74F4}"/>
    <cellStyle name="Input 7 4 3 5 4 2" xfId="48730" xr:uid="{EB9A0217-98D5-4CDC-BB9E-C5C4DF0922CE}"/>
    <cellStyle name="Input 7 4 3 5 5" xfId="29540" xr:uid="{FD806A74-B928-48D9-A5E8-3C6A9EAA81B2}"/>
    <cellStyle name="Input 7 4 3 5 5 2" xfId="53305" xr:uid="{C7A9F40D-A4A7-480C-AF97-F4D566EA891C}"/>
    <cellStyle name="Input 7 4 3 5 6" xfId="34358" xr:uid="{D206EDC5-CE4E-4AD4-90D7-EEBFE5CFA2C6}"/>
    <cellStyle name="Input 7 4 3 6" xfId="10553" xr:uid="{635E2337-8D81-49AA-9DFA-7FD77F2BCBDC}"/>
    <cellStyle name="Input 7 4 3 6 2" xfId="15932" xr:uid="{B7F1D861-C5BF-4B1C-8BDF-B1B0780DC81F}"/>
    <cellStyle name="Input 7 4 3 6 2 2" xfId="39961" xr:uid="{E0C3514C-0517-45E9-AB67-FA121B74011F}"/>
    <cellStyle name="Input 7 4 3 6 3" xfId="20666" xr:uid="{8CCF15E4-98DF-493C-B57B-A25657DE1FA5}"/>
    <cellStyle name="Input 7 4 3 6 3 2" xfId="44695" xr:uid="{38D9B5DF-62A1-4FE9-988E-B9A806A61F7E}"/>
    <cellStyle name="Input 7 4 3 6 4" xfId="25671" xr:uid="{0F60EB61-3053-402F-94F5-67785B7498E9}"/>
    <cellStyle name="Input 7 4 3 6 4 2" xfId="49452" xr:uid="{68577ED5-7644-4F24-A97A-D8D192DF7E42}"/>
    <cellStyle name="Input 7 4 3 6 5" xfId="30262" xr:uid="{F00AB1D7-72A8-4090-9400-FFEF2B9725C8}"/>
    <cellStyle name="Input 7 4 3 6 5 2" xfId="54027" xr:uid="{95E5D47E-F6AB-4AF9-8619-EDC25B0ED5E5}"/>
    <cellStyle name="Input 7 4 3 6 6" xfId="35080" xr:uid="{AB50984D-2003-40F5-8335-53D3FC349306}"/>
    <cellStyle name="Input 7 4 3 7" xfId="11773" xr:uid="{806C1A2A-A231-4E1B-B27B-039A2DAF5556}"/>
    <cellStyle name="Input 7 4 3 7 2" xfId="35986" xr:uid="{47FFE169-E333-4433-B803-65D1BB437E65}"/>
    <cellStyle name="Input 7 4 3 8" xfId="16690" xr:uid="{C6FC5FCD-EF6C-4C30-8530-249B20450B89}"/>
    <cellStyle name="Input 7 4 3 8 2" xfId="40719" xr:uid="{AEC948B4-3C86-405C-95D6-6D7761D73300}"/>
    <cellStyle name="Input 7 4 3 9" xfId="21664" xr:uid="{B037EE5E-CEF7-4A79-AA5B-EAC1D95E00D0}"/>
    <cellStyle name="Input 7 4 3 9 2" xfId="45497" xr:uid="{343D3404-937A-4DF2-BA9D-0B79EB556A3B}"/>
    <cellStyle name="Input 7 4 4" xfId="6694" xr:uid="{1C4EE636-C562-4F5F-9461-0A94016057A9}"/>
    <cellStyle name="Input 7 4 4 2" xfId="12074" xr:uid="{961E58BC-4912-4C4D-A8C9-45234DC8C708}"/>
    <cellStyle name="Input 7 4 4 2 2" xfId="36287" xr:uid="{6D010669-2CF6-46E2-9D9A-0E2BF3B41491}"/>
    <cellStyle name="Input 7 4 4 3" xfId="16991" xr:uid="{AEB1837D-063E-4718-853A-44695E669D38}"/>
    <cellStyle name="Input 7 4 4 3 2" xfId="41020" xr:uid="{6631D855-DE33-4BB9-AA4B-72334056E59F}"/>
    <cellStyle name="Input 7 4 4 4" xfId="22223" xr:uid="{BE17C2B9-F734-4DF1-BDDC-0562981F7597}"/>
    <cellStyle name="Input 7 4 4 4 2" xfId="46048" xr:uid="{C929C9A0-52C9-401B-B757-0F82E71AFC6F}"/>
    <cellStyle name="Input 7 4 4 5" xfId="26858" xr:uid="{AE671D23-A314-49F9-A890-D7DF03488FBB}"/>
    <cellStyle name="Input 7 4 4 5 2" xfId="50623" xr:uid="{5D0D240C-4EE0-4D92-8496-4A2980FE2391}"/>
    <cellStyle name="Input 7 4 4 6" xfId="31451" xr:uid="{B6645884-DB49-462A-9CAB-80186155E2B9}"/>
    <cellStyle name="Input 7 4 5" xfId="7799" xr:uid="{0C3891D9-BA02-4B75-9C2E-612E59FBA6F1}"/>
    <cellStyle name="Input 7 4 5 2" xfId="13178" xr:uid="{65082262-F17C-4796-B97F-4423DB574A8B}"/>
    <cellStyle name="Input 7 4 5 2 2" xfId="37216" xr:uid="{EDA93B32-5849-4D24-8EC9-64530176C483}"/>
    <cellStyle name="Input 7 4 5 3" xfId="17921" xr:uid="{2A37203A-5C28-472A-8A2B-7BA94BA84E25}"/>
    <cellStyle name="Input 7 4 5 3 2" xfId="41950" xr:uid="{E702268C-E39E-4F3A-BCDA-779C41096740}"/>
    <cellStyle name="Input 7 4 5 4" xfId="22969" xr:uid="{2526158E-5B18-41E0-9611-C03ED9CACDE4}"/>
    <cellStyle name="Input 7 4 5 4 2" xfId="46783" xr:uid="{EEDA47E7-E87F-450E-9E8A-90FE9EF2B0DE}"/>
    <cellStyle name="Input 7 4 5 5" xfId="27593" xr:uid="{33F8889C-0B4A-4A99-9F58-8FC7FFCB52D9}"/>
    <cellStyle name="Input 7 4 5 5 2" xfId="51358" xr:uid="{F7FEDE5D-6FB3-4998-971F-42F7E1DD8E8D}"/>
    <cellStyle name="Input 7 4 5 6" xfId="32368" xr:uid="{9BD9606C-3F2E-451F-89E0-FC3C6547B671}"/>
    <cellStyle name="Input 7 4 6" xfId="8580" xr:uid="{51CC9919-C32D-4081-B1E6-154C5CE888FF}"/>
    <cellStyle name="Input 7 4 6 2" xfId="13959" xr:uid="{29B3DA09-C27D-4375-90A6-279279584FB1}"/>
    <cellStyle name="Input 7 4 6 2 2" xfId="37994" xr:uid="{22D7A286-922B-4508-96BC-21C625B27FF5}"/>
    <cellStyle name="Input 7 4 6 3" xfId="18699" xr:uid="{684DB190-D720-4BC2-9DB6-8DDCCA4E05CF}"/>
    <cellStyle name="Input 7 4 6 3 2" xfId="42728" xr:uid="{C81C07B8-912D-4189-B288-9CD5522B7E02}"/>
    <cellStyle name="Input 7 4 6 4" xfId="23706" xr:uid="{A9C415C9-EC01-4B35-9470-F213E418F2B2}"/>
    <cellStyle name="Input 7 4 6 4 2" xfId="47511" xr:uid="{45BDD74C-A859-468C-99D5-B1EEF0B5FA62}"/>
    <cellStyle name="Input 7 4 6 5" xfId="28321" xr:uid="{AE76A9AD-E7D6-4BEB-95C2-B4383BE28E9E}"/>
    <cellStyle name="Input 7 4 6 5 2" xfId="52086" xr:uid="{CF64EAF6-409D-4574-B022-C6FAD757C9A4}"/>
    <cellStyle name="Input 7 4 6 6" xfId="33137" xr:uid="{B02C35B1-ADBC-44B8-A15A-34685A836088}"/>
    <cellStyle name="Input 7 4 7" xfId="9320" xr:uid="{CD50827F-13E7-4F7A-910C-70EC7F05C3CE}"/>
    <cellStyle name="Input 7 4 7 2" xfId="14699" xr:uid="{9BDE4A7C-BA3A-43FE-96C3-412923B0822F}"/>
    <cellStyle name="Input 7 4 7 2 2" xfId="38732" xr:uid="{540ECDC2-A264-4E86-8C6C-32F54DD78FE8}"/>
    <cellStyle name="Input 7 4 7 3" xfId="19437" xr:uid="{54F16AD1-670B-42A9-A4C2-F1611CE85B59}"/>
    <cellStyle name="Input 7 4 7 3 2" xfId="43466" xr:uid="{F38D86CB-714C-442B-B8E0-DB31E3C46A65}"/>
    <cellStyle name="Input 7 4 7 4" xfId="24442" xr:uid="{77FC8EB0-8E79-48A6-80ED-AEFC6E47DBE8}"/>
    <cellStyle name="Input 7 4 7 4 2" xfId="48238" xr:uid="{F36EB2C1-5C97-45B6-9AB7-33DD1DA0124F}"/>
    <cellStyle name="Input 7 4 7 5" xfId="29048" xr:uid="{171A1392-5312-4B99-BF80-83192D5426DC}"/>
    <cellStyle name="Input 7 4 7 5 2" xfId="52813" xr:uid="{115EBDFB-CE24-4C1D-BE4C-B32AFE3D19DE}"/>
    <cellStyle name="Input 7 4 7 6" xfId="33866" xr:uid="{6761FC8A-3F09-423B-84BB-5FBEEAF37102}"/>
    <cellStyle name="Input 7 4 8" xfId="10053" xr:uid="{6C5DF14C-E1DA-46F0-B79D-02831C8F44C7}"/>
    <cellStyle name="Input 7 4 8 2" xfId="15432" xr:uid="{DE89E3A0-7CD1-4645-9655-4E3D5F72F409}"/>
    <cellStyle name="Input 7 4 8 2 2" xfId="39463" xr:uid="{CD2AF51C-CD44-4AB4-8D10-574AD8E4FCAB}"/>
    <cellStyle name="Input 7 4 8 3" xfId="20168" xr:uid="{8466F1A0-BFC0-47F4-9ED1-5077C0BB2790}"/>
    <cellStyle name="Input 7 4 8 3 2" xfId="44197" xr:uid="{C2CF28B3-1378-48E6-A095-3BBE6F421812}"/>
    <cellStyle name="Input 7 4 8 4" xfId="25173" xr:uid="{2AFB37D3-8DDE-4950-B510-79F3AA4936C7}"/>
    <cellStyle name="Input 7 4 8 4 2" xfId="48960" xr:uid="{653161A9-A11D-40DD-B82F-84BA2B2D8947}"/>
    <cellStyle name="Input 7 4 8 5" xfId="29770" xr:uid="{B206E4BA-A46B-4EB3-8FEE-40A1D432A10E}"/>
    <cellStyle name="Input 7 4 8 5 2" xfId="53535" xr:uid="{18A1D7AF-27F7-43EB-9B2C-6A5DF9874A65}"/>
    <cellStyle name="Input 7 4 8 6" xfId="34588" xr:uid="{0BD1B9B7-BD8A-4529-92C1-EFBC880D111F}"/>
    <cellStyle name="Input 7 4 9" xfId="11270" xr:uid="{F490A7A1-269E-4966-8023-8D8297EFF02F}"/>
    <cellStyle name="Input 7 4 9 2" xfId="35485" xr:uid="{C34DCE8A-DD2C-41BB-8C0C-C47A4936D18F}"/>
    <cellStyle name="Input 7 5" xfId="5532" xr:uid="{84DECE06-D3AD-4D2E-83DA-03201563C1BC}"/>
    <cellStyle name="Input 7 5 2" xfId="10982" xr:uid="{4212654E-8A8D-4280-A553-DD7B8A2BC5B1}"/>
    <cellStyle name="Input 7 5 2 2" xfId="35333" xr:uid="{4D6BF99D-2A9F-46A9-B18F-092DF095BF6D}"/>
    <cellStyle name="Input 7 5 3" xfId="10927" xr:uid="{95613E24-FC85-44FC-B3CB-8CA60F1B8F44}"/>
    <cellStyle name="Input 7 5 3 2" xfId="35297" xr:uid="{AB6B846F-7561-41BB-BB91-4FAB0F6AB635}"/>
    <cellStyle name="Input 7 5 4" xfId="21926" xr:uid="{287551C0-A9AA-4279-A3AE-3806412B10A0}"/>
    <cellStyle name="Input 7 5 4 2" xfId="45755" xr:uid="{79C6B2D9-5611-49E1-B1D7-FA88F8C9F319}"/>
    <cellStyle name="Input 7 5 5" xfId="5176" xr:uid="{917FDE36-1F6D-4243-853F-D646D9C5EA93}"/>
    <cellStyle name="Input 7 6" xfId="6564" xr:uid="{78DE4074-7B93-4D7B-A72F-687F7C615C90}"/>
    <cellStyle name="Input 7 6 2" xfId="11944" xr:uid="{B40EA63F-F58D-4766-A30B-E4D571902488}"/>
    <cellStyle name="Input 7 6 2 2" xfId="36157" xr:uid="{C71E2661-885D-4304-BC36-7FFC76F4AEE1}"/>
    <cellStyle name="Input 7 6 3" xfId="16861" xr:uid="{08C3CA99-8785-4B1D-9312-6FFEBADBB601}"/>
    <cellStyle name="Input 7 6 3 2" xfId="40890" xr:uid="{E7963CE3-A9F6-4E8F-94B1-0DB5242D48F4}"/>
    <cellStyle name="Input 7 6 4" xfId="21950" xr:uid="{58CFCA5A-0AB1-4D3D-9F1C-1A745C9343F0}"/>
    <cellStyle name="Input 7 6 4 2" xfId="45779" xr:uid="{08AC7144-FDE8-49C7-B5DA-8D2AC895C93E}"/>
    <cellStyle name="Input 7 6 5" xfId="26601" xr:uid="{4CCFDA16-4AEA-4D8B-891B-CCB3E5EE62F9}"/>
    <cellStyle name="Input 7 6 5 2" xfId="50366" xr:uid="{2FAD26E8-6C0E-4BF4-BC3D-C6A602E569B9}"/>
    <cellStyle name="Input 7 6 6" xfId="31323" xr:uid="{FA0D127A-5665-471B-888A-F21D7B28E222}"/>
    <cellStyle name="Input 7 7" xfId="7623" xr:uid="{83F7C984-22EB-4F1A-8789-F46C9E1BEFE9}"/>
    <cellStyle name="Input 7 7 2" xfId="13002" xr:uid="{8A90FB2B-213B-4B9D-B915-849F3854ED5A}"/>
    <cellStyle name="Input 7 7 2 2" xfId="37105" xr:uid="{5D5D0216-2BCD-4034-B01F-DD34DC0ADAF1}"/>
    <cellStyle name="Input 7 7 3" xfId="17810" xr:uid="{4F7369FD-0FB1-45F8-A5B4-67B095FE97B5}"/>
    <cellStyle name="Input 7 7 3 2" xfId="41839" xr:uid="{65B2AA4A-1361-4AE6-9894-377CB536B4AE}"/>
    <cellStyle name="Input 7 7 4" xfId="21822" xr:uid="{AEA7A254-C282-4334-AAFB-D9061C08165C}"/>
    <cellStyle name="Input 7 7 4 2" xfId="45654" xr:uid="{BF2C6F42-3A73-4F2B-9ED2-D28ADDA60343}"/>
    <cellStyle name="Input 7 7 5" xfId="26502" xr:uid="{2A302F60-69F2-4807-AB55-54B2D237E392}"/>
    <cellStyle name="Input 7 7 5 2" xfId="50267" xr:uid="{8F8F6465-C9BA-4F6B-A0A4-31DC5A187AC5}"/>
    <cellStyle name="Input 7 7 6" xfId="32260" xr:uid="{A76E72DF-3B0E-4178-A6E6-0AD1FC69016A}"/>
    <cellStyle name="Input 7 8" xfId="7453" xr:uid="{DED4732C-AB2C-42C2-9769-995D45565688}"/>
    <cellStyle name="Input 7 8 2" xfId="12832" xr:uid="{98F610A6-C5B7-46B5-BC44-905F3D13EC1C}"/>
    <cellStyle name="Input 7 8 2 2" xfId="37006" xr:uid="{76A26951-4DEF-4E88-844D-07A3A5CCD28F}"/>
    <cellStyle name="Input 7 8 3" xfId="17711" xr:uid="{23CB3096-49EE-4E3C-806F-516D04552879}"/>
    <cellStyle name="Input 7 8 3 2" xfId="41740" xr:uid="{996EBDE1-2A44-41E8-BDEE-C26AB1F7ECFA}"/>
    <cellStyle name="Input 7 8 4" xfId="21840" xr:uid="{A6AC2F8E-F1D0-4F43-B545-384B219643F0}"/>
    <cellStyle name="Input 7 8 4 2" xfId="45671" xr:uid="{F911A9EF-C3E7-4863-8BBB-6091C6FEC05E}"/>
    <cellStyle name="Input 7 8 5" xfId="26519" xr:uid="{1D5E73F3-F2E6-4238-8F47-B773D948E5A7}"/>
    <cellStyle name="Input 7 8 5 2" xfId="50284" xr:uid="{1D1AC7B7-BA70-4569-9F9C-42117A262E0A}"/>
    <cellStyle name="Input 7 8 6" xfId="32163" xr:uid="{79DB9050-A8B8-4891-9680-1E3C435C25B5}"/>
    <cellStyle name="Input 7 9" xfId="7455" xr:uid="{E1CB2D1E-A227-41F3-BB85-8AB3B818C9CE}"/>
    <cellStyle name="Input 7 9 2" xfId="12834" xr:uid="{B4E88102-49B5-426E-93FB-D77550057321}"/>
    <cellStyle name="Input 7 9 2 2" xfId="37008" xr:uid="{1D6F1193-1421-4796-BCC4-62DD40418648}"/>
    <cellStyle name="Input 7 9 3" xfId="17713" xr:uid="{A7CE67A8-0452-472E-9F52-08EE916A5EB3}"/>
    <cellStyle name="Input 7 9 3 2" xfId="41742" xr:uid="{3625BF18-592C-42AD-9B2B-DDD24B22A77F}"/>
    <cellStyle name="Input 7 9 4" xfId="21851" xr:uid="{61388C2B-0E4D-4B4F-B120-4A4750EC720F}"/>
    <cellStyle name="Input 7 9 4 2" xfId="45682" xr:uid="{945380A5-D110-4251-9281-B8343641D31F}"/>
    <cellStyle name="Input 7 9 5" xfId="26530" xr:uid="{CE4349F1-5C92-4E36-BA77-0E638D6D401B}"/>
    <cellStyle name="Input 7 9 5 2" xfId="50295" xr:uid="{708C3379-EE14-4EA0-8350-DEDA1CB3DECD}"/>
    <cellStyle name="Input 7 9 6" xfId="32165" xr:uid="{66C50E10-13AE-4E81-B627-10BB3F6F41F4}"/>
    <cellStyle name="Input 8" xfId="1335" xr:uid="{00000000-0005-0000-0000-000036050000}"/>
    <cellStyle name="Input 8 10" xfId="11095" xr:uid="{442CD004-4BCD-4F73-B931-9A338E865EF8}"/>
    <cellStyle name="Input 8 10 2" xfId="35375" xr:uid="{AFBAD5E0-1DB1-48AF-B2BD-BE7EB62B048E}"/>
    <cellStyle name="Input 8 11" xfId="20892" xr:uid="{7AF332D8-D1BB-469F-BFFF-C7161440F4BC}"/>
    <cellStyle name="Input 8 11 2" xfId="44872" xr:uid="{B1A6C913-B96D-4A9C-9C38-5220973F1E6C}"/>
    <cellStyle name="Input 8 12" xfId="5533" xr:uid="{20E00D73-DE59-4F39-9898-75528D8346DF}"/>
    <cellStyle name="Input 8 13" xfId="5175" xr:uid="{000EDBF7-9839-464F-8CB0-25793A78A60B}"/>
    <cellStyle name="Input 8 2" xfId="1336" xr:uid="{00000000-0005-0000-0000-000037050000}"/>
    <cellStyle name="Input 8 2 10" xfId="16180" xr:uid="{E4405504-C310-491C-9480-5F45B743FFA4}"/>
    <cellStyle name="Input 8 2 10 2" xfId="40209" xr:uid="{738F321D-8900-4172-9885-1F3F7205C1F4}"/>
    <cellStyle name="Input 8 2 11" xfId="21152" xr:uid="{A16D7A18-E2DA-402F-8B2B-70DF0061B5C5}"/>
    <cellStyle name="Input 8 2 11 2" xfId="44993" xr:uid="{EA4380F8-697B-4739-8DC3-79F747682CBD}"/>
    <cellStyle name="Input 8 2 12" xfId="25898" xr:uid="{30EB9327-1FD4-46B3-892F-EF69892F5660}"/>
    <cellStyle name="Input 8 2 12 2" xfId="49666" xr:uid="{9300215B-186F-4F40-8D51-C79EAD466264}"/>
    <cellStyle name="Input 8 2 13" xfId="5871" xr:uid="{56E44332-929D-4AF5-8574-9A969A6741DE}"/>
    <cellStyle name="Input 8 2 14" xfId="30649" xr:uid="{3DB9DAD3-2632-4157-8090-618234A6BE7B}"/>
    <cellStyle name="Input 8 2 2" xfId="1337" xr:uid="{00000000-0005-0000-0000-000038050000}"/>
    <cellStyle name="Input 8 2 2 10" xfId="26141" xr:uid="{CE1CF0AA-4BE9-47D7-B699-6838486FC0FA}"/>
    <cellStyle name="Input 8 2 2 10 2" xfId="49906" xr:uid="{7965ED9A-35D3-429F-AB4D-A45962CD051B}"/>
    <cellStyle name="Input 8 2 2 11" xfId="6155" xr:uid="{2443D9D2-65E0-41BB-9AC0-5A68EAA02C20}"/>
    <cellStyle name="Input 8 2 2 12" xfId="30920" xr:uid="{5EC868E8-AB98-4A53-B09B-03CE4EBAF028}"/>
    <cellStyle name="Input 8 2 2 13" xfId="5058" xr:uid="{F32EE260-4A57-48BA-933A-9BF3FDF3A1B7}"/>
    <cellStyle name="Input 8 2 2 2" xfId="6958" xr:uid="{EAC07732-9350-4407-B847-3310B0D81313}"/>
    <cellStyle name="Input 8 2 2 2 2" xfId="12338" xr:uid="{CDEDC57A-04DA-43DC-876E-3EF6D6CA0E8A}"/>
    <cellStyle name="Input 8 2 2 2 2 2" xfId="36549" xr:uid="{5A35B9B9-E0C4-4AB8-A75B-CA47B5DB65B0}"/>
    <cellStyle name="Input 8 2 2 2 3" xfId="17253" xr:uid="{CC47D8E8-BABA-440A-B898-C10ECAEF30E4}"/>
    <cellStyle name="Input 8 2 2 2 3 2" xfId="41282" xr:uid="{28CC5C1B-911C-4E7E-AEF9-D38D1D98C8E7}"/>
    <cellStyle name="Input 8 2 2 2 4" xfId="22487" xr:uid="{48CC0B82-1939-4C95-8073-FC035E1C3F30}"/>
    <cellStyle name="Input 8 2 2 2 4 2" xfId="46309" xr:uid="{52CF7D1B-48C0-4E7D-BF3B-4D2960C2A220}"/>
    <cellStyle name="Input 8 2 2 2 5" xfId="27119" xr:uid="{87E1C3B3-5616-451B-B92F-B641523717D1}"/>
    <cellStyle name="Input 8 2 2 2 5 2" xfId="50884" xr:uid="{1F118E2E-2406-4ED6-AC45-16D001F22794}"/>
    <cellStyle name="Input 8 2 2 2 6" xfId="31710" xr:uid="{9A9AF219-2FB4-46EE-90B4-BC501EF500B7}"/>
    <cellStyle name="Input 8 2 2 3" xfId="8064" xr:uid="{213349BA-A9C9-45D9-8E3A-41B7E50FF34A}"/>
    <cellStyle name="Input 8 2 2 3 2" xfId="13443" xr:uid="{2A797BF4-2AE7-4888-A6B1-B3649FB80535}"/>
    <cellStyle name="Input 8 2 2 3 2 2" xfId="37479" xr:uid="{FB3C4D91-E0EA-4AE1-B40E-F01413F021B4}"/>
    <cellStyle name="Input 8 2 2 3 3" xfId="18184" xr:uid="{BAD67C56-D798-4526-B8DA-4F9E5702028D}"/>
    <cellStyle name="Input 8 2 2 3 3 2" xfId="42213" xr:uid="{18557B7D-C231-4D94-ABF1-217487505514}"/>
    <cellStyle name="Input 8 2 2 3 4" xfId="23232" xr:uid="{7CF93A72-C1CF-4611-8B7F-9956CD1F6EB0}"/>
    <cellStyle name="Input 8 2 2 3 4 2" xfId="47043" xr:uid="{F9D11AB7-3729-4AEF-93D6-E87027A909F3}"/>
    <cellStyle name="Input 8 2 2 3 5" xfId="27853" xr:uid="{25020AFE-CACF-4DBB-8E16-7177134960D4}"/>
    <cellStyle name="Input 8 2 2 3 5 2" xfId="51618" xr:uid="{8CF278EF-08D7-458B-9B0D-E13957DE89AC}"/>
    <cellStyle name="Input 8 2 2 3 6" xfId="32628" xr:uid="{E9F3C553-7465-4719-833B-2F07E473610A}"/>
    <cellStyle name="Input 8 2 2 4" xfId="8845" xr:uid="{A46C00DB-5CE6-439C-A0AC-A3A038D177E8}"/>
    <cellStyle name="Input 8 2 2 4 2" xfId="14224" xr:uid="{0D007606-AD5B-49B5-938C-5D631F834D1D}"/>
    <cellStyle name="Input 8 2 2 4 2 2" xfId="38257" xr:uid="{3767C68D-6625-4418-BC99-E845E3123F80}"/>
    <cellStyle name="Input 8 2 2 4 3" xfId="18962" xr:uid="{2B001B3E-0B4C-45FE-9A86-4CFA3E7C93C9}"/>
    <cellStyle name="Input 8 2 2 4 3 2" xfId="42991" xr:uid="{C1B51849-7F9D-43EF-9FA8-D505F3236413}"/>
    <cellStyle name="Input 8 2 2 4 4" xfId="23968" xr:uid="{123CDE47-AE1C-466F-ACBB-F2B904401156}"/>
    <cellStyle name="Input 8 2 2 4 4 2" xfId="47770" xr:uid="{6992B35D-AAF8-4706-9C00-59C8C5C4BFB3}"/>
    <cellStyle name="Input 8 2 2 4 5" xfId="28580" xr:uid="{21D8F845-A6D7-4B11-AD13-87C06B025D88}"/>
    <cellStyle name="Input 8 2 2 4 5 2" xfId="52345" xr:uid="{904FEE40-79D7-446F-8EAD-58ABAE8C238B}"/>
    <cellStyle name="Input 8 2 2 4 6" xfId="33397" xr:uid="{D75D64AB-275F-4835-A39D-BA11C40337B7}"/>
    <cellStyle name="Input 8 2 2 5" xfId="9584" xr:uid="{B7D337A3-EA6C-4FEA-BECA-5EF5B5BDF94E}"/>
    <cellStyle name="Input 8 2 2 5 2" xfId="14963" xr:uid="{C30460CE-A367-48C2-81D8-5513C3E042E8}"/>
    <cellStyle name="Input 8 2 2 5 2 2" xfId="38994" xr:uid="{14E6F278-5F7C-4543-96C1-D7B2E6FB5A13}"/>
    <cellStyle name="Input 8 2 2 5 3" xfId="19699" xr:uid="{6C6C6DE2-A061-4D90-B132-2B62A9D7629F}"/>
    <cellStyle name="Input 8 2 2 5 3 2" xfId="43728" xr:uid="{6B0B0410-DC43-4951-9C56-C98215420D29}"/>
    <cellStyle name="Input 8 2 2 5 4" xfId="24704" xr:uid="{1C03FF31-EDAC-47FE-A263-77F6A20706D5}"/>
    <cellStyle name="Input 8 2 2 5 4 2" xfId="48497" xr:uid="{BA1D9085-3153-4520-B39F-236320EF28B6}"/>
    <cellStyle name="Input 8 2 2 5 5" xfId="29307" xr:uid="{05F26A14-C8C9-430F-8693-79D8696295CA}"/>
    <cellStyle name="Input 8 2 2 5 5 2" xfId="53072" xr:uid="{38040BFF-BE52-432C-A470-9743E83FD261}"/>
    <cellStyle name="Input 8 2 2 5 6" xfId="34125" xr:uid="{74A2A9D3-21D4-45EE-B68F-8A26D1D3D833}"/>
    <cellStyle name="Input 8 2 2 6" xfId="10317" xr:uid="{B7925F2D-619D-4CED-945A-00B377E99585}"/>
    <cellStyle name="Input 8 2 2 6 2" xfId="15696" xr:uid="{A2B34A65-1CA1-4CD2-85D3-B4E51648DD51}"/>
    <cellStyle name="Input 8 2 2 6 2 2" xfId="39725" xr:uid="{000E4A1A-15AC-42EA-A883-268683DCA815}"/>
    <cellStyle name="Input 8 2 2 6 3" xfId="20430" xr:uid="{409AADDC-AA01-4754-BD4A-5A61BD2C34D4}"/>
    <cellStyle name="Input 8 2 2 6 3 2" xfId="44459" xr:uid="{59A886B2-5C8A-4069-B881-D424B0EE50A0}"/>
    <cellStyle name="Input 8 2 2 6 4" xfId="25435" xr:uid="{81D356E6-2A55-49EA-942C-ED9A74E04B33}"/>
    <cellStyle name="Input 8 2 2 6 4 2" xfId="49219" xr:uid="{267BE197-4A11-44F2-AE5B-01A0BD88DF75}"/>
    <cellStyle name="Input 8 2 2 6 5" xfId="30029" xr:uid="{0A274D7F-3BF3-4039-AA72-48EC9F10E172}"/>
    <cellStyle name="Input 8 2 2 6 5 2" xfId="53794" xr:uid="{7227310D-381F-4C03-B468-88BE76F223D1}"/>
    <cellStyle name="Input 8 2 2 6 6" xfId="34847" xr:uid="{CAC7BB25-7E64-485F-A3C0-6303C68F2716}"/>
    <cellStyle name="Input 8 2 2 7" xfId="11537" xr:uid="{EB317070-9531-44C3-B97E-6C3D4274704A}"/>
    <cellStyle name="Input 8 2 2 7 2" xfId="35750" xr:uid="{3DF747CF-81DD-4193-ACF1-D7DF398D569C}"/>
    <cellStyle name="Input 8 2 2 8" xfId="16454" xr:uid="{69BAF2F5-0FA2-429C-9A23-A630596B2873}"/>
    <cellStyle name="Input 8 2 2 8 2" xfId="40483" xr:uid="{ED208469-B449-46B8-8732-934A8C43567D}"/>
    <cellStyle name="Input 8 2 2 9" xfId="21428" xr:uid="{41361DA5-9B92-465A-9F8A-0AAF96CEF9C8}"/>
    <cellStyle name="Input 8 2 2 9 2" xfId="45264" xr:uid="{8BC628AD-0D3F-48A4-99CC-EAB0E0548B06}"/>
    <cellStyle name="Input 8 2 3" xfId="6379" xr:uid="{0092C373-9A62-46B1-8DBE-60124FDC9908}"/>
    <cellStyle name="Input 8 2 3 10" xfId="26337" xr:uid="{2B05E0F5-E6B6-4B16-88FA-E000BC79BFE5}"/>
    <cellStyle name="Input 8 2 3 10 2" xfId="50102" xr:uid="{808AE35E-9CAF-44DA-95F1-B9BCF3B267AA}"/>
    <cellStyle name="Input 8 2 3 11" xfId="31141" xr:uid="{B29D0E06-8CAB-4FAC-B311-00A5632E6E96}"/>
    <cellStyle name="Input 8 2 3 2" xfId="7182" xr:uid="{01884A50-F483-4EF2-B567-5438639A9A36}"/>
    <cellStyle name="Input 8 2 3 2 2" xfId="12562" xr:uid="{F89975A7-3D32-4138-A562-0602323B05A1}"/>
    <cellStyle name="Input 8 2 3 2 2 2" xfId="36773" xr:uid="{6F5E1A27-4981-4526-8456-8D2AF5320DDD}"/>
    <cellStyle name="Input 8 2 3 2 3" xfId="17477" xr:uid="{726BF76D-005B-469D-B7C7-438F9902454C}"/>
    <cellStyle name="Input 8 2 3 2 3 2" xfId="41506" xr:uid="{AE683828-9918-4763-A37B-A300CE606EDD}"/>
    <cellStyle name="Input 8 2 3 2 4" xfId="22711" xr:uid="{501A057F-648A-4834-9D7F-CF5D55F11C1B}"/>
    <cellStyle name="Input 8 2 3 2 4 2" xfId="46530" xr:uid="{D62D6360-0714-4D38-A82A-C2A732618CBE}"/>
    <cellStyle name="Input 8 2 3 2 5" xfId="27340" xr:uid="{CB5DE34A-5B2B-4A64-95C1-4992E9DE555D}"/>
    <cellStyle name="Input 8 2 3 2 5 2" xfId="51105" xr:uid="{9465B9D6-B838-46CF-8CF2-320407783967}"/>
    <cellStyle name="Input 8 2 3 2 6" xfId="31931" xr:uid="{04DFCDA5-7165-4ACE-BC3D-A00CE62BDC01}"/>
    <cellStyle name="Input 8 2 3 3" xfId="8288" xr:uid="{4422E5D7-38F3-4DF7-9E24-36AD6A090BB8}"/>
    <cellStyle name="Input 8 2 3 3 2" xfId="13667" xr:uid="{374B7316-26EE-49F1-A1C7-05C6893B4272}"/>
    <cellStyle name="Input 8 2 3 3 2 2" xfId="37703" xr:uid="{F9D7FDA8-83AB-4FF3-95D3-4DC105BF4653}"/>
    <cellStyle name="Input 8 2 3 3 3" xfId="18408" xr:uid="{CC1B2026-1793-4013-8CD7-78FA3E6EFACF}"/>
    <cellStyle name="Input 8 2 3 3 3 2" xfId="42437" xr:uid="{746D95C1-4183-49C5-A045-20A216489894}"/>
    <cellStyle name="Input 8 2 3 3 4" xfId="23456" xr:uid="{F4658B60-202E-4AB3-ADF0-94EE9D13E0A8}"/>
    <cellStyle name="Input 8 2 3 3 4 2" xfId="47264" xr:uid="{776395BD-C9B2-4217-A174-E0A92F95E4FD}"/>
    <cellStyle name="Input 8 2 3 3 5" xfId="28074" xr:uid="{F1F0465C-4750-4CEC-A186-D6F025706054}"/>
    <cellStyle name="Input 8 2 3 3 5 2" xfId="51839" xr:uid="{7BD2D6D1-D013-408F-BFBC-EFB36A25C45B}"/>
    <cellStyle name="Input 8 2 3 3 6" xfId="32849" xr:uid="{9CACFC93-9A07-4863-B615-4B28A624BCB8}"/>
    <cellStyle name="Input 8 2 3 4" xfId="9069" xr:uid="{CD98097B-C8EB-42C5-86BF-3AFF4D9165AE}"/>
    <cellStyle name="Input 8 2 3 4 2" xfId="14448" xr:uid="{BF8AC43E-C7FA-4A5A-A58C-D6F64A42BF49}"/>
    <cellStyle name="Input 8 2 3 4 2 2" xfId="38481" xr:uid="{9703025B-D92D-474F-83FD-2CE57B880640}"/>
    <cellStyle name="Input 8 2 3 4 3" xfId="19186" xr:uid="{2FBBCAA1-F63D-47FE-A66C-95DB6CD14E9F}"/>
    <cellStyle name="Input 8 2 3 4 3 2" xfId="43215" xr:uid="{F45F3DA5-A193-43DC-9784-B83E89B2C6FD}"/>
    <cellStyle name="Input 8 2 3 4 4" xfId="24192" xr:uid="{A455BABE-9739-4194-8A2B-A0541D53A53F}"/>
    <cellStyle name="Input 8 2 3 4 4 2" xfId="47991" xr:uid="{F693A16B-FFC4-4FB9-B2CA-1A6C6D100146}"/>
    <cellStyle name="Input 8 2 3 4 5" xfId="28801" xr:uid="{18D9BE0E-1AEA-49CD-8759-A6ABE8EFFE84}"/>
    <cellStyle name="Input 8 2 3 4 5 2" xfId="52566" xr:uid="{C9632F3F-DF6E-4490-8732-A0CF397F53C1}"/>
    <cellStyle name="Input 8 2 3 4 6" xfId="33618" xr:uid="{40A126EB-18AC-43DA-8D97-F699BE399978}"/>
    <cellStyle name="Input 8 2 3 5" xfId="9808" xr:uid="{2AB22945-A793-4A8A-A5DF-2AE144D7ACCB}"/>
    <cellStyle name="Input 8 2 3 5 2" xfId="15187" xr:uid="{AAAA272D-F0DB-4BAF-BA17-019083D90C51}"/>
    <cellStyle name="Input 8 2 3 5 2 2" xfId="39218" xr:uid="{130D1579-40B0-465F-8D03-68B796F0FEC5}"/>
    <cellStyle name="Input 8 2 3 5 3" xfId="19923" xr:uid="{EA6700EF-77EE-49A3-BB9E-E599892BEE84}"/>
    <cellStyle name="Input 8 2 3 5 3 2" xfId="43952" xr:uid="{6AE2A169-3810-41A3-8FD9-4073676E296D}"/>
    <cellStyle name="Input 8 2 3 5 4" xfId="24928" xr:uid="{8342930B-698E-4C32-87AA-9EC0FBAB18E4}"/>
    <cellStyle name="Input 8 2 3 5 4 2" xfId="48718" xr:uid="{AD305F72-313C-4831-9B2D-8B2CDAE0E453}"/>
    <cellStyle name="Input 8 2 3 5 5" xfId="29528" xr:uid="{8AF620E7-8894-4050-80C8-D158258336BA}"/>
    <cellStyle name="Input 8 2 3 5 5 2" xfId="53293" xr:uid="{F6DEFC91-092A-45AA-824E-9E7FEF9695AB}"/>
    <cellStyle name="Input 8 2 3 5 6" xfId="34346" xr:uid="{25AF098A-4F3D-434F-9EAA-D66AAEAA6AAE}"/>
    <cellStyle name="Input 8 2 3 6" xfId="10541" xr:uid="{A5F28C18-30EB-4093-9733-09D70CF17F3F}"/>
    <cellStyle name="Input 8 2 3 6 2" xfId="15920" xr:uid="{42AAB05B-5DFE-401D-953F-27EA6CF7A7FB}"/>
    <cellStyle name="Input 8 2 3 6 2 2" xfId="39949" xr:uid="{8C31E69F-7B42-49E9-AEF0-5D12B1B32B23}"/>
    <cellStyle name="Input 8 2 3 6 3" xfId="20654" xr:uid="{FA8DA6BA-E7BD-4BFC-ACB9-BB7638A46EC4}"/>
    <cellStyle name="Input 8 2 3 6 3 2" xfId="44683" xr:uid="{B64AA79F-6492-417C-A5B4-3D73EF1FA25A}"/>
    <cellStyle name="Input 8 2 3 6 4" xfId="25659" xr:uid="{FB843D55-65DB-4A88-8FC4-2AAD660EFF0F}"/>
    <cellStyle name="Input 8 2 3 6 4 2" xfId="49440" xr:uid="{DFD81E09-D0E6-408E-99AD-C891C9A1CD1F}"/>
    <cellStyle name="Input 8 2 3 6 5" xfId="30250" xr:uid="{7E093338-EBB5-418F-8D06-0095BE3CF4A0}"/>
    <cellStyle name="Input 8 2 3 6 5 2" xfId="54015" xr:uid="{10AF1CED-0C3D-4530-8712-D4C4A0B52051}"/>
    <cellStyle name="Input 8 2 3 6 6" xfId="35068" xr:uid="{C05AF020-8DE6-4D30-A34F-8A1642016F9B}"/>
    <cellStyle name="Input 8 2 3 7" xfId="11761" xr:uid="{73F5020B-37D1-43B6-A01B-347AC4303D88}"/>
    <cellStyle name="Input 8 2 3 7 2" xfId="35974" xr:uid="{BBB2D57A-6B9A-44D1-A27C-92520799F70E}"/>
    <cellStyle name="Input 8 2 3 8" xfId="16678" xr:uid="{88ABB18A-2B62-435B-B860-961CDB3222AE}"/>
    <cellStyle name="Input 8 2 3 8 2" xfId="40707" xr:uid="{DFFD1DB4-C17A-44E5-94E0-DD3B7A31C865}"/>
    <cellStyle name="Input 8 2 3 9" xfId="21652" xr:uid="{F01F003A-E0EC-4F26-BBD9-F47BFDA9F7D4}"/>
    <cellStyle name="Input 8 2 3 9 2" xfId="45485" xr:uid="{06B3B6C7-63D1-47CD-9DA1-4761AD7AD3DF}"/>
    <cellStyle name="Input 8 2 4" xfId="6682" xr:uid="{4697D584-F324-40A1-9EA2-DBBE6F4A9C0C}"/>
    <cellStyle name="Input 8 2 4 2" xfId="12062" xr:uid="{7EA01060-0563-4B13-8EAC-B995E42AEC75}"/>
    <cellStyle name="Input 8 2 4 2 2" xfId="36275" xr:uid="{9D8DF83A-F8A9-475B-A687-389DD525017A}"/>
    <cellStyle name="Input 8 2 4 3" xfId="16979" xr:uid="{3FBEEFCF-8B7C-4E69-AF04-93EEA243F5B0}"/>
    <cellStyle name="Input 8 2 4 3 2" xfId="41008" xr:uid="{51EF2330-D4BA-4951-90A1-F0B2409245FC}"/>
    <cellStyle name="Input 8 2 4 4" xfId="22211" xr:uid="{CC7B7131-A7E6-4842-9F4F-0E605F8EAF89}"/>
    <cellStyle name="Input 8 2 4 4 2" xfId="46036" xr:uid="{876DE96F-5A06-4E80-BDD2-F9B830E4E011}"/>
    <cellStyle name="Input 8 2 4 5" xfId="26846" xr:uid="{C046C5A2-1056-48D1-B306-6907742C7FA5}"/>
    <cellStyle name="Input 8 2 4 5 2" xfId="50611" xr:uid="{F254B3D4-DCA0-4BD3-B40D-2EAC90E79C2B}"/>
    <cellStyle name="Input 8 2 4 6" xfId="31439" xr:uid="{54B37479-A4D2-447A-B074-AA176EE359CA}"/>
    <cellStyle name="Input 8 2 5" xfId="7787" xr:uid="{B128472D-C394-42A7-92A6-F102FF25B359}"/>
    <cellStyle name="Input 8 2 5 2" xfId="13166" xr:uid="{EE21E2AF-94BA-4714-B352-62F6ED51446F}"/>
    <cellStyle name="Input 8 2 5 2 2" xfId="37204" xr:uid="{3204950B-7815-4152-B7BC-2EBF065F559E}"/>
    <cellStyle name="Input 8 2 5 3" xfId="17909" xr:uid="{F9FA375E-E650-4BA6-9B4A-2D29153FCD55}"/>
    <cellStyle name="Input 8 2 5 3 2" xfId="41938" xr:uid="{C33861AD-202D-4B2A-A655-CDFE5A1ED689}"/>
    <cellStyle name="Input 8 2 5 4" xfId="22957" xr:uid="{D9CF839D-C76B-4DD4-9F5D-00D32FADF4C5}"/>
    <cellStyle name="Input 8 2 5 4 2" xfId="46771" xr:uid="{23164B41-33E8-45C7-990B-8FD38E7E88C0}"/>
    <cellStyle name="Input 8 2 5 5" xfId="27581" xr:uid="{F06E0F52-DFEC-46B9-8309-F7E364F36F42}"/>
    <cellStyle name="Input 8 2 5 5 2" xfId="51346" xr:uid="{74FEB1AC-27F9-42E5-90AE-4941EA430BAE}"/>
    <cellStyle name="Input 8 2 5 6" xfId="32356" xr:uid="{FF69B244-1BD9-4217-ABD0-1B00CEDA0283}"/>
    <cellStyle name="Input 8 2 6" xfId="8568" xr:uid="{216A0A3B-B38B-4942-ADCA-F945E9BC2088}"/>
    <cellStyle name="Input 8 2 6 2" xfId="13947" xr:uid="{937CEC62-CED0-4FD3-80C4-3E95FD615A95}"/>
    <cellStyle name="Input 8 2 6 2 2" xfId="37982" xr:uid="{23B25B6F-FC52-40CC-92B7-DD667DAB18E6}"/>
    <cellStyle name="Input 8 2 6 3" xfId="18687" xr:uid="{15424046-0015-4446-AE11-F4F1B7BE992C}"/>
    <cellStyle name="Input 8 2 6 3 2" xfId="42716" xr:uid="{F447AFDC-6615-4759-A81A-34C907CCBFF1}"/>
    <cellStyle name="Input 8 2 6 4" xfId="23694" xr:uid="{4287DAF0-67FB-4FFA-BA1A-8AC28C2E1236}"/>
    <cellStyle name="Input 8 2 6 4 2" xfId="47499" xr:uid="{E73849A0-91E8-4DE0-B61F-DB53A1A1CEBD}"/>
    <cellStyle name="Input 8 2 6 5" xfId="28309" xr:uid="{02B92F98-FBED-4A42-B833-506CA241EBCF}"/>
    <cellStyle name="Input 8 2 6 5 2" xfId="52074" xr:uid="{46DCC10D-6003-4965-98F8-E5C5B42C7FD3}"/>
    <cellStyle name="Input 8 2 6 6" xfId="33125" xr:uid="{79EBC452-9525-48BB-A306-BE113C327D1B}"/>
    <cellStyle name="Input 8 2 7" xfId="9308" xr:uid="{8E375686-4EF8-42D3-B485-426008170FB6}"/>
    <cellStyle name="Input 8 2 7 2" xfId="14687" xr:uid="{532D680A-7A8B-4E2B-A799-0EB3AABBE042}"/>
    <cellStyle name="Input 8 2 7 2 2" xfId="38720" xr:uid="{9C242CC5-397B-44EC-BAC6-FA773F432507}"/>
    <cellStyle name="Input 8 2 7 3" xfId="19425" xr:uid="{8F48B08E-0E2E-4EA4-8802-E9DF73F0FE18}"/>
    <cellStyle name="Input 8 2 7 3 2" xfId="43454" xr:uid="{CDCC1DE7-0654-49AB-B9C0-0AEB2528154A}"/>
    <cellStyle name="Input 8 2 7 4" xfId="24430" xr:uid="{8ED2C262-D52D-41CD-B7EE-ACBC0D42EE3B}"/>
    <cellStyle name="Input 8 2 7 4 2" xfId="48226" xr:uid="{83EC4548-3654-4D03-8437-379EF76D9A42}"/>
    <cellStyle name="Input 8 2 7 5" xfId="29036" xr:uid="{5E0086E4-E1BD-4FE0-BD11-92B42BE6CA6B}"/>
    <cellStyle name="Input 8 2 7 5 2" xfId="52801" xr:uid="{E344A7CA-265A-4425-9A0E-FC79805EE300}"/>
    <cellStyle name="Input 8 2 7 6" xfId="33854" xr:uid="{08FEF489-AE18-4DF6-AC55-B740313B17EE}"/>
    <cellStyle name="Input 8 2 8" xfId="10041" xr:uid="{7B7E1BA5-AA19-485A-85A1-330733969970}"/>
    <cellStyle name="Input 8 2 8 2" xfId="15420" xr:uid="{052B46B9-5952-44BD-879E-36B3C23132A6}"/>
    <cellStyle name="Input 8 2 8 2 2" xfId="39451" xr:uid="{AD32451C-97A6-4D3F-B8C6-A24B782A08A0}"/>
    <cellStyle name="Input 8 2 8 3" xfId="20156" xr:uid="{DE4F9BF4-1C72-4021-B374-0C43EBA048C2}"/>
    <cellStyle name="Input 8 2 8 3 2" xfId="44185" xr:uid="{886F7FDB-B930-47E7-9BDC-DB1AD480C26C}"/>
    <cellStyle name="Input 8 2 8 4" xfId="25161" xr:uid="{303D0B5F-E593-4565-AA62-72E6BAD0C872}"/>
    <cellStyle name="Input 8 2 8 4 2" xfId="48948" xr:uid="{C8A2B099-0B0B-4654-821E-70DE2A9D866E}"/>
    <cellStyle name="Input 8 2 8 5" xfId="29758" xr:uid="{2702437F-E541-4FD1-BAC4-4BB31C8C6C88}"/>
    <cellStyle name="Input 8 2 8 5 2" xfId="53523" xr:uid="{134E199B-C1C8-47DE-A141-D77653E264A7}"/>
    <cellStyle name="Input 8 2 8 6" xfId="34576" xr:uid="{4E6BCAB0-B1F5-4D3D-AAE5-70F2B1DCD336}"/>
    <cellStyle name="Input 8 2 9" xfId="11258" xr:uid="{C6A7390F-B267-4783-BD56-49EDED4C9ADA}"/>
    <cellStyle name="Input 8 2 9 2" xfId="35473" xr:uid="{8120402C-804D-47E9-8BE3-EDF204E5297F}"/>
    <cellStyle name="Input 8 3" xfId="1338" xr:uid="{00000000-0005-0000-0000-000039050000}"/>
    <cellStyle name="Input 8 3 10" xfId="16195" xr:uid="{738014E1-D92C-4D5E-816D-1F9F823B77ED}"/>
    <cellStyle name="Input 8 3 10 2" xfId="40224" xr:uid="{00740E31-C54B-4429-9A0B-4992733691DF}"/>
    <cellStyle name="Input 8 3 11" xfId="21167" xr:uid="{FE160D95-BFC6-4C25-95D8-0349EB41F2B4}"/>
    <cellStyle name="Input 8 3 11 2" xfId="45008" xr:uid="{796825BB-37A4-4296-A9A6-2F454A7251C9}"/>
    <cellStyle name="Input 8 3 12" xfId="25911" xr:uid="{6343A54C-5500-434A-970A-3F10F89CD41C}"/>
    <cellStyle name="Input 8 3 12 2" xfId="49679" xr:uid="{45A63A64-2287-4FE6-91AE-B3178F3B5280}"/>
    <cellStyle name="Input 8 3 13" xfId="5886" xr:uid="{588CA4D2-913A-48A7-AD06-E6464624FA42}"/>
    <cellStyle name="Input 8 3 14" xfId="30664" xr:uid="{4CD6C793-8F77-4983-8146-E00DF52896AD}"/>
    <cellStyle name="Input 8 3 15" xfId="4613" xr:uid="{B5231AC8-8C02-4AD1-B538-9CBE3AE90987}"/>
    <cellStyle name="Input 8 3 2" xfId="6170" xr:uid="{5F2026C0-11B6-4D96-BF72-21AEF699D348}"/>
    <cellStyle name="Input 8 3 2 10" xfId="26154" xr:uid="{2DB15B6F-5024-4365-8D45-B5F4491D7080}"/>
    <cellStyle name="Input 8 3 2 10 2" xfId="49919" xr:uid="{2671D23D-16F7-4880-97D8-B820F50EB037}"/>
    <cellStyle name="Input 8 3 2 11" xfId="30935" xr:uid="{42649E67-3B54-4A7F-8330-4D24090BB7EB}"/>
    <cellStyle name="Input 8 3 2 2" xfId="6973" xr:uid="{B086FFAF-4300-410D-93E8-9E52898EB2FE}"/>
    <cellStyle name="Input 8 3 2 2 2" xfId="12353" xr:uid="{BC28C10E-70A1-4AE4-A2DE-0167263E82E5}"/>
    <cellStyle name="Input 8 3 2 2 2 2" xfId="36564" xr:uid="{502BEBCC-226A-422F-82F8-2D9AFD353C65}"/>
    <cellStyle name="Input 8 3 2 2 3" xfId="17268" xr:uid="{BE3879CC-6C1A-4E2B-8B5C-F4E3EAA33A65}"/>
    <cellStyle name="Input 8 3 2 2 3 2" xfId="41297" xr:uid="{EF611643-5B51-4243-A0B7-77F2C5ED6D5C}"/>
    <cellStyle name="Input 8 3 2 2 4" xfId="22502" xr:uid="{C2067B18-383C-4244-9975-5DED9EE3052C}"/>
    <cellStyle name="Input 8 3 2 2 4 2" xfId="46324" xr:uid="{4D22FEC9-74F5-4DB0-B3BC-7330B1397167}"/>
    <cellStyle name="Input 8 3 2 2 5" xfId="27134" xr:uid="{E01273C5-F56C-4815-A1C1-FCB86A29048E}"/>
    <cellStyle name="Input 8 3 2 2 5 2" xfId="50899" xr:uid="{542DDD8E-EE29-4A84-A92C-55B5F6949162}"/>
    <cellStyle name="Input 8 3 2 2 6" xfId="31725" xr:uid="{463BFBF1-56DF-42ED-BC46-A439B5511B1B}"/>
    <cellStyle name="Input 8 3 2 3" xfId="8079" xr:uid="{5F9D9A2D-1CC2-44DF-8C6A-5ECDA19CA955}"/>
    <cellStyle name="Input 8 3 2 3 2" xfId="13458" xr:uid="{41BA9FF3-FDC3-4FF9-908F-CBBDB5125228}"/>
    <cellStyle name="Input 8 3 2 3 2 2" xfId="37494" xr:uid="{712B0FC9-9A0B-433B-AF0D-CDE21643EBEB}"/>
    <cellStyle name="Input 8 3 2 3 3" xfId="18199" xr:uid="{A8BED4ED-2251-498A-91A7-ECE0FCB8657E}"/>
    <cellStyle name="Input 8 3 2 3 3 2" xfId="42228" xr:uid="{207C33C1-D127-4BD4-AB13-6489E27BDEA4}"/>
    <cellStyle name="Input 8 3 2 3 4" xfId="23247" xr:uid="{76B17476-C328-400F-94FF-E4F88102131B}"/>
    <cellStyle name="Input 8 3 2 3 4 2" xfId="47058" xr:uid="{C3B9ED8C-3B9D-4817-B74A-4FC17E08FB44}"/>
    <cellStyle name="Input 8 3 2 3 5" xfId="27868" xr:uid="{E1E08D65-1C76-448D-85CF-462876C1802E}"/>
    <cellStyle name="Input 8 3 2 3 5 2" xfId="51633" xr:uid="{C36CC95F-7E81-46E8-905F-E60448796AB7}"/>
    <cellStyle name="Input 8 3 2 3 6" xfId="32643" xr:uid="{9BE1115D-3880-451A-8FFA-99DAB2DD8B7B}"/>
    <cellStyle name="Input 8 3 2 4" xfId="8860" xr:uid="{FD0A931D-F2A1-418E-9E8D-7FCF1B9A4655}"/>
    <cellStyle name="Input 8 3 2 4 2" xfId="14239" xr:uid="{7A97F3A7-3878-43F4-AF1A-9D1211DBD8D4}"/>
    <cellStyle name="Input 8 3 2 4 2 2" xfId="38272" xr:uid="{4F242DBC-9374-438A-8FF9-4DDFF134F2AE}"/>
    <cellStyle name="Input 8 3 2 4 3" xfId="18977" xr:uid="{B1EB208E-5494-4E29-95D1-1131851EC668}"/>
    <cellStyle name="Input 8 3 2 4 3 2" xfId="43006" xr:uid="{B17CFFFB-2F1C-40F3-B313-5FE0F625A100}"/>
    <cellStyle name="Input 8 3 2 4 4" xfId="23983" xr:uid="{21DD27F4-6B9C-45E2-945F-4C3A2A30B4A4}"/>
    <cellStyle name="Input 8 3 2 4 4 2" xfId="47785" xr:uid="{B60016F9-F3FC-4FBF-B2D7-43A0F4B26755}"/>
    <cellStyle name="Input 8 3 2 4 5" xfId="28595" xr:uid="{CC5811C8-9C9E-4B1B-B493-10DF0E1D83AE}"/>
    <cellStyle name="Input 8 3 2 4 5 2" xfId="52360" xr:uid="{421B3DE6-D944-4318-A32F-2D86A6697680}"/>
    <cellStyle name="Input 8 3 2 4 6" xfId="33412" xr:uid="{58B9A90D-82D2-471B-8512-B771B8B77D05}"/>
    <cellStyle name="Input 8 3 2 5" xfId="9599" xr:uid="{0FF134E7-AA44-410C-B4EB-263028CD31CD}"/>
    <cellStyle name="Input 8 3 2 5 2" xfId="14978" xr:uid="{8C15B94B-1680-410D-AEF8-BA8D91D6EC2B}"/>
    <cellStyle name="Input 8 3 2 5 2 2" xfId="39009" xr:uid="{08644FCD-D0D4-454B-A6D1-082133CB40B2}"/>
    <cellStyle name="Input 8 3 2 5 3" xfId="19714" xr:uid="{A3D5BEF7-E696-4497-A835-7DC21BE3D54B}"/>
    <cellStyle name="Input 8 3 2 5 3 2" xfId="43743" xr:uid="{61B52861-8130-4B93-B8CD-9906695D32C6}"/>
    <cellStyle name="Input 8 3 2 5 4" xfId="24719" xr:uid="{E30A4DC8-7B74-43A3-A16E-1BB92C86135E}"/>
    <cellStyle name="Input 8 3 2 5 4 2" xfId="48512" xr:uid="{D17A77A3-2F14-4774-8323-7852E74208DD}"/>
    <cellStyle name="Input 8 3 2 5 5" xfId="29322" xr:uid="{3772BB8F-53C8-481D-95E2-C0D96AA184E5}"/>
    <cellStyle name="Input 8 3 2 5 5 2" xfId="53087" xr:uid="{7C6EC631-1F2A-4B12-AC4B-62AB5A1B6FFC}"/>
    <cellStyle name="Input 8 3 2 5 6" xfId="34140" xr:uid="{2D363BF8-0FFE-4C44-BC54-E6275D8DFFB6}"/>
    <cellStyle name="Input 8 3 2 6" xfId="10332" xr:uid="{7EE1E1F4-4A6C-4B14-B358-E03AD14673C5}"/>
    <cellStyle name="Input 8 3 2 6 2" xfId="15711" xr:uid="{FE33E2D8-F81E-4FEB-8886-24D7710A6075}"/>
    <cellStyle name="Input 8 3 2 6 2 2" xfId="39740" xr:uid="{35FD9EB3-2DF3-46C4-AF37-53A2EFADDE4B}"/>
    <cellStyle name="Input 8 3 2 6 3" xfId="20445" xr:uid="{E1683E25-0779-4C73-88D4-183211C236A7}"/>
    <cellStyle name="Input 8 3 2 6 3 2" xfId="44474" xr:uid="{93611A5B-7CB9-432D-8BB9-8BC5D3988E31}"/>
    <cellStyle name="Input 8 3 2 6 4" xfId="25450" xr:uid="{E57E5833-774E-4B3E-B1AE-5B13C675D6A0}"/>
    <cellStyle name="Input 8 3 2 6 4 2" xfId="49234" xr:uid="{799A6F9D-17A0-46A3-8133-FCC8835C6562}"/>
    <cellStyle name="Input 8 3 2 6 5" xfId="30044" xr:uid="{73E493D9-A702-44CD-B6B2-C5A254986E48}"/>
    <cellStyle name="Input 8 3 2 6 5 2" xfId="53809" xr:uid="{079CFF26-CB34-4DFC-BB68-576C29C2D301}"/>
    <cellStyle name="Input 8 3 2 6 6" xfId="34862" xr:uid="{E54CC1A8-29AF-4511-9290-DDC7B538F904}"/>
    <cellStyle name="Input 8 3 2 7" xfId="11552" xr:uid="{A8AED910-9F01-426E-A4D2-5593721EB766}"/>
    <cellStyle name="Input 8 3 2 7 2" xfId="35765" xr:uid="{D0BDD8DA-B12B-46C3-8FF4-DB62A946EB97}"/>
    <cellStyle name="Input 8 3 2 8" xfId="16469" xr:uid="{7DBD61BB-2AC0-41D3-B113-19ADB61BE48F}"/>
    <cellStyle name="Input 8 3 2 8 2" xfId="40498" xr:uid="{D28C93B3-A2B6-4F3B-8F25-FDC6E52A3C08}"/>
    <cellStyle name="Input 8 3 2 9" xfId="21443" xr:uid="{1454C7C4-6669-4834-90D9-275E499E0639}"/>
    <cellStyle name="Input 8 3 2 9 2" xfId="45279" xr:uid="{3D3C5C76-ED90-4739-8D0E-05DA5EBB8F6F}"/>
    <cellStyle name="Input 8 3 3" xfId="6394" xr:uid="{CD8602C6-9B84-4790-A2BC-E53886FFFEF7}"/>
    <cellStyle name="Input 8 3 3 10" xfId="26352" xr:uid="{8FE3B725-D954-4356-A9F3-25B999F99DDC}"/>
    <cellStyle name="Input 8 3 3 10 2" xfId="50117" xr:uid="{1D5D039D-EF3E-484D-86B3-EC4613B2889C}"/>
    <cellStyle name="Input 8 3 3 11" xfId="31156" xr:uid="{CC98DFE3-37A2-4467-9AE3-4657284B1A62}"/>
    <cellStyle name="Input 8 3 3 2" xfId="7197" xr:uid="{89D087BD-AE1E-4E1F-ADF3-606519D4D19A}"/>
    <cellStyle name="Input 8 3 3 2 2" xfId="12577" xr:uid="{98FF90AA-3FDE-405F-A939-1F9624980888}"/>
    <cellStyle name="Input 8 3 3 2 2 2" xfId="36788" xr:uid="{533BB577-CD11-4234-B2F3-B38CD6587C28}"/>
    <cellStyle name="Input 8 3 3 2 3" xfId="17492" xr:uid="{599D49C9-F897-4DAD-BDB7-43E9C9FBE07A}"/>
    <cellStyle name="Input 8 3 3 2 3 2" xfId="41521" xr:uid="{1347EA07-5A1E-4C14-83D9-D7E325AC5366}"/>
    <cellStyle name="Input 8 3 3 2 4" xfId="22726" xr:uid="{5B5B8706-3BFE-4FDB-B957-2B94FC41537E}"/>
    <cellStyle name="Input 8 3 3 2 4 2" xfId="46545" xr:uid="{6F649ADD-AAAB-4280-A17F-717E1F666A9B}"/>
    <cellStyle name="Input 8 3 3 2 5" xfId="27355" xr:uid="{FA34AB6A-696C-4E35-AFFC-A352F1EE2381}"/>
    <cellStyle name="Input 8 3 3 2 5 2" xfId="51120" xr:uid="{907B9EAF-AB10-40FF-B1BD-302B176678B8}"/>
    <cellStyle name="Input 8 3 3 2 6" xfId="31946" xr:uid="{5B3F59E4-B1B5-48BA-B187-FBD0448F602D}"/>
    <cellStyle name="Input 8 3 3 3" xfId="8303" xr:uid="{9E846E44-8BC6-416A-98D1-A0001DB1DEFE}"/>
    <cellStyle name="Input 8 3 3 3 2" xfId="13682" xr:uid="{305EC9C0-8AD2-4306-8D25-8483965A1607}"/>
    <cellStyle name="Input 8 3 3 3 2 2" xfId="37718" xr:uid="{CE7B90B0-3661-4B42-BE3A-02DB33D8B60A}"/>
    <cellStyle name="Input 8 3 3 3 3" xfId="18423" xr:uid="{A9A1FED9-DDD1-4B4D-9909-EEEDED96DD1E}"/>
    <cellStyle name="Input 8 3 3 3 3 2" xfId="42452" xr:uid="{815102F3-7E3D-44A4-B5E1-A7851C093077}"/>
    <cellStyle name="Input 8 3 3 3 4" xfId="23471" xr:uid="{A0C782D9-BD79-447E-AB65-34924FE3523B}"/>
    <cellStyle name="Input 8 3 3 3 4 2" xfId="47279" xr:uid="{075A0AA6-A8E2-478A-B07F-D99191C2AB36}"/>
    <cellStyle name="Input 8 3 3 3 5" xfId="28089" xr:uid="{D53DE6F5-39EA-4559-9CE4-D4987C2406E4}"/>
    <cellStyle name="Input 8 3 3 3 5 2" xfId="51854" xr:uid="{C5156B61-EBE3-4C5B-B327-07EBD6B58B8A}"/>
    <cellStyle name="Input 8 3 3 3 6" xfId="32864" xr:uid="{6D2DECC9-A98E-4D50-B4BE-3C4C8717E8C2}"/>
    <cellStyle name="Input 8 3 3 4" xfId="9084" xr:uid="{137E997D-412F-411F-AA8E-F98A456A0503}"/>
    <cellStyle name="Input 8 3 3 4 2" xfId="14463" xr:uid="{1186957D-4B8A-4EDD-9C92-9F3CC6001C97}"/>
    <cellStyle name="Input 8 3 3 4 2 2" xfId="38496" xr:uid="{041140C1-10B1-4EB9-82EE-038E33D4E0F5}"/>
    <cellStyle name="Input 8 3 3 4 3" xfId="19201" xr:uid="{D9119385-2F55-450F-B5E6-19FFA9EA1CCF}"/>
    <cellStyle name="Input 8 3 3 4 3 2" xfId="43230" xr:uid="{AF07BEB4-A837-472A-AD11-C218D2203809}"/>
    <cellStyle name="Input 8 3 3 4 4" xfId="24207" xr:uid="{6E7407A6-ECB2-4BB6-98FD-9B9EDB6AEF19}"/>
    <cellStyle name="Input 8 3 3 4 4 2" xfId="48006" xr:uid="{A2B779B3-5B48-45C8-8F71-72B8177BE2EC}"/>
    <cellStyle name="Input 8 3 3 4 5" xfId="28816" xr:uid="{B4E31515-C421-48FD-AB08-CC04E35D0740}"/>
    <cellStyle name="Input 8 3 3 4 5 2" xfId="52581" xr:uid="{3D783506-9351-418F-90D7-8A9DE8AA3EFE}"/>
    <cellStyle name="Input 8 3 3 4 6" xfId="33633" xr:uid="{DD0015AF-6B5F-43F5-9FE5-20D247C7F738}"/>
    <cellStyle name="Input 8 3 3 5" xfId="9823" xr:uid="{9252EF37-E66E-46F6-BF78-AAB04E390B42}"/>
    <cellStyle name="Input 8 3 3 5 2" xfId="15202" xr:uid="{27A02395-18FC-4244-AF54-ACFADDCD1EC7}"/>
    <cellStyle name="Input 8 3 3 5 2 2" xfId="39233" xr:uid="{01B8FEA2-4C4E-4428-B2BD-4E493A11DF14}"/>
    <cellStyle name="Input 8 3 3 5 3" xfId="19938" xr:uid="{CA17A870-28D8-4629-B728-A1153733CC0D}"/>
    <cellStyle name="Input 8 3 3 5 3 2" xfId="43967" xr:uid="{AE7B0199-37F8-410F-871F-9523C974859E}"/>
    <cellStyle name="Input 8 3 3 5 4" xfId="24943" xr:uid="{D3BDAFA3-2B26-4ADE-ACCF-02A7A80EA0B5}"/>
    <cellStyle name="Input 8 3 3 5 4 2" xfId="48733" xr:uid="{87985BAB-115A-44E3-8A26-1327EC7C68B7}"/>
    <cellStyle name="Input 8 3 3 5 5" xfId="29543" xr:uid="{E4D13B33-A89B-42DC-8557-4572121D055E}"/>
    <cellStyle name="Input 8 3 3 5 5 2" xfId="53308" xr:uid="{D1E3ABCB-FC17-4A62-A6BA-3264BEA35BBC}"/>
    <cellStyle name="Input 8 3 3 5 6" xfId="34361" xr:uid="{A9E3F901-7A86-417B-87FA-72AB8F5F9301}"/>
    <cellStyle name="Input 8 3 3 6" xfId="10556" xr:uid="{D5DBC4D6-880D-4E3A-819E-C56367F656C1}"/>
    <cellStyle name="Input 8 3 3 6 2" xfId="15935" xr:uid="{15D93C8D-7D17-4AD3-A3B4-71B13ABAE987}"/>
    <cellStyle name="Input 8 3 3 6 2 2" xfId="39964" xr:uid="{9A15CC38-D020-4F0E-9CFD-C36CFEA632D9}"/>
    <cellStyle name="Input 8 3 3 6 3" xfId="20669" xr:uid="{7729FCCD-C49C-41EB-A391-03B91487E069}"/>
    <cellStyle name="Input 8 3 3 6 3 2" xfId="44698" xr:uid="{ACF22CFD-A7EA-4548-9023-2BF2B41DE895}"/>
    <cellStyle name="Input 8 3 3 6 4" xfId="25674" xr:uid="{CCCE8225-77C1-47D1-9054-5F6286597F67}"/>
    <cellStyle name="Input 8 3 3 6 4 2" xfId="49455" xr:uid="{3315413E-932F-4EA3-8462-16C0A92EF4DC}"/>
    <cellStyle name="Input 8 3 3 6 5" xfId="30265" xr:uid="{658DA656-F263-499F-AF24-366444B7D478}"/>
    <cellStyle name="Input 8 3 3 6 5 2" xfId="54030" xr:uid="{08129F1B-31DB-4C87-9F84-BE9E8C660DAD}"/>
    <cellStyle name="Input 8 3 3 6 6" xfId="35083" xr:uid="{81734B52-0574-4CAC-BE65-E9B8FFFF3E5C}"/>
    <cellStyle name="Input 8 3 3 7" xfId="11776" xr:uid="{3DB60BB9-7DDA-4A20-A153-01DD235CF744}"/>
    <cellStyle name="Input 8 3 3 7 2" xfId="35989" xr:uid="{DDB8484C-5CD7-414F-8664-5503FC5DFC72}"/>
    <cellStyle name="Input 8 3 3 8" xfId="16693" xr:uid="{39CDD7A4-16D5-4D03-A774-ECE550E33952}"/>
    <cellStyle name="Input 8 3 3 8 2" xfId="40722" xr:uid="{542C8C47-477D-4E5C-8F52-7E0C5B787D9E}"/>
    <cellStyle name="Input 8 3 3 9" xfId="21667" xr:uid="{25AD546B-8A22-4BED-89A0-8FBF3807BEE7}"/>
    <cellStyle name="Input 8 3 3 9 2" xfId="45500" xr:uid="{1DAFDA2A-286A-4A0B-93CA-8F604087934B}"/>
    <cellStyle name="Input 8 3 4" xfId="6697" xr:uid="{5BC1FF3B-1D87-45D7-8338-B4DCD7CEB187}"/>
    <cellStyle name="Input 8 3 4 2" xfId="12077" xr:uid="{AD6110B4-2824-45A5-8021-D0E704929C50}"/>
    <cellStyle name="Input 8 3 4 2 2" xfId="36290" xr:uid="{1301F685-F838-416C-B871-6B4CF5050555}"/>
    <cellStyle name="Input 8 3 4 3" xfId="16994" xr:uid="{015973DF-3869-4FC0-954E-D600AD9FB866}"/>
    <cellStyle name="Input 8 3 4 3 2" xfId="41023" xr:uid="{7F664F1C-6B0B-4B66-A46A-2BE29A94A1EB}"/>
    <cellStyle name="Input 8 3 4 4" xfId="22226" xr:uid="{97C90F8A-26F5-4C98-AB18-A1E7A3BF7103}"/>
    <cellStyle name="Input 8 3 4 4 2" xfId="46051" xr:uid="{FE9C80BC-2E0A-4289-A71C-62275224E5FA}"/>
    <cellStyle name="Input 8 3 4 5" xfId="26861" xr:uid="{61E234A1-8ADA-4023-84D5-9448BC1095E5}"/>
    <cellStyle name="Input 8 3 4 5 2" xfId="50626" xr:uid="{3F0D958C-7424-41C0-AB80-832A7F206B53}"/>
    <cellStyle name="Input 8 3 4 6" xfId="31454" xr:uid="{F7C4303E-144C-4B95-AE62-113932B744A4}"/>
    <cellStyle name="Input 8 3 5" xfId="7802" xr:uid="{B53FCCC5-C378-4B86-84DC-08BCC92699A3}"/>
    <cellStyle name="Input 8 3 5 2" xfId="13181" xr:uid="{72F73309-06EE-4C4B-902C-8BF121955678}"/>
    <cellStyle name="Input 8 3 5 2 2" xfId="37219" xr:uid="{A4374E97-A194-479D-AF94-8000428164DA}"/>
    <cellStyle name="Input 8 3 5 3" xfId="17924" xr:uid="{26A6ED2E-C25B-40C2-A054-523AA822167C}"/>
    <cellStyle name="Input 8 3 5 3 2" xfId="41953" xr:uid="{3728A347-17EA-4389-B359-62674138CC45}"/>
    <cellStyle name="Input 8 3 5 4" xfId="22972" xr:uid="{2C0FF87E-59BD-44E4-9718-60DD6C955572}"/>
    <cellStyle name="Input 8 3 5 4 2" xfId="46786" xr:uid="{FE06F434-0938-41BE-A316-1E03FE591332}"/>
    <cellStyle name="Input 8 3 5 5" xfId="27596" xr:uid="{07A5210D-12DE-471B-8E4F-3C3BDBC156F9}"/>
    <cellStyle name="Input 8 3 5 5 2" xfId="51361" xr:uid="{6BD446C6-0D3B-43FD-93F6-9AC213E01297}"/>
    <cellStyle name="Input 8 3 5 6" xfId="32371" xr:uid="{4AC74CCB-4BA7-4B9C-84B5-ABB8BF1CF82D}"/>
    <cellStyle name="Input 8 3 6" xfId="8583" xr:uid="{A7136B71-ED12-4CC1-BF72-697E76418A90}"/>
    <cellStyle name="Input 8 3 6 2" xfId="13962" xr:uid="{8E56B3A4-D397-41EA-B471-CC437DCDB8FF}"/>
    <cellStyle name="Input 8 3 6 2 2" xfId="37997" xr:uid="{0C23D021-0BFE-4353-BF61-1948E7C5540C}"/>
    <cellStyle name="Input 8 3 6 3" xfId="18702" xr:uid="{52A0D772-378B-4C60-9C89-E7CB1AD6E608}"/>
    <cellStyle name="Input 8 3 6 3 2" xfId="42731" xr:uid="{F1947BB6-2336-4AFE-940B-AADBDC8AC56D}"/>
    <cellStyle name="Input 8 3 6 4" xfId="23709" xr:uid="{008AAE47-A8BB-4247-B37F-FD4C1D6F280E}"/>
    <cellStyle name="Input 8 3 6 4 2" xfId="47514" xr:uid="{19A8A22C-F49B-46D6-92F9-228617BB81C2}"/>
    <cellStyle name="Input 8 3 6 5" xfId="28324" xr:uid="{AF1C3BB5-BE21-4A82-A1B4-B9EEC31D21E3}"/>
    <cellStyle name="Input 8 3 6 5 2" xfId="52089" xr:uid="{51C90305-7B18-4C74-8B07-58B36BFD6043}"/>
    <cellStyle name="Input 8 3 6 6" xfId="33140" xr:uid="{5F3712BD-162E-42E7-895F-F0545AF8B0D7}"/>
    <cellStyle name="Input 8 3 7" xfId="9323" xr:uid="{9E9E5992-D13D-4355-94D1-BBC28DC5C011}"/>
    <cellStyle name="Input 8 3 7 2" xfId="14702" xr:uid="{C7411CE0-DF5C-4295-A77D-D8C56CC18C19}"/>
    <cellStyle name="Input 8 3 7 2 2" xfId="38735" xr:uid="{482A61E1-61D2-46BA-BD45-AD16606F5448}"/>
    <cellStyle name="Input 8 3 7 3" xfId="19440" xr:uid="{D492791B-81C8-420B-B280-956ED799D38C}"/>
    <cellStyle name="Input 8 3 7 3 2" xfId="43469" xr:uid="{6D892CB8-86BF-4492-836C-18CE3946746A}"/>
    <cellStyle name="Input 8 3 7 4" xfId="24445" xr:uid="{32EEBD11-65D2-4EFE-A7CD-B46F2C8795CE}"/>
    <cellStyle name="Input 8 3 7 4 2" xfId="48241" xr:uid="{C7E5FFB5-7CC4-4645-B994-A9409F4405D4}"/>
    <cellStyle name="Input 8 3 7 5" xfId="29051" xr:uid="{1E84C40F-5A73-4D43-8A37-EB7C6DEA797C}"/>
    <cellStyle name="Input 8 3 7 5 2" xfId="52816" xr:uid="{4313D5C8-7B68-478A-9AFF-C7C5AA2A5B82}"/>
    <cellStyle name="Input 8 3 7 6" xfId="33869" xr:uid="{D9520C47-B904-43FD-8073-4144575CA811}"/>
    <cellStyle name="Input 8 3 8" xfId="10056" xr:uid="{8FF7986E-0D9A-4BD1-B286-C6C16B409AA9}"/>
    <cellStyle name="Input 8 3 8 2" xfId="15435" xr:uid="{BBE3266D-F360-45D4-8E3A-BBC78127AFE0}"/>
    <cellStyle name="Input 8 3 8 2 2" xfId="39466" xr:uid="{4091BA61-CAD2-48B3-9429-F70C5CFB9601}"/>
    <cellStyle name="Input 8 3 8 3" xfId="20171" xr:uid="{E69DECA3-E0FF-4DE2-B11A-B511E3622514}"/>
    <cellStyle name="Input 8 3 8 3 2" xfId="44200" xr:uid="{3C70A490-E18C-4707-A187-9578E36D0B49}"/>
    <cellStyle name="Input 8 3 8 4" xfId="25176" xr:uid="{C93E58E0-32E5-435F-813F-CBB4E2687A78}"/>
    <cellStyle name="Input 8 3 8 4 2" xfId="48963" xr:uid="{5DEC151C-C603-44FF-861A-9A43AF1C4BE6}"/>
    <cellStyle name="Input 8 3 8 5" xfId="29773" xr:uid="{912F2B1B-BDDE-4CCE-89FE-ADB634F7E0F0}"/>
    <cellStyle name="Input 8 3 8 5 2" xfId="53538" xr:uid="{166BCA54-33B8-4022-BEB6-4C0FD17AA9A0}"/>
    <cellStyle name="Input 8 3 8 6" xfId="34591" xr:uid="{61B7CBEC-F5C5-40CB-BA5B-45BFA83EF9B0}"/>
    <cellStyle name="Input 8 3 9" xfId="11273" xr:uid="{44E44B63-9BE9-41DB-9BEB-689C0C28B7A7}"/>
    <cellStyle name="Input 8 3 9 2" xfId="35488" xr:uid="{73A5444C-B870-445D-AA66-4CD9D28AEB62}"/>
    <cellStyle name="Input 8 4" xfId="1339" xr:uid="{00000000-0005-0000-0000-00003A050000}"/>
    <cellStyle name="Input 8 4 10" xfId="16232" xr:uid="{F3603A61-8AD6-40C7-988E-64E5C754B312}"/>
    <cellStyle name="Input 8 4 10 2" xfId="40261" xr:uid="{A2FB6242-5198-4F13-A769-A41D8EEA3022}"/>
    <cellStyle name="Input 8 4 11" xfId="21204" xr:uid="{E59E0958-E6A9-40AF-A947-DDA3A8028A1D}"/>
    <cellStyle name="Input 8 4 11 2" xfId="45044" xr:uid="{8BB25857-E402-474C-B952-25A3CC87EB99}"/>
    <cellStyle name="Input 8 4 12" xfId="25944" xr:uid="{389D2EFA-F49E-4BD9-B6FA-68379440B5A3}"/>
    <cellStyle name="Input 8 4 12 2" xfId="49712" xr:uid="{B5B22467-B983-4369-ADC6-1CA24BD92613}"/>
    <cellStyle name="Input 8 4 13" xfId="30700" xr:uid="{4D3AD7B9-F29C-4356-95A4-68DB6D135128}"/>
    <cellStyle name="Input 8 4 14" xfId="5923" xr:uid="{5E04B262-C413-4F04-B797-6A3F6421D57A}"/>
    <cellStyle name="Input 8 4 2" xfId="6207" xr:uid="{5D9C3214-8F1A-43C5-A221-D41F9066E766}"/>
    <cellStyle name="Input 8 4 2 10" xfId="26188" xr:uid="{0DF93042-669B-4DF4-BB4C-68B7F9A1F0EB}"/>
    <cellStyle name="Input 8 4 2 10 2" xfId="49953" xr:uid="{A8F67647-C85F-4549-9E04-D2F1239B07DD}"/>
    <cellStyle name="Input 8 4 2 11" xfId="30971" xr:uid="{BFB60F31-6FD2-47A3-9919-269654A92508}"/>
    <cellStyle name="Input 8 4 2 2" xfId="7010" xr:uid="{548982C4-FC35-4481-89A0-EC42989547B3}"/>
    <cellStyle name="Input 8 4 2 2 2" xfId="12390" xr:uid="{8CD176C5-207B-4923-8EA7-CB8306C14165}"/>
    <cellStyle name="Input 8 4 2 2 2 2" xfId="36601" xr:uid="{2A0C4FF1-C39A-4B9C-BF63-1A4D687DA79A}"/>
    <cellStyle name="Input 8 4 2 2 3" xfId="17305" xr:uid="{9C104E63-F1D0-4982-856D-CE097F20027A}"/>
    <cellStyle name="Input 8 4 2 2 3 2" xfId="41334" xr:uid="{147DAB47-C6F1-4FC8-83AC-24FA016A6B24}"/>
    <cellStyle name="Input 8 4 2 2 4" xfId="22539" xr:uid="{B51E8F17-C955-42BF-BAEF-9BA2835B1E5A}"/>
    <cellStyle name="Input 8 4 2 2 4 2" xfId="46360" xr:uid="{9627766B-BE86-47C9-8064-D80CB016BBF0}"/>
    <cellStyle name="Input 8 4 2 2 5" xfId="27170" xr:uid="{3A2D9F5B-CFE6-4DC2-BEF1-B4E23C81BF11}"/>
    <cellStyle name="Input 8 4 2 2 5 2" xfId="50935" xr:uid="{650A974A-DDBA-4329-B13E-B392E6D01CD7}"/>
    <cellStyle name="Input 8 4 2 2 6" xfId="31761" xr:uid="{ECD38824-6001-4EC5-8657-05D79072812C}"/>
    <cellStyle name="Input 8 4 2 3" xfId="8116" xr:uid="{7896245D-BD55-49D5-9CC1-F607C07C57C2}"/>
    <cellStyle name="Input 8 4 2 3 2" xfId="13495" xr:uid="{E6D9CFDA-D932-423E-A99C-6E09E68800FA}"/>
    <cellStyle name="Input 8 4 2 3 2 2" xfId="37531" xr:uid="{4F56CBE0-9642-4832-9963-AC6D8B6CDB7A}"/>
    <cellStyle name="Input 8 4 2 3 3" xfId="18236" xr:uid="{6A7EBD7A-2542-41B0-8014-DF0CD639D8DA}"/>
    <cellStyle name="Input 8 4 2 3 3 2" xfId="42265" xr:uid="{3DE8D6A7-6A6A-43F7-988C-5B1F4CE6F41C}"/>
    <cellStyle name="Input 8 4 2 3 4" xfId="23284" xr:uid="{DD1B29CE-7DD3-4CF3-B345-1ADE43470FC5}"/>
    <cellStyle name="Input 8 4 2 3 4 2" xfId="47094" xr:uid="{0760187A-09FB-402A-B75F-59F160E355C3}"/>
    <cellStyle name="Input 8 4 2 3 5" xfId="27904" xr:uid="{2A28B7B9-95E3-45E4-BE22-6CD4618D8E93}"/>
    <cellStyle name="Input 8 4 2 3 5 2" xfId="51669" xr:uid="{E5389EB4-BA5B-44CC-91F1-136ECE45B38F}"/>
    <cellStyle name="Input 8 4 2 3 6" xfId="32679" xr:uid="{D56EE505-FBCE-4AB2-BC27-7256E7B22DAE}"/>
    <cellStyle name="Input 8 4 2 4" xfId="8897" xr:uid="{6FEFBFB3-ACF0-48B0-B72B-33816D45A6DC}"/>
    <cellStyle name="Input 8 4 2 4 2" xfId="14276" xr:uid="{FB30F871-E53A-4C48-971A-21673C25E301}"/>
    <cellStyle name="Input 8 4 2 4 2 2" xfId="38309" xr:uid="{61E0CEE5-D146-497B-AD50-B4673B5AD049}"/>
    <cellStyle name="Input 8 4 2 4 3" xfId="19014" xr:uid="{C0AF144A-7C0F-4794-B7BD-EF339EA9ABB4}"/>
    <cellStyle name="Input 8 4 2 4 3 2" xfId="43043" xr:uid="{CE9C984F-A15E-4CA3-90EE-66C508D4431F}"/>
    <cellStyle name="Input 8 4 2 4 4" xfId="24020" xr:uid="{F5E93FE9-2888-40B8-B72B-ACB788E0DEF9}"/>
    <cellStyle name="Input 8 4 2 4 4 2" xfId="47821" xr:uid="{3A721D9B-C3CC-45F5-B7E0-BB50597807B3}"/>
    <cellStyle name="Input 8 4 2 4 5" xfId="28631" xr:uid="{0EE5E4BF-E2A8-49C2-B356-D31F7E025C4A}"/>
    <cellStyle name="Input 8 4 2 4 5 2" xfId="52396" xr:uid="{69ACF233-55A6-4BA2-820F-00266E418689}"/>
    <cellStyle name="Input 8 4 2 4 6" xfId="33448" xr:uid="{4FC3182F-CE01-41BE-8D22-496A312ECC33}"/>
    <cellStyle name="Input 8 4 2 5" xfId="9636" xr:uid="{60096627-CC8C-4426-8AC2-ED8A8ED8182C}"/>
    <cellStyle name="Input 8 4 2 5 2" xfId="15015" xr:uid="{078D1988-A012-486C-82F7-AD0DBD1BD00E}"/>
    <cellStyle name="Input 8 4 2 5 2 2" xfId="39046" xr:uid="{18691C58-6902-4939-859D-FB50884B2B0A}"/>
    <cellStyle name="Input 8 4 2 5 3" xfId="19751" xr:uid="{BCD4F8BE-7BBF-4A44-BEE3-6E9C8CFC43A8}"/>
    <cellStyle name="Input 8 4 2 5 3 2" xfId="43780" xr:uid="{E33029D3-956A-4E86-9A78-0EFB8C1E9C6D}"/>
    <cellStyle name="Input 8 4 2 5 4" xfId="24756" xr:uid="{7B3D7AE9-F4E6-4649-809F-494B1E890FE3}"/>
    <cellStyle name="Input 8 4 2 5 4 2" xfId="48548" xr:uid="{624A66E9-19C6-4A8C-83FF-0F679D675C1D}"/>
    <cellStyle name="Input 8 4 2 5 5" xfId="29358" xr:uid="{20FAB065-384B-4528-BA74-4CF421C88340}"/>
    <cellStyle name="Input 8 4 2 5 5 2" xfId="53123" xr:uid="{8685FF5C-0353-40E9-AAA2-12679964FCD0}"/>
    <cellStyle name="Input 8 4 2 5 6" xfId="34176" xr:uid="{9D86627F-ECD4-4CC2-B1C0-481347974F4D}"/>
    <cellStyle name="Input 8 4 2 6" xfId="10369" xr:uid="{399C9EC2-685C-48A9-BFB9-E03AFDFB4EAF}"/>
    <cellStyle name="Input 8 4 2 6 2" xfId="15748" xr:uid="{5047EB93-67F4-4B85-8F7D-2EA6902B9D27}"/>
    <cellStyle name="Input 8 4 2 6 2 2" xfId="39777" xr:uid="{C06087B1-2273-4683-98B5-DB9DFE2985F4}"/>
    <cellStyle name="Input 8 4 2 6 3" xfId="20482" xr:uid="{6700EBEF-1EC4-4133-80E6-32F09CC4AF2E}"/>
    <cellStyle name="Input 8 4 2 6 3 2" xfId="44511" xr:uid="{992ABF1F-03DA-41C1-918A-6B1EEE76302F}"/>
    <cellStyle name="Input 8 4 2 6 4" xfId="25487" xr:uid="{7E571903-A924-480C-B9DB-62AAFF2C662B}"/>
    <cellStyle name="Input 8 4 2 6 4 2" xfId="49270" xr:uid="{18CDF88B-D836-4DA5-AB51-516ECCBB2B58}"/>
    <cellStyle name="Input 8 4 2 6 5" xfId="30080" xr:uid="{C5DCC28D-FF92-41C3-904D-152E446A1D85}"/>
    <cellStyle name="Input 8 4 2 6 5 2" xfId="53845" xr:uid="{D42B9761-28C2-4D75-A172-E0E31739B1A6}"/>
    <cellStyle name="Input 8 4 2 6 6" xfId="34898" xr:uid="{E63C08B6-64BE-4AC9-9B1D-8AB4FBF49E78}"/>
    <cellStyle name="Input 8 4 2 7" xfId="11589" xr:uid="{99FC8401-FD4D-426A-A425-2BE26DA75ACF}"/>
    <cellStyle name="Input 8 4 2 7 2" xfId="35802" xr:uid="{1C483AB9-44AC-4F44-A864-F07D8908669D}"/>
    <cellStyle name="Input 8 4 2 8" xfId="16506" xr:uid="{DD84714C-EEA5-4ECD-9056-55E72C1BD510}"/>
    <cellStyle name="Input 8 4 2 8 2" xfId="40535" xr:uid="{64CEAC07-1CF0-434A-81CE-5B3774C884AA}"/>
    <cellStyle name="Input 8 4 2 9" xfId="21480" xr:uid="{4B3C66A7-3079-4DB9-8FA9-4B831364EA24}"/>
    <cellStyle name="Input 8 4 2 9 2" xfId="45315" xr:uid="{1551F603-AFAC-43B9-A32A-200FB73E428D}"/>
    <cellStyle name="Input 8 4 3" xfId="6431" xr:uid="{874019D6-3236-4BE1-AB3B-C83D648776CF}"/>
    <cellStyle name="Input 8 4 3 10" xfId="26387" xr:uid="{82473657-6F15-4330-9AA7-5D091A66F2DC}"/>
    <cellStyle name="Input 8 4 3 10 2" xfId="50152" xr:uid="{37E9FFB2-793F-4B9E-B549-4C27A6BC8E86}"/>
    <cellStyle name="Input 8 4 3 11" xfId="31192" xr:uid="{73E71C60-42D4-4BD1-A008-0645E3993FBD}"/>
    <cellStyle name="Input 8 4 3 2" xfId="7234" xr:uid="{ACC6170F-7287-4BBE-9286-D8045FBB2F1C}"/>
    <cellStyle name="Input 8 4 3 2 2" xfId="12614" xr:uid="{07C2AC39-E5EE-4B65-9AFF-E85D0E1B6780}"/>
    <cellStyle name="Input 8 4 3 2 2 2" xfId="36825" xr:uid="{4E06C9C7-480D-4968-A79B-CD9B4A055EAD}"/>
    <cellStyle name="Input 8 4 3 2 3" xfId="17529" xr:uid="{9E8B32B9-A912-4417-806B-84FD412F1CC9}"/>
    <cellStyle name="Input 8 4 3 2 3 2" xfId="41558" xr:uid="{445FB302-44CA-4A3E-A521-F0659A722D2E}"/>
    <cellStyle name="Input 8 4 3 2 4" xfId="22763" xr:uid="{B2EC02AE-C182-4203-805C-010DD61CFD57}"/>
    <cellStyle name="Input 8 4 3 2 4 2" xfId="46581" xr:uid="{12861FCC-64AD-4CF6-A0FD-33818FF4141B}"/>
    <cellStyle name="Input 8 4 3 2 5" xfId="27391" xr:uid="{D185A0B7-8BA8-45F4-AEB3-34882FF15B29}"/>
    <cellStyle name="Input 8 4 3 2 5 2" xfId="51156" xr:uid="{DDC40149-39DE-4E4E-810F-7BEF5738780F}"/>
    <cellStyle name="Input 8 4 3 2 6" xfId="31982" xr:uid="{29C1F5AF-25D5-47AE-A54E-65B87C2B824D}"/>
    <cellStyle name="Input 8 4 3 3" xfId="8340" xr:uid="{CC218175-9D87-447C-8F1A-4949BA5375B7}"/>
    <cellStyle name="Input 8 4 3 3 2" xfId="13719" xr:uid="{52EF353F-7BFB-442F-9C9B-47D44F0EEDD9}"/>
    <cellStyle name="Input 8 4 3 3 2 2" xfId="37755" xr:uid="{F2B4EC5D-2DB9-4331-874C-B4B56B72425E}"/>
    <cellStyle name="Input 8 4 3 3 3" xfId="18460" xr:uid="{C76A87DE-DDBD-4CBB-A92D-EC52FA3868ED}"/>
    <cellStyle name="Input 8 4 3 3 3 2" xfId="42489" xr:uid="{2E66126E-94BD-4D37-97FC-626537EC2824}"/>
    <cellStyle name="Input 8 4 3 3 4" xfId="23508" xr:uid="{B7FA7978-66E9-4851-B8C9-847A75216615}"/>
    <cellStyle name="Input 8 4 3 3 4 2" xfId="47315" xr:uid="{3D509E5A-8653-4D77-82FF-FE6A86250FB7}"/>
    <cellStyle name="Input 8 4 3 3 5" xfId="28125" xr:uid="{859A9E4E-A43A-4632-A101-A094E01622F4}"/>
    <cellStyle name="Input 8 4 3 3 5 2" xfId="51890" xr:uid="{0C1861A0-3222-45D1-AC54-9054A0BCD0E8}"/>
    <cellStyle name="Input 8 4 3 3 6" xfId="32900" xr:uid="{1EEE952B-AEF3-4A2F-84D7-DEAB504011AC}"/>
    <cellStyle name="Input 8 4 3 4" xfId="9121" xr:uid="{313CC6E5-26B6-423D-BBB5-C1DF6A978C15}"/>
    <cellStyle name="Input 8 4 3 4 2" xfId="14500" xr:uid="{5F442D1F-7204-4CA5-8E34-DD349ED49AE4}"/>
    <cellStyle name="Input 8 4 3 4 2 2" xfId="38533" xr:uid="{FA15A108-8184-4059-9ADA-C8EA09EB8DA0}"/>
    <cellStyle name="Input 8 4 3 4 3" xfId="19238" xr:uid="{074A0379-D815-48D6-8B78-5E8779400237}"/>
    <cellStyle name="Input 8 4 3 4 3 2" xfId="43267" xr:uid="{61EE455B-1E12-495E-828C-8EEAE51537D1}"/>
    <cellStyle name="Input 8 4 3 4 4" xfId="24244" xr:uid="{36B25F7E-B1B7-43B2-B7AB-4FEBA6214490}"/>
    <cellStyle name="Input 8 4 3 4 4 2" xfId="48042" xr:uid="{6EA4E065-9361-4757-A847-D943D197BD23}"/>
    <cellStyle name="Input 8 4 3 4 5" xfId="28852" xr:uid="{399249DC-AFFC-49DD-A98F-D92F0D79DD6E}"/>
    <cellStyle name="Input 8 4 3 4 5 2" xfId="52617" xr:uid="{390296C9-1875-47A8-9037-93C198BB7676}"/>
    <cellStyle name="Input 8 4 3 4 6" xfId="33669" xr:uid="{D2034304-D543-4040-9C33-8E4698E78C6E}"/>
    <cellStyle name="Input 8 4 3 5" xfId="9860" xr:uid="{C1B37C39-06F9-45FB-9FDC-C44130C6AB65}"/>
    <cellStyle name="Input 8 4 3 5 2" xfId="15239" xr:uid="{0C55763F-1AF6-450D-B06B-294553E1739A}"/>
    <cellStyle name="Input 8 4 3 5 2 2" xfId="39270" xr:uid="{384476AC-169D-486B-8B8F-21F20FBCE265}"/>
    <cellStyle name="Input 8 4 3 5 3" xfId="19975" xr:uid="{FE38F4DC-E684-423E-9B67-150088C1AA2B}"/>
    <cellStyle name="Input 8 4 3 5 3 2" xfId="44004" xr:uid="{BD97DAB9-69AF-46E3-BC15-C80C0031EAE2}"/>
    <cellStyle name="Input 8 4 3 5 4" xfId="24980" xr:uid="{F856B100-DD0A-4843-9CA6-EFA750F33C82}"/>
    <cellStyle name="Input 8 4 3 5 4 2" xfId="48769" xr:uid="{36E85306-6304-4AD3-AC80-57ED27DD94CD}"/>
    <cellStyle name="Input 8 4 3 5 5" xfId="29579" xr:uid="{6B88D9A5-0D06-428F-8D15-05C89F0D4C76}"/>
    <cellStyle name="Input 8 4 3 5 5 2" xfId="53344" xr:uid="{E7B9E087-0F7E-4A6A-A17B-6F3124D1B7D2}"/>
    <cellStyle name="Input 8 4 3 5 6" xfId="34397" xr:uid="{F8060EB4-EF94-40EE-AA30-BCA949898E03}"/>
    <cellStyle name="Input 8 4 3 6" xfId="10593" xr:uid="{AFA8183A-AB2F-475C-B870-9A807388C8AA}"/>
    <cellStyle name="Input 8 4 3 6 2" xfId="15972" xr:uid="{68936BD9-0483-4C58-8B4F-D287192F8349}"/>
    <cellStyle name="Input 8 4 3 6 2 2" xfId="40001" xr:uid="{43AC0D9B-B42A-448B-A24D-724CD0958D91}"/>
    <cellStyle name="Input 8 4 3 6 3" xfId="20706" xr:uid="{CC1656B5-DF31-4F55-AB07-21C36A4FA064}"/>
    <cellStyle name="Input 8 4 3 6 3 2" xfId="44735" xr:uid="{266DADB9-168A-451A-AD42-054AC21BD726}"/>
    <cellStyle name="Input 8 4 3 6 4" xfId="25711" xr:uid="{EC654850-9AFA-46DB-8179-2754B732F40C}"/>
    <cellStyle name="Input 8 4 3 6 4 2" xfId="49491" xr:uid="{07BCA4C4-9B33-46D7-B633-13A45338D8E0}"/>
    <cellStyle name="Input 8 4 3 6 5" xfId="30301" xr:uid="{3BC05F17-BFA3-4ADB-9889-C982024CB370}"/>
    <cellStyle name="Input 8 4 3 6 5 2" xfId="54066" xr:uid="{9ADF9974-7BCD-4904-A369-77C35B646973}"/>
    <cellStyle name="Input 8 4 3 6 6" xfId="35119" xr:uid="{241F7715-5BBB-4521-9CAC-BAC77D449AB4}"/>
    <cellStyle name="Input 8 4 3 7" xfId="11813" xr:uid="{8B5BDEE8-8556-4263-9171-DFB4779C13D6}"/>
    <cellStyle name="Input 8 4 3 7 2" xfId="36026" xr:uid="{F024D559-FB61-4D1D-B2D1-D4DFABF1F8DB}"/>
    <cellStyle name="Input 8 4 3 8" xfId="16730" xr:uid="{BF7DCBD6-BFA7-4B71-918E-C69BFC3773B4}"/>
    <cellStyle name="Input 8 4 3 8 2" xfId="40759" xr:uid="{52E98878-018D-4591-9E06-17EDC6CAFC29}"/>
    <cellStyle name="Input 8 4 3 9" xfId="21704" xr:uid="{EC0DC470-7C7E-4130-9841-365F16B0024D}"/>
    <cellStyle name="Input 8 4 3 9 2" xfId="45536" xr:uid="{8ACF6136-66DE-4591-8659-8950F20D0E2E}"/>
    <cellStyle name="Input 8 4 4" xfId="6734" xr:uid="{AF667A2E-045B-4C74-915B-857D39B60592}"/>
    <cellStyle name="Input 8 4 4 2" xfId="12114" xr:uid="{EF8F0D70-1ABC-45B8-B852-1FE57012E2D4}"/>
    <cellStyle name="Input 8 4 4 2 2" xfId="36327" xr:uid="{60430C8C-9F56-4AC8-A3E5-8ACC8D72A3CF}"/>
    <cellStyle name="Input 8 4 4 3" xfId="17031" xr:uid="{C4BDA033-2D13-4F2A-AA23-F0AE302B3116}"/>
    <cellStyle name="Input 8 4 4 3 2" xfId="41060" xr:uid="{A8394CCA-6CDE-491C-A9B6-1332D91D5268}"/>
    <cellStyle name="Input 8 4 4 4" xfId="22263" xr:uid="{B73FA164-CDC6-4C05-8F69-C9F2231C6D38}"/>
    <cellStyle name="Input 8 4 4 4 2" xfId="46087" xr:uid="{53C7A4CB-DEAA-4857-BD42-97AD45D9AC61}"/>
    <cellStyle name="Input 8 4 4 5" xfId="26897" xr:uid="{92C45833-6DB9-4DD4-97F2-EF75078A38F6}"/>
    <cellStyle name="Input 8 4 4 5 2" xfId="50662" xr:uid="{D1C6F928-863A-49AB-8A63-6CE421946439}"/>
    <cellStyle name="Input 8 4 4 6" xfId="31490" xr:uid="{4079C6C5-23F0-4BEB-95C9-2A3F1805C6F4}"/>
    <cellStyle name="Input 8 4 5" xfId="7839" xr:uid="{42DDEA4E-E8A4-4600-B650-C0ACD5499BE1}"/>
    <cellStyle name="Input 8 4 5 2" xfId="13218" xr:uid="{10BC199A-F27B-4464-B833-9010EA7A2F54}"/>
    <cellStyle name="Input 8 4 5 2 2" xfId="37256" xr:uid="{8F6F2145-F63B-4AF0-BC22-9EEA35E56708}"/>
    <cellStyle name="Input 8 4 5 3" xfId="17961" xr:uid="{3CFBF1C1-4D25-4CA8-AA1E-87D8F6E29B7B}"/>
    <cellStyle name="Input 8 4 5 3 2" xfId="41990" xr:uid="{61858CA5-B490-4AFC-A9D7-D9278D7DB4ED}"/>
    <cellStyle name="Input 8 4 5 4" xfId="23009" xr:uid="{8655CAF7-40B6-431D-B694-F5E94EB8846C}"/>
    <cellStyle name="Input 8 4 5 4 2" xfId="46822" xr:uid="{B94C4B57-DDFA-4E60-BE00-097B06A7DA08}"/>
    <cellStyle name="Input 8 4 5 5" xfId="27632" xr:uid="{D9C2952B-AFD8-43B3-8867-F4BFB9454485}"/>
    <cellStyle name="Input 8 4 5 5 2" xfId="51397" xr:uid="{0862B053-B02A-4B86-9BB4-244119BA0488}"/>
    <cellStyle name="Input 8 4 5 6" xfId="32407" xr:uid="{F204CF3E-DCE1-49D2-A270-D2FDE273DC75}"/>
    <cellStyle name="Input 8 4 6" xfId="8620" xr:uid="{84BA4E0B-8AAB-42CC-9D2E-7F2771EE4596}"/>
    <cellStyle name="Input 8 4 6 2" xfId="13999" xr:uid="{FD3915D9-FE46-436D-B458-A84AA6A2EA5E}"/>
    <cellStyle name="Input 8 4 6 2 2" xfId="38034" xr:uid="{54E4A9D1-3CBA-4CD7-A1F8-6CA5CCDEEB6E}"/>
    <cellStyle name="Input 8 4 6 3" xfId="18739" xr:uid="{BD46C8F9-3E61-445E-BF67-18FDE11E6EBA}"/>
    <cellStyle name="Input 8 4 6 3 2" xfId="42768" xr:uid="{69B824EC-5FEC-48F2-A7BA-67853632A50F}"/>
    <cellStyle name="Input 8 4 6 4" xfId="23746" xr:uid="{08E8964F-C80D-4258-A18C-FA5E2F5E16B3}"/>
    <cellStyle name="Input 8 4 6 4 2" xfId="47550" xr:uid="{050F10E1-8933-4A1B-B02F-4E82BEB30AC1}"/>
    <cellStyle name="Input 8 4 6 5" xfId="28360" xr:uid="{CD5AD4A5-DC10-4056-A062-C3ECC3BBD485}"/>
    <cellStyle name="Input 8 4 6 5 2" xfId="52125" xr:uid="{CEF9EC5E-2107-4418-9700-7B0082A2711B}"/>
    <cellStyle name="Input 8 4 6 6" xfId="33176" xr:uid="{CE5A2C1E-5009-4328-A7B8-3C828C589E87}"/>
    <cellStyle name="Input 8 4 7" xfId="9360" xr:uid="{5A407321-2B2F-40C0-BEEC-F3CF2068F9B2}"/>
    <cellStyle name="Input 8 4 7 2" xfId="14739" xr:uid="{FA1FE77C-C3C6-476A-B1A8-46594ACC58C3}"/>
    <cellStyle name="Input 8 4 7 2 2" xfId="38772" xr:uid="{BF4042CF-5B5F-45F1-8200-836E67223945}"/>
    <cellStyle name="Input 8 4 7 3" xfId="19477" xr:uid="{03CC309C-3F30-4DAD-82AE-49F832CE58CA}"/>
    <cellStyle name="Input 8 4 7 3 2" xfId="43506" xr:uid="{E336B751-4435-4608-9AEE-9665BB5B5F5B}"/>
    <cellStyle name="Input 8 4 7 4" xfId="24482" xr:uid="{55C82495-D15D-48F4-A83E-4B8AEAE8DB19}"/>
    <cellStyle name="Input 8 4 7 4 2" xfId="48277" xr:uid="{B5D6CED4-A298-4841-8F68-B1E0B3C211E3}"/>
    <cellStyle name="Input 8 4 7 5" xfId="29087" xr:uid="{450B92E9-C8D9-4582-828A-0001A50BBA9C}"/>
    <cellStyle name="Input 8 4 7 5 2" xfId="52852" xr:uid="{9B316C87-6A4D-430F-A79D-C6EAB6B1B0B8}"/>
    <cellStyle name="Input 8 4 7 6" xfId="33905" xr:uid="{2924B41C-3944-4B75-A768-ED8207794925}"/>
    <cellStyle name="Input 8 4 8" xfId="10093" xr:uid="{B0809E8E-6F52-4FEA-9F60-AC9C0933B95D}"/>
    <cellStyle name="Input 8 4 8 2" xfId="15472" xr:uid="{2611FE28-899C-44BD-9FCA-FBA57304FCE5}"/>
    <cellStyle name="Input 8 4 8 2 2" xfId="39503" xr:uid="{B8B33DE4-A1A6-455D-8A0F-B2F807D72227}"/>
    <cellStyle name="Input 8 4 8 3" xfId="20208" xr:uid="{86F8FE0E-A8CB-4F7C-8F58-A0FE6D4E9FE8}"/>
    <cellStyle name="Input 8 4 8 3 2" xfId="44237" xr:uid="{0E6703B1-D9FF-4D67-ABD6-485AC8E3FFAB}"/>
    <cellStyle name="Input 8 4 8 4" xfId="25213" xr:uid="{63C6FB55-E870-4911-9192-D5AC45B286A6}"/>
    <cellStyle name="Input 8 4 8 4 2" xfId="48999" xr:uid="{481A41CD-2029-4F9F-9F02-67D57F3A4A8B}"/>
    <cellStyle name="Input 8 4 8 5" xfId="29809" xr:uid="{BA4BC2BE-7B80-4FBD-B0C9-65A8BA84F98F}"/>
    <cellStyle name="Input 8 4 8 5 2" xfId="53574" xr:uid="{ABA2E0D1-92AE-4E09-9CE3-3D6689A24B89}"/>
    <cellStyle name="Input 8 4 8 6" xfId="34627" xr:uid="{334C10BC-3F44-4E2B-B897-29F6BD75CC55}"/>
    <cellStyle name="Input 8 4 9" xfId="11310" xr:uid="{2FF3C5C0-8EDF-4D14-B324-85EFC90D543D}"/>
    <cellStyle name="Input 8 4 9 2" xfId="35525" xr:uid="{D115E4F4-6573-4D50-9321-8A79A5068826}"/>
    <cellStyle name="Input 8 5" xfId="6565" xr:uid="{5F28174C-98BC-4FC9-AB49-11CB90DB58D7}"/>
    <cellStyle name="Input 8 5 2" xfId="11945" xr:uid="{D5B231EC-1EB5-4D34-8200-48E470DDA33D}"/>
    <cellStyle name="Input 8 5 2 2" xfId="36158" xr:uid="{CD352427-BD65-4792-84B0-5A41413AFF62}"/>
    <cellStyle name="Input 8 5 3" xfId="16862" xr:uid="{F37D0BD5-ADFD-4884-8731-A934CFFC49E5}"/>
    <cellStyle name="Input 8 5 3 2" xfId="40891" xr:uid="{E8CDCFE3-7E45-4599-A8C0-4E8E0217EF56}"/>
    <cellStyle name="Input 8 5 4" xfId="21927" xr:uid="{193EC4F5-1970-45E5-919E-EEE1E20366FE}"/>
    <cellStyle name="Input 8 5 4 2" xfId="45756" xr:uid="{95832070-0D3C-4FDA-8ED5-486FBA6AF942}"/>
    <cellStyle name="Input 8 5 5" xfId="31324" xr:uid="{879681D0-BEC6-4B7C-B235-3B761F9A0983}"/>
    <cellStyle name="Input 8 6" xfId="7468" xr:uid="{6A696CC0-6180-4C32-9791-C73238E54DD1}"/>
    <cellStyle name="Input 8 6 2" xfId="12847" xr:uid="{70173806-E1C4-46B1-B806-559EA8B5A14B}"/>
    <cellStyle name="Input 8 6 2 2" xfId="37017" xr:uid="{E0DA0E0D-91D2-49A9-9C31-94BCC2CCB4C8}"/>
    <cellStyle name="Input 8 6 3" xfId="17722" xr:uid="{354120CF-41DF-4437-A8B0-42A7C3EBDDBD}"/>
    <cellStyle name="Input 8 6 3 2" xfId="41751" xr:uid="{0AA2BFFA-76E7-47B6-B8B9-5B2A7EAE0213}"/>
    <cellStyle name="Input 8 6 4" xfId="21949" xr:uid="{40EDD831-03C7-4BA1-9EFB-7EF5C4576BDF}"/>
    <cellStyle name="Input 8 6 4 2" xfId="45778" xr:uid="{E8935603-B9E0-433D-84F6-6D7C6EF8DB71}"/>
    <cellStyle name="Input 8 6 5" xfId="26600" xr:uid="{C785FE92-4FAF-40D5-BC16-EC1B16BD6DE9}"/>
    <cellStyle name="Input 8 6 5 2" xfId="50365" xr:uid="{975A70DE-42EA-4497-8B5A-5CE5610814E6}"/>
    <cellStyle name="Input 8 6 6" xfId="32174" xr:uid="{0905DBA8-7F35-43C2-93D2-102FA4C6C798}"/>
    <cellStyle name="Input 8 7" xfId="7454" xr:uid="{AD412ACF-5CC6-42FD-97E7-E9ECA2D5ACB6}"/>
    <cellStyle name="Input 8 7 2" xfId="12833" xr:uid="{445884AE-A1E8-4735-A434-1BF9B8E240B6}"/>
    <cellStyle name="Input 8 7 2 2" xfId="37007" xr:uid="{3A658DEE-0E60-4FDF-BFA6-F811B59C53AF}"/>
    <cellStyle name="Input 8 7 3" xfId="17712" xr:uid="{1990CFB5-6730-434F-9869-7DB05F563523}"/>
    <cellStyle name="Input 8 7 3 2" xfId="41741" xr:uid="{FA7E69FC-C02B-4059-9716-EF44ADD68C38}"/>
    <cellStyle name="Input 8 7 4" xfId="21938" xr:uid="{7E814F99-D116-47A9-8082-D5B990394FFE}"/>
    <cellStyle name="Input 8 7 4 2" xfId="45767" xr:uid="{89C20BA1-EDDF-42FF-8235-8AC0A2DC67E5}"/>
    <cellStyle name="Input 8 7 5" xfId="26589" xr:uid="{71F2F7BB-1375-466B-8BA4-2F596152C7BB}"/>
    <cellStyle name="Input 8 7 5 2" xfId="50354" xr:uid="{C9864E89-545A-47FB-910B-14A7DC82AAAD}"/>
    <cellStyle name="Input 8 7 6" xfId="32164" xr:uid="{8A68EE6A-8E98-447B-A26B-96458F1BAFD4}"/>
    <cellStyle name="Input 8 8" xfId="8466" xr:uid="{76A0D217-E994-4293-8314-C95237BA3D2A}"/>
    <cellStyle name="Input 8 8 2" xfId="13845" xr:uid="{45F75E6D-BE0A-4CE7-9BC8-A6A87BC193D7}"/>
    <cellStyle name="Input 8 8 2 2" xfId="37881" xr:uid="{06D42963-2A01-4A0E-81D5-7E6EFE297678}"/>
    <cellStyle name="Input 8 8 3" xfId="18586" xr:uid="{6C81EFE1-EF11-44DF-96D1-A09564EB1461}"/>
    <cellStyle name="Input 8 8 3 2" xfId="42615" xr:uid="{A11A1F30-1123-43FB-906D-808C939B8578}"/>
    <cellStyle name="Input 8 8 4" xfId="21940" xr:uid="{E290783D-82AF-4E1B-A499-21EA592E7DF2}"/>
    <cellStyle name="Input 8 8 4 2" xfId="45769" xr:uid="{F4517C4B-B855-4E66-8308-75CC6AC6E835}"/>
    <cellStyle name="Input 8 8 5" xfId="26591" xr:uid="{465243CB-23A6-4DB2-A133-6FFE59DC7CBA}"/>
    <cellStyle name="Input 8 8 5 2" xfId="50356" xr:uid="{8289DDE0-0929-4CC0-9ED2-6A2545986444}"/>
    <cellStyle name="Input 8 8 6" xfId="33026" xr:uid="{7D414F31-4A5C-4E49-9A34-B17BB72DE02B}"/>
    <cellStyle name="Input 8 9" xfId="10983" xr:uid="{E4677055-E8F8-407B-8085-A789E01FAC88}"/>
    <cellStyle name="Input 8 9 2" xfId="22120" xr:uid="{F3C6A96F-9F4F-4A4C-8B5A-371BF22D33C5}"/>
    <cellStyle name="Input 8 9 2 2" xfId="45947" xr:uid="{080AEB27-0163-489E-B219-F57FDFF7111F}"/>
    <cellStyle name="Input 8 9 3" xfId="26757" xr:uid="{16452FC8-78F3-406D-99A7-39E3FD1C7A56}"/>
    <cellStyle name="Input 8 9 3 2" xfId="50522" xr:uid="{600C1C25-49B5-434C-9B37-9B176E93A717}"/>
    <cellStyle name="Input 8 9 4" xfId="35334" xr:uid="{5C928A5B-4006-4557-995E-9D7836C268AF}"/>
    <cellStyle name="Input 9" xfId="1340" xr:uid="{00000000-0005-0000-0000-00003B050000}"/>
    <cellStyle name="Input 9 10" xfId="10928" xr:uid="{04F5AD8E-492D-44DF-9B31-B36E6D74847F}"/>
    <cellStyle name="Input 9 10 2" xfId="35298" xr:uid="{A6F167CF-A9F4-4DA5-A977-207F9293C2CF}"/>
    <cellStyle name="Input 9 11" xfId="20893" xr:uid="{1DBE2AD8-0A89-4A12-859D-2D3FD07FA182}"/>
    <cellStyle name="Input 9 11 2" xfId="44873" xr:uid="{D1758EFE-0DF6-420A-9658-E6B23AE6CEAA}"/>
    <cellStyle name="Input 9 12" xfId="5534" xr:uid="{71C948AD-34B9-4E74-8C15-F9FAAE00EDC8}"/>
    <cellStyle name="Input 9 13" xfId="5174" xr:uid="{ED89F780-F96F-41F1-8514-15D0F272C8A4}"/>
    <cellStyle name="Input 9 2" xfId="1341" xr:uid="{00000000-0005-0000-0000-00003C050000}"/>
    <cellStyle name="Input 9 2 10" xfId="16181" xr:uid="{C5685741-A960-4C5F-B659-4CF63799AE45}"/>
    <cellStyle name="Input 9 2 10 2" xfId="40210" xr:uid="{E8826628-43F0-4B8D-93CA-9160E025174B}"/>
    <cellStyle name="Input 9 2 11" xfId="21153" xr:uid="{A179F9F2-22AB-44FD-BEC0-3C3F02497F21}"/>
    <cellStyle name="Input 9 2 11 2" xfId="44994" xr:uid="{392753A8-B549-4B35-B330-573432B1694B}"/>
    <cellStyle name="Input 9 2 12" xfId="25899" xr:uid="{B19420F0-886F-4F52-81FC-70EE424D4560}"/>
    <cellStyle name="Input 9 2 12 2" xfId="49667" xr:uid="{1A26D81E-E195-452C-B807-F4A8F3BFFE2D}"/>
    <cellStyle name="Input 9 2 13" xfId="5872" xr:uid="{5881E0E6-4978-4714-A92A-92F5101070DA}"/>
    <cellStyle name="Input 9 2 14" xfId="30650" xr:uid="{64352F58-947C-4768-ACDA-840AAC43FB54}"/>
    <cellStyle name="Input 9 2 2" xfId="1342" xr:uid="{00000000-0005-0000-0000-00003D050000}"/>
    <cellStyle name="Input 9 2 2 10" xfId="26142" xr:uid="{C0A763DD-F4F2-423B-8840-5F243B774FB1}"/>
    <cellStyle name="Input 9 2 2 10 2" xfId="49907" xr:uid="{9B6D1840-17CD-4EB7-9DBB-AC2864F4B6D0}"/>
    <cellStyle name="Input 9 2 2 11" xfId="6156" xr:uid="{29F512AA-5416-4651-96BB-EC0A1A482F09}"/>
    <cellStyle name="Input 9 2 2 12" xfId="30921" xr:uid="{8BE91AFB-5C36-43B8-9755-AEB3F3245481}"/>
    <cellStyle name="Input 9 2 2 13" xfId="5059" xr:uid="{92075C1F-00AB-4224-B216-9B9ACC101F64}"/>
    <cellStyle name="Input 9 2 2 2" xfId="6959" xr:uid="{CE017907-598A-475F-8924-DE1F938BA477}"/>
    <cellStyle name="Input 9 2 2 2 2" xfId="12339" xr:uid="{3AFC68F4-F8A2-4446-B82D-5600B3B87252}"/>
    <cellStyle name="Input 9 2 2 2 2 2" xfId="36550" xr:uid="{00A5CAC0-AD5C-4186-98FE-EB50F92B0904}"/>
    <cellStyle name="Input 9 2 2 2 3" xfId="17254" xr:uid="{005F4461-6592-41FA-A2E9-DEFF6222A7E4}"/>
    <cellStyle name="Input 9 2 2 2 3 2" xfId="41283" xr:uid="{5EA33D3A-167E-4462-8C32-92C63064FCED}"/>
    <cellStyle name="Input 9 2 2 2 4" xfId="22488" xr:uid="{33664AC6-1682-4997-AE68-24D320DCAE00}"/>
    <cellStyle name="Input 9 2 2 2 4 2" xfId="46310" xr:uid="{7390C9BF-C683-4024-829D-59B843F2A32E}"/>
    <cellStyle name="Input 9 2 2 2 5" xfId="27120" xr:uid="{3C64F107-7264-477F-B505-9C94346AA722}"/>
    <cellStyle name="Input 9 2 2 2 5 2" xfId="50885" xr:uid="{6FFE940C-1127-4622-AA5D-659B31220F3C}"/>
    <cellStyle name="Input 9 2 2 2 6" xfId="31711" xr:uid="{04F8C4FB-1A9A-4D58-8325-FEB1C642218B}"/>
    <cellStyle name="Input 9 2 2 3" xfId="8065" xr:uid="{1D557EB3-BD62-42ED-B708-8DB90DEDE55E}"/>
    <cellStyle name="Input 9 2 2 3 2" xfId="13444" xr:uid="{12E28801-8DA0-4853-B342-2B56D04C70B2}"/>
    <cellStyle name="Input 9 2 2 3 2 2" xfId="37480" xr:uid="{9F5AD256-DA37-462B-AF32-0C280F0FDED0}"/>
    <cellStyle name="Input 9 2 2 3 3" xfId="18185" xr:uid="{7DEA1956-4234-443B-9C70-F3C9BC2B3572}"/>
    <cellStyle name="Input 9 2 2 3 3 2" xfId="42214" xr:uid="{A8B272D9-1782-4C26-8745-70D63A93D5EF}"/>
    <cellStyle name="Input 9 2 2 3 4" xfId="23233" xr:uid="{0C601D98-C505-4F8D-9243-0BB90752A664}"/>
    <cellStyle name="Input 9 2 2 3 4 2" xfId="47044" xr:uid="{1C75F970-A52A-4934-9716-525090A73D9A}"/>
    <cellStyle name="Input 9 2 2 3 5" xfId="27854" xr:uid="{06C43D48-0C86-4162-9488-ED6A8C5D6E3F}"/>
    <cellStyle name="Input 9 2 2 3 5 2" xfId="51619" xr:uid="{9A003008-2200-4A6E-817E-E266CB808E6C}"/>
    <cellStyle name="Input 9 2 2 3 6" xfId="32629" xr:uid="{5AFB4BBE-E07A-4E28-8DAB-93671EDBAC0C}"/>
    <cellStyle name="Input 9 2 2 4" xfId="8846" xr:uid="{981DE098-DA8E-45B0-AA1E-D35FCFE6F1CD}"/>
    <cellStyle name="Input 9 2 2 4 2" xfId="14225" xr:uid="{2D6EB160-908F-420B-A508-95D2E35AF630}"/>
    <cellStyle name="Input 9 2 2 4 2 2" xfId="38258" xr:uid="{935882FD-2E93-428D-9675-539FFF3994F3}"/>
    <cellStyle name="Input 9 2 2 4 3" xfId="18963" xr:uid="{970821D3-80C9-4ACF-8266-DA57B292DF1D}"/>
    <cellStyle name="Input 9 2 2 4 3 2" xfId="42992" xr:uid="{8ACD889A-8C01-45B7-9474-24939F1BD24A}"/>
    <cellStyle name="Input 9 2 2 4 4" xfId="23969" xr:uid="{437DED38-34B0-4CF5-91FB-B958D1E2C631}"/>
    <cellStyle name="Input 9 2 2 4 4 2" xfId="47771" xr:uid="{37B69C2D-BE11-497C-BE8F-6F2DF7A04AC8}"/>
    <cellStyle name="Input 9 2 2 4 5" xfId="28581" xr:uid="{0050C33C-1193-45FC-BC67-5FEDD136A7E5}"/>
    <cellStyle name="Input 9 2 2 4 5 2" xfId="52346" xr:uid="{CE281120-EA50-4524-836A-BCB44C5DA63B}"/>
    <cellStyle name="Input 9 2 2 4 6" xfId="33398" xr:uid="{15C0A76C-4101-4300-86E9-BD191A7A19A9}"/>
    <cellStyle name="Input 9 2 2 5" xfId="9585" xr:uid="{7F50F64E-74E2-4A93-9181-94CC09114CF8}"/>
    <cellStyle name="Input 9 2 2 5 2" xfId="14964" xr:uid="{1586F349-407B-4761-B6B7-7D38619778C8}"/>
    <cellStyle name="Input 9 2 2 5 2 2" xfId="38995" xr:uid="{B432CB59-3866-47B9-9D1D-42B17388C17C}"/>
    <cellStyle name="Input 9 2 2 5 3" xfId="19700" xr:uid="{3B2A968D-9837-463B-B19E-F12A0D79B705}"/>
    <cellStyle name="Input 9 2 2 5 3 2" xfId="43729" xr:uid="{B2BABBED-D84B-4B70-8272-2A612E88814D}"/>
    <cellStyle name="Input 9 2 2 5 4" xfId="24705" xr:uid="{70F4025B-0C76-4D0B-BB75-09B497B716B2}"/>
    <cellStyle name="Input 9 2 2 5 4 2" xfId="48498" xr:uid="{3E239092-66DD-4FF0-882A-87D5F2AAB894}"/>
    <cellStyle name="Input 9 2 2 5 5" xfId="29308" xr:uid="{D63BBC63-EE07-4DFD-81A0-5B156E0EDC03}"/>
    <cellStyle name="Input 9 2 2 5 5 2" xfId="53073" xr:uid="{DE8270D1-ED24-4C9E-9699-ED38C69A6AC8}"/>
    <cellStyle name="Input 9 2 2 5 6" xfId="34126" xr:uid="{713AF59D-BCA4-4D66-B3B9-4E7090CBCEE9}"/>
    <cellStyle name="Input 9 2 2 6" xfId="10318" xr:uid="{832DDB3B-3B31-4175-919B-6322FDDDA9E7}"/>
    <cellStyle name="Input 9 2 2 6 2" xfId="15697" xr:uid="{A8A6275F-C361-44C4-9884-5E598EB4654D}"/>
    <cellStyle name="Input 9 2 2 6 2 2" xfId="39726" xr:uid="{81B537DA-2E36-4DA5-95CE-66FA317E69AE}"/>
    <cellStyle name="Input 9 2 2 6 3" xfId="20431" xr:uid="{1C178E9E-B62E-4571-8277-AF4A602E5009}"/>
    <cellStyle name="Input 9 2 2 6 3 2" xfId="44460" xr:uid="{286F5492-7F33-4216-8112-98BA4C4469A5}"/>
    <cellStyle name="Input 9 2 2 6 4" xfId="25436" xr:uid="{C22BE47D-2FB9-4E93-AE62-47503C3C4567}"/>
    <cellStyle name="Input 9 2 2 6 4 2" xfId="49220" xr:uid="{391CD439-4C43-4909-A503-A3FD7F553804}"/>
    <cellStyle name="Input 9 2 2 6 5" xfId="30030" xr:uid="{C3DB8A1E-EC4D-424C-AD0B-F13ACBE35ACE}"/>
    <cellStyle name="Input 9 2 2 6 5 2" xfId="53795" xr:uid="{71ED2303-F08B-4084-B379-6A07C0093A36}"/>
    <cellStyle name="Input 9 2 2 6 6" xfId="34848" xr:uid="{D11E6103-0D96-4A62-9026-72508DE82459}"/>
    <cellStyle name="Input 9 2 2 7" xfId="11538" xr:uid="{11FFB3C0-8AE8-4F4B-97AB-18F55002377D}"/>
    <cellStyle name="Input 9 2 2 7 2" xfId="35751" xr:uid="{27B14127-5E43-48CD-90CF-B4A7DDE4C9C9}"/>
    <cellStyle name="Input 9 2 2 8" xfId="16455" xr:uid="{7EA6DA49-51C7-423B-92DD-D41AAC9AC8E9}"/>
    <cellStyle name="Input 9 2 2 8 2" xfId="40484" xr:uid="{3E6899C8-5389-4DFA-AF1C-6659C837D06D}"/>
    <cellStyle name="Input 9 2 2 9" xfId="21429" xr:uid="{3E826AC8-4E32-4C07-AB09-B6AF63F6D716}"/>
    <cellStyle name="Input 9 2 2 9 2" xfId="45265" xr:uid="{4D410A40-7EA1-4499-92B4-A579B0645E80}"/>
    <cellStyle name="Input 9 2 3" xfId="6380" xr:uid="{A266DAFF-05E5-4D77-B98E-C74A22F87BE5}"/>
    <cellStyle name="Input 9 2 3 10" xfId="26338" xr:uid="{F0A63140-4F0F-4C4F-A3BD-2E54F70079FF}"/>
    <cellStyle name="Input 9 2 3 10 2" xfId="50103" xr:uid="{DE1C2615-6E29-4E2E-BFEE-96A6A283D6F7}"/>
    <cellStyle name="Input 9 2 3 11" xfId="31142" xr:uid="{8F91BE2A-5E65-4FD0-B9A3-99D86F2A447E}"/>
    <cellStyle name="Input 9 2 3 2" xfId="7183" xr:uid="{C5D7511E-1FFB-4CF8-9654-8B13E4F249E0}"/>
    <cellStyle name="Input 9 2 3 2 2" xfId="12563" xr:uid="{282D5649-E620-4395-9EF0-DE6A972D5015}"/>
    <cellStyle name="Input 9 2 3 2 2 2" xfId="36774" xr:uid="{9001A4DD-8BF1-4758-A8A2-26D129C8DACE}"/>
    <cellStyle name="Input 9 2 3 2 3" xfId="17478" xr:uid="{B8815383-4895-4C50-A180-BF9A20C6A503}"/>
    <cellStyle name="Input 9 2 3 2 3 2" xfId="41507" xr:uid="{A8855140-C584-4BCD-835A-FCD4F8F0C6EA}"/>
    <cellStyle name="Input 9 2 3 2 4" xfId="22712" xr:uid="{AD4BD66B-46AB-4604-8DE8-037BB6E0E160}"/>
    <cellStyle name="Input 9 2 3 2 4 2" xfId="46531" xr:uid="{CA7CE2BD-30A4-46BB-BD3A-7A4315517408}"/>
    <cellStyle name="Input 9 2 3 2 5" xfId="27341" xr:uid="{009AFC54-F582-4CDA-88B0-5FFF18E64F5E}"/>
    <cellStyle name="Input 9 2 3 2 5 2" xfId="51106" xr:uid="{09A3126E-31D9-4BA8-8FBD-1B746D6B5EA9}"/>
    <cellStyle name="Input 9 2 3 2 6" xfId="31932" xr:uid="{2B541E48-B251-4CFC-8B77-B5E397D8F97A}"/>
    <cellStyle name="Input 9 2 3 3" xfId="8289" xr:uid="{FDC6F745-6D65-416F-8E3F-77F295D54C2B}"/>
    <cellStyle name="Input 9 2 3 3 2" xfId="13668" xr:uid="{73D30D4E-839C-4988-90FA-0A837883FCC3}"/>
    <cellStyle name="Input 9 2 3 3 2 2" xfId="37704" xr:uid="{01705ABD-5357-45E5-9ADE-9AF78E632F5A}"/>
    <cellStyle name="Input 9 2 3 3 3" xfId="18409" xr:uid="{3A3C8565-4656-4C38-BC45-B04873DCB8EB}"/>
    <cellStyle name="Input 9 2 3 3 3 2" xfId="42438" xr:uid="{AA116392-34A2-4FBB-B25E-011DF102F96B}"/>
    <cellStyle name="Input 9 2 3 3 4" xfId="23457" xr:uid="{2C3261A9-D3D2-44AB-B287-CEB548DEDA0B}"/>
    <cellStyle name="Input 9 2 3 3 4 2" xfId="47265" xr:uid="{62674362-AD97-4126-B93F-6EABAD3BF09C}"/>
    <cellStyle name="Input 9 2 3 3 5" xfId="28075" xr:uid="{FD878D1B-FF55-4366-8E04-409883710E99}"/>
    <cellStyle name="Input 9 2 3 3 5 2" xfId="51840" xr:uid="{4EEE121A-C514-43B7-B875-1FD3B9B0CDCB}"/>
    <cellStyle name="Input 9 2 3 3 6" xfId="32850" xr:uid="{007ADC37-F9A0-4554-8BF8-87921952505F}"/>
    <cellStyle name="Input 9 2 3 4" xfId="9070" xr:uid="{B1455AB0-5CBF-47ED-A522-65B293C34603}"/>
    <cellStyle name="Input 9 2 3 4 2" xfId="14449" xr:uid="{258FBFA5-7F19-47EC-B5F5-CE265931AB9B}"/>
    <cellStyle name="Input 9 2 3 4 2 2" xfId="38482" xr:uid="{6E5FE45D-2C5B-4F09-8D6E-CEF814AD0CF4}"/>
    <cellStyle name="Input 9 2 3 4 3" xfId="19187" xr:uid="{DABB78E9-C157-4ED8-A495-B60BDFB63C99}"/>
    <cellStyle name="Input 9 2 3 4 3 2" xfId="43216" xr:uid="{9615CE7B-8F14-46BC-90A5-31FC694E12DF}"/>
    <cellStyle name="Input 9 2 3 4 4" xfId="24193" xr:uid="{7E44D9DA-F22E-4EAF-A4E0-C3E0284F6350}"/>
    <cellStyle name="Input 9 2 3 4 4 2" xfId="47992" xr:uid="{0B2F9E93-8FB0-40D2-9135-CC205EE5F91F}"/>
    <cellStyle name="Input 9 2 3 4 5" xfId="28802" xr:uid="{3EFF91E4-A01B-4CED-B046-06C96321E1F6}"/>
    <cellStyle name="Input 9 2 3 4 5 2" xfId="52567" xr:uid="{3C5C5FCB-C026-4DC2-9BFD-1F2089C3FAD4}"/>
    <cellStyle name="Input 9 2 3 4 6" xfId="33619" xr:uid="{2D786A47-193D-4447-9457-6F0DE517FCB0}"/>
    <cellStyle name="Input 9 2 3 5" xfId="9809" xr:uid="{D4387187-F578-4380-88BE-08C907B07560}"/>
    <cellStyle name="Input 9 2 3 5 2" xfId="15188" xr:uid="{FFBA3D59-DD82-4759-B0F0-F2817AC7603D}"/>
    <cellStyle name="Input 9 2 3 5 2 2" xfId="39219" xr:uid="{F76A4115-AEE6-4210-BC29-2824B6F49507}"/>
    <cellStyle name="Input 9 2 3 5 3" xfId="19924" xr:uid="{CD0B562F-28CD-4589-AEBF-4B04A5865202}"/>
    <cellStyle name="Input 9 2 3 5 3 2" xfId="43953" xr:uid="{6DED5490-E778-47BA-BB7B-D7E2FF06144C}"/>
    <cellStyle name="Input 9 2 3 5 4" xfId="24929" xr:uid="{60E8E04E-EF89-4B6C-ACF0-541FC57545D2}"/>
    <cellStyle name="Input 9 2 3 5 4 2" xfId="48719" xr:uid="{F0DFCFC2-55C7-4B27-BB22-E1DE43302309}"/>
    <cellStyle name="Input 9 2 3 5 5" xfId="29529" xr:uid="{1B0E6E36-F4D3-4E83-A07E-5CAAC354E55A}"/>
    <cellStyle name="Input 9 2 3 5 5 2" xfId="53294" xr:uid="{275A882B-276E-4D87-B087-4D286531DD67}"/>
    <cellStyle name="Input 9 2 3 5 6" xfId="34347" xr:uid="{FEF07354-80DB-46A6-9234-3A470F33CF87}"/>
    <cellStyle name="Input 9 2 3 6" xfId="10542" xr:uid="{F3A77622-5D92-4A09-971F-7172AA33BF2D}"/>
    <cellStyle name="Input 9 2 3 6 2" xfId="15921" xr:uid="{612DE953-3282-4352-BFCF-EB0E803D6C85}"/>
    <cellStyle name="Input 9 2 3 6 2 2" xfId="39950" xr:uid="{3127CB0E-D868-48CE-A0E6-881CBA958CA1}"/>
    <cellStyle name="Input 9 2 3 6 3" xfId="20655" xr:uid="{237795D2-F0A0-4E9B-9C9D-74234B0FD114}"/>
    <cellStyle name="Input 9 2 3 6 3 2" xfId="44684" xr:uid="{DF72E70A-424E-4984-9590-9A8C3021A40D}"/>
    <cellStyle name="Input 9 2 3 6 4" xfId="25660" xr:uid="{4A7A90F7-B9F8-42FE-B928-E4220F8F0A0A}"/>
    <cellStyle name="Input 9 2 3 6 4 2" xfId="49441" xr:uid="{063C12BE-3ED3-44FA-B807-D439745C1FCC}"/>
    <cellStyle name="Input 9 2 3 6 5" xfId="30251" xr:uid="{C94C1DA3-CECB-4094-A1CD-3A39C3D36239}"/>
    <cellStyle name="Input 9 2 3 6 5 2" xfId="54016" xr:uid="{FB85C044-7921-4866-9912-A686CC8C572D}"/>
    <cellStyle name="Input 9 2 3 6 6" xfId="35069" xr:uid="{4A45A1FC-EC67-4E20-8919-550DD1D5ECA6}"/>
    <cellStyle name="Input 9 2 3 7" xfId="11762" xr:uid="{346E77F5-24F1-4E73-B973-E6FAA8170A6A}"/>
    <cellStyle name="Input 9 2 3 7 2" xfId="35975" xr:uid="{0852F344-6192-4BA6-AAC0-D07CB7654E76}"/>
    <cellStyle name="Input 9 2 3 8" xfId="16679" xr:uid="{01D30C5E-2775-4BFF-AFD8-F581ECD8032A}"/>
    <cellStyle name="Input 9 2 3 8 2" xfId="40708" xr:uid="{0CCB3A36-4DBF-433B-A600-20BAA4A9F6E3}"/>
    <cellStyle name="Input 9 2 3 9" xfId="21653" xr:uid="{9FBFC6EE-B0FD-4667-91E5-07C1A8F38CBA}"/>
    <cellStyle name="Input 9 2 3 9 2" xfId="45486" xr:uid="{DC3ACA47-160E-4553-BB2A-CCC73FD9CD95}"/>
    <cellStyle name="Input 9 2 4" xfId="6683" xr:uid="{FA50292D-90D7-4A0A-AD6C-0F24239DFE27}"/>
    <cellStyle name="Input 9 2 4 2" xfId="12063" xr:uid="{C643E3E2-BFB9-4F93-ABE1-F53BA4F959BB}"/>
    <cellStyle name="Input 9 2 4 2 2" xfId="36276" xr:uid="{C90578C5-9353-45F4-898A-0DBF4C527CAF}"/>
    <cellStyle name="Input 9 2 4 3" xfId="16980" xr:uid="{B8ABD1AB-02A3-4BC4-B43D-A22E381B4FF3}"/>
    <cellStyle name="Input 9 2 4 3 2" xfId="41009" xr:uid="{1217CD01-728F-483D-A49B-F76993134080}"/>
    <cellStyle name="Input 9 2 4 4" xfId="22212" xr:uid="{486C8BF9-F3F5-44C5-8C8A-4BC6E2B8BDCC}"/>
    <cellStyle name="Input 9 2 4 4 2" xfId="46037" xr:uid="{681B6FA4-0A6E-4CEC-8C1D-FC46F2B82620}"/>
    <cellStyle name="Input 9 2 4 5" xfId="26847" xr:uid="{B52AF827-3112-4485-9C3A-9EBF042BE91E}"/>
    <cellStyle name="Input 9 2 4 5 2" xfId="50612" xr:uid="{DB0A1FC4-9B07-4A40-A8CF-9DFAD5CA3A8A}"/>
    <cellStyle name="Input 9 2 4 6" xfId="31440" xr:uid="{482BB31C-3DFE-4B8F-B0B5-FEF84173CE2A}"/>
    <cellStyle name="Input 9 2 5" xfId="7788" xr:uid="{2FB5E031-6E13-4AFB-9006-579B1AA6E2E4}"/>
    <cellStyle name="Input 9 2 5 2" xfId="13167" xr:uid="{E86A8C24-AE8B-4633-AC76-749A9CAC673D}"/>
    <cellStyle name="Input 9 2 5 2 2" xfId="37205" xr:uid="{D7FB514E-D896-40C1-BC8A-5E8886A41501}"/>
    <cellStyle name="Input 9 2 5 3" xfId="17910" xr:uid="{06237E9B-E939-4649-9568-3F2DDA5C36BC}"/>
    <cellStyle name="Input 9 2 5 3 2" xfId="41939" xr:uid="{68EDEABA-BC26-45A3-AECC-8C93B1326553}"/>
    <cellStyle name="Input 9 2 5 4" xfId="22958" xr:uid="{0373A167-AC6A-47ED-8CBD-14A61A31B954}"/>
    <cellStyle name="Input 9 2 5 4 2" xfId="46772" xr:uid="{AC415D1F-23E9-410E-AFBD-1014D0A83601}"/>
    <cellStyle name="Input 9 2 5 5" xfId="27582" xr:uid="{056A9A69-A6C4-47C1-B498-C0F10A00D10C}"/>
    <cellStyle name="Input 9 2 5 5 2" xfId="51347" xr:uid="{3A1D57C2-32CB-4556-8DD3-02B9AF81DC9F}"/>
    <cellStyle name="Input 9 2 5 6" xfId="32357" xr:uid="{542FDB93-A004-4ECE-B808-D57397EDD32A}"/>
    <cellStyle name="Input 9 2 6" xfId="8569" xr:uid="{CEA9D016-06BD-4C94-BA85-4284DD60EFC4}"/>
    <cellStyle name="Input 9 2 6 2" xfId="13948" xr:uid="{54D81989-5A1F-48B7-B9D0-A9F0CF985DCB}"/>
    <cellStyle name="Input 9 2 6 2 2" xfId="37983" xr:uid="{1284777F-3B43-410B-A852-EFB06761CB3B}"/>
    <cellStyle name="Input 9 2 6 3" xfId="18688" xr:uid="{3A692273-8506-4513-BD02-9803FE41592C}"/>
    <cellStyle name="Input 9 2 6 3 2" xfId="42717" xr:uid="{13779E15-B4EE-4AB8-B393-028A12FEE670}"/>
    <cellStyle name="Input 9 2 6 4" xfId="23695" xr:uid="{E2DD7837-F4A3-4645-AE1F-F72F0AB52BF3}"/>
    <cellStyle name="Input 9 2 6 4 2" xfId="47500" xr:uid="{59A5E36C-E5DC-4B12-AB5A-C1E93000784F}"/>
    <cellStyle name="Input 9 2 6 5" xfId="28310" xr:uid="{89CF3449-EC7F-4BA3-8987-3920D09FBED7}"/>
    <cellStyle name="Input 9 2 6 5 2" xfId="52075" xr:uid="{9B786638-5652-408D-956A-182AE49A7800}"/>
    <cellStyle name="Input 9 2 6 6" xfId="33126" xr:uid="{A61DBB7B-B609-44D6-8972-6E43566C2901}"/>
    <cellStyle name="Input 9 2 7" xfId="9309" xr:uid="{7E0B1F89-C667-464D-84F8-5CF5E567EFF7}"/>
    <cellStyle name="Input 9 2 7 2" xfId="14688" xr:uid="{48C35335-5E26-4C1B-BDDC-D4B730BBB09F}"/>
    <cellStyle name="Input 9 2 7 2 2" xfId="38721" xr:uid="{BCD49697-E8ED-4FF2-9099-92EE377E4787}"/>
    <cellStyle name="Input 9 2 7 3" xfId="19426" xr:uid="{1A5F14C3-749C-47F3-9A84-84EDF059DB5B}"/>
    <cellStyle name="Input 9 2 7 3 2" xfId="43455" xr:uid="{E7D4B704-9862-4B0C-B044-2B8A01D48FF8}"/>
    <cellStyle name="Input 9 2 7 4" xfId="24431" xr:uid="{F4566208-FC72-4017-93A8-19FB689395B9}"/>
    <cellStyle name="Input 9 2 7 4 2" xfId="48227" xr:uid="{7F20986D-433E-44C2-A53E-01E5BBD31875}"/>
    <cellStyle name="Input 9 2 7 5" xfId="29037" xr:uid="{9793848E-A8A3-486B-924B-50FBA0B73BA7}"/>
    <cellStyle name="Input 9 2 7 5 2" xfId="52802" xr:uid="{E13679A8-D84B-4093-9D09-EBAD21F3E225}"/>
    <cellStyle name="Input 9 2 7 6" xfId="33855" xr:uid="{44448B29-E7A5-4014-B65C-C0185EB5FDE0}"/>
    <cellStyle name="Input 9 2 8" xfId="10042" xr:uid="{BF47BD9F-32FB-4B9F-8628-40AB2D98BCCE}"/>
    <cellStyle name="Input 9 2 8 2" xfId="15421" xr:uid="{281FF692-E5A8-41AF-A8FF-BA866B7BBAF3}"/>
    <cellStyle name="Input 9 2 8 2 2" xfId="39452" xr:uid="{70A23088-F7EC-46A6-A9BF-447EFA1F89FF}"/>
    <cellStyle name="Input 9 2 8 3" xfId="20157" xr:uid="{DD572E6C-1048-4DD2-9903-081B22256C20}"/>
    <cellStyle name="Input 9 2 8 3 2" xfId="44186" xr:uid="{4C0EA0E2-C8A6-411B-B63D-37F4FF2F3A4A}"/>
    <cellStyle name="Input 9 2 8 4" xfId="25162" xr:uid="{95EBA832-D4AF-4FDB-87D0-1DF19D65D74A}"/>
    <cellStyle name="Input 9 2 8 4 2" xfId="48949" xr:uid="{A7E78580-0441-43C0-AB15-E9194AFB2FE4}"/>
    <cellStyle name="Input 9 2 8 5" xfId="29759" xr:uid="{5A5C5FF1-EC42-4810-A616-38E5706FCD0F}"/>
    <cellStyle name="Input 9 2 8 5 2" xfId="53524" xr:uid="{583938A4-0685-41C7-B227-758DB6E2AAA2}"/>
    <cellStyle name="Input 9 2 8 6" xfId="34577" xr:uid="{CC62B4B2-9717-420B-BE63-E8596B04262E}"/>
    <cellStyle name="Input 9 2 9" xfId="11259" xr:uid="{1D33CDAD-3DA6-4FE3-B5E6-FD0089160A3E}"/>
    <cellStyle name="Input 9 2 9 2" xfId="35474" xr:uid="{F2B7C64C-1EA9-4809-A249-EF53D4EA71E6}"/>
    <cellStyle name="Input 9 3" xfId="1343" xr:uid="{00000000-0005-0000-0000-00003E050000}"/>
    <cellStyle name="Input 9 3 10" xfId="16194" xr:uid="{74C9D855-F65A-4EAC-AFDF-F8BA49937F10}"/>
    <cellStyle name="Input 9 3 10 2" xfId="40223" xr:uid="{7F9253CE-5921-466C-8946-0324533155FD}"/>
    <cellStyle name="Input 9 3 11" xfId="21166" xr:uid="{5A35489B-7CC6-4EDB-8C89-F2E4959442D2}"/>
    <cellStyle name="Input 9 3 11 2" xfId="45007" xr:uid="{67CB9DB7-545A-47A6-A75B-07B86580B759}"/>
    <cellStyle name="Input 9 3 12" xfId="25910" xr:uid="{68E8DC34-7C2F-45F3-971B-12CF25CE386D}"/>
    <cellStyle name="Input 9 3 12 2" xfId="49678" xr:uid="{070FAFDA-2AD5-4818-B09A-CE6033BE9317}"/>
    <cellStyle name="Input 9 3 13" xfId="5885" xr:uid="{D8B1DA1E-DBE6-4146-85D5-B63690CE036F}"/>
    <cellStyle name="Input 9 3 14" xfId="30663" xr:uid="{317FAB66-C47A-4261-881D-ABBE9DB5EAD2}"/>
    <cellStyle name="Input 9 3 15" xfId="4614" xr:uid="{C8BDBD60-145D-429F-9E24-80B19213EF85}"/>
    <cellStyle name="Input 9 3 2" xfId="6169" xr:uid="{72D73010-98E1-4331-93B9-C29C612EA542}"/>
    <cellStyle name="Input 9 3 2 10" xfId="26153" xr:uid="{8A255E77-4A75-44C9-9484-418CD2AF9C2C}"/>
    <cellStyle name="Input 9 3 2 10 2" xfId="49918" xr:uid="{98498010-CAD9-47CE-8D58-C4753F573568}"/>
    <cellStyle name="Input 9 3 2 11" xfId="30934" xr:uid="{EB2671DF-8178-457B-83AD-5D5131DD8A14}"/>
    <cellStyle name="Input 9 3 2 2" xfId="6972" xr:uid="{7B0B708F-02BE-4139-81E7-07C462125FC5}"/>
    <cellStyle name="Input 9 3 2 2 2" xfId="12352" xr:uid="{E3668D20-6D66-415C-AEF8-4AB10BCC8DEF}"/>
    <cellStyle name="Input 9 3 2 2 2 2" xfId="36563" xr:uid="{1021F674-5B3A-41B9-A28B-8591EAC93844}"/>
    <cellStyle name="Input 9 3 2 2 3" xfId="17267" xr:uid="{41CB575D-B6C3-453E-A720-4B0693800E6D}"/>
    <cellStyle name="Input 9 3 2 2 3 2" xfId="41296" xr:uid="{683077E2-DD2E-4B5B-98A6-DC75832C6D8A}"/>
    <cellStyle name="Input 9 3 2 2 4" xfId="22501" xr:uid="{A846F93D-A8F0-4231-B461-5F68DF90A8E7}"/>
    <cellStyle name="Input 9 3 2 2 4 2" xfId="46323" xr:uid="{7F94BBDF-7005-42B1-9C80-4F12A75C7959}"/>
    <cellStyle name="Input 9 3 2 2 5" xfId="27133" xr:uid="{21D5665B-1ED4-4AE7-AA87-E20C9166AC0D}"/>
    <cellStyle name="Input 9 3 2 2 5 2" xfId="50898" xr:uid="{B9E84A22-0B24-4763-B0C5-82A1F067D4F4}"/>
    <cellStyle name="Input 9 3 2 2 6" xfId="31724" xr:uid="{03DDD901-907D-4500-9595-91C825A7C092}"/>
    <cellStyle name="Input 9 3 2 3" xfId="8078" xr:uid="{42F8C139-89E3-4ED9-BB4B-3B6D929EDABF}"/>
    <cellStyle name="Input 9 3 2 3 2" xfId="13457" xr:uid="{DD1668C4-62E5-4E95-8D15-16337806D8DE}"/>
    <cellStyle name="Input 9 3 2 3 2 2" xfId="37493" xr:uid="{A9648150-E56E-4099-B195-57E032F2E3F9}"/>
    <cellStyle name="Input 9 3 2 3 3" xfId="18198" xr:uid="{F4DB94DF-D540-4A77-8361-AB19AAE9D14B}"/>
    <cellStyle name="Input 9 3 2 3 3 2" xfId="42227" xr:uid="{07110C69-2347-4511-95DE-77F551516CDB}"/>
    <cellStyle name="Input 9 3 2 3 4" xfId="23246" xr:uid="{DCBF1624-1F1C-4BBA-88CF-5DE7741DAA88}"/>
    <cellStyle name="Input 9 3 2 3 4 2" xfId="47057" xr:uid="{9201466A-620E-4D20-9054-CA3448FB996C}"/>
    <cellStyle name="Input 9 3 2 3 5" xfId="27867" xr:uid="{F0993B55-D86C-4C50-AB11-7D6ADE849A3A}"/>
    <cellStyle name="Input 9 3 2 3 5 2" xfId="51632" xr:uid="{660B3EBC-6380-441C-B8A1-DF834A16AB36}"/>
    <cellStyle name="Input 9 3 2 3 6" xfId="32642" xr:uid="{74543433-600B-404D-BB28-0BD95EFFAB3B}"/>
    <cellStyle name="Input 9 3 2 4" xfId="8859" xr:uid="{637E99AE-D451-43B8-994A-F78E1B2B57AF}"/>
    <cellStyle name="Input 9 3 2 4 2" xfId="14238" xr:uid="{C864FB4C-5350-4EF5-9150-D273126C6660}"/>
    <cellStyle name="Input 9 3 2 4 2 2" xfId="38271" xr:uid="{A5E99837-932E-423A-B81D-19E776BC1FBF}"/>
    <cellStyle name="Input 9 3 2 4 3" xfId="18976" xr:uid="{35AE7CD0-5AE2-4A27-953B-122102ED2EA8}"/>
    <cellStyle name="Input 9 3 2 4 3 2" xfId="43005" xr:uid="{F2AB1269-966B-46FA-A96B-7F8E5947673E}"/>
    <cellStyle name="Input 9 3 2 4 4" xfId="23982" xr:uid="{853AE531-B7BD-4A72-BF17-612524217699}"/>
    <cellStyle name="Input 9 3 2 4 4 2" xfId="47784" xr:uid="{7A49675B-DCF4-4BDF-984D-A606AA68BF1E}"/>
    <cellStyle name="Input 9 3 2 4 5" xfId="28594" xr:uid="{A04CFFCD-8132-4542-9E2F-BE8DB439AD3E}"/>
    <cellStyle name="Input 9 3 2 4 5 2" xfId="52359" xr:uid="{76CEC0F5-C425-444E-B4DE-A09251084133}"/>
    <cellStyle name="Input 9 3 2 4 6" xfId="33411" xr:uid="{0043F630-A1A5-4D44-A511-7EBE6BEC219B}"/>
    <cellStyle name="Input 9 3 2 5" xfId="9598" xr:uid="{90D289D9-A1C7-48F4-B5F1-B4C2DC39A76B}"/>
    <cellStyle name="Input 9 3 2 5 2" xfId="14977" xr:uid="{F894D22E-76E4-4793-AC49-5A7742FCEE68}"/>
    <cellStyle name="Input 9 3 2 5 2 2" xfId="39008" xr:uid="{8C23F233-54FB-427E-BE79-CFA8A7F5AC08}"/>
    <cellStyle name="Input 9 3 2 5 3" xfId="19713" xr:uid="{3C7374CB-F89F-4E7E-9AA2-0AABED615BA4}"/>
    <cellStyle name="Input 9 3 2 5 3 2" xfId="43742" xr:uid="{2D2B46C6-F8DC-4EB4-A16D-EC1FD0AB8279}"/>
    <cellStyle name="Input 9 3 2 5 4" xfId="24718" xr:uid="{97457AB7-426C-4619-961D-16784E52A1D2}"/>
    <cellStyle name="Input 9 3 2 5 4 2" xfId="48511" xr:uid="{4BC627F4-33D6-4511-88E8-E08EF7C2FE1B}"/>
    <cellStyle name="Input 9 3 2 5 5" xfId="29321" xr:uid="{812D9B2D-D310-4364-A265-375ABED26622}"/>
    <cellStyle name="Input 9 3 2 5 5 2" xfId="53086" xr:uid="{6A9069CB-DDD0-424C-8065-49E807670EB3}"/>
    <cellStyle name="Input 9 3 2 5 6" xfId="34139" xr:uid="{E490214F-B3EE-4BA0-A7BD-DDBDC3279AD6}"/>
    <cellStyle name="Input 9 3 2 6" xfId="10331" xr:uid="{F16B6DDC-5CCA-43B4-A479-87B2934F35EF}"/>
    <cellStyle name="Input 9 3 2 6 2" xfId="15710" xr:uid="{A145A99E-E506-485E-9D74-E99B0005E032}"/>
    <cellStyle name="Input 9 3 2 6 2 2" xfId="39739" xr:uid="{1606967A-A8C8-4E13-9C7B-3A4338ABAC46}"/>
    <cellStyle name="Input 9 3 2 6 3" xfId="20444" xr:uid="{4ED196C0-7084-47D5-A764-11A9A8B40A5B}"/>
    <cellStyle name="Input 9 3 2 6 3 2" xfId="44473" xr:uid="{108839D2-D055-4AC5-8699-FEF8AD372B68}"/>
    <cellStyle name="Input 9 3 2 6 4" xfId="25449" xr:uid="{10D814AF-8BD7-4A1E-A799-9AC8244189BF}"/>
    <cellStyle name="Input 9 3 2 6 4 2" xfId="49233" xr:uid="{C65679E1-1B95-420B-A166-63B6D2CF0478}"/>
    <cellStyle name="Input 9 3 2 6 5" xfId="30043" xr:uid="{902AACD7-AD9D-46DA-ABC8-B972F03D72AB}"/>
    <cellStyle name="Input 9 3 2 6 5 2" xfId="53808" xr:uid="{12F357C1-355C-40E3-9012-E8F21B57BF5B}"/>
    <cellStyle name="Input 9 3 2 6 6" xfId="34861" xr:uid="{CAFFE555-02D0-4779-A514-E0C228B3C53B}"/>
    <cellStyle name="Input 9 3 2 7" xfId="11551" xr:uid="{EDF511AB-3F36-4289-B174-B92F8B20BFB6}"/>
    <cellStyle name="Input 9 3 2 7 2" xfId="35764" xr:uid="{3DF743E2-0DD5-4060-A11E-AA87FF1A468D}"/>
    <cellStyle name="Input 9 3 2 8" xfId="16468" xr:uid="{663F362E-8076-41E8-8AE0-81D9C0A22D87}"/>
    <cellStyle name="Input 9 3 2 8 2" xfId="40497" xr:uid="{D18D408B-BC49-4D73-BDE3-B73C3BC64548}"/>
    <cellStyle name="Input 9 3 2 9" xfId="21442" xr:uid="{E8D2830D-F053-4D5A-A119-116158B680A2}"/>
    <cellStyle name="Input 9 3 2 9 2" xfId="45278" xr:uid="{23F47442-650E-42DD-8626-25BA574B239A}"/>
    <cellStyle name="Input 9 3 3" xfId="6393" xr:uid="{EE1BBDB3-F8A4-40A4-9530-DCD8C18D8397}"/>
    <cellStyle name="Input 9 3 3 10" xfId="26351" xr:uid="{9433AEE9-4802-4083-9737-10F8C422A5D1}"/>
    <cellStyle name="Input 9 3 3 10 2" xfId="50116" xr:uid="{DC697BB1-2B3D-49A1-8760-A1AD6E0406B6}"/>
    <cellStyle name="Input 9 3 3 11" xfId="31155" xr:uid="{10FD353F-8401-4163-9B3E-913F7631983D}"/>
    <cellStyle name="Input 9 3 3 2" xfId="7196" xr:uid="{0AD61814-AF41-4E51-8B17-7D236D3AABBE}"/>
    <cellStyle name="Input 9 3 3 2 2" xfId="12576" xr:uid="{3AAB335B-D6BD-4487-A6CC-24F29F5D5F2C}"/>
    <cellStyle name="Input 9 3 3 2 2 2" xfId="36787" xr:uid="{ABB6D81E-8AF9-474B-ABE1-7E5B1336E6F9}"/>
    <cellStyle name="Input 9 3 3 2 3" xfId="17491" xr:uid="{4181846D-3748-4228-944A-9A4A62F96633}"/>
    <cellStyle name="Input 9 3 3 2 3 2" xfId="41520" xr:uid="{FABB5330-976A-41FB-924F-16559FB11974}"/>
    <cellStyle name="Input 9 3 3 2 4" xfId="22725" xr:uid="{204066A6-D77A-4C9E-B624-5442DFF5A259}"/>
    <cellStyle name="Input 9 3 3 2 4 2" xfId="46544" xr:uid="{5D599465-82D2-46A0-9250-6C59EA2529B3}"/>
    <cellStyle name="Input 9 3 3 2 5" xfId="27354" xr:uid="{995ED8A0-5C77-4C21-B16D-C3B36A709CCD}"/>
    <cellStyle name="Input 9 3 3 2 5 2" xfId="51119" xr:uid="{2D0A8097-DE39-4D67-BC4D-CE78708099D7}"/>
    <cellStyle name="Input 9 3 3 2 6" xfId="31945" xr:uid="{731EE1FD-845E-4F5C-9E57-DD7791E16574}"/>
    <cellStyle name="Input 9 3 3 3" xfId="8302" xr:uid="{50EB7E60-71EA-4F37-9F27-0F93838E7C46}"/>
    <cellStyle name="Input 9 3 3 3 2" xfId="13681" xr:uid="{C5BAF02C-BF20-482D-AABF-5E2E171E721F}"/>
    <cellStyle name="Input 9 3 3 3 2 2" xfId="37717" xr:uid="{4FBD69BC-04D9-46C1-9EE8-9E6DB4796644}"/>
    <cellStyle name="Input 9 3 3 3 3" xfId="18422" xr:uid="{40E1DC1E-6863-4735-A979-1E76F9D74D8B}"/>
    <cellStyle name="Input 9 3 3 3 3 2" xfId="42451" xr:uid="{440F4384-D160-49E9-8F18-0734837BB160}"/>
    <cellStyle name="Input 9 3 3 3 4" xfId="23470" xr:uid="{5A5137FF-9601-4C86-B6EA-A1784BA243D9}"/>
    <cellStyle name="Input 9 3 3 3 4 2" xfId="47278" xr:uid="{615ACC39-3C84-4625-8665-23EDAD0C122E}"/>
    <cellStyle name="Input 9 3 3 3 5" xfId="28088" xr:uid="{3847141C-4D07-4801-9683-7A9E486386E4}"/>
    <cellStyle name="Input 9 3 3 3 5 2" xfId="51853" xr:uid="{B77124C8-D571-4321-95ED-B4AC46AF5985}"/>
    <cellStyle name="Input 9 3 3 3 6" xfId="32863" xr:uid="{45AC5971-33BC-4764-90F5-EF61D790BDAF}"/>
    <cellStyle name="Input 9 3 3 4" xfId="9083" xr:uid="{4A61FC0D-769A-4364-BAC9-2B9D69F25FCB}"/>
    <cellStyle name="Input 9 3 3 4 2" xfId="14462" xr:uid="{8A284EF6-2FAF-4A03-BCDF-6DE19A927D09}"/>
    <cellStyle name="Input 9 3 3 4 2 2" xfId="38495" xr:uid="{2751B369-89E4-40FB-976C-C76BBFB5DFB8}"/>
    <cellStyle name="Input 9 3 3 4 3" xfId="19200" xr:uid="{6C1C671A-D569-4E37-955B-3A50367CF57C}"/>
    <cellStyle name="Input 9 3 3 4 3 2" xfId="43229" xr:uid="{CDD22F82-BED1-444C-9646-4CA89E3D0533}"/>
    <cellStyle name="Input 9 3 3 4 4" xfId="24206" xr:uid="{04175872-A897-4A7D-9E63-896BF200AD18}"/>
    <cellStyle name="Input 9 3 3 4 4 2" xfId="48005" xr:uid="{093E4D29-1250-489C-A6ED-809C55302278}"/>
    <cellStyle name="Input 9 3 3 4 5" xfId="28815" xr:uid="{65C2079F-CB05-410C-9595-DEF7968B1130}"/>
    <cellStyle name="Input 9 3 3 4 5 2" xfId="52580" xr:uid="{5A39CB4A-9457-4AAB-91EB-C79542D283C3}"/>
    <cellStyle name="Input 9 3 3 4 6" xfId="33632" xr:uid="{D867A8EB-B272-41E3-B1EB-7EB9A5108869}"/>
    <cellStyle name="Input 9 3 3 5" xfId="9822" xr:uid="{15FF5903-6A58-4C01-BC89-39A47E9136D9}"/>
    <cellStyle name="Input 9 3 3 5 2" xfId="15201" xr:uid="{C66204CB-E3F2-41C0-8060-BFB27865712B}"/>
    <cellStyle name="Input 9 3 3 5 2 2" xfId="39232" xr:uid="{3C1C06F7-FF38-4973-8305-C1D34A120FD5}"/>
    <cellStyle name="Input 9 3 3 5 3" xfId="19937" xr:uid="{E083E540-830A-43C6-ABA0-F6789EE5886F}"/>
    <cellStyle name="Input 9 3 3 5 3 2" xfId="43966" xr:uid="{D18A557B-D052-488F-BB49-9B52DEEC8531}"/>
    <cellStyle name="Input 9 3 3 5 4" xfId="24942" xr:uid="{83C0DAD0-6A19-4680-923A-EC33C2A34EF3}"/>
    <cellStyle name="Input 9 3 3 5 4 2" xfId="48732" xr:uid="{785E69BD-C433-4C40-BD17-2AEC58D3DEF3}"/>
    <cellStyle name="Input 9 3 3 5 5" xfId="29542" xr:uid="{E4F8C25B-B93A-4F50-92E3-B2A1695714F8}"/>
    <cellStyle name="Input 9 3 3 5 5 2" xfId="53307" xr:uid="{5A7224CF-0069-41D9-AF5F-C4DFE92FC2D2}"/>
    <cellStyle name="Input 9 3 3 5 6" xfId="34360" xr:uid="{3210EEAD-AA02-4939-98AE-E2C58255E255}"/>
    <cellStyle name="Input 9 3 3 6" xfId="10555" xr:uid="{AB52D96A-90B3-43BA-A4C7-488C76F9463F}"/>
    <cellStyle name="Input 9 3 3 6 2" xfId="15934" xr:uid="{5224CD72-6337-4F00-BC9F-711588C37F78}"/>
    <cellStyle name="Input 9 3 3 6 2 2" xfId="39963" xr:uid="{DB99B1EB-78F0-4233-BDD3-7F499CC036D0}"/>
    <cellStyle name="Input 9 3 3 6 3" xfId="20668" xr:uid="{B5BD7402-52B9-4435-9320-737427DC1A93}"/>
    <cellStyle name="Input 9 3 3 6 3 2" xfId="44697" xr:uid="{900A17F0-63DA-4C98-AEDF-4CAC167FAF32}"/>
    <cellStyle name="Input 9 3 3 6 4" xfId="25673" xr:uid="{F24F7082-A741-47F7-8F11-93573541C7FE}"/>
    <cellStyle name="Input 9 3 3 6 4 2" xfId="49454" xr:uid="{C8337F89-73C5-4517-8157-3F6F2E45C577}"/>
    <cellStyle name="Input 9 3 3 6 5" xfId="30264" xr:uid="{AB8B7DCA-55E5-495B-AE5D-D67AAE0B8F93}"/>
    <cellStyle name="Input 9 3 3 6 5 2" xfId="54029" xr:uid="{A0FC23C8-3A8B-4350-AC06-CAD956155BD6}"/>
    <cellStyle name="Input 9 3 3 6 6" xfId="35082" xr:uid="{0CB70E8D-D5FD-4B4C-AF3E-31395CD83CEA}"/>
    <cellStyle name="Input 9 3 3 7" xfId="11775" xr:uid="{19C6B4A0-8EE5-4254-9C1D-77D17BB0F52A}"/>
    <cellStyle name="Input 9 3 3 7 2" xfId="35988" xr:uid="{A92C14D8-1B50-413F-B42F-9A9C37A06F89}"/>
    <cellStyle name="Input 9 3 3 8" xfId="16692" xr:uid="{A3832605-EAEC-4F8F-B3AD-AEDB5232712B}"/>
    <cellStyle name="Input 9 3 3 8 2" xfId="40721" xr:uid="{04F3ED67-82F4-444A-8706-15EF3AF8864F}"/>
    <cellStyle name="Input 9 3 3 9" xfId="21666" xr:uid="{42B6A7FA-4729-409E-A570-C550DC715A66}"/>
    <cellStyle name="Input 9 3 3 9 2" xfId="45499" xr:uid="{A6CCE622-BD83-407A-96A8-49414C8BD2C1}"/>
    <cellStyle name="Input 9 3 4" xfId="6696" xr:uid="{5C1712C2-B3F9-4FB3-8ECD-56C601A8DE3D}"/>
    <cellStyle name="Input 9 3 4 2" xfId="12076" xr:uid="{F8FDE441-EB8E-4673-84F7-A143ACCFCE50}"/>
    <cellStyle name="Input 9 3 4 2 2" xfId="36289" xr:uid="{99A5E86A-AEB4-4552-BBBB-1133C581A905}"/>
    <cellStyle name="Input 9 3 4 3" xfId="16993" xr:uid="{07A158F3-1236-41ED-8D1B-6CF009FEE8ED}"/>
    <cellStyle name="Input 9 3 4 3 2" xfId="41022" xr:uid="{61EF675E-7629-4AE1-86B3-8C3E8E198DA6}"/>
    <cellStyle name="Input 9 3 4 4" xfId="22225" xr:uid="{BE2F93E8-CC06-48DE-8062-4D1A13A8677F}"/>
    <cellStyle name="Input 9 3 4 4 2" xfId="46050" xr:uid="{11239D33-D3CB-4783-B564-886B1BADE7F7}"/>
    <cellStyle name="Input 9 3 4 5" xfId="26860" xr:uid="{F41DBAEE-B1CA-4C38-B935-6408099045B9}"/>
    <cellStyle name="Input 9 3 4 5 2" xfId="50625" xr:uid="{FC024A45-2E4D-4AD4-9E75-BB0C59841026}"/>
    <cellStyle name="Input 9 3 4 6" xfId="31453" xr:uid="{B53228CF-CE32-4AEA-9392-DF743798FF10}"/>
    <cellStyle name="Input 9 3 5" xfId="7801" xr:uid="{5D500040-0515-449B-808A-6B115B18AE75}"/>
    <cellStyle name="Input 9 3 5 2" xfId="13180" xr:uid="{BAF2E10F-985C-470B-8E10-31095D00859E}"/>
    <cellStyle name="Input 9 3 5 2 2" xfId="37218" xr:uid="{49D6C7F6-8889-4842-8E38-CACEBC4B10C4}"/>
    <cellStyle name="Input 9 3 5 3" xfId="17923" xr:uid="{E3B1A99B-2E40-4462-93DB-26D14F07CC8A}"/>
    <cellStyle name="Input 9 3 5 3 2" xfId="41952" xr:uid="{6F975E60-AEF0-44B5-98D9-92A40ACBCB86}"/>
    <cellStyle name="Input 9 3 5 4" xfId="22971" xr:uid="{EE6A27CB-C703-4F9D-BA43-21CEC14D69E0}"/>
    <cellStyle name="Input 9 3 5 4 2" xfId="46785" xr:uid="{E9A2D39F-64F8-4D5A-96CA-FCA38E230426}"/>
    <cellStyle name="Input 9 3 5 5" xfId="27595" xr:uid="{027603E4-4905-4D34-B4A8-5A4C1C394CD8}"/>
    <cellStyle name="Input 9 3 5 5 2" xfId="51360" xr:uid="{63CC0231-B2A7-473A-A726-38EC6B0C6646}"/>
    <cellStyle name="Input 9 3 5 6" xfId="32370" xr:uid="{F6178B8C-DA44-45F7-AA25-8D5CDE21A6C6}"/>
    <cellStyle name="Input 9 3 6" xfId="8582" xr:uid="{26C32D9D-50E0-4C25-8ACB-BD4606315A4C}"/>
    <cellStyle name="Input 9 3 6 2" xfId="13961" xr:uid="{117014FC-31C0-4FE3-A351-630899ABC7E3}"/>
    <cellStyle name="Input 9 3 6 2 2" xfId="37996" xr:uid="{B0BA2E7C-7BF9-4F5C-AAA8-9866FDC3FF5F}"/>
    <cellStyle name="Input 9 3 6 3" xfId="18701" xr:uid="{C682A1B4-003B-46A8-8BBE-1AB4B30461AF}"/>
    <cellStyle name="Input 9 3 6 3 2" xfId="42730" xr:uid="{01A732C8-34FF-49FE-B397-A16FE078F755}"/>
    <cellStyle name="Input 9 3 6 4" xfId="23708" xr:uid="{00A69CC4-B0DC-49B9-93E1-1AE4B700BE65}"/>
    <cellStyle name="Input 9 3 6 4 2" xfId="47513" xr:uid="{D6DD573C-A265-4D15-942E-BC0723E92DA7}"/>
    <cellStyle name="Input 9 3 6 5" xfId="28323" xr:uid="{9D47D964-6230-48ED-89E5-0DBF8C176500}"/>
    <cellStyle name="Input 9 3 6 5 2" xfId="52088" xr:uid="{2DFD2C01-A331-4420-9140-3C484211E89A}"/>
    <cellStyle name="Input 9 3 6 6" xfId="33139" xr:uid="{92AAF07E-F9A3-4B98-846F-212D709CAF42}"/>
    <cellStyle name="Input 9 3 7" xfId="9322" xr:uid="{E577B786-C37A-4A8A-98BF-3E5FD85911D2}"/>
    <cellStyle name="Input 9 3 7 2" xfId="14701" xr:uid="{B8EC6417-5C54-4A87-8074-43AB596DBEA9}"/>
    <cellStyle name="Input 9 3 7 2 2" xfId="38734" xr:uid="{996E5886-9D14-4E59-8A42-4299253CE82D}"/>
    <cellStyle name="Input 9 3 7 3" xfId="19439" xr:uid="{D7E733E4-52C5-40CE-B1A3-6DFBE8A5CC86}"/>
    <cellStyle name="Input 9 3 7 3 2" xfId="43468" xr:uid="{927BD22D-D49E-4036-9438-616739089658}"/>
    <cellStyle name="Input 9 3 7 4" xfId="24444" xr:uid="{EA2D87DC-8E1F-47E9-B407-FC682328828C}"/>
    <cellStyle name="Input 9 3 7 4 2" xfId="48240" xr:uid="{B0036515-C3D6-4A3D-8868-DD1AD3FB760C}"/>
    <cellStyle name="Input 9 3 7 5" xfId="29050" xr:uid="{2F1CC241-72C8-427E-A2F7-6331411BB181}"/>
    <cellStyle name="Input 9 3 7 5 2" xfId="52815" xr:uid="{48C84E2D-D74F-41D3-BEB9-1173EFECE21D}"/>
    <cellStyle name="Input 9 3 7 6" xfId="33868" xr:uid="{7E71E4B1-779D-48F0-8BD3-97E0AAE1BFE0}"/>
    <cellStyle name="Input 9 3 8" xfId="10055" xr:uid="{63E8DA34-AE31-4B8E-A70F-32D1A19B3BC3}"/>
    <cellStyle name="Input 9 3 8 2" xfId="15434" xr:uid="{3861DEDC-7CEF-4B91-AEC6-14C05E443274}"/>
    <cellStyle name="Input 9 3 8 2 2" xfId="39465" xr:uid="{A56D3A3E-521B-4940-9286-819E21AFA34B}"/>
    <cellStyle name="Input 9 3 8 3" xfId="20170" xr:uid="{C0045C2F-0FEB-4A22-9A19-227A34B641E7}"/>
    <cellStyle name="Input 9 3 8 3 2" xfId="44199" xr:uid="{ACFA45C9-88D3-414F-99AC-5A2CA4AF0D9D}"/>
    <cellStyle name="Input 9 3 8 4" xfId="25175" xr:uid="{71CCEF5A-8E60-4EB5-B6B4-C0896CEDEFB4}"/>
    <cellStyle name="Input 9 3 8 4 2" xfId="48962" xr:uid="{0EA912F6-32A5-42CF-912A-574AE964A4CE}"/>
    <cellStyle name="Input 9 3 8 5" xfId="29772" xr:uid="{310998C4-399B-42A7-97B3-D29878256E53}"/>
    <cellStyle name="Input 9 3 8 5 2" xfId="53537" xr:uid="{A577F687-0B28-451A-BF2B-CE2EEB7EB942}"/>
    <cellStyle name="Input 9 3 8 6" xfId="34590" xr:uid="{1EE8A087-9ABC-4F4F-899C-DD68D25D3E0F}"/>
    <cellStyle name="Input 9 3 9" xfId="11272" xr:uid="{50BEC620-8FEA-49BD-89F2-736237DD916F}"/>
    <cellStyle name="Input 9 3 9 2" xfId="35487" xr:uid="{D6C9A5A9-5D74-4AEE-9BE4-CCE7FA0E7623}"/>
    <cellStyle name="Input 9 4" xfId="1344" xr:uid="{00000000-0005-0000-0000-00003F050000}"/>
    <cellStyle name="Input 9 4 10" xfId="16243" xr:uid="{64F919F8-3485-405F-B8AC-62AAB7EE9646}"/>
    <cellStyle name="Input 9 4 10 2" xfId="40272" xr:uid="{6B4A4709-0F9F-4FCA-89E0-84476E054703}"/>
    <cellStyle name="Input 9 4 11" xfId="21215" xr:uid="{F408291A-0F32-4B31-B09C-9BED8314AC36}"/>
    <cellStyle name="Input 9 4 11 2" xfId="45055" xr:uid="{3FDAE412-82D0-4488-A873-9383C84DE3D1}"/>
    <cellStyle name="Input 9 4 12" xfId="25951" xr:uid="{F093943F-8FD5-43AD-B1A2-349B33FD0E8B}"/>
    <cellStyle name="Input 9 4 12 2" xfId="49719" xr:uid="{6A8B907E-7929-47A8-8AC0-F290BA7E1F1C}"/>
    <cellStyle name="Input 9 4 13" xfId="30711" xr:uid="{1ACEE57F-9589-4684-A868-0FA724276EFF}"/>
    <cellStyle name="Input 9 4 14" xfId="5934" xr:uid="{CAB18AA2-BC73-43DC-8DFC-F7AB3478BB9A}"/>
    <cellStyle name="Input 9 4 2" xfId="6218" xr:uid="{647E0429-2682-4BD7-9C53-221A37C2BBA4}"/>
    <cellStyle name="Input 9 4 2 10" xfId="26197" xr:uid="{CAB6EBCF-6EA7-4072-ADCE-695F01106286}"/>
    <cellStyle name="Input 9 4 2 10 2" xfId="49962" xr:uid="{6C41B1D6-50CC-4DB0-94C3-6BB30D73F26C}"/>
    <cellStyle name="Input 9 4 2 11" xfId="30982" xr:uid="{A1490A1B-07A8-4937-B4E0-D4882833E28C}"/>
    <cellStyle name="Input 9 4 2 2" xfId="7021" xr:uid="{2EFD47CB-128B-4827-9567-8B9CA4560952}"/>
    <cellStyle name="Input 9 4 2 2 2" xfId="12401" xr:uid="{8F086F69-7B26-4330-B79A-B8007093FF67}"/>
    <cellStyle name="Input 9 4 2 2 2 2" xfId="36612" xr:uid="{1562EE61-FFF8-4E85-84DE-73383D9524C1}"/>
    <cellStyle name="Input 9 4 2 2 3" xfId="17316" xr:uid="{2C1E26A7-402F-4478-98ED-DDDD581F2294}"/>
    <cellStyle name="Input 9 4 2 2 3 2" xfId="41345" xr:uid="{7E263308-11B2-4645-9348-B48C6B71CA1E}"/>
    <cellStyle name="Input 9 4 2 2 4" xfId="22550" xr:uid="{3D9DC29B-2CEB-4D10-991E-8986DA3D6CCA}"/>
    <cellStyle name="Input 9 4 2 2 4 2" xfId="46371" xr:uid="{41F091E2-4FD4-4C64-A987-4463E631919E}"/>
    <cellStyle name="Input 9 4 2 2 5" xfId="27181" xr:uid="{61AE6184-639C-4189-856E-028902302D95}"/>
    <cellStyle name="Input 9 4 2 2 5 2" xfId="50946" xr:uid="{9DAD673C-F962-4831-A53C-178B8CBEE50D}"/>
    <cellStyle name="Input 9 4 2 2 6" xfId="31772" xr:uid="{BB6DD610-DB19-4BBA-8FE0-F99EEB6A1924}"/>
    <cellStyle name="Input 9 4 2 3" xfId="8127" xr:uid="{51D088B1-33F6-4C55-9F88-C0FE98A2F7E6}"/>
    <cellStyle name="Input 9 4 2 3 2" xfId="13506" xr:uid="{3280CE81-26CB-493D-93D2-98FA4FE3AE01}"/>
    <cellStyle name="Input 9 4 2 3 2 2" xfId="37542" xr:uid="{F906A239-9315-4DA5-ADEE-A336DE31E784}"/>
    <cellStyle name="Input 9 4 2 3 3" xfId="18247" xr:uid="{7F13C520-AE32-4C0B-965A-B78D843566A6}"/>
    <cellStyle name="Input 9 4 2 3 3 2" xfId="42276" xr:uid="{2142590C-7329-4DD2-B7E2-2BCF351B285D}"/>
    <cellStyle name="Input 9 4 2 3 4" xfId="23295" xr:uid="{04B0B8C6-947E-4D09-8FF6-D846F3132895}"/>
    <cellStyle name="Input 9 4 2 3 4 2" xfId="47105" xr:uid="{C465E039-C70D-4D0A-978B-D0D4861FECA3}"/>
    <cellStyle name="Input 9 4 2 3 5" xfId="27915" xr:uid="{524E3132-C7D6-4A71-A0F4-0E6C23F0D08A}"/>
    <cellStyle name="Input 9 4 2 3 5 2" xfId="51680" xr:uid="{51FABBF9-15C2-4EEB-A24B-B43A81BC16D3}"/>
    <cellStyle name="Input 9 4 2 3 6" xfId="32690" xr:uid="{2774CC54-2050-42DD-B2F7-5F3345E78DA1}"/>
    <cellStyle name="Input 9 4 2 4" xfId="8908" xr:uid="{FB00DB3D-2392-4632-AD2B-55223117855A}"/>
    <cellStyle name="Input 9 4 2 4 2" xfId="14287" xr:uid="{DAE2E0BA-3E53-493C-B067-1E5C3A889B8D}"/>
    <cellStyle name="Input 9 4 2 4 2 2" xfId="38320" xr:uid="{DA2DBD1E-1F55-4D73-9FC7-64D00F3022F3}"/>
    <cellStyle name="Input 9 4 2 4 3" xfId="19025" xr:uid="{BEBD84E0-C33D-4BFF-92F1-0B8605894067}"/>
    <cellStyle name="Input 9 4 2 4 3 2" xfId="43054" xr:uid="{29210DF5-BE04-4774-BC75-ADD68FCC35AA}"/>
    <cellStyle name="Input 9 4 2 4 4" xfId="24031" xr:uid="{5C9558FE-CD42-4068-85AC-24A9637839F1}"/>
    <cellStyle name="Input 9 4 2 4 4 2" xfId="47832" xr:uid="{C0DA2AAA-10F9-4409-AB71-0E0E536027FB}"/>
    <cellStyle name="Input 9 4 2 4 5" xfId="28642" xr:uid="{1D76E3AA-1816-49D2-B22D-8072054C6280}"/>
    <cellStyle name="Input 9 4 2 4 5 2" xfId="52407" xr:uid="{08D41F4F-B7DE-4752-BCB2-4143751E2DCC}"/>
    <cellStyle name="Input 9 4 2 4 6" xfId="33459" xr:uid="{B2A1DCDE-2DD4-4A5D-9D59-2ACD94036A41}"/>
    <cellStyle name="Input 9 4 2 5" xfId="9647" xr:uid="{B2A62130-3157-4A29-B70D-4BD7C7625E7A}"/>
    <cellStyle name="Input 9 4 2 5 2" xfId="15026" xr:uid="{4B48E26B-B5B2-479F-8ABC-4E3A896082F8}"/>
    <cellStyle name="Input 9 4 2 5 2 2" xfId="39057" xr:uid="{727E2121-6D87-48FA-A5EA-3FF1CBD831AB}"/>
    <cellStyle name="Input 9 4 2 5 3" xfId="19762" xr:uid="{81D53ECD-DEDE-41B7-B286-AEFECE84E6E5}"/>
    <cellStyle name="Input 9 4 2 5 3 2" xfId="43791" xr:uid="{45726FEE-771D-4D48-B5F5-794FB20487DF}"/>
    <cellStyle name="Input 9 4 2 5 4" xfId="24767" xr:uid="{DA79183A-D188-41E9-A2C0-4351B1AE396E}"/>
    <cellStyle name="Input 9 4 2 5 4 2" xfId="48559" xr:uid="{277DB8AB-6DB8-4B39-8DCB-F72993F68874}"/>
    <cellStyle name="Input 9 4 2 5 5" xfId="29369" xr:uid="{08A2C3BC-3157-4953-AF14-B7F4EA51D615}"/>
    <cellStyle name="Input 9 4 2 5 5 2" xfId="53134" xr:uid="{20AF738B-F8FB-48D8-82BA-80A7239C794E}"/>
    <cellStyle name="Input 9 4 2 5 6" xfId="34187" xr:uid="{9F11BE1D-91D9-4A87-9913-E694B47E5438}"/>
    <cellStyle name="Input 9 4 2 6" xfId="10380" xr:uid="{4248B770-F2DF-4D8B-A943-21932EA64527}"/>
    <cellStyle name="Input 9 4 2 6 2" xfId="15759" xr:uid="{DA9112DD-E4E5-4800-A4AF-FFFFC3E1993C}"/>
    <cellStyle name="Input 9 4 2 6 2 2" xfId="39788" xr:uid="{6E798794-B459-4C82-B890-43A5A1EE9864}"/>
    <cellStyle name="Input 9 4 2 6 3" xfId="20493" xr:uid="{BCE09CEA-AA7B-4F80-BBDC-0A688C94898C}"/>
    <cellStyle name="Input 9 4 2 6 3 2" xfId="44522" xr:uid="{F7F2E190-3C17-479D-9627-70B1D1FC820D}"/>
    <cellStyle name="Input 9 4 2 6 4" xfId="25498" xr:uid="{327C3341-1C3F-4F56-A4FE-B403C8C724A6}"/>
    <cellStyle name="Input 9 4 2 6 4 2" xfId="49281" xr:uid="{7872F34E-98D2-4D4B-B47A-C596771D1A76}"/>
    <cellStyle name="Input 9 4 2 6 5" xfId="30091" xr:uid="{40549248-811A-4758-9C61-795ABDDC9FA5}"/>
    <cellStyle name="Input 9 4 2 6 5 2" xfId="53856" xr:uid="{A556319F-C53F-44FF-A212-C4FA4AFB28EE}"/>
    <cellStyle name="Input 9 4 2 6 6" xfId="34909" xr:uid="{4921185D-8B6D-4912-9A7C-49F17F3197F8}"/>
    <cellStyle name="Input 9 4 2 7" xfId="11600" xr:uid="{AB80ECEE-BE60-43B6-A28C-ED90AB5EA994}"/>
    <cellStyle name="Input 9 4 2 7 2" xfId="35813" xr:uid="{9B272ABF-7593-49E5-8A3D-81E799151781}"/>
    <cellStyle name="Input 9 4 2 8" xfId="16517" xr:uid="{B001F2DE-A7CA-4719-B67E-24F1495483B1}"/>
    <cellStyle name="Input 9 4 2 8 2" xfId="40546" xr:uid="{01BEEBEA-BFDA-48A9-A1BC-BAE669147B2C}"/>
    <cellStyle name="Input 9 4 2 9" xfId="21491" xr:uid="{31B51420-3F90-46B8-BFD0-9421923CD3DC}"/>
    <cellStyle name="Input 9 4 2 9 2" xfId="45326" xr:uid="{F915D727-6F80-4491-BEA7-1C986D48380E}"/>
    <cellStyle name="Input 9 4 3" xfId="6442" xr:uid="{0A4D5F94-2D32-44B5-BAA8-2189B31B7921}"/>
    <cellStyle name="Input 9 4 3 10" xfId="26396" xr:uid="{05DC8009-8D64-4714-8740-B5E2E594E1D6}"/>
    <cellStyle name="Input 9 4 3 10 2" xfId="50161" xr:uid="{49836AF8-D287-49D9-988D-2264A25A6A8F}"/>
    <cellStyle name="Input 9 4 3 11" xfId="31203" xr:uid="{52116678-6832-4D17-829F-B3101CC3D507}"/>
    <cellStyle name="Input 9 4 3 2" xfId="7245" xr:uid="{29A753D3-49CF-441D-B404-957BBB04057C}"/>
    <cellStyle name="Input 9 4 3 2 2" xfId="12625" xr:uid="{FB5EAD3A-0C8A-481E-89D2-3F5A8D93E4DC}"/>
    <cellStyle name="Input 9 4 3 2 2 2" xfId="36836" xr:uid="{3B4633CA-29F5-43C7-A475-87F6A7C28332}"/>
    <cellStyle name="Input 9 4 3 2 3" xfId="17540" xr:uid="{94C12F2F-4A1B-4CCF-8033-3E806CDCB6C0}"/>
    <cellStyle name="Input 9 4 3 2 3 2" xfId="41569" xr:uid="{6B85E7E9-DF2F-4CE8-A8CF-69CC800696FF}"/>
    <cellStyle name="Input 9 4 3 2 4" xfId="22774" xr:uid="{39D91632-6EC5-4757-A52C-F0284EBBB016}"/>
    <cellStyle name="Input 9 4 3 2 4 2" xfId="46592" xr:uid="{CBC42FF0-743D-46AF-8EBD-159AC453E60B}"/>
    <cellStyle name="Input 9 4 3 2 5" xfId="27402" xr:uid="{435BF023-10D7-4EFE-B70D-2C09428B3C07}"/>
    <cellStyle name="Input 9 4 3 2 5 2" xfId="51167" xr:uid="{0E72AA01-1018-4D81-9F40-E4FCDDE9136D}"/>
    <cellStyle name="Input 9 4 3 2 6" xfId="31993" xr:uid="{40B216EA-25C3-46F8-AC87-6628406A437A}"/>
    <cellStyle name="Input 9 4 3 3" xfId="8351" xr:uid="{82250CA0-402D-4E6B-9506-3B9EBBC039AA}"/>
    <cellStyle name="Input 9 4 3 3 2" xfId="13730" xr:uid="{223C392E-9BBB-4483-9C4B-72A5206BD9D4}"/>
    <cellStyle name="Input 9 4 3 3 2 2" xfId="37766" xr:uid="{7FF95087-C99F-4406-96D6-72F7073EBCEA}"/>
    <cellStyle name="Input 9 4 3 3 3" xfId="18471" xr:uid="{81FE3B9F-AA06-4FA7-ABE4-FCDB0F8F6789}"/>
    <cellStyle name="Input 9 4 3 3 3 2" xfId="42500" xr:uid="{B729C1B4-6759-499C-9A34-EB40A943F467}"/>
    <cellStyle name="Input 9 4 3 3 4" xfId="23519" xr:uid="{3B818D20-8690-41D5-B953-10461F5BFA74}"/>
    <cellStyle name="Input 9 4 3 3 4 2" xfId="47326" xr:uid="{FE9BBC65-4A7C-4287-929B-B9B0AB66485A}"/>
    <cellStyle name="Input 9 4 3 3 5" xfId="28136" xr:uid="{981A51F8-B5C6-4455-BECE-AA2313DA0912}"/>
    <cellStyle name="Input 9 4 3 3 5 2" xfId="51901" xr:uid="{32AAEF21-851C-4432-8A59-1A942FA42AC9}"/>
    <cellStyle name="Input 9 4 3 3 6" xfId="32911" xr:uid="{0D170F2B-241F-42A0-9408-73162A0BE278}"/>
    <cellStyle name="Input 9 4 3 4" xfId="9132" xr:uid="{5C01BA1E-F4A5-491A-A52B-69987D092D30}"/>
    <cellStyle name="Input 9 4 3 4 2" xfId="14511" xr:uid="{9D203834-1133-41EF-BD60-8BFA10833AE1}"/>
    <cellStyle name="Input 9 4 3 4 2 2" xfId="38544" xr:uid="{490CAB23-64D9-441D-9018-CD936862B277}"/>
    <cellStyle name="Input 9 4 3 4 3" xfId="19249" xr:uid="{5FE6C392-7DEC-414E-B95F-A4D3F7E667C2}"/>
    <cellStyle name="Input 9 4 3 4 3 2" xfId="43278" xr:uid="{6A53B01D-908B-4B06-9372-A58278D23BC0}"/>
    <cellStyle name="Input 9 4 3 4 4" xfId="24255" xr:uid="{3635C107-507A-4390-A872-86D74C9A1F1B}"/>
    <cellStyle name="Input 9 4 3 4 4 2" xfId="48053" xr:uid="{2E93690E-E28A-4E1E-A57C-E12BE1166FB8}"/>
    <cellStyle name="Input 9 4 3 4 5" xfId="28863" xr:uid="{1E8C1A6B-105A-4CD1-9FF6-8E267B210E61}"/>
    <cellStyle name="Input 9 4 3 4 5 2" xfId="52628" xr:uid="{83B6B69A-B78E-44AD-8BD2-0C3D06073D37}"/>
    <cellStyle name="Input 9 4 3 4 6" xfId="33680" xr:uid="{1E95ABCC-611E-4572-8C9B-270E1D12E2F7}"/>
    <cellStyle name="Input 9 4 3 5" xfId="9871" xr:uid="{07F9705F-A4C0-4BB7-9F31-B6FDFD07DB79}"/>
    <cellStyle name="Input 9 4 3 5 2" xfId="15250" xr:uid="{F17D495A-DAF7-4BFE-8AE7-9D7DD8A60663}"/>
    <cellStyle name="Input 9 4 3 5 2 2" xfId="39281" xr:uid="{9B8D7E32-BE2A-454A-A002-CF1078D8D080}"/>
    <cellStyle name="Input 9 4 3 5 3" xfId="19986" xr:uid="{11C2806D-0B95-4D30-9AF8-7BF63BB91ADD}"/>
    <cellStyle name="Input 9 4 3 5 3 2" xfId="44015" xr:uid="{3B163AF8-0712-415E-A7CF-A0C1152D726C}"/>
    <cellStyle name="Input 9 4 3 5 4" xfId="24991" xr:uid="{7AE52AA0-83C1-4D9F-9824-FE734F7B90E1}"/>
    <cellStyle name="Input 9 4 3 5 4 2" xfId="48780" xr:uid="{BEE8F106-BB85-4B1E-B1F0-42D97BFAC763}"/>
    <cellStyle name="Input 9 4 3 5 5" xfId="29590" xr:uid="{E2A16F1D-10B7-4F9B-9361-B1B727F80539}"/>
    <cellStyle name="Input 9 4 3 5 5 2" xfId="53355" xr:uid="{3591272A-6A60-4EB9-BAA9-2BE808CDCBED}"/>
    <cellStyle name="Input 9 4 3 5 6" xfId="34408" xr:uid="{567AFD33-D2E8-4F1B-9E09-5EB3AEB27E3D}"/>
    <cellStyle name="Input 9 4 3 6" xfId="10604" xr:uid="{74239634-0980-4729-90FE-CBF8272FC0C1}"/>
    <cellStyle name="Input 9 4 3 6 2" xfId="15983" xr:uid="{11CC43D0-816E-4805-AC89-4B6D7686789E}"/>
    <cellStyle name="Input 9 4 3 6 2 2" xfId="40012" xr:uid="{49DE720C-EEA2-4D6B-9C45-DC22A593F4B0}"/>
    <cellStyle name="Input 9 4 3 6 3" xfId="20717" xr:uid="{24B1204C-D84D-4BA5-BCA4-B34A436CEBD8}"/>
    <cellStyle name="Input 9 4 3 6 3 2" xfId="44746" xr:uid="{ED4AF769-FC77-4767-9278-CE687DB9442A}"/>
    <cellStyle name="Input 9 4 3 6 4" xfId="25722" xr:uid="{EA189132-C336-4624-AAAE-B9F7BA78C4E5}"/>
    <cellStyle name="Input 9 4 3 6 4 2" xfId="49502" xr:uid="{7155801C-6944-4031-9167-51960BCC0B89}"/>
    <cellStyle name="Input 9 4 3 6 5" xfId="30312" xr:uid="{453ED025-41B4-4815-AB7C-9DF1BC35ECA5}"/>
    <cellStyle name="Input 9 4 3 6 5 2" xfId="54077" xr:uid="{041D3C8B-E4FA-4707-B02F-36A8F13090D6}"/>
    <cellStyle name="Input 9 4 3 6 6" xfId="35130" xr:uid="{29B4809F-8308-47C1-9090-2EF57C8FE1EB}"/>
    <cellStyle name="Input 9 4 3 7" xfId="11824" xr:uid="{4EDC0049-71F5-4CD8-80C4-913908B6E71D}"/>
    <cellStyle name="Input 9 4 3 7 2" xfId="36037" xr:uid="{7ADF3217-669A-4CCC-847B-28CB447F9720}"/>
    <cellStyle name="Input 9 4 3 8" xfId="16741" xr:uid="{90907E11-C8C1-49A3-9ABD-337CBB5D1273}"/>
    <cellStyle name="Input 9 4 3 8 2" xfId="40770" xr:uid="{B072F381-BD3D-4F69-AE62-D347CBF14352}"/>
    <cellStyle name="Input 9 4 3 9" xfId="21715" xr:uid="{B8412B17-3B4C-4F4B-B709-423D8EDBE6D9}"/>
    <cellStyle name="Input 9 4 3 9 2" xfId="45547" xr:uid="{6B7E279C-059C-4F47-97C0-391B965880CF}"/>
    <cellStyle name="Input 9 4 4" xfId="6745" xr:uid="{E628AB4A-9941-40CB-B20A-0119E2CB7FDA}"/>
    <cellStyle name="Input 9 4 4 2" xfId="12125" xr:uid="{CC192BBC-38FF-4D8C-8174-0B697ECEA020}"/>
    <cellStyle name="Input 9 4 4 2 2" xfId="36338" xr:uid="{1F951827-C0AA-4558-8D63-214E9C352D16}"/>
    <cellStyle name="Input 9 4 4 3" xfId="17042" xr:uid="{214A2E9D-F7CF-4BBC-A634-276176969E9A}"/>
    <cellStyle name="Input 9 4 4 3 2" xfId="41071" xr:uid="{84F113AD-F347-4639-A719-8F0DD68EC2BD}"/>
    <cellStyle name="Input 9 4 4 4" xfId="22274" xr:uid="{628D994C-3F17-47B3-9259-214109AC01B3}"/>
    <cellStyle name="Input 9 4 4 4 2" xfId="46098" xr:uid="{625EE306-818F-4DBB-99DE-CAF8A7B37B18}"/>
    <cellStyle name="Input 9 4 4 5" xfId="26908" xr:uid="{BC436EFF-3D40-417F-972C-649D2D807367}"/>
    <cellStyle name="Input 9 4 4 5 2" xfId="50673" xr:uid="{38D8590D-534A-46FC-B5FD-3D62FCFED3F9}"/>
    <cellStyle name="Input 9 4 4 6" xfId="31501" xr:uid="{F402C352-94BF-4FBE-B91D-DEB73ECE2FED}"/>
    <cellStyle name="Input 9 4 5" xfId="7850" xr:uid="{015845D9-0396-40B5-B7A0-A5316C80545D}"/>
    <cellStyle name="Input 9 4 5 2" xfId="13229" xr:uid="{FDF49D8C-8335-466D-B28C-78481D6DBDA5}"/>
    <cellStyle name="Input 9 4 5 2 2" xfId="37267" xr:uid="{ABE960EA-7676-42A9-A1B9-568F93D066A4}"/>
    <cellStyle name="Input 9 4 5 3" xfId="17972" xr:uid="{6F3EF25F-2D66-4DBE-8FB7-422D430D05F2}"/>
    <cellStyle name="Input 9 4 5 3 2" xfId="42001" xr:uid="{46711ACD-F9F6-48E3-9067-1728F4DCE4E7}"/>
    <cellStyle name="Input 9 4 5 4" xfId="23020" xr:uid="{2585DC5E-8476-4AC3-B77C-096A3338E520}"/>
    <cellStyle name="Input 9 4 5 4 2" xfId="46833" xr:uid="{4659599A-F612-4B2D-AECC-35D2F5F047BD}"/>
    <cellStyle name="Input 9 4 5 5" xfId="27643" xr:uid="{62CBE20E-6D56-42C7-BB33-E8D98B3CDCC1}"/>
    <cellStyle name="Input 9 4 5 5 2" xfId="51408" xr:uid="{7BBBABB6-5C39-47CC-AACB-70D3C8A8CCC0}"/>
    <cellStyle name="Input 9 4 5 6" xfId="32418" xr:uid="{6EF1D322-BD90-45A1-AA67-8FFFD50CEEAB}"/>
    <cellStyle name="Input 9 4 6" xfId="8631" xr:uid="{52BBA5C2-AD75-4EE0-A97B-55EF40DB0D65}"/>
    <cellStyle name="Input 9 4 6 2" xfId="14010" xr:uid="{AEC91C85-4478-41C3-8709-9DC10591E838}"/>
    <cellStyle name="Input 9 4 6 2 2" xfId="38045" xr:uid="{63D40DDC-2486-4E52-9031-2F3A049313C3}"/>
    <cellStyle name="Input 9 4 6 3" xfId="18750" xr:uid="{87FA2D95-CFEB-41E2-811D-B652CA383DAC}"/>
    <cellStyle name="Input 9 4 6 3 2" xfId="42779" xr:uid="{59FADDD2-BE74-4260-9F57-96C7821538BB}"/>
    <cellStyle name="Input 9 4 6 4" xfId="23757" xr:uid="{673279A5-2AB7-4B1C-8514-31F3BC6B85CE}"/>
    <cellStyle name="Input 9 4 6 4 2" xfId="47561" xr:uid="{FB68BA9F-5825-4905-9049-AA9E716199BA}"/>
    <cellStyle name="Input 9 4 6 5" xfId="28371" xr:uid="{57B1CE01-2CE3-4CBF-9BDD-C024C66926CB}"/>
    <cellStyle name="Input 9 4 6 5 2" xfId="52136" xr:uid="{D1D0B7BA-50CF-4A0C-B20B-977C2B95DD02}"/>
    <cellStyle name="Input 9 4 6 6" xfId="33187" xr:uid="{F7198257-4F03-4A24-ADFE-9272EDAE12F1}"/>
    <cellStyle name="Input 9 4 7" xfId="9371" xr:uid="{88DA1B48-AF6F-4670-8102-A267FF66429B}"/>
    <cellStyle name="Input 9 4 7 2" xfId="14750" xr:uid="{EBF8D129-4D52-4820-A179-C412850B9C29}"/>
    <cellStyle name="Input 9 4 7 2 2" xfId="38783" xr:uid="{715245D4-5C34-478F-9103-8219E379575A}"/>
    <cellStyle name="Input 9 4 7 3" xfId="19488" xr:uid="{25ECCFFA-7C9E-4661-A1A5-74BBA56EB783}"/>
    <cellStyle name="Input 9 4 7 3 2" xfId="43517" xr:uid="{BF7EF305-7DBB-4557-BD88-65AD3F03303A}"/>
    <cellStyle name="Input 9 4 7 4" xfId="24493" xr:uid="{5244A4B5-7E35-4E98-9F01-383B6CDF3D25}"/>
    <cellStyle name="Input 9 4 7 4 2" xfId="48288" xr:uid="{D764F172-3FD7-485C-A8C2-364382161C45}"/>
    <cellStyle name="Input 9 4 7 5" xfId="29098" xr:uid="{9C4D6722-E617-4F44-9715-8ECF830F43F1}"/>
    <cellStyle name="Input 9 4 7 5 2" xfId="52863" xr:uid="{63438704-F8D8-4D57-BBA5-E1D97D9A6B2B}"/>
    <cellStyle name="Input 9 4 7 6" xfId="33916" xr:uid="{7144F9FB-C84E-48DA-A14B-B1AFF40CBAEA}"/>
    <cellStyle name="Input 9 4 8" xfId="10104" xr:uid="{C777232F-CD77-4EB8-B054-FF29F7692B31}"/>
    <cellStyle name="Input 9 4 8 2" xfId="15483" xr:uid="{69030842-C939-48C6-A48A-E1605568A3A3}"/>
    <cellStyle name="Input 9 4 8 2 2" xfId="39514" xr:uid="{EC1452E3-C682-43E1-93EB-BC1FB3E3DDF9}"/>
    <cellStyle name="Input 9 4 8 3" xfId="20219" xr:uid="{1921110C-FDD1-41EC-8566-916751BE47CA}"/>
    <cellStyle name="Input 9 4 8 3 2" xfId="44248" xr:uid="{4492F164-86FC-4C75-A4D6-33BFC2946DEA}"/>
    <cellStyle name="Input 9 4 8 4" xfId="25224" xr:uid="{73A88C13-ACCD-46B9-82A8-75C2EE28BA7E}"/>
    <cellStyle name="Input 9 4 8 4 2" xfId="49010" xr:uid="{B67F7DD6-A843-40F5-ABFE-F1ECCE427CBC}"/>
    <cellStyle name="Input 9 4 8 5" xfId="29820" xr:uid="{2C92A5E1-56B4-4C9C-A7CD-BD205A2FDC6E}"/>
    <cellStyle name="Input 9 4 8 5 2" xfId="53585" xr:uid="{C2D45EAA-25DF-4103-8E4A-DB2FF16802CC}"/>
    <cellStyle name="Input 9 4 8 6" xfId="34638" xr:uid="{B6EBC94A-F818-4808-BDE8-8407341CA38D}"/>
    <cellStyle name="Input 9 4 9" xfId="11321" xr:uid="{31EC94EE-EF3E-44CD-A1D1-A28D9D67228B}"/>
    <cellStyle name="Input 9 4 9 2" xfId="35536" xr:uid="{EF7C748B-7E90-4D9B-B4C1-03A5590BC94E}"/>
    <cellStyle name="Input 9 5" xfId="6566" xr:uid="{BC733B07-12F2-496B-B046-1AFCAC77EE8E}"/>
    <cellStyle name="Input 9 5 2" xfId="11946" xr:uid="{A95C1BAD-A9EF-4CD3-B3D3-37C605656F43}"/>
    <cellStyle name="Input 9 5 2 2" xfId="36159" xr:uid="{9025CBD6-7B8F-46AE-ADDB-FE8B3898E05F}"/>
    <cellStyle name="Input 9 5 3" xfId="16863" xr:uid="{B6259E23-4BE4-40CC-AE4B-B8954510B25E}"/>
    <cellStyle name="Input 9 5 3 2" xfId="40892" xr:uid="{701271AC-0811-49A0-AD67-E647525F013F}"/>
    <cellStyle name="Input 9 5 4" xfId="21928" xr:uid="{2F0C145A-9F01-4D79-BFEE-68578FCE7129}"/>
    <cellStyle name="Input 9 5 4 2" xfId="45757" xr:uid="{2FC78150-55B3-470C-92EE-165CFD2F2304}"/>
    <cellStyle name="Input 9 5 5" xfId="31325" xr:uid="{976906A2-6484-48D1-8955-FDD2DC4982F4}"/>
    <cellStyle name="Input 9 6" xfId="7467" xr:uid="{EFB4C81D-9FFC-415C-9FE3-1870470ECB01}"/>
    <cellStyle name="Input 9 6 2" xfId="12846" xr:uid="{34507580-8686-4315-95F1-651A72EDD6E4}"/>
    <cellStyle name="Input 9 6 2 2" xfId="37016" xr:uid="{6EC759EC-B3DA-469A-B4A0-51B4F11643C7}"/>
    <cellStyle name="Input 9 6 3" xfId="17721" xr:uid="{968E280D-0861-40AD-B22A-8B4F80AD2931}"/>
    <cellStyle name="Input 9 6 3 2" xfId="41750" xr:uid="{B543BBE1-C7AC-4754-9CE9-535EA9CA146D}"/>
    <cellStyle name="Input 9 6 4" xfId="22060" xr:uid="{0E339F6A-3D8C-46C5-B204-7082F5AB8355}"/>
    <cellStyle name="Input 9 6 4 2" xfId="45887" xr:uid="{25E59EB1-3981-4317-B5B6-77D115C969B9}"/>
    <cellStyle name="Input 9 6 5" xfId="26697" xr:uid="{F3F634AC-80C9-442D-9E4A-7C200162232A}"/>
    <cellStyle name="Input 9 6 5 2" xfId="50462" xr:uid="{B6F418F9-311C-4877-A49B-58ADC580604A}"/>
    <cellStyle name="Input 9 6 6" xfId="32173" xr:uid="{A16F4F72-19D7-41A2-A922-5E8A60C243B4}"/>
    <cellStyle name="Input 9 7" xfId="7375" xr:uid="{1151342C-73C7-42E0-B76B-147291E71F00}"/>
    <cellStyle name="Input 9 7 2" xfId="12755" xr:uid="{86A5FE56-EAFD-4E5A-861B-F5C5D2A5C559}"/>
    <cellStyle name="Input 9 7 2 2" xfId="36949" xr:uid="{47BEB791-C27D-4250-BD6B-9D7226627C49}"/>
    <cellStyle name="Input 9 7 3" xfId="17653" xr:uid="{0EC20DD0-E864-46EA-8B82-A86461391423}"/>
    <cellStyle name="Input 9 7 3 2" xfId="41682" xr:uid="{44A26D7A-E3F8-4899-B359-94E3B087252F}"/>
    <cellStyle name="Input 9 7 4" xfId="22094" xr:uid="{3F0AC8A6-BAB5-4006-9E15-F6F49F4E010B}"/>
    <cellStyle name="Input 9 7 4 2" xfId="45921" xr:uid="{14AEFF88-1BB6-43FC-A03D-6D6FA93F8CAE}"/>
    <cellStyle name="Input 9 7 5" xfId="26731" xr:uid="{65D7FF67-4289-497A-A318-1F8F4186C90E}"/>
    <cellStyle name="Input 9 7 5 2" xfId="50496" xr:uid="{0ED4D30D-3205-4C71-A1EB-DEF6C0D83CE6}"/>
    <cellStyle name="Input 9 7 6" xfId="32106" xr:uid="{40753A25-2FE4-4A83-939F-F29D36EE8E3B}"/>
    <cellStyle name="Input 9 8" xfId="7622" xr:uid="{29E8DC5C-85FD-4F03-A68A-3ED1B0F156C7}"/>
    <cellStyle name="Input 9 8 2" xfId="13001" xr:uid="{DA4F020E-D02B-44A9-AF22-BEF7FFAC5720}"/>
    <cellStyle name="Input 9 8 2 2" xfId="37104" xr:uid="{C99C28CD-198E-49D7-984E-E178659F192C}"/>
    <cellStyle name="Input 9 8 3" xfId="17809" xr:uid="{62A4A014-08C6-4984-8B35-E57857C32655}"/>
    <cellStyle name="Input 9 8 3 2" xfId="41838" xr:uid="{9191FB32-0F15-465C-A818-82293B3A3686}"/>
    <cellStyle name="Input 9 8 4" xfId="21939" xr:uid="{4C4EBC89-3FEC-407A-B5E4-DFABE2E7537E}"/>
    <cellStyle name="Input 9 8 4 2" xfId="45768" xr:uid="{450FC8FE-65A7-462B-A83B-AC53F8D93793}"/>
    <cellStyle name="Input 9 8 5" xfId="26590" xr:uid="{E7C73044-4379-4B7D-A6B4-707D7A8DABFA}"/>
    <cellStyle name="Input 9 8 5 2" xfId="50355" xr:uid="{FF252404-D785-4944-95FC-B03605A1BA30}"/>
    <cellStyle name="Input 9 8 6" xfId="32259" xr:uid="{FE84FFFD-56E6-4964-84EA-179DE576AE7E}"/>
    <cellStyle name="Input 9 9" xfId="10984" xr:uid="{B45FD366-9E9F-4B81-8991-93D0862BD72C}"/>
    <cellStyle name="Input 9 9 2" xfId="22129" xr:uid="{92FA135D-C103-4437-B2E9-BD6272A608C6}"/>
    <cellStyle name="Input 9 9 2 2" xfId="45956" xr:uid="{2C2D1C5F-F3E7-4812-9054-D91934373B2A}"/>
    <cellStyle name="Input 9 9 3" xfId="26766" xr:uid="{2F508698-5FBF-426E-9264-28BDFB3328AF}"/>
    <cellStyle name="Input 9 9 3 2" xfId="50531" xr:uid="{8D3DB151-EEE8-41AA-8B23-AC6F5272B7CE}"/>
    <cellStyle name="Input 9 9 4" xfId="35335" xr:uid="{7BB57B1E-B88C-4C27-8EF7-00F04806891A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059" xr:uid="{102CECFE-0AAD-451B-9A69-C803AB00380B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060" xr:uid="{CD638790-84DB-44F0-B30C-1E299E6E439E}"/>
    <cellStyle name="Link Currency (0) 3 2 2" xfId="4918" xr:uid="{A07A0B68-0E73-4E3E-9E67-8340926543A0}"/>
    <cellStyle name="Link Currency (0) 4" xfId="1360" xr:uid="{00000000-0005-0000-0000-00004F050000}"/>
    <cellStyle name="Link Currency (0) 4 2" xfId="5535" xr:uid="{8E31AF45-96EC-419F-8835-16BA5BEF7898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061" xr:uid="{1985F904-7B3D-49CA-B126-D061164499C6}"/>
    <cellStyle name="Link Currency (2) 3 2 2" xfId="4919" xr:uid="{111E296A-72F9-4472-9F15-EFE79486E4C0}"/>
    <cellStyle name="Link Currency (2) 4" xfId="1364" xr:uid="{00000000-0005-0000-0000-000053050000}"/>
    <cellStyle name="Link Currency (2) 4 2" xfId="5537" xr:uid="{F3ECB127-4179-4718-A86C-54D59A15EB32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062" xr:uid="{A44F8F68-1208-480F-8600-34FCB6D904E8}"/>
    <cellStyle name="Link Units (0) 3 2 2" xfId="4920" xr:uid="{35FF6EF0-E149-418B-839C-E1278EEAF50F}"/>
    <cellStyle name="Link Units (0) 4" xfId="1368" xr:uid="{00000000-0005-0000-0000-000057050000}"/>
    <cellStyle name="Link Units (0) 4 2" xfId="5538" xr:uid="{91B02F0F-8F17-439C-8B23-07FA13273FA6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063" xr:uid="{CA51422B-7EBF-4812-A2C5-268E8CAE9C07}"/>
    <cellStyle name="Link Units (1) 3 2 2" xfId="4921" xr:uid="{9D701062-0BD9-4AD1-8584-4003E4AEB51A}"/>
    <cellStyle name="Link Units (1) 4" xfId="1372" xr:uid="{00000000-0005-0000-0000-00005B050000}"/>
    <cellStyle name="Link Units (1) 4 2" xfId="5539" xr:uid="{A233E01B-EEAC-4FF7-BB5C-87E6D2FC4F9A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064" xr:uid="{8E03143B-E8F0-400D-8567-B8CE101736DB}"/>
    <cellStyle name="Link Units (2) 3 2 2" xfId="4922" xr:uid="{FF3D2847-5BAC-4D63-A900-1DCCA1E1D81B}"/>
    <cellStyle name="Link Units (2) 4" xfId="1376" xr:uid="{00000000-0005-0000-0000-00005F050000}"/>
    <cellStyle name="Link Units (2) 4 2" xfId="5540" xr:uid="{F2D9ADE2-0694-4700-9288-0CCAAD381F84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066" xr:uid="{17A81004-2B49-498C-A815-C7D73DA65B84}"/>
    <cellStyle name="Linked Cell 2 2 3" xfId="4065" xr:uid="{CF8995B5-8B46-4FFB-BEAC-9D188FD76D6F}"/>
    <cellStyle name="Linked Cell 2 2 3 2" xfId="30477" xr:uid="{E4F35126-9D28-4C30-AF32-83F026E029F4}"/>
    <cellStyle name="Linked Cell 2 3" xfId="1381" xr:uid="{00000000-0005-0000-0000-000064050000}"/>
    <cellStyle name="Linked Cell 2 3 2" xfId="4067" xr:uid="{BB010F6D-5AA2-4933-B807-AC74315D79F8}"/>
    <cellStyle name="Linked Cell 2 4" xfId="1382" xr:uid="{00000000-0005-0000-0000-000065050000}"/>
    <cellStyle name="Linked Cell 2 5" xfId="4068" xr:uid="{48DC49EC-3D4E-4C21-891B-CF3BAB452407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069" xr:uid="{8BF207F7-2F5D-4E5D-9AE3-AC413AFE7F0F}"/>
    <cellStyle name="Linked Cell 3 3 2 2" xfId="5541" xr:uid="{873E4295-0007-4AE7-87F0-0743ACE30AF5}"/>
    <cellStyle name="Linked Cell 4" xfId="4070" xr:uid="{180DBE0E-BE1F-4BE5-89EC-1DEF1996D3DB}"/>
    <cellStyle name="Linked Cell 4 2" xfId="4071" xr:uid="{2E605479-8BB5-4692-BC5A-9BA238AD9FC6}"/>
    <cellStyle name="Linked Cell 5" xfId="4072" xr:uid="{B87B56F1-9540-4233-8D8E-3DA46CB0D1A8}"/>
    <cellStyle name="Linked Cell 5 2" xfId="4073" xr:uid="{ABCFA679-0D89-421C-8642-30175D512B19}"/>
    <cellStyle name="Linked Cell 6" xfId="4074" xr:uid="{4C90E753-843E-4D3E-9D04-986313CA19ED}"/>
    <cellStyle name="M" xfId="4075" xr:uid="{713A16D9-1223-45AE-BDAB-6473B41C6560}"/>
    <cellStyle name="M 2" xfId="4593" xr:uid="{CFDF2E50-C1F2-4334-BB7C-06674FCAAD81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077" xr:uid="{6EC65FE0-978D-44B5-8086-5967A31558E5}"/>
    <cellStyle name="Neutral 2 2 3" xfId="4076" xr:uid="{7DD5E49F-47CD-4CA6-8017-3C92FFDB1EEF}"/>
    <cellStyle name="Neutral 2 2 3 2" xfId="30478" xr:uid="{C5B32A1B-0175-4906-ACB4-3F743A87E250}"/>
    <cellStyle name="Neutral 2 3" xfId="1416" xr:uid="{00000000-0005-0000-0000-000087050000}"/>
    <cellStyle name="Neutral 2 3 2" xfId="4078" xr:uid="{F1544A96-BEA9-45B8-80E4-1EE7768BCDE3}"/>
    <cellStyle name="Neutral 2 4" xfId="1417" xr:uid="{00000000-0005-0000-0000-000088050000}"/>
    <cellStyle name="Neutral 2 5" xfId="4079" xr:uid="{6A7B74E1-183F-409B-B71B-97547E9CCB0F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080" xr:uid="{3721FF54-EE68-4A26-A7EA-8D9B42FCDE51}"/>
    <cellStyle name="Neutral 3 3 2 2" xfId="5542" xr:uid="{D4792127-EE10-429B-AB6F-AA403FCE2437}"/>
    <cellStyle name="Neutral 4" xfId="4081" xr:uid="{6A079366-82AA-4A4F-A095-5E59F5B4C6C4}"/>
    <cellStyle name="Neutral 4 2" xfId="4082" xr:uid="{CA7DFF6C-67BC-4498-94A4-588C431C5BC7}"/>
    <cellStyle name="Neutral 5" xfId="4083" xr:uid="{B443F051-2CDB-42B8-A87B-A84EE3409ACF}"/>
    <cellStyle name="Neutral 5 2" xfId="4084" xr:uid="{73120819-DA4C-494D-847C-2C8CC6F24AC1}"/>
    <cellStyle name="Neutral 6" xfId="4085" xr:uid="{893FD96A-0314-4235-B624-1B6E23497515}"/>
    <cellStyle name="Neutral 7" xfId="4746" xr:uid="{A0308EB4-07B5-45BF-BFC3-2E549F5835EC}"/>
    <cellStyle name="New" xfId="4086" xr:uid="{086DB0C4-1E2E-4870-B7BA-EDEEA2BB04B8}"/>
    <cellStyle name="Nɯrmal_Consulting" xfId="4087" xr:uid="{0B276B14-419E-4534-9599-B26C63C1A126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088" xr:uid="{EB99FE30-778E-4E93-A82F-C984B7944701}"/>
    <cellStyle name="Normal - Style2" xfId="1427" xr:uid="{00000000-0005-0000-0000-000093050000}"/>
    <cellStyle name="Normal - Style2 2" xfId="4089" xr:uid="{11E2FAB8-EEF0-4284-B7B4-E56A38302A56}"/>
    <cellStyle name="Normal - Style3" xfId="4090" xr:uid="{33202FB6-73BA-435E-8407-11A1D620A17B}"/>
    <cellStyle name="Normal - Style4" xfId="4091" xr:uid="{08DA244D-D4B3-4B6C-A139-7870744DB5B8}"/>
    <cellStyle name="Normal - Style5" xfId="1428" xr:uid="{00000000-0005-0000-0000-000094050000}"/>
    <cellStyle name="Normal - Style5 2" xfId="4092" xr:uid="{C8BD34EC-75FD-4DAD-8948-09BFC8717017}"/>
    <cellStyle name="Normal - Style6" xfId="4093" xr:uid="{914CD2DC-7137-4984-8CD6-D9D2B4537A55}"/>
    <cellStyle name="Normal - Style7" xfId="4094" xr:uid="{A03CDEB3-1284-490D-A6F4-70F4781633E8}"/>
    <cellStyle name="Normal - Style8" xfId="4095" xr:uid="{30F85461-2222-4C24-BE57-354FD7D714B8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4839" xr:uid="{23CC7DA9-799C-4904-A49E-EB3A11326094}"/>
    <cellStyle name="Normal 10 4" xfId="1435" xr:uid="{00000000-0005-0000-0000-00009B050000}"/>
    <cellStyle name="Normal 10 4 2" xfId="1436" xr:uid="{00000000-0005-0000-0000-00009C050000}"/>
    <cellStyle name="Normal 10 4 3" xfId="4923" xr:uid="{2705DCC1-F34A-47A4-9369-4C1B1CE6DBFB}"/>
    <cellStyle name="Normal 10 5" xfId="1437" xr:uid="{00000000-0005-0000-0000-00009D050000}"/>
    <cellStyle name="Normal 10 5 2" xfId="4763" xr:uid="{B8709180-93A4-4F71-8B38-681A522DB3C9}"/>
    <cellStyle name="Normal 10 6" xfId="1438" xr:uid="{00000000-0005-0000-0000-00009E050000}"/>
    <cellStyle name="Normal 10 6 2" xfId="30511" xr:uid="{A993C380-9624-4800-9769-26B8C244794E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0828" xr:uid="{8D7CB4CA-9070-4522-B968-A089553A7C14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0944" xr:uid="{C5CBF55A-1C2D-4BDF-BD0D-A12430B4A001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0408" xr:uid="{43282379-3F26-401A-89E6-FFD26159BC3E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0410" xr:uid="{3637CD43-18DB-4335-A062-24628CEB7ADD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0412" xr:uid="{95E74ED6-6090-41E7-B821-B56C3693C851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0414" xr:uid="{5625FA68-D0E9-4B69-A7E9-A129DA24D956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0421" xr:uid="{F9094B9C-DF22-487A-8F08-EB46027B34FA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0424" xr:uid="{B95161EA-E675-4FBE-A89A-8EE75A5D378A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0488" xr:uid="{0C144FCE-1616-492B-B8A6-C6C9AB727CF5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0491" xr:uid="{7A3A275F-BB18-45C9-9D4F-2FA92D8BA46A}"/>
    <cellStyle name="Normal 11" xfId="1480" xr:uid="{00000000-0005-0000-0000-0000C8050000}"/>
    <cellStyle name="Normal 11 10" xfId="30513" xr:uid="{C70710AA-6D66-46BC-A836-F627E54AF846}"/>
    <cellStyle name="Normal 11 11" xfId="5129" xr:uid="{AA0A71BE-AF26-426A-A293-F2C9A2F3F60A}"/>
    <cellStyle name="Normal 11 2" xfId="1481" xr:uid="{00000000-0005-0000-0000-0000C9050000}"/>
    <cellStyle name="Normal 11 2 2" xfId="1482" xr:uid="{00000000-0005-0000-0000-0000CA050000}"/>
    <cellStyle name="Normal 11 2 2 2" xfId="1483" xr:uid="{00000000-0005-0000-0000-0000CB050000}"/>
    <cellStyle name="Normal 11 2 2 2 2" xfId="5772" xr:uid="{A4960B83-1091-4F89-8D81-1FA3942B5558}"/>
    <cellStyle name="Normal 11 2 2 2 2 2" xfId="11158" xr:uid="{DD4CA73F-56A9-494E-8BDB-0A11E3B9263C}"/>
    <cellStyle name="Normal 11 2 2 2 3" xfId="7686" xr:uid="{96A1370C-2FAD-40B2-8209-52DDDE03CFED}"/>
    <cellStyle name="Normal 11 2 2 2 3 2" xfId="13065" xr:uid="{8212E5BA-B6FF-4069-B227-4ABD7095C6E2}"/>
    <cellStyle name="Normal 11 2 2 2 4" xfId="10829" xr:uid="{6B66A9A1-5643-46DE-A7B3-7E0A45AB88DF}"/>
    <cellStyle name="Normal 11 2 2 2 5" xfId="21052" xr:uid="{82A2A6A2-E77D-4EDF-8EB8-F78F14A20596}"/>
    <cellStyle name="Normal 11 2 2 2 6" xfId="5282" xr:uid="{755D1BFB-DD68-410C-B113-45F850A9521C}"/>
    <cellStyle name="Normal 11 2 2 2 7" xfId="4991" xr:uid="{A3E75C88-FAEE-4F07-8775-47C3C0DFBD2B}"/>
    <cellStyle name="Normal 11 2 2 3" xfId="5692" xr:uid="{3DBB146D-60D5-453B-80BB-5B8EDB5BB02A}"/>
    <cellStyle name="Normal 11 2 2 3 2" xfId="11078" xr:uid="{F8C14117-EB7F-4D6A-97E2-1AB93FE53FF5}"/>
    <cellStyle name="Normal 11 2 2 4" xfId="7591" xr:uid="{7353ECD0-0C4C-4CE3-9DAB-5F4D99014251}"/>
    <cellStyle name="Normal 11 2 2 4 2" xfId="12970" xr:uid="{5582938F-1CFD-4A62-8380-56F12D8B6729}"/>
    <cellStyle name="Normal 11 2 2 5" xfId="10734" xr:uid="{CC97B15E-2081-4E1B-A9DD-6B1FBF1A1167}"/>
    <cellStyle name="Normal 11 2 2 6" xfId="20979" xr:uid="{86E4C6B8-5EB8-4E29-BB74-6E5E893799BB}"/>
    <cellStyle name="Normal 11 2 2 7" xfId="30419" xr:uid="{BE75404F-C356-48F2-985C-C5E2E0A958FC}"/>
    <cellStyle name="Normal 11 2 2 8" xfId="5160" xr:uid="{6F611E9C-D78C-4A79-A813-FF50856B132F}"/>
    <cellStyle name="Normal 11 2 2 9" xfId="4876" xr:uid="{B39220B1-28A9-46C8-87B4-71DA45C4E737}"/>
    <cellStyle name="Normal 11 2 3" xfId="1484" xr:uid="{00000000-0005-0000-0000-0000CC050000}"/>
    <cellStyle name="Normal 11 2 4" xfId="1485" xr:uid="{00000000-0005-0000-0000-0000CD050000}"/>
    <cellStyle name="Normal 11 2 4 2" xfId="5753" xr:uid="{86615CC9-5BEC-4D9D-8B40-B1DD25142AC3}"/>
    <cellStyle name="Normal 11 2 4 2 2" xfId="11139" xr:uid="{07336D44-99DA-4E7A-ACDA-98381599884A}"/>
    <cellStyle name="Normal 11 2 4 3" xfId="7667" xr:uid="{5DD475CD-EA02-45F8-BDBF-395E497E3F5F}"/>
    <cellStyle name="Normal 11 2 4 3 2" xfId="13046" xr:uid="{5297C815-5594-43D8-9612-DBBADE1CC83C}"/>
    <cellStyle name="Normal 11 2 4 4" xfId="10809" xr:uid="{2242DB33-B257-4727-9C57-4FEB5E4EEE70}"/>
    <cellStyle name="Normal 11 2 4 5" xfId="21033" xr:uid="{F7931BB6-31B7-4E27-B653-4D199FDC4A15}"/>
    <cellStyle name="Normal 11 2 4 6" xfId="5262" xr:uid="{6FC55018-3092-42C4-931D-D32EE1F8DEF4}"/>
    <cellStyle name="Normal 11 2 4 7" xfId="4972" xr:uid="{36BBC689-4DAB-4E63-AAB5-59032C40EED0}"/>
    <cellStyle name="Normal 11 2 5" xfId="1486" xr:uid="{00000000-0005-0000-0000-0000CE050000}"/>
    <cellStyle name="Normal 11 2 5 2" xfId="7573" xr:uid="{9892B0C8-6741-4200-A38D-BD01353C7C2E}"/>
    <cellStyle name="Normal 11 2 5 2 2" xfId="12952" xr:uid="{2B8DA1FB-13BA-41AA-9374-91B712404A11}"/>
    <cellStyle name="Normal 11 2 5 3" xfId="11060" xr:uid="{F8208457-D4C4-467D-94C5-FE2B5B97520B}"/>
    <cellStyle name="Normal 11 2 5 4" xfId="20961" xr:uid="{C71150E6-3249-49EC-82FB-8DAC020497EA}"/>
    <cellStyle name="Normal 11 2 5 5" xfId="5674" xr:uid="{B58A598B-8779-4AE2-8EAC-820A840554A6}"/>
    <cellStyle name="Normal 11 2 5 6" xfId="4857" xr:uid="{E849CD6D-8F6A-49AD-85BC-A6281F4F4829}"/>
    <cellStyle name="Normal 11 2 6" xfId="1487" xr:uid="{00000000-0005-0000-0000-0000CF050000}"/>
    <cellStyle name="Normal 11 2 6 2" xfId="5544" xr:uid="{D4D5D074-BCC2-460F-A31B-26ACE14EF3AC}"/>
    <cellStyle name="Normal 11 2 7" xfId="10714" xr:uid="{B3EE43FF-B31F-4E32-80EA-45749EC049F2}"/>
    <cellStyle name="Normal 11 2 8" xfId="5139" xr:uid="{7A129253-C6E8-4DF7-B0D0-E51B6F097389}"/>
    <cellStyle name="Normal 11 3" xfId="1488" xr:uid="{00000000-0005-0000-0000-0000D0050000}"/>
    <cellStyle name="Normal 11 3 2" xfId="1489" xr:uid="{00000000-0005-0000-0000-0000D1050000}"/>
    <cellStyle name="Normal 11 3 2 2" xfId="5762" xr:uid="{AB57FFA7-B16A-4594-90E6-A596002186F8}"/>
    <cellStyle name="Normal 11 3 2 2 2" xfId="11148" xr:uid="{DFDE0349-CF23-4B03-A6E2-210D6E7F6321}"/>
    <cellStyle name="Normal 11 3 2 3" xfId="7676" xr:uid="{57F0B120-33BD-4078-A829-47E374A10AF5}"/>
    <cellStyle name="Normal 11 3 2 3 2" xfId="13055" xr:uid="{8DC77CE8-8E7C-4163-8FFA-E7EBFD1A2C3A}"/>
    <cellStyle name="Normal 11 3 2 4" xfId="10819" xr:uid="{7C34A901-F69D-472F-8018-4A94BD08E8FD}"/>
    <cellStyle name="Normal 11 3 2 5" xfId="21042" xr:uid="{5BC7A56D-293E-42A9-8D9B-C9541149D226}"/>
    <cellStyle name="Normal 11 3 2 6" xfId="5272" xr:uid="{6B9F14D5-B63C-4384-8129-C390124186C1}"/>
    <cellStyle name="Normal 11 3 2 7" xfId="4981" xr:uid="{2E6E8C9A-B98B-4443-8418-78013E5E5C04}"/>
    <cellStyle name="Normal 11 3 3" xfId="1490" xr:uid="{00000000-0005-0000-0000-0000D2050000}"/>
    <cellStyle name="Normal 11 3 3 2" xfId="11069" xr:uid="{D73E112D-6E37-4042-9139-4170AF982916}"/>
    <cellStyle name="Normal 11 3 3 3" xfId="5683" xr:uid="{CED3B105-E444-406A-885A-D46A633B89D7}"/>
    <cellStyle name="Normal 11 3 3 4" xfId="4867" xr:uid="{66CB2524-3034-4622-B0F4-D481E327915D}"/>
    <cellStyle name="Normal 11 3 4" xfId="4096" xr:uid="{DF10A6EA-ECE9-441E-9A03-1E62292B7CAA}"/>
    <cellStyle name="Normal 11 3 4 2" xfId="12961" xr:uid="{55AF162A-B361-4CC4-985D-CDA63EB142BC}"/>
    <cellStyle name="Normal 11 3 4 3" xfId="7582" xr:uid="{9B2B4BEB-E92A-4BF5-8AC1-675F1CBA3667}"/>
    <cellStyle name="Normal 11 3 5" xfId="10724" xr:uid="{75B1D07B-7659-4A9F-A300-76D30BA104D5}"/>
    <cellStyle name="Normal 11 3 6" xfId="20970" xr:uid="{86872404-9A40-4A6E-971C-724B2FA2244E}"/>
    <cellStyle name="Normal 11 3 7" xfId="5150" xr:uid="{07F85767-8C91-4E29-B9D2-F35835B303B3}"/>
    <cellStyle name="Normal 11 4" xfId="1491" xr:uid="{00000000-0005-0000-0000-0000D3050000}"/>
    <cellStyle name="Normal 11 4 2" xfId="1492" xr:uid="{00000000-0005-0000-0000-0000D4050000}"/>
    <cellStyle name="Normal 11 4 2 2" xfId="4924" xr:uid="{393BC902-2611-4849-9014-F4A75437911E}"/>
    <cellStyle name="Normal 11 4 3" xfId="4097" xr:uid="{BDEEE15D-473F-4612-9C13-F664911FDDF3}"/>
    <cellStyle name="Normal 11 5" xfId="1493" xr:uid="{00000000-0005-0000-0000-0000D5050000}"/>
    <cellStyle name="Normal 11 5 2" xfId="1494" xr:uid="{00000000-0005-0000-0000-0000D6050000}"/>
    <cellStyle name="Normal 11 5 2 2" xfId="4098" xr:uid="{986DCD7D-391D-4D38-BC49-42844F2859EA}"/>
    <cellStyle name="Normal 11 5 2 2 2" xfId="11129" xr:uid="{C838AD7F-DF7D-4CD7-8472-F4456FC7DA72}"/>
    <cellStyle name="Normal 11 5 2 3" xfId="5743" xr:uid="{F8D8DE78-FD21-4A49-9DFC-FC8D2C1CB1F0}"/>
    <cellStyle name="Normal 11 5 3" xfId="7657" xr:uid="{64DE2395-77EC-4EC2-854D-EF9A5C9DA274}"/>
    <cellStyle name="Normal 11 5 3 2" xfId="13036" xr:uid="{5D5A0917-78D7-4348-BE8E-072FC9AC266C}"/>
    <cellStyle name="Normal 11 5 4" xfId="10799" xr:uid="{5B7CCAEE-AECD-4DAE-883A-E6CD8CAD67DF}"/>
    <cellStyle name="Normal 11 5 5" xfId="21023" xr:uid="{BF8FA633-D152-4411-A2F3-9E93986BF83B}"/>
    <cellStyle name="Normal 11 5 6" xfId="5252" xr:uid="{82944391-3029-4E82-88CA-854178F4CDDD}"/>
    <cellStyle name="Normal 11 5 7" xfId="4962" xr:uid="{90C99CEC-2D91-46B9-8038-489352C6A264}"/>
    <cellStyle name="Normal 11 6" xfId="1495" xr:uid="{00000000-0005-0000-0000-0000D7050000}"/>
    <cellStyle name="Normal 11 6 2" xfId="7566" xr:uid="{21F559D6-95EF-45DC-A5E8-DF83ADE2EB70}"/>
    <cellStyle name="Normal 11 6 2 2" xfId="12945" xr:uid="{66C6DE1E-BF1F-46D9-951B-7F99B7729326}"/>
    <cellStyle name="Normal 11 6 3" xfId="11053" xr:uid="{A26601C1-FA6B-4A4E-9A51-50DF085E5ED5}"/>
    <cellStyle name="Normal 11 6 4" xfId="20954" xr:uid="{1EE739DB-657D-49D1-9924-DA6B7747277E}"/>
    <cellStyle name="Normal 11 6 5" xfId="5667" xr:uid="{638DE4FD-606B-4C53-B876-BF6895435728}"/>
    <cellStyle name="Normal 11 6 6" xfId="4849" xr:uid="{F9DD9607-924D-49FA-85F2-B1B054ABFE88}"/>
    <cellStyle name="Normal 11 7" xfId="1496" xr:uid="{00000000-0005-0000-0000-0000D8050000}"/>
    <cellStyle name="Normal 11 7 2" xfId="4841" xr:uid="{C1ED337B-8E72-4E5A-829E-33F5BA426CC0}"/>
    <cellStyle name="Normal 11 8" xfId="5543" xr:uid="{BF65B1FC-6DF2-4D2C-ACAB-DF800F38EE1B}"/>
    <cellStyle name="Normal 11 9" xfId="10704" xr:uid="{781A4935-9737-465D-BEB1-3CAA1C928D09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0505" xr:uid="{64B6C0CC-47F3-42FB-8B36-289F3F85477D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0519" xr:uid="{B0F72012-C17A-4C43-8E04-0B419988151D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0520" xr:uid="{3AE4D9E0-1BBB-4A1B-B1DF-539CD47FB77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124" xr:uid="{FB13B9B9-CCBB-465C-A267-6F86D2BC0073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222" xr:uid="{988417B2-2A63-448E-8266-E1A4255C76E3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2" xfId="1539" xr:uid="{00000000-0005-0000-0000-000003060000}"/>
    <cellStyle name="Normal 12 2 2" xfId="1540" xr:uid="{00000000-0005-0000-0000-000004060000}"/>
    <cellStyle name="Normal 12 2 2 2" xfId="4100" xr:uid="{6BEB403A-2CBE-48BE-90E3-43AC7FA0D34D}"/>
    <cellStyle name="Normal 12 2 3" xfId="4101" xr:uid="{0C14EEB1-55D9-4229-9C52-4F0EA140434C}"/>
    <cellStyle name="Normal 12 3" xfId="1541" xr:uid="{00000000-0005-0000-0000-000005060000}"/>
    <cellStyle name="Normal 12 3 2" xfId="1542" xr:uid="{00000000-0005-0000-0000-000006060000}"/>
    <cellStyle name="Normal 12 3 2 2" xfId="10985" xr:uid="{F814A5C7-EB4A-4436-8E8E-4471A904E0F7}"/>
    <cellStyle name="Normal 12 3 3" xfId="1543" xr:uid="{00000000-0005-0000-0000-000007060000}"/>
    <cellStyle name="Normal 12 3 3 2" xfId="5545" xr:uid="{3B0553A7-BB0A-4112-9299-55D024ABFC23}"/>
    <cellStyle name="Normal 12 3 4" xfId="4102" xr:uid="{C9955233-3349-4A11-884C-C926CA717610}"/>
    <cellStyle name="Normal 12 4" xfId="1544" xr:uid="{00000000-0005-0000-0000-000008060000}"/>
    <cellStyle name="Normal 12 4 2" xfId="1545" xr:uid="{00000000-0005-0000-0000-000009060000}"/>
    <cellStyle name="Normal 12 4 2 2" xfId="12842" xr:uid="{F0A4EA00-B852-45DA-A23F-81A7A7E449B6}"/>
    <cellStyle name="Normal 12 4 3" xfId="4103" xr:uid="{6023D948-6FA2-4EFD-A808-76906EFB0AD8}"/>
    <cellStyle name="Normal 12 4 3 2" xfId="7463" xr:uid="{184C1ED6-3363-43FB-9A6E-80D54F3CE9F0}"/>
    <cellStyle name="Normal 12 5" xfId="1546" xr:uid="{00000000-0005-0000-0000-00000A060000}"/>
    <cellStyle name="Normal 12 5 2" xfId="4104" xr:uid="{8D691CCC-0F49-4B5A-80E8-36DAA80652F8}"/>
    <cellStyle name="Normal 12 5 2 2" xfId="4702" xr:uid="{756D0EF3-6A4E-4BD8-B51E-F18AF5CDEE29}"/>
    <cellStyle name="Normal 12 5 3" xfId="20894" xr:uid="{5DA83B16-7153-4879-A6A7-09B14C2B7038}"/>
    <cellStyle name="Normal 12 5 4" xfId="4406" xr:uid="{E1706261-115F-49B4-B7D0-43F85F09BFEC}"/>
    <cellStyle name="Normal 12 6" xfId="1547" xr:uid="{00000000-0005-0000-0000-00000B060000}"/>
    <cellStyle name="Normal 12 6 2" xfId="4105" xr:uid="{28AA7EDC-4D56-4103-9C8C-DFF83880E513}"/>
    <cellStyle name="Normal 12 6 2 2" xfId="4652" xr:uid="{F83755DC-C25E-43B3-9311-17238920573D}"/>
    <cellStyle name="Normal 12 6 3" xfId="30514" xr:uid="{F6D00782-FF29-4E58-B39D-A80EA893CD4C}"/>
    <cellStyle name="Normal 12 6 4" xfId="4407" xr:uid="{2D92AF87-DE8E-4FB6-BE19-49553EE4DD6A}"/>
    <cellStyle name="Normal 12 7" xfId="4099" xr:uid="{894D52CA-C609-46EC-9439-883025C9EEDA}"/>
    <cellStyle name="Normal 12 7 2" xfId="4789" xr:uid="{3753D8AD-972B-4FC7-AF0D-E6E0A7C227C8}"/>
    <cellStyle name="Normal 12 8" xfId="3405" xr:uid="{B495F39D-1571-4E0D-B1FC-53A1611D8FFE}"/>
    <cellStyle name="Normal 12 8 2" xfId="4537" xr:uid="{63D1FACF-35C1-4AE1-B57B-5AF6C109DB2C}"/>
    <cellStyle name="Normal 12 9" xfId="4405" xr:uid="{D6AC232C-8E0C-463E-96BD-64165D8E6265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3" xfId="1593" xr:uid="{00000000-0005-0000-0000-000039060000}"/>
    <cellStyle name="Normal 13 3 2" xfId="1594" xr:uid="{00000000-0005-0000-0000-00003A060000}"/>
    <cellStyle name="Normal 13 3 2 2" xfId="4925" xr:uid="{B72AB61B-C8FA-494F-84D1-E060719AB935}"/>
    <cellStyle name="Normal 13 3 3" xfId="1595" xr:uid="{00000000-0005-0000-0000-00003B060000}"/>
    <cellStyle name="Normal 13 3 3 2" xfId="4703" xr:uid="{B9F6E9FD-7ECD-408A-9702-FF49BAB7FA08}"/>
    <cellStyle name="Normal 13 3 4" xfId="4107" xr:uid="{2B478A09-8989-4B83-A1B3-6687DF1DA6FE}"/>
    <cellStyle name="Normal 13 3 5" xfId="4409" xr:uid="{3BCFD6EE-B9D8-425D-9CC6-12007419079B}"/>
    <cellStyle name="Normal 13 4" xfId="1596" xr:uid="{00000000-0005-0000-0000-00003C060000}"/>
    <cellStyle name="Normal 13 4 2" xfId="1597" xr:uid="{00000000-0005-0000-0000-00003D060000}"/>
    <cellStyle name="Normal 13 4 2 2" xfId="10986" xr:uid="{10CB2E37-AF6C-4C6B-B517-FF5F148787BA}"/>
    <cellStyle name="Normal 13 4 2 3" xfId="4653" xr:uid="{5CCCD40E-2712-4630-B91E-38490DE88E13}"/>
    <cellStyle name="Normal 13 4 3" xfId="4108" xr:uid="{F57350AC-C9B1-4A51-8E50-A1E68CD44341}"/>
    <cellStyle name="Normal 13 4 3 2" xfId="5546" xr:uid="{1957AF4E-86E4-4D41-9559-91B4C44E21C6}"/>
    <cellStyle name="Normal 13 4 4" xfId="4410" xr:uid="{8A28B489-DC9C-41CF-B1B2-CA67D63CDC98}"/>
    <cellStyle name="Normal 13 5" xfId="1598" xr:uid="{00000000-0005-0000-0000-00003E060000}"/>
    <cellStyle name="Normal 13 5 2" xfId="4106" xr:uid="{A9F8FA11-2B8B-4790-A139-843BC28638F5}"/>
    <cellStyle name="Normal 13 5 2 2" xfId="12843" xr:uid="{D5CD086B-E395-44B7-AF57-BD416CD604BC}"/>
    <cellStyle name="Normal 13 5 3" xfId="7464" xr:uid="{6E78E059-8771-47B6-AAB0-A4E61702FD20}"/>
    <cellStyle name="Normal 13 5 4" xfId="4790" xr:uid="{B9B32764-7D05-49DD-B7C7-13D2AE3D0FC1}"/>
    <cellStyle name="Normal 13 6" xfId="1599" xr:uid="{00000000-0005-0000-0000-00003F060000}"/>
    <cellStyle name="Normal 13 6 2" xfId="20895" xr:uid="{B03FC90E-16D9-4407-ADA2-A99A3904896D}"/>
    <cellStyle name="Normal 13 6 3" xfId="4538" xr:uid="{78E814EA-6D6C-43E4-9761-5F87D62E650E}"/>
    <cellStyle name="Normal 13 7" xfId="3406" xr:uid="{2DFED5FB-D09F-432B-8D6E-55ABA69B16BB}"/>
    <cellStyle name="Normal 13 7 2" xfId="30516" xr:uid="{813AAE06-2008-4F76-9B6F-0B33E3E0FC6E}"/>
    <cellStyle name="Normal 13 8" xfId="4408" xr:uid="{DCF364AF-5BA1-4F9B-8870-B1A6EDFC1FC0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4926" xr:uid="{8F502FB1-1CBC-4854-A4E1-35BB1E3E7118}"/>
    <cellStyle name="Normal 14 3 3" xfId="1645" xr:uid="{00000000-0005-0000-0000-00006D060000}"/>
    <cellStyle name="Normal 14 3 3 2" xfId="4704" xr:uid="{1CFD36E7-AE64-4C74-B83E-3DF99F183E9E}"/>
    <cellStyle name="Normal 14 3 4" xfId="4110" xr:uid="{C67578E1-A716-4F7E-B0E0-A4067B732E00}"/>
    <cellStyle name="Normal 14 3 5" xfId="4412" xr:uid="{313F2C55-1FD4-44C7-A974-430DC11EE415}"/>
    <cellStyle name="Normal 14 4" xfId="1646" xr:uid="{00000000-0005-0000-0000-00006E060000}"/>
    <cellStyle name="Normal 14 4 2" xfId="1647" xr:uid="{00000000-0005-0000-0000-00006F060000}"/>
    <cellStyle name="Normal 14 4 2 2" xfId="10987" xr:uid="{D914AB3F-6C5B-481C-87CF-239746DCEA27}"/>
    <cellStyle name="Normal 14 4 2 3" xfId="4654" xr:uid="{3E201DCD-D274-4377-91C8-873D39541E0F}"/>
    <cellStyle name="Normal 14 4 3" xfId="4111" xr:uid="{5CA01816-A38D-4690-A751-A38BCCBC3DA5}"/>
    <cellStyle name="Normal 14 4 3 2" xfId="5547" xr:uid="{F3AEEDA8-6380-42D9-B348-3A40442499F7}"/>
    <cellStyle name="Normal 14 4 4" xfId="4413" xr:uid="{BE3EDFF1-B03C-42DF-A07B-0581B1E78D89}"/>
    <cellStyle name="Normal 14 5" xfId="1648" xr:uid="{00000000-0005-0000-0000-000070060000}"/>
    <cellStyle name="Normal 14 5 2" xfId="4109" xr:uid="{CADF9143-D2F6-4F54-ABF9-627D4FC00801}"/>
    <cellStyle name="Normal 14 5 2 2" xfId="12844" xr:uid="{10FFCDF7-5340-45B8-BD2A-773C18BF4A59}"/>
    <cellStyle name="Normal 14 5 3" xfId="7465" xr:uid="{D4ABB37A-CCE6-4AC3-9886-52C68FDECE8F}"/>
    <cellStyle name="Normal 14 5 4" xfId="4791" xr:uid="{B95C60D0-3225-455A-9CC9-835F61857214}"/>
    <cellStyle name="Normal 14 6" xfId="1649" xr:uid="{00000000-0005-0000-0000-000071060000}"/>
    <cellStyle name="Normal 14 6 2" xfId="20896" xr:uid="{4F17B087-BF99-491F-90C0-CC4D8A69672D}"/>
    <cellStyle name="Normal 14 6 3" xfId="4539" xr:uid="{7E6611B6-9879-42AD-A0BC-55AD6505A472}"/>
    <cellStyle name="Normal 14 7" xfId="3407" xr:uid="{02E7C429-9E8D-4343-A79B-18716F3B65C3}"/>
    <cellStyle name="Normal 14 8" xfId="4411" xr:uid="{DD08C1A2-FD03-4ED7-9372-3D29BCB52BF1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4927" xr:uid="{0CFD792D-E756-4E04-AD9E-52C4456DC288}"/>
    <cellStyle name="Normal 15 3 3" xfId="1709" xr:uid="{00000000-0005-0000-0000-0000AD060000}"/>
    <cellStyle name="Normal 15 3 3 2" xfId="4705" xr:uid="{FEF869F9-24BF-45F2-918F-7A6BBFB9E92C}"/>
    <cellStyle name="Normal 15 3 4" xfId="4113" xr:uid="{1069C2E7-4B8C-4B5F-978B-A0FF3328A245}"/>
    <cellStyle name="Normal 15 3 5" xfId="4415" xr:uid="{8F10495B-324D-48FC-A3A1-8D3D77CED289}"/>
    <cellStyle name="Normal 15 4" xfId="1710" xr:uid="{00000000-0005-0000-0000-0000AE060000}"/>
    <cellStyle name="Normal 15 4 2" xfId="1711" xr:uid="{00000000-0005-0000-0000-0000AF060000}"/>
    <cellStyle name="Normal 15 4 2 2" xfId="10989" xr:uid="{DFCEDCB2-F4FF-4128-B4E4-6BF8999842FB}"/>
    <cellStyle name="Normal 15 4 2 3" xfId="4655" xr:uid="{4008F023-E640-4124-9390-16EA4AFB3FA9}"/>
    <cellStyle name="Normal 15 4 3" xfId="4114" xr:uid="{81789954-E12D-45E3-805B-721CF679A832}"/>
    <cellStyle name="Normal 15 4 3 2" xfId="5548" xr:uid="{4548EFA0-213C-4770-B33F-1559738A6E43}"/>
    <cellStyle name="Normal 15 4 4" xfId="4416" xr:uid="{F1E082DD-268C-426E-885F-FE0E9AD6BD6F}"/>
    <cellStyle name="Normal 15 5" xfId="1712" xr:uid="{00000000-0005-0000-0000-0000B0060000}"/>
    <cellStyle name="Normal 15 5 2" xfId="4112" xr:uid="{1743B303-A74F-49D5-BA69-BFAC195A53D0}"/>
    <cellStyle name="Normal 15 5 2 2" xfId="12845" xr:uid="{1ED3A1F0-8768-458F-B710-0F3CD28B8E60}"/>
    <cellStyle name="Normal 15 5 3" xfId="7466" xr:uid="{89C2BB44-1D82-4B09-AC78-F2E2229546FB}"/>
    <cellStyle name="Normal 15 5 4" xfId="4792" xr:uid="{9F4D9A21-7F50-4CCD-9829-25F54849A52A}"/>
    <cellStyle name="Normal 15 6" xfId="1713" xr:uid="{00000000-0005-0000-0000-0000B1060000}"/>
    <cellStyle name="Normal 15 6 2" xfId="20897" xr:uid="{2ADD4CED-28CA-4C4F-9308-DDA291ED70E0}"/>
    <cellStyle name="Normal 15 6 3" xfId="4540" xr:uid="{3427D132-6ACC-4805-8F53-401EFC9206CA}"/>
    <cellStyle name="Normal 15 7" xfId="3408" xr:uid="{295AB1A3-D744-48BE-BD05-284CB3F60052}"/>
    <cellStyle name="Normal 15 8" xfId="4414" xr:uid="{C6E09387-6C11-49D6-9EC9-D9F47A3140A9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5398" xr:uid="{A5CEE36E-09FB-4635-9B8D-F298AB262E9D}"/>
    <cellStyle name="Normal 16 5" xfId="1781" xr:uid="{00000000-0005-0000-0000-0000F5060000}"/>
    <cellStyle name="Normal 16 8" xfId="25822" xr:uid="{32512709-4670-4FD5-B596-DE3C93DBB37D}"/>
    <cellStyle name="Normal 16 8 2" xfId="25824" xr:uid="{4DB875B9-7227-41F3-884A-791499A411DA}"/>
    <cellStyle name="Normal 16 8 8" xfId="25825" xr:uid="{A6F456EB-24EC-4E76-A0FF-4D54E90FCD29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115" xr:uid="{3E5635E2-A305-4DE2-9144-2C3675156DBF}"/>
    <cellStyle name="Normal 17 2 3" xfId="4116" xr:uid="{DE0776B7-B752-4A4D-83E2-066A8A4D7C3D}"/>
    <cellStyle name="Normal 17 3" xfId="1825" xr:uid="{00000000-0005-0000-0000-000021070000}"/>
    <cellStyle name="Normal 17 3 2" xfId="1826" xr:uid="{00000000-0005-0000-0000-000022070000}"/>
    <cellStyle name="Normal 17 3 2 2" xfId="4928" xr:uid="{7986EB03-0152-42C7-BC60-D37E65D3288B}"/>
    <cellStyle name="Normal 17 3 3" xfId="4117" xr:uid="{04FC2EA7-B7D7-48D7-8E33-63A87B53693F}"/>
    <cellStyle name="Normal 17 4" xfId="1827" xr:uid="{00000000-0005-0000-0000-000023070000}"/>
    <cellStyle name="Normal 17 4 2" xfId="4118" xr:uid="{8A6777AD-16AD-4C15-8687-97F3D5F1821B}"/>
    <cellStyle name="Normal 17 4 2 2" xfId="5549" xr:uid="{E7C5A4D7-401F-4137-A30B-EC09AA803842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5550" xr:uid="{B6EEB22B-90B0-470E-9F4D-2D159D65F6E8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5551" xr:uid="{4D95F231-CEEE-44E8-AAE8-41D842DBC0C0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035" xr:uid="{9D03999E-4E5C-4C00-BF38-087FA7D9EF88}"/>
    <cellStyle name="Normal 2 11" xfId="1895" xr:uid="{00000000-0005-0000-0000-000067070000}"/>
    <cellStyle name="Normal 2 11 2" xfId="1896" xr:uid="{00000000-0005-0000-0000-000068070000}"/>
    <cellStyle name="Normal 2 11 2 2" xfId="25828" xr:uid="{4BCC72F4-20FB-4E9F-A20D-F91BB7482AF9}"/>
    <cellStyle name="Normal 2 11 3" xfId="5399" xr:uid="{13DC3C2E-073F-40C4-85E2-CF293702776F}"/>
    <cellStyle name="Normal 2 12" xfId="1897" xr:uid="{00000000-0005-0000-0000-000069070000}"/>
    <cellStyle name="Normal 2 12 2" xfId="1898" xr:uid="{00000000-0005-0000-0000-00006A070000}"/>
    <cellStyle name="Normal 2 12 3" xfId="10701" xr:uid="{B3FF3254-F7E9-455D-AA66-36F49C6E7A3F}"/>
    <cellStyle name="Normal 2 13" xfId="1899" xr:uid="{00000000-0005-0000-0000-00006B070000}"/>
    <cellStyle name="Normal 2 13 2" xfId="30493" xr:uid="{BEFE5BC4-B6E4-480D-805C-72167FFEF27C}"/>
    <cellStyle name="Normal 2 14" xfId="1900" xr:uid="{00000000-0005-0000-0000-00006C070000}"/>
    <cellStyle name="Normal 2 14 2" xfId="5126" xr:uid="{65556A50-28E2-4212-B290-ADCF5AB2038C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131" xr:uid="{229027A6-28C9-4566-AC1A-F45408A764F4}"/>
    <cellStyle name="Normal 2 2 2 2 11" xfId="4851" xr:uid="{569E454A-0349-46DC-804A-D0A136216252}"/>
    <cellStyle name="Normal 2 2 2 2 2" xfId="1909" xr:uid="{00000000-0005-0000-0000-000075070000}"/>
    <cellStyle name="Normal 2 2 2 2 2 2" xfId="1910" xr:uid="{00000000-0005-0000-0000-000076070000}"/>
    <cellStyle name="Normal 2 2 2 2 2 2 2" xfId="1911" xr:uid="{00000000-0005-0000-0000-000077070000}"/>
    <cellStyle name="Normal 2 2 2 2 2 2 2 2" xfId="5774" xr:uid="{5FED3853-A5BB-4CA5-84BD-803B157CC37B}"/>
    <cellStyle name="Normal 2 2 2 2 2 2 2 2 2" xfId="11160" xr:uid="{6AFA8E02-A2B5-4B6E-8A21-8FD62324170F}"/>
    <cellStyle name="Normal 2 2 2 2 2 2 2 3" xfId="7688" xr:uid="{E642AD3A-25A9-4E2C-905A-E84CE7301F2C}"/>
    <cellStyle name="Normal 2 2 2 2 2 2 2 3 2" xfId="13067" xr:uid="{1B24FCC6-E3F9-4CB1-9A7B-400D91C17767}"/>
    <cellStyle name="Normal 2 2 2 2 2 2 2 4" xfId="10831" xr:uid="{A3177468-6823-4CD9-92D1-36B49CCECD94}"/>
    <cellStyle name="Normal 2 2 2 2 2 2 2 5" xfId="21054" xr:uid="{47796D0D-129F-4BD7-AB8C-56B1F580C1EE}"/>
    <cellStyle name="Normal 2 2 2 2 2 2 2 6" xfId="5284" xr:uid="{25CD116C-E7F9-4631-9AE7-BE350A31B0E8}"/>
    <cellStyle name="Normal 2 2 2 2 2 2 2 7" xfId="4993" xr:uid="{58DB5E0B-2CAA-4551-9740-AE85A0BD5D9F}"/>
    <cellStyle name="Normal 2 2 2 2 2 2 3" xfId="5694" xr:uid="{0ECBFE56-B898-45F8-AB2C-8CC2002CF09E}"/>
    <cellStyle name="Normal 2 2 2 2 2 2 3 2" xfId="11080" xr:uid="{7BA37376-E77F-41A6-A681-21F61727B701}"/>
    <cellStyle name="Normal 2 2 2 2 2 2 4" xfId="7593" xr:uid="{63E56952-3327-43AE-BD2E-E4B486D34423}"/>
    <cellStyle name="Normal 2 2 2 2 2 2 4 2" xfId="12972" xr:uid="{7070345F-924A-4EDA-B9DD-4844386DBF91}"/>
    <cellStyle name="Normal 2 2 2 2 2 2 5" xfId="10736" xr:uid="{BB30E71F-FF22-4ED7-9CA4-71F95C8BCE73}"/>
    <cellStyle name="Normal 2 2 2 2 2 2 6" xfId="20981" xr:uid="{5772F6F9-39F1-4488-ABF7-BBC9237DC8E2}"/>
    <cellStyle name="Normal 2 2 2 2 2 2 7" xfId="5162" xr:uid="{C558B096-9C76-4E20-A03F-695281DF8FE3}"/>
    <cellStyle name="Normal 2 2 2 2 2 2 8" xfId="4878" xr:uid="{C79D35DE-DC84-49D2-952C-F0B3193D5256}"/>
    <cellStyle name="Normal 2 2 2 2 2 3" xfId="1912" xr:uid="{00000000-0005-0000-0000-000078070000}"/>
    <cellStyle name="Normal 2 2 2 2 2 3 2" xfId="5755" xr:uid="{65DD23F6-EE0B-40AA-85F7-96227B52B9DB}"/>
    <cellStyle name="Normal 2 2 2 2 2 3 2 2" xfId="11141" xr:uid="{D422AFA9-47FB-494C-802F-7DFF450A3484}"/>
    <cellStyle name="Normal 2 2 2 2 2 3 3" xfId="7669" xr:uid="{08B01100-5EE8-4E11-A390-9922B6873947}"/>
    <cellStyle name="Normal 2 2 2 2 2 3 3 2" xfId="13048" xr:uid="{18F61C7A-3D8A-4E9E-B6FA-22D6646DB75A}"/>
    <cellStyle name="Normal 2 2 2 2 2 3 4" xfId="10811" xr:uid="{060E34FC-082B-4841-BD49-D096DC99EE8F}"/>
    <cellStyle name="Normal 2 2 2 2 2 3 5" xfId="21035" xr:uid="{385DDC95-6149-43E2-8D19-C42BF589A33F}"/>
    <cellStyle name="Normal 2 2 2 2 2 3 6" xfId="5264" xr:uid="{14AEDE1E-22BF-4439-819A-16985D6AA4BB}"/>
    <cellStyle name="Normal 2 2 2 2 2 3 7" xfId="4974" xr:uid="{02D0B13B-40F6-402F-A7B6-B869AB4095DD}"/>
    <cellStyle name="Normal 2 2 2 2 2 4" xfId="5676" xr:uid="{244D2286-C372-4342-8DC3-0F751EFD28B2}"/>
    <cellStyle name="Normal 2 2 2 2 2 4 2" xfId="11062" xr:uid="{06EC68C0-1C45-4C88-8C9B-FD17D636A4A0}"/>
    <cellStyle name="Normal 2 2 2 2 2 5" xfId="7575" xr:uid="{00B711AD-D079-437F-B6A7-EA590B3CA2F5}"/>
    <cellStyle name="Normal 2 2 2 2 2 5 2" xfId="12954" xr:uid="{99E72B19-6B2B-4E3B-AD6E-FB5D20CF3FF3}"/>
    <cellStyle name="Normal 2 2 2 2 2 6" xfId="10716" xr:uid="{A42A944D-2478-46C6-A37D-D0BD4411FA56}"/>
    <cellStyle name="Normal 2 2 2 2 2 7" xfId="20963" xr:uid="{6104F30A-EBB0-4E4B-A842-18467B66D108}"/>
    <cellStyle name="Normal 2 2 2 2 2 8" xfId="5141" xr:uid="{0C5CE956-84CF-448D-842D-5351EA958814}"/>
    <cellStyle name="Normal 2 2 2 2 2 9" xfId="4859" xr:uid="{DABC05C7-4882-4ED7-ADE2-1F15B70BEDA3}"/>
    <cellStyle name="Normal 2 2 2 2 3" xfId="1913" xr:uid="{00000000-0005-0000-0000-000079070000}"/>
    <cellStyle name="Normal 2 2 2 2 3 2" xfId="1914" xr:uid="{00000000-0005-0000-0000-00007A070000}"/>
    <cellStyle name="Normal 2 2 2 2 3 2 2" xfId="5764" xr:uid="{C9F73FE3-0700-4C78-9DA8-B2575E74BA05}"/>
    <cellStyle name="Normal 2 2 2 2 3 2 2 2" xfId="11150" xr:uid="{8033B3D1-FC1F-4FB8-A3E9-DD9B77D22598}"/>
    <cellStyle name="Normal 2 2 2 2 3 2 3" xfId="7678" xr:uid="{EA35744E-1AED-427E-8AB6-CD8CDD4B2A27}"/>
    <cellStyle name="Normal 2 2 2 2 3 2 3 2" xfId="13057" xr:uid="{3349541B-FE21-4C36-B8F5-2CAC059719CC}"/>
    <cellStyle name="Normal 2 2 2 2 3 2 4" xfId="10821" xr:uid="{DAB8537F-8F27-48C5-8A1F-B4A40DCADB40}"/>
    <cellStyle name="Normal 2 2 2 2 3 2 5" xfId="21044" xr:uid="{11F7E9B1-DFB9-4B9D-80B1-B5750AFC4BB9}"/>
    <cellStyle name="Normal 2 2 2 2 3 2 6" xfId="5274" xr:uid="{FD992529-895D-4EF3-9ED5-7BD3E488DE94}"/>
    <cellStyle name="Normal 2 2 2 2 3 2 7" xfId="4983" xr:uid="{07A867CD-E830-4F76-8D4E-E85426677D04}"/>
    <cellStyle name="Normal 2 2 2 2 3 3" xfId="5685" xr:uid="{D1637C9A-8543-4C6F-BA07-7A75704B1052}"/>
    <cellStyle name="Normal 2 2 2 2 3 3 2" xfId="11071" xr:uid="{B3A18685-7203-415A-803C-DDA7A7F97ADB}"/>
    <cellStyle name="Normal 2 2 2 2 3 4" xfId="7584" xr:uid="{0A644AE4-3126-471B-9241-A7B3EDE011A0}"/>
    <cellStyle name="Normal 2 2 2 2 3 4 2" xfId="12963" xr:uid="{3AC03893-9655-447E-A4E0-78ABA32640E3}"/>
    <cellStyle name="Normal 2 2 2 2 3 5" xfId="10726" xr:uid="{D2D7D396-B871-4C2A-8485-0E64312EA2A1}"/>
    <cellStyle name="Normal 2 2 2 2 3 6" xfId="20972" xr:uid="{C7170A2E-FD83-49C2-8BFE-7E0906047250}"/>
    <cellStyle name="Normal 2 2 2 2 3 7" xfId="5152" xr:uid="{9C45DED6-6E7C-4C6B-86D6-AA52DF2847A3}"/>
    <cellStyle name="Normal 2 2 2 2 3 8" xfId="4869" xr:uid="{821404BB-A72B-4A49-923D-994C3043E89E}"/>
    <cellStyle name="Normal 2 2 2 2 4" xfId="1915" xr:uid="{00000000-0005-0000-0000-00007B070000}"/>
    <cellStyle name="Normal 2 2 2 2 4 2" xfId="1916" xr:uid="{00000000-0005-0000-0000-00007C070000}"/>
    <cellStyle name="Normal 2 2 2 2 4 2 2" xfId="5778" xr:uid="{73E3DB4E-041F-4F65-B616-B4E102FA0BAD}"/>
    <cellStyle name="Normal 2 2 2 2 4 2 2 2" xfId="11164" xr:uid="{591EC137-C31F-4431-B630-25002CDF83ED}"/>
    <cellStyle name="Normal 2 2 2 2 4 2 3" xfId="7692" xr:uid="{3E1E2A5A-B82D-40EE-841B-FBA9FE6D719E}"/>
    <cellStyle name="Normal 2 2 2 2 4 2 3 2" xfId="13071" xr:uid="{788A6F33-7E23-4C41-AE7C-D3411261D956}"/>
    <cellStyle name="Normal 2 2 2 2 4 2 4" xfId="10835" xr:uid="{6B858710-4D72-4B26-8C4C-AAFE62997091}"/>
    <cellStyle name="Normal 2 2 2 2 4 2 5" xfId="21058" xr:uid="{994AB0E4-2608-49C6-9070-216A77803411}"/>
    <cellStyle name="Normal 2 2 2 2 4 2 6" xfId="5288" xr:uid="{7D163CD2-0619-4938-9FC4-81FC9549E3A6}"/>
    <cellStyle name="Normal 2 2 2 2 4 2 7" xfId="4997" xr:uid="{0173A51D-2B27-4499-8718-DD6B2CC72928}"/>
    <cellStyle name="Normal 2 2 2 2 4 3" xfId="5698" xr:uid="{8E21425A-15CD-4B70-9F71-0781468FFFE0}"/>
    <cellStyle name="Normal 2 2 2 2 4 3 2" xfId="11084" xr:uid="{B5C4AF71-A0A7-434D-9EEC-B0770CDF60C8}"/>
    <cellStyle name="Normal 2 2 2 2 4 4" xfId="7597" xr:uid="{CA5855A0-93FC-4FF1-B9AD-870F294C025E}"/>
    <cellStyle name="Normal 2 2 2 2 4 4 2" xfId="12976" xr:uid="{DA79DDD7-AB32-4A3E-ABE6-DB2C9EAE0844}"/>
    <cellStyle name="Normal 2 2 2 2 4 5" xfId="10740" xr:uid="{D34E617F-8A74-4AEC-B1DD-6DE088DA8E0B}"/>
    <cellStyle name="Normal 2 2 2 2 4 6" xfId="20985" xr:uid="{9D8CAC31-A623-4EC8-86BF-04A4D6A7AE48}"/>
    <cellStyle name="Normal 2 2 2 2 4 7" xfId="5166" xr:uid="{239FF973-4DA2-4B84-ACDF-75488EE329A1}"/>
    <cellStyle name="Normal 2 2 2 2 4 8" xfId="4882" xr:uid="{EB918A2D-587D-460F-9678-174E151853F4}"/>
    <cellStyle name="Normal 2 2 2 2 5" xfId="1917" xr:uid="{00000000-0005-0000-0000-00007D070000}"/>
    <cellStyle name="Normal 2 2 2 2 5 2" xfId="5745" xr:uid="{81C2175E-C13D-4AC7-B99F-AE23F4138FF5}"/>
    <cellStyle name="Normal 2 2 2 2 5 2 2" xfId="11131" xr:uid="{DF255FAE-D017-496E-8B51-38B47C3D75FC}"/>
    <cellStyle name="Normal 2 2 2 2 5 3" xfId="7659" xr:uid="{FC590E7C-85FD-4D19-8BFE-430A6A92FF95}"/>
    <cellStyle name="Normal 2 2 2 2 5 3 2" xfId="13038" xr:uid="{EA5EB5D5-03D8-4355-8623-0885C9163A00}"/>
    <cellStyle name="Normal 2 2 2 2 5 4" xfId="10801" xr:uid="{2A57B93C-248D-480B-A938-DD08589A4B4C}"/>
    <cellStyle name="Normal 2 2 2 2 5 5" xfId="21025" xr:uid="{ABA56F4B-FF88-4E1B-ACD3-62F0B8BEE7A3}"/>
    <cellStyle name="Normal 2 2 2 2 5 6" xfId="5254" xr:uid="{F14AD4A5-44DC-4D3C-BB17-F8FF560C925E}"/>
    <cellStyle name="Normal 2 2 2 2 5 7" xfId="4964" xr:uid="{01ECEC65-2411-46BE-9F4D-3982EB3C75E3}"/>
    <cellStyle name="Normal 2 2 2 2 6" xfId="1918" xr:uid="{00000000-0005-0000-0000-00007E070000}"/>
    <cellStyle name="Normal 2 2 2 2 6 2" xfId="11055" xr:uid="{2579C4A2-7861-427C-B505-6A3109827EB5}"/>
    <cellStyle name="Normal 2 2 2 2 6 3" xfId="5669" xr:uid="{FBACF7EF-79BD-4804-B065-8F70654836DC}"/>
    <cellStyle name="Normal 2 2 2 2 7" xfId="7568" xr:uid="{4FAA03C0-7BAD-47FF-B71B-FA798B5458E0}"/>
    <cellStyle name="Normal 2 2 2 2 7 2" xfId="12947" xr:uid="{E5CE376D-CC81-47A6-AC89-500052B7A9E6}"/>
    <cellStyle name="Normal 2 2 2 2 8" xfId="10706" xr:uid="{79E2395B-3BDC-4A01-BD8F-CE3DD688D227}"/>
    <cellStyle name="Normal 2 2 2 2 9" xfId="20956" xr:uid="{DD546B4A-A5FC-486F-92A0-6CB618534C8D}"/>
    <cellStyle name="Normal 2 2 2 3" xfId="1919" xr:uid="{00000000-0005-0000-0000-00007F070000}"/>
    <cellStyle name="Normal 2 2 2 3 2" xfId="1920" xr:uid="{00000000-0005-0000-0000-000080070000}"/>
    <cellStyle name="Normal 2 2 2 3 2 2" xfId="11155" xr:uid="{3EC0CAB4-1FE7-4CFF-9C65-34F6E99DC3AF}"/>
    <cellStyle name="Normal 2 2 2 3 2 3" xfId="5769" xr:uid="{6F415E11-B22F-414C-AC9B-05093A5DE611}"/>
    <cellStyle name="Normal 2 2 2 3 3" xfId="7683" xr:uid="{BA0C535A-5170-425B-8A4E-B1C32C0B66C1}"/>
    <cellStyle name="Normal 2 2 2 3 3 2" xfId="13062" xr:uid="{1A967BEC-4636-474D-AC3F-EDF381C2067D}"/>
    <cellStyle name="Normal 2 2 2 3 4" xfId="10826" xr:uid="{D313C9D7-0B74-4E2B-BB63-71411FDFFB03}"/>
    <cellStyle name="Normal 2 2 2 3 5" xfId="21049" xr:uid="{C201B926-CA21-4378-8827-9099799A8400}"/>
    <cellStyle name="Normal 2 2 2 3 6" xfId="5279" xr:uid="{D33EC33D-C491-45C3-BBCE-47DF2C3F2129}"/>
    <cellStyle name="Normal 2 2 2 3 7" xfId="4988" xr:uid="{1A1D97BB-4B87-467B-A000-C8A62C18D04B}"/>
    <cellStyle name="Normal 2 2 2 4" xfId="1921" xr:uid="{00000000-0005-0000-0000-000081070000}"/>
    <cellStyle name="Normal 2 2 2 4 2" xfId="1922" xr:uid="{00000000-0005-0000-0000-000082070000}"/>
    <cellStyle name="Normal 2 2 2 4 2 2" xfId="12967" xr:uid="{029D861D-05DE-4BD5-A0A0-0E05BB9801A8}"/>
    <cellStyle name="Normal 2 2 2 4 2 3" xfId="7588" xr:uid="{3195ADD7-1627-4776-9D64-89B6551B36E3}"/>
    <cellStyle name="Normal 2 2 2 4 3" xfId="11075" xr:uid="{D8AF8761-C79E-4274-B7F6-CCD727FED8A4}"/>
    <cellStyle name="Normal 2 2 2 4 4" xfId="20976" xr:uid="{9E2CBFA6-5638-48C5-B8F9-4C18FE25F8C8}"/>
    <cellStyle name="Normal 2 2 2 4 5" xfId="5689" xr:uid="{65086D0F-656C-4971-A26C-9E9B7A113E6B}"/>
    <cellStyle name="Normal 2 2 2 4 6" xfId="4873" xr:uid="{A3F5C0A3-4DE2-4029-AF94-D827AD0333E5}"/>
    <cellStyle name="Normal 2 2 2 5" xfId="1923" xr:uid="{00000000-0005-0000-0000-000083070000}"/>
    <cellStyle name="Normal 2 2 2 5 2" xfId="5552" xr:uid="{69B36824-06FE-421B-94CD-CFC0B745CA3E}"/>
    <cellStyle name="Normal 2 2 2 6" xfId="10731" xr:uid="{73C2A15F-E815-4B29-8366-681E8834D1C2}"/>
    <cellStyle name="Normal 2 2 2 7" xfId="5157" xr:uid="{E22DE9DB-6355-43F0-9620-C3F87BD65EA6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4929" xr:uid="{F481631A-58BD-4262-B12A-36A46C787C9D}"/>
    <cellStyle name="Normal 2 2 3 2 3" xfId="1927" xr:uid="{00000000-0005-0000-0000-000087070000}"/>
    <cellStyle name="Normal 2 2 3 3" xfId="1928" xr:uid="{00000000-0005-0000-0000-000088070000}"/>
    <cellStyle name="Normal 2 2 3 3 2" xfId="1929" xr:uid="{00000000-0005-0000-0000-000089070000}"/>
    <cellStyle name="Normal 2 2 3 3 2 2" xfId="10995" xr:uid="{C83BC7AD-34B4-427B-A0CC-FEA0A4275A99}"/>
    <cellStyle name="Normal 2 2 3 3 2 3" xfId="4706" xr:uid="{B04C402C-F7DE-41E2-98CB-CDBF8F715C5B}"/>
    <cellStyle name="Normal 2 2 3 3 3" xfId="4120" xr:uid="{4D77DEA2-0B6E-4B21-8C55-DE2FE8498CF1}"/>
    <cellStyle name="Normal 2 2 3 3 3 2" xfId="5553" xr:uid="{E900F786-3B57-4C1C-8CEF-226EBA50EFFC}"/>
    <cellStyle name="Normal 2 2 3 3 4" xfId="4418" xr:uid="{0FADBDA0-93A4-44D2-A614-F2CEAA87F681}"/>
    <cellStyle name="Normal 2 2 3 4" xfId="1930" xr:uid="{00000000-0005-0000-0000-00008A070000}"/>
    <cellStyle name="Normal 2 2 3 4 2" xfId="1931" xr:uid="{00000000-0005-0000-0000-00008B070000}"/>
    <cellStyle name="Normal 2 2 3 4 2 2" xfId="12853" xr:uid="{A1C4410F-9AB6-4793-A6F7-16817243299F}"/>
    <cellStyle name="Normal 2 2 3 4 2 3" xfId="4680" xr:uid="{4B9B5A78-1F5B-4F0E-AEDD-7685DF107FE3}"/>
    <cellStyle name="Normal 2 2 3 4 3" xfId="4121" xr:uid="{ABE5B1FF-77B4-4B07-B6A8-10EEB6774E19}"/>
    <cellStyle name="Normal 2 2 3 4 3 2" xfId="7474" xr:uid="{DFA848E8-7270-4FB9-9A93-81EA857B2C00}"/>
    <cellStyle name="Normal 2 2 3 4 4" xfId="4419" xr:uid="{DA0B2C2B-EDC9-4485-BF92-35A51C5DE30C}"/>
    <cellStyle name="Normal 2 2 3 5" xfId="1932" xr:uid="{00000000-0005-0000-0000-00008C070000}"/>
    <cellStyle name="Normal 2 2 3 5 2" xfId="4119" xr:uid="{9749267C-C5D1-430E-86E8-4755EDBA25E6}"/>
    <cellStyle name="Normal 2 2 3 5 2 2" xfId="20898" xr:uid="{769C8CD9-C176-49FD-85D8-236C1720083A}"/>
    <cellStyle name="Normal 2 2 3 5 3" xfId="4793" xr:uid="{89F97D5D-2EB5-4C80-A51C-EBDDC53B52AD}"/>
    <cellStyle name="Normal 2 2 3 6" xfId="3409" xr:uid="{6F7318B5-050D-41A5-BC9F-AB192A61F904}"/>
    <cellStyle name="Normal 2 2 3 6 2" xfId="4584" xr:uid="{6437C7CD-1FB6-45F8-8C53-2DEC5154A498}"/>
    <cellStyle name="Normal 2 2 3 7" xfId="4417" xr:uid="{C87B015A-CF75-437B-8A5D-25566A77547A}"/>
    <cellStyle name="Normal 2 2 4" xfId="1933" xr:uid="{00000000-0005-0000-0000-00008D070000}"/>
    <cellStyle name="Normal 2 2 4 2" xfId="1934" xr:uid="{00000000-0005-0000-0000-00008E070000}"/>
    <cellStyle name="Normal 2 2 4 2 2" xfId="11136" xr:uid="{3BD2C820-BE8E-4C19-8E92-61DF3F141FB9}"/>
    <cellStyle name="Normal 2 2 4 2 3" xfId="5750" xr:uid="{72E3A810-5E37-4B16-80AE-0B9DCC39BDD0}"/>
    <cellStyle name="Normal 2 2 4 2 4" xfId="4969" xr:uid="{D1F3F7E6-405D-4270-BEE7-039A1EBC0EB9}"/>
    <cellStyle name="Normal 2 2 4 3" xfId="1935" xr:uid="{00000000-0005-0000-0000-00008F070000}"/>
    <cellStyle name="Normal 2 2 4 3 2" xfId="13043" xr:uid="{29EEEAF0-2E71-408B-8C2B-5220E1FDE67D}"/>
    <cellStyle name="Normal 2 2 4 3 3" xfId="7664" xr:uid="{593B5C29-AC06-4A23-AC72-FA604177F38A}"/>
    <cellStyle name="Normal 2 2 4 4" xfId="10806" xr:uid="{B0905B89-2764-47F8-B0E0-84C7EDA33C72}"/>
    <cellStyle name="Normal 2 2 4 5" xfId="21030" xr:uid="{AC48E07C-8894-4854-819B-59B22A91ADA6}"/>
    <cellStyle name="Normal 2 2 4 6" xfId="5259" xr:uid="{BD002DAF-10DE-4673-B07D-8B610941D6C5}"/>
    <cellStyle name="Normal 2 2 5" xfId="1936" xr:uid="{00000000-0005-0000-0000-000090070000}"/>
    <cellStyle name="Normal 2 2 5 2" xfId="1937" xr:uid="{00000000-0005-0000-0000-000091070000}"/>
    <cellStyle name="Normal 2 2 5 2 2" xfId="5400" xr:uid="{D1BD1507-D97B-4E36-8A7C-FF9110B2A796}"/>
    <cellStyle name="Normal 2 2 5 3" xfId="1938" xr:uid="{00000000-0005-0000-0000-000092070000}"/>
    <cellStyle name="Normal 2 2 6" xfId="1939" xr:uid="{00000000-0005-0000-0000-000093070000}"/>
    <cellStyle name="Normal 2 2 6 2" xfId="10711" xr:uid="{0BE8A299-373D-48AB-87F2-1928F7515E8A}"/>
    <cellStyle name="Normal 2 2 7" xfId="1940" xr:uid="{00000000-0005-0000-0000-000094070000}"/>
    <cellStyle name="Normal 2 2 7 2" xfId="30420" xr:uid="{DA986C46-D0D7-48FB-A3DA-E37CE2AFAABC}"/>
    <cellStyle name="Normal 2 2 8" xfId="30504" xr:uid="{D49CAE16-E668-432C-BBF9-22FA570DA46D}"/>
    <cellStyle name="Normal 2 2 9" xfId="5136" xr:uid="{E60D24EE-0BBF-4418-9BE9-4E81B3350EE7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146" xr:uid="{27AF176A-8F1F-4A12-A5EC-18BC6F779522}"/>
    <cellStyle name="Normal 2 3 2 2 3" xfId="5760" xr:uid="{92EEFDBE-ABD6-45C7-AC37-C93BE1A333F4}"/>
    <cellStyle name="Normal 2 3 2 2 4" xfId="4979" xr:uid="{687098B5-3D2A-4EEB-95D5-05E6F1C3BAC0}"/>
    <cellStyle name="Normal 2 3 2 3" xfId="1954" xr:uid="{00000000-0005-0000-0000-0000A2070000}"/>
    <cellStyle name="Normal 2 3 2 3 2" xfId="13053" xr:uid="{C984F1FB-C33E-4D34-B163-1DC6CEB3611B}"/>
    <cellStyle name="Normal 2 3 2 3 3" xfId="7674" xr:uid="{92989386-C22A-4B6C-BFB3-A883E0F7743B}"/>
    <cellStyle name="Normal 2 3 2 4" xfId="10816" xr:uid="{90894E24-D34E-47E2-A0B9-9C9A179FE1B4}"/>
    <cellStyle name="Normal 2 3 2 5" xfId="21040" xr:uid="{1293D201-ED7E-45C6-8E8F-BE50CFD633E2}"/>
    <cellStyle name="Normal 2 3 2 6" xfId="5269" xr:uid="{7A65C05E-B1D9-4F4E-9C09-8183D9EC0637}"/>
    <cellStyle name="Normal 2 3 3" xfId="1955" xr:uid="{00000000-0005-0000-0000-0000A3070000}"/>
    <cellStyle name="Normal 2 3 3 2" xfId="1956" xr:uid="{00000000-0005-0000-0000-0000A4070000}"/>
    <cellStyle name="Normal 2 3 3 2 2" xfId="12959" xr:uid="{9F0DBFFD-5D76-4F92-82D0-5656683FB01A}"/>
    <cellStyle name="Normal 2 3 3 2 3" xfId="7580" xr:uid="{9B80BA57-C26D-4B73-9010-EF9CE44F559B}"/>
    <cellStyle name="Normal 2 3 3 2 4" xfId="4865" xr:uid="{3BD677E5-E24F-417C-98B0-1C5C64579EB6}"/>
    <cellStyle name="Normal 2 3 3 3" xfId="4123" xr:uid="{EBB1FB1A-450F-4CDB-A742-79A9FEADC71A}"/>
    <cellStyle name="Normal 2 3 3 3 2" xfId="11067" xr:uid="{ED9055F2-9E37-4402-BEE4-8E872618FEE1}"/>
    <cellStyle name="Normal 2 3 3 4" xfId="20968" xr:uid="{293D9F9D-FDED-4870-BE72-019DF73D7A0B}"/>
    <cellStyle name="Normal 2 3 3 5" xfId="5681" xr:uid="{49B0964A-BE3F-4A1E-84F6-CC1A8CF6C8FE}"/>
    <cellStyle name="Normal 2 3 4" xfId="1957" xr:uid="{00000000-0005-0000-0000-0000A5070000}"/>
    <cellStyle name="Normal 2 3 4 2" xfId="4124" xr:uid="{AF4D74F4-248F-42D5-8900-8C8142665835}"/>
    <cellStyle name="Normal 2 3 4 2 2" xfId="4707" xr:uid="{997C9ED4-D175-4937-96E2-D49372DF0D80}"/>
    <cellStyle name="Normal 2 3 4 3" xfId="5401" xr:uid="{77B145F6-A844-4241-8292-E3A61BEAD2F8}"/>
    <cellStyle name="Normal 2 3 4 4" xfId="4421" xr:uid="{084D1C2D-6973-47DC-9624-FB2A090184F9}"/>
    <cellStyle name="Normal 2 3 5" xfId="1958" xr:uid="{00000000-0005-0000-0000-0000A6070000}"/>
    <cellStyle name="Normal 2 3 5 2" xfId="4125" xr:uid="{FB40056D-9AF4-41CF-A962-F49D90A33379}"/>
    <cellStyle name="Normal 2 3 5 2 2" xfId="4656" xr:uid="{E99A425B-34AB-46E4-A9F9-7BED2D6B531E}"/>
    <cellStyle name="Normal 2 3 5 3" xfId="10721" xr:uid="{4E86F7B5-276D-451A-BB85-1034041436FE}"/>
    <cellStyle name="Normal 2 3 5 4" xfId="4422" xr:uid="{92D63AD4-8417-4095-9B34-DFC8FA62AC6B}"/>
    <cellStyle name="Normal 2 3 6" xfId="4122" xr:uid="{1494E6EE-C565-4C2B-9FCC-F15FDAA94ABA}"/>
    <cellStyle name="Normal 2 3 6 2" xfId="4756" xr:uid="{1742CB03-D48B-4F29-8BA2-2489C36D2973}"/>
    <cellStyle name="Normal 2 3 7" xfId="3410" xr:uid="{FBC2B1C2-73B7-4120-8A39-E6ADB2DE868A}"/>
    <cellStyle name="Normal 2 3 7 2" xfId="4542" xr:uid="{7BD559D6-AD6E-48CB-A04F-8FE28C009E14}"/>
    <cellStyle name="Normal 2 3 8" xfId="5147" xr:uid="{6C83ABF6-9201-4C1F-9272-95B48CF988F8}"/>
    <cellStyle name="Normal 2 3 9" xfId="4420" xr:uid="{A2167F8B-3A2C-4B84-A897-CEAC68EBD4EF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126" xr:uid="{C2B12337-E63A-43BE-AB01-931D678CCB64}"/>
    <cellStyle name="Normal 2 4 3" xfId="1971" xr:uid="{00000000-0005-0000-0000-0000B3070000}"/>
    <cellStyle name="Normal 2 4 3 2" xfId="4127" xr:uid="{0505238F-9788-4321-BA9D-39D46F17F51C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034" xr:uid="{D9BCDA44-C784-43F6-ADF6-27AD2BDB1284}"/>
    <cellStyle name="Normal 2 5 2 2 3" xfId="7655" xr:uid="{5FF4AE46-1166-41A6-BD08-E436C2EE8268}"/>
    <cellStyle name="Normal 2 5 2 2 4" xfId="4960" xr:uid="{80ED27BD-352F-425E-8E9C-6DD716083E38}"/>
    <cellStyle name="Normal 2 5 2 3" xfId="4128" xr:uid="{77570342-F0DB-4912-94F6-D45333B409FB}"/>
    <cellStyle name="Normal 2 5 2 3 2" xfId="11127" xr:uid="{4A687EAE-A842-4921-8026-63EEC0C7BD9C}"/>
    <cellStyle name="Normal 2 5 2 4" xfId="21021" xr:uid="{EC046641-4301-4DEC-AB91-3415354061D1}"/>
    <cellStyle name="Normal 2 5 2 5" xfId="5741" xr:uid="{4CD55962-AAE0-4B0A-999B-46F1D5078F19}"/>
    <cellStyle name="Normal 2 5 3" xfId="1979" xr:uid="{00000000-0005-0000-0000-0000BB070000}"/>
    <cellStyle name="Normal 2 5 3 2" xfId="4129" xr:uid="{655CC845-9386-4C62-B149-77BA0480D291}"/>
    <cellStyle name="Normal 2 5 3 2 2" xfId="5554" xr:uid="{BCDE0340-8528-4F52-9B1F-650DEFCEE6AD}"/>
    <cellStyle name="Normal 2 5 4" xfId="1980" xr:uid="{00000000-0005-0000-0000-0000BC070000}"/>
    <cellStyle name="Normal 2 5 4 2" xfId="10796" xr:uid="{4BC52E47-BF0F-4B9B-B41E-CF61169F6DC5}"/>
    <cellStyle name="Normal 2 5 5" xfId="1981" xr:uid="{00000000-0005-0000-0000-0000BD070000}"/>
    <cellStyle name="Normal 2 5 5 2" xfId="5249" xr:uid="{741E2A7C-69BF-4554-8C05-0DAA358CCB47}"/>
    <cellStyle name="Normal 2 6" xfId="1982" xr:uid="{00000000-0005-0000-0000-0000BE070000}"/>
    <cellStyle name="Normal 2 6 2" xfId="1983" xr:uid="{00000000-0005-0000-0000-0000BF070000}"/>
    <cellStyle name="Normal 2 6 2 2" xfId="4130" xr:uid="{4EBBC5C7-140C-45FC-99C3-E86B50CC31E7}"/>
    <cellStyle name="Normal 2 6 2 2 2" xfId="5555" xr:uid="{9DE678EE-1D21-4D20-8E14-DA31C1A32A32}"/>
    <cellStyle name="Normal 2 6 3" xfId="1984" xr:uid="{00000000-0005-0000-0000-0000C0070000}"/>
    <cellStyle name="Normal 2 7" xfId="1985" xr:uid="{00000000-0005-0000-0000-0000C1070000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2858" xr:uid="{B027B226-FE82-41BA-93D2-025759A20A6C}"/>
    <cellStyle name="Normal 2 7 2 2 2 3" xfId="4709" xr:uid="{B8BF7A1A-38A1-4342-8D95-5089DC6EA61D}"/>
    <cellStyle name="Normal 2 7 2 2 3" xfId="4133" xr:uid="{55D764F0-EB84-44DF-96EB-9CE8CE64C406}"/>
    <cellStyle name="Normal 2 7 2 2 3 2" xfId="7479" xr:uid="{591A1854-0354-475D-B7B6-0215CF6916B9}"/>
    <cellStyle name="Normal 2 7 2 2 4" xfId="4425" xr:uid="{DBA45A3E-E377-4CAD-82C7-7E2682EBEBDE}"/>
    <cellStyle name="Normal 2 7 2 3" xfId="1989" xr:uid="{00000000-0005-0000-0000-0000C5070000}"/>
    <cellStyle name="Normal 2 7 2 3 2" xfId="4134" xr:uid="{18FEEA84-6C25-40CB-9D59-6A3ADC59FE14}"/>
    <cellStyle name="Normal 2 7 2 3 2 2" xfId="4658" xr:uid="{53C6C72F-C006-40C2-98ED-13B7F0C47359}"/>
    <cellStyle name="Normal 2 7 2 3 3" xfId="10999" xr:uid="{36BF0E9C-F344-4E35-BDC0-13CE2A59F0D0}"/>
    <cellStyle name="Normal 2 7 2 3 4" xfId="4426" xr:uid="{693A8ECF-62AA-4B84-9973-2F69D4B6FAFF}"/>
    <cellStyle name="Normal 2 7 2 4" xfId="1990" xr:uid="{00000000-0005-0000-0000-0000C6070000}"/>
    <cellStyle name="Normal 2 7 2 4 2" xfId="4132" xr:uid="{A7319D8A-FDBF-4186-BC13-B8F5021B613E}"/>
    <cellStyle name="Normal 2 7 2 4 2 2" xfId="20900" xr:uid="{CBBC886D-2E61-454E-80FB-ADF0DBFA3299}"/>
    <cellStyle name="Normal 2 7 2 4 3" xfId="4795" xr:uid="{34E0351C-0F20-4598-A180-BEE1E3CE6BCF}"/>
    <cellStyle name="Normal 2 7 2 5" xfId="3412" xr:uid="{5F202F37-3B5E-49F3-B1F2-B572B327A7C7}"/>
    <cellStyle name="Normal 2 7 2 5 2" xfId="4545" xr:uid="{2DE8F12A-9631-4CC2-A6B9-50CB80DE99CE}"/>
    <cellStyle name="Normal 2 7 2 6" xfId="5557" xr:uid="{883AAFC9-095E-46E3-99F3-C518E8A0A1D0}"/>
    <cellStyle name="Normal 2 7 2 7" xfId="4424" xr:uid="{970E4916-42B2-4BF9-958F-D30B66C0A5F2}"/>
    <cellStyle name="Normal 2 7 3" xfId="1991" xr:uid="{00000000-0005-0000-0000-0000C7070000}"/>
    <cellStyle name="Normal 2 7 3 2" xfId="1992" xr:uid="{00000000-0005-0000-0000-0000C8070000}"/>
    <cellStyle name="Normal 2 7 3 2 2" xfId="12857" xr:uid="{B28D0820-8941-4F3F-B6BA-828B583EAA32}"/>
    <cellStyle name="Normal 2 7 3 3" xfId="1993" xr:uid="{00000000-0005-0000-0000-0000C9070000}"/>
    <cellStyle name="Normal 2 7 3 3 2" xfId="7478" xr:uid="{034D9E74-3AEB-4D35-92B4-E2D699A88F76}"/>
    <cellStyle name="Normal 2 7 3 4" xfId="4135" xr:uid="{8B8FA92E-55FD-4359-943A-E357A4FACAED}"/>
    <cellStyle name="Normal 2 7 4" xfId="1994" xr:uid="{00000000-0005-0000-0000-0000CA070000}"/>
    <cellStyle name="Normal 2 7 4 2" xfId="4136" xr:uid="{8F236992-F3BF-40EF-8A93-3E2648D7EACD}"/>
    <cellStyle name="Normal 2 7 4 2 2" xfId="4708" xr:uid="{233E288A-5ADD-4224-89D9-89FFCDDCA2DB}"/>
    <cellStyle name="Normal 2 7 4 3" xfId="10998" xr:uid="{29899AC4-C156-44CD-8542-EB8D27FD1194}"/>
    <cellStyle name="Normal 2 7 4 4" xfId="4427" xr:uid="{2641410F-38B2-477F-B03E-D4B63981740A}"/>
    <cellStyle name="Normal 2 7 5" xfId="1995" xr:uid="{00000000-0005-0000-0000-0000CB070000}"/>
    <cellStyle name="Normal 2 7 5 2" xfId="4137" xr:uid="{A48318CD-DEE3-495B-9E25-B331524BC7B3}"/>
    <cellStyle name="Normal 2 7 5 2 2" xfId="4657" xr:uid="{B2BFD84C-C57F-438B-BC29-9BF5AB10230C}"/>
    <cellStyle name="Normal 2 7 5 3" xfId="20899" xr:uid="{064BBBED-18E5-41BD-A453-3697CA4B93C5}"/>
    <cellStyle name="Normal 2 7 5 4" xfId="4428" xr:uid="{C38511EA-EC19-4067-B57E-8256D9A78D76}"/>
    <cellStyle name="Normal 2 7 6" xfId="4131" xr:uid="{CBFC5D1E-F96A-455E-850C-782F2AD34CC1}"/>
    <cellStyle name="Normal 2 7 6 2" xfId="4794" xr:uid="{394F9E1A-7EFF-4E4A-B71A-DA19EA50CA36}"/>
    <cellStyle name="Normal 2 7 7" xfId="3411" xr:uid="{C6550958-B6EA-432B-91EF-BBC36AAD71A1}"/>
    <cellStyle name="Normal 2 7 7 2" xfId="4544" xr:uid="{9E4E1F17-2981-4382-AE1F-077FF733141D}"/>
    <cellStyle name="Normal 2 7 8" xfId="5556" xr:uid="{DDF37C82-6675-4F77-9F78-8470DE134B01}"/>
    <cellStyle name="Normal 2 7 9" xfId="4423" xr:uid="{F70A3BB9-955E-4919-98C7-D354BFAC55C8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5558" xr:uid="{CAF2F994-8CB8-4107-A8FE-680778F7A257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5559" xr:uid="{79D53F56-061E-4460-86A5-1B8C42D98484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7713" xr:uid="{CD5FC9F7-1C8B-4316-A7A1-5CFDFF30921E}"/>
    <cellStyle name="Normal 22 2 2 2 2" xfId="13092" xr:uid="{F7A88D4F-57FE-476A-BE37-91F4EC88DAF9}"/>
    <cellStyle name="Normal 22 2 2 3" xfId="11184" xr:uid="{349CBC32-5892-4881-93F4-43467100671C}"/>
    <cellStyle name="Normal 22 2 2 4" xfId="21079" xr:uid="{EFD97EC6-BC82-4669-B20D-DF2EE4F32859}"/>
    <cellStyle name="Normal 22 2 2 5" xfId="5798" xr:uid="{6F1383C3-B96D-43EC-9EB9-165B65AADBF9}"/>
    <cellStyle name="Normal 22 2 2 6" xfId="5008" xr:uid="{A4B58FBB-11DA-454E-897A-3C5D483A44A5}"/>
    <cellStyle name="Normal 22 2 3" xfId="2039" xr:uid="{00000000-0005-0000-0000-0000F7070000}"/>
    <cellStyle name="Normal 22 2 3 2" xfId="5561" xr:uid="{4F869CAF-9A8A-4E9B-937C-F98F7BAE6BAF}"/>
    <cellStyle name="Normal 22 2 4" xfId="10856" xr:uid="{1C95BE9E-10A1-42E0-BFA8-7684D86BFD2A}"/>
    <cellStyle name="Normal 22 2 5" xfId="5309" xr:uid="{6E7106B0-15FF-4097-8E82-951D33B65C21}"/>
    <cellStyle name="Normal 22 3" xfId="2040" xr:uid="{00000000-0005-0000-0000-0000F8070000}"/>
    <cellStyle name="Normal 22 3 2" xfId="2041" xr:uid="{00000000-0005-0000-0000-0000F9070000}"/>
    <cellStyle name="Normal 22 3 2 2" xfId="13007" xr:uid="{0BC5DFBC-0CBB-4FF8-BD62-939736E1F86B}"/>
    <cellStyle name="Normal 22 3 2 3" xfId="7628" xr:uid="{FD620CB2-2BE0-448A-AF18-127578E1A3BB}"/>
    <cellStyle name="Normal 22 3 3" xfId="11107" xr:uid="{824685F3-4962-4319-B367-29D1E9696DB7}"/>
    <cellStyle name="Normal 22 3 4" xfId="21002" xr:uid="{A3832BCA-D7A4-42C2-A5A8-523C509588CE}"/>
    <cellStyle name="Normal 22 3 5" xfId="5722" xr:uid="{8B3AE075-B960-4F8A-910D-DFD21C9ACE61}"/>
    <cellStyle name="Normal 22 3 6" xfId="4930" xr:uid="{0D41F44A-EA34-4165-911D-EF498B365A49}"/>
    <cellStyle name="Normal 22 4" xfId="2042" xr:uid="{00000000-0005-0000-0000-0000FA070000}"/>
    <cellStyle name="Normal 22 4 2" xfId="5560" xr:uid="{E7392AD9-BEB7-480D-A909-A0A7EF7810A8}"/>
    <cellStyle name="Normal 22 5" xfId="2043" xr:uid="{00000000-0005-0000-0000-0000FB070000}"/>
    <cellStyle name="Normal 22 5 2" xfId="10764" xr:uid="{61433B50-14C6-4BCC-A8ED-AD957D4A8D3D}"/>
    <cellStyle name="Normal 22 6" xfId="5211" xr:uid="{CDCB368A-ADB3-462D-8025-9CA6FE713ECD}"/>
    <cellStyle name="Normal 220" xfId="2044" xr:uid="{00000000-0005-0000-0000-0000FC070000}"/>
    <cellStyle name="Normal 221" xfId="2045" xr:uid="{00000000-0005-0000-0000-0000FD070000}"/>
    <cellStyle name="Normal 222" xfId="2046" xr:uid="{00000000-0005-0000-0000-0000FE070000}"/>
    <cellStyle name="Normal 223" xfId="3376" xr:uid="{E83FB14F-9F8F-4C8D-982F-4396E0779F94}"/>
    <cellStyle name="Normal 224" xfId="3438" xr:uid="{A9F4C630-31D7-48CC-8E90-35FDF2741ED9}"/>
    <cellStyle name="Normal 225" xfId="4345" xr:uid="{5572EF48-ED5F-41C1-9A0A-C988FF9531AE}"/>
    <cellStyle name="Normal 226" xfId="4346" xr:uid="{60FEB812-0D4A-4C6C-AF44-6B890B403143}"/>
    <cellStyle name="Normal 227" xfId="4347" xr:uid="{5261EC60-B6CC-4E1C-817F-FF370AACA3E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5562" xr:uid="{0426D7E7-DD45-4C9C-8ECC-DE8529166AB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138" xr:uid="{717A7984-3604-406A-8DE8-114531BAE7B9}"/>
    <cellStyle name="Normal 26 2 3" xfId="4139" xr:uid="{386DED6D-DE58-4201-BF7E-67C2754C4FFC}"/>
    <cellStyle name="Normal 26 3" xfId="2069" xr:uid="{00000000-0005-0000-0000-000015080000}"/>
    <cellStyle name="Normal 26 3 2" xfId="4140" xr:uid="{AD19A704-DAE5-43C1-9A47-E6A356E444F8}"/>
    <cellStyle name="Normal 26 4" xfId="2070" xr:uid="{00000000-0005-0000-0000-000016080000}"/>
    <cellStyle name="Normal 26 4 2" xfId="4141" xr:uid="{B5891713-5760-41A4-BAB0-B0716FF7EA91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078" xr:uid="{FD4132CB-259E-4DA5-BDFF-B51BBA57FAD3}"/>
    <cellStyle name="Normal 27 2 2 2 3" xfId="7699" xr:uid="{5600CFF6-4099-4BCE-884D-8A2A9F6190A8}"/>
    <cellStyle name="Normal 27 2 2 3" xfId="11171" xr:uid="{420B59E3-0A5C-4EA0-BE52-4AB5A3BDD011}"/>
    <cellStyle name="Normal 27 2 2 4" xfId="21065" xr:uid="{C95B6D31-94C2-4E99-9A75-60CE493BD50C}"/>
    <cellStyle name="Normal 27 2 2 5" xfId="5785" xr:uid="{EA917D36-C0DF-400A-A649-E8830D167672}"/>
    <cellStyle name="Normal 27 2 2 6" xfId="5003" xr:uid="{EA969B8E-D68D-41C0-A4EB-D1CE434E932A}"/>
    <cellStyle name="Normal 27 2 3" xfId="2076" xr:uid="{00000000-0005-0000-0000-00001C080000}"/>
    <cellStyle name="Normal 27 2 3 2" xfId="5564" xr:uid="{46387E53-2C55-4D31-B4A6-FC4FB20A2A0D}"/>
    <cellStyle name="Normal 27 2 4" xfId="10842" xr:uid="{85A3F922-A9C4-47B9-8064-3E91FBD4AB58}"/>
    <cellStyle name="Normal 27 2 5" xfId="5295" xr:uid="{C06AA898-73F0-46CF-B7E5-AB0006787B1D}"/>
    <cellStyle name="Normal 27 3" xfId="2077" xr:uid="{00000000-0005-0000-0000-00001D080000}"/>
    <cellStyle name="Normal 27 3 2" xfId="2078" xr:uid="{00000000-0005-0000-0000-00001E080000}"/>
    <cellStyle name="Normal 27 3 2 2" xfId="12982" xr:uid="{FA776538-A0FB-4E10-AAE0-C9A2EE3E9574}"/>
    <cellStyle name="Normal 27 3 2 3" xfId="7603" xr:uid="{BEC630A1-3006-4FC8-A774-81BACE379287}"/>
    <cellStyle name="Normal 27 3 3" xfId="2079" xr:uid="{00000000-0005-0000-0000-00001F080000}"/>
    <cellStyle name="Normal 27 3 3 2" xfId="11090" xr:uid="{3AF310D2-6033-4EC2-81B9-E1317D74A53A}"/>
    <cellStyle name="Normal 27 3 4" xfId="20991" xr:uid="{384B3CA7-C7BC-4BC8-AFFF-CEFB48B6E9CF}"/>
    <cellStyle name="Normal 27 3 5" xfId="5704" xr:uid="{885EF449-F163-4C93-AA61-ECFEF38847E2}"/>
    <cellStyle name="Normal 27 3 6" xfId="4890" xr:uid="{88484DD7-5F9B-4AA8-BFB7-F61509CEBCA0}"/>
    <cellStyle name="Normal 27 4" xfId="2080" xr:uid="{00000000-0005-0000-0000-000020080000}"/>
    <cellStyle name="Normal 27 4 2" xfId="5563" xr:uid="{F81A97EE-106F-42AB-9E94-A480FB687904}"/>
    <cellStyle name="Normal 27 5" xfId="2081" xr:uid="{00000000-0005-0000-0000-000021080000}"/>
    <cellStyle name="Normal 27 5 2" xfId="10747" xr:uid="{0CD6C317-ED29-4FD3-B030-8820C7C6E356}"/>
    <cellStyle name="Normal 27 6" xfId="2082" xr:uid="{00000000-0005-0000-0000-000022080000}"/>
    <cellStyle name="Normal 27 6 2" xfId="5172" xr:uid="{6F160372-845F-4422-843D-4416CF9A2760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5565" xr:uid="{510EAD80-8109-453A-B486-A6B807AF1CA2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112" xr:uid="{83F21224-4E98-474E-8F44-1B73286A7A58}"/>
    <cellStyle name="Normal 29 3 2 3" xfId="7733" xr:uid="{94D23223-1C44-4D5C-88EE-C0EE0281A44A}"/>
    <cellStyle name="Normal 29 3 3" xfId="11204" xr:uid="{3755FA12-B1E1-4152-9A3D-D60D3F1783E2}"/>
    <cellStyle name="Normal 29 3 4" xfId="21099" xr:uid="{635D9B46-9AEC-40CB-9753-7FFA089A2776}"/>
    <cellStyle name="Normal 29 3 5" xfId="5818" xr:uid="{A766E55E-69DC-4593-BE31-A00365B70973}"/>
    <cellStyle name="Normal 29 3 6" xfId="5020" xr:uid="{D8E62395-267F-438B-9D0F-39F693962A1A}"/>
    <cellStyle name="Normal 29 4" xfId="2095" xr:uid="{00000000-0005-0000-0000-00002F080000}"/>
    <cellStyle name="Normal 29 4 2" xfId="5566" xr:uid="{12E46AC1-9A00-4D35-96BB-6C6F0951372D}"/>
    <cellStyle name="Normal 29 5" xfId="2096" xr:uid="{00000000-0005-0000-0000-000030080000}"/>
    <cellStyle name="Normal 29 5 2" xfId="10877" xr:uid="{59D1F9C2-7494-47CD-8AC4-DABB13A96966}"/>
    <cellStyle name="Normal 29 6" xfId="5330" xr:uid="{827F62F8-7DD9-48F9-8B2C-DC942A596ACA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3" xfId="10702" xr:uid="{44E7CF28-B18C-4B8E-BC9B-C03E427D2919}"/>
    <cellStyle name="Normal 3 11" xfId="30495" xr:uid="{8CEAABDD-87B9-4B85-956E-571D5CAACD6C}"/>
    <cellStyle name="Normal 3 12" xfId="5127" xr:uid="{C77A5CCC-1994-453F-9342-C8249E7A8AE5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156" xr:uid="{ADC27719-088E-40BC-BC01-1EC6371ED602}"/>
    <cellStyle name="Normal 3 2 2 2 2 3" xfId="5770" xr:uid="{9E602296-7E9D-4C8C-9CEA-B5B273B3D1C2}"/>
    <cellStyle name="Normal 3 2 2 2 2 4" xfId="4989" xr:uid="{A5C970DC-9B1C-41D0-8096-10CE2DBA9C96}"/>
    <cellStyle name="Normal 3 2 2 2 3" xfId="4142" xr:uid="{E171F567-3988-4E52-AA2C-507086467A42}"/>
    <cellStyle name="Normal 3 2 2 2 3 2" xfId="13063" xr:uid="{F95A40D1-B02F-4578-92E5-7DC6EDFA3A57}"/>
    <cellStyle name="Normal 3 2 2 2 3 3" xfId="7684" xr:uid="{5CE35312-5B6D-42A4-B91C-EC0ADE246A04}"/>
    <cellStyle name="Normal 3 2 2 2 4" xfId="10827" xr:uid="{C24D0B47-E6E0-4E8A-A487-E83ADCFD854A}"/>
    <cellStyle name="Normal 3 2 2 2 5" xfId="21050" xr:uid="{4531FE45-4D51-4C38-9252-9450DE015B41}"/>
    <cellStyle name="Normal 3 2 2 2 6" xfId="5280" xr:uid="{DEA5050B-2D13-422F-BD7E-5C20A49A8B45}"/>
    <cellStyle name="Normal 3 2 2 3" xfId="2104" xr:uid="{00000000-0005-0000-0000-000038080000}"/>
    <cellStyle name="Normal 3 2 2 3 2" xfId="7589" xr:uid="{D924EC1D-8616-4303-B2A2-D423A8B6CB9C}"/>
    <cellStyle name="Normal 3 2 2 3 2 2" xfId="12968" xr:uid="{4EF94EC8-DF18-4E5C-A6AF-93B4624FE0BE}"/>
    <cellStyle name="Normal 3 2 2 3 3" xfId="11076" xr:uid="{6A4EB476-2CF2-4256-9D5F-7C729D2EEDB4}"/>
    <cellStyle name="Normal 3 2 2 3 4" xfId="20977" xr:uid="{7DCE4439-C726-4AEE-A48D-F4C7AE399806}"/>
    <cellStyle name="Normal 3 2 2 3 5" xfId="5690" xr:uid="{405033F0-ED7A-4A87-B7CE-F75DB7E9C74E}"/>
    <cellStyle name="Normal 3 2 2 3 6" xfId="4874" xr:uid="{B7AF52F0-739C-4F1F-BE4E-01C1B30696BC}"/>
    <cellStyle name="Normal 3 2 2 4" xfId="5568" xr:uid="{9D37FD66-693B-45BE-B27F-4D534DD63641}"/>
    <cellStyle name="Normal 3 2 2 5" xfId="10732" xr:uid="{F3D1F0E9-38BB-428F-80EB-333075E3809D}"/>
    <cellStyle name="Normal 3 2 2 6" xfId="5158" xr:uid="{324137C3-6061-487F-AE88-ACD776E12A31}"/>
    <cellStyle name="Normal 3 2 3" xfId="2105" xr:uid="{00000000-0005-0000-0000-000039080000}"/>
    <cellStyle name="Normal 3 2 3 2" xfId="2106" xr:uid="{00000000-0005-0000-0000-00003A080000}"/>
    <cellStyle name="Normal 3 2 3 2 2" xfId="11137" xr:uid="{FC615435-65FE-49E2-A40E-8CA810A8338C}"/>
    <cellStyle name="Normal 3 2 3 2 3" xfId="5751" xr:uid="{98E2937A-96B3-46B5-BD12-CF4B3EF1EA48}"/>
    <cellStyle name="Normal 3 2 3 2 4" xfId="4970" xr:uid="{BE0F31CC-15C8-4284-8F83-B7DB00EB0451}"/>
    <cellStyle name="Normal 3 2 3 3" xfId="4143" xr:uid="{3A70D646-49A6-49FF-9496-645FCB4EC23A}"/>
    <cellStyle name="Normal 3 2 3 3 2" xfId="13044" xr:uid="{CBE75934-6F3D-427D-88D7-4149E01560F4}"/>
    <cellStyle name="Normal 3 2 3 3 3" xfId="7665" xr:uid="{F8C2609C-2F72-4A33-B07E-70AAF31D8DD3}"/>
    <cellStyle name="Normal 3 2 3 4" xfId="10807" xr:uid="{3A8A9730-025F-4E35-87E6-34A7F7DBEB07}"/>
    <cellStyle name="Normal 3 2 3 5" xfId="21031" xr:uid="{58A10894-559B-46FB-AD81-AF6316BFB8BB}"/>
    <cellStyle name="Normal 3 2 3 6" xfId="5260" xr:uid="{04657CAE-045D-420B-8DB8-D3DB78B60DFF}"/>
    <cellStyle name="Normal 3 2 4" xfId="2107" xr:uid="{00000000-0005-0000-0000-00003B080000}"/>
    <cellStyle name="Normal 3 2 4 2" xfId="2108" xr:uid="{00000000-0005-0000-0000-00003C080000}"/>
    <cellStyle name="Normal 3 2 4 2 2" xfId="12950" xr:uid="{10D0A734-0A60-4B83-A601-AA489CB4A649}"/>
    <cellStyle name="Normal 3 2 4 2 3" xfId="7571" xr:uid="{7EBC1F10-9504-43B4-95B3-16E9EB85E705}"/>
    <cellStyle name="Normal 3 2 4 2 4" xfId="4855" xr:uid="{353B98B1-61D1-431F-964B-1AF0A6B76B2D}"/>
    <cellStyle name="Normal 3 2 4 3" xfId="4144" xr:uid="{73617A59-6753-4CA8-B8F7-7F68D2E58532}"/>
    <cellStyle name="Normal 3 2 4 3 2" xfId="11058" xr:uid="{5076EC89-BE3A-43CE-AB7D-1A26CCFCDF2B}"/>
    <cellStyle name="Normal 3 2 4 4" xfId="20959" xr:uid="{126A54FC-AD9E-4A8A-98EF-943216A36323}"/>
    <cellStyle name="Normal 3 2 4 5" xfId="5672" xr:uid="{CCF1DC43-58A7-45B2-835E-0D3B5B830721}"/>
    <cellStyle name="Normal 3 2 5" xfId="2109" xr:uid="{00000000-0005-0000-0000-00003D080000}"/>
    <cellStyle name="Normal 3 2 5 2" xfId="2110" xr:uid="{00000000-0005-0000-0000-00003E080000}"/>
    <cellStyle name="Normal 3 2 5 3" xfId="5567" xr:uid="{623C8692-66C4-487E-9D62-53771C045986}"/>
    <cellStyle name="Normal 3 2 6" xfId="2111" xr:uid="{00000000-0005-0000-0000-00003F080000}"/>
    <cellStyle name="Normal 3 2 6 2" xfId="10712" xr:uid="{98EA27B5-DF7E-43CF-8594-F15C9FF5803C}"/>
    <cellStyle name="Normal 3 2 7" xfId="30506" xr:uid="{7158DB94-6411-4FAC-BFFF-0C0DB9775857}"/>
    <cellStyle name="Normal 3 2 8" xfId="5137" xr:uid="{5A372D8A-C069-4761-AE9D-B19D97E5B71C}"/>
    <cellStyle name="Normal 3 3" xfId="2112" xr:uid="{00000000-0005-0000-0000-000040080000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006" xr:uid="{4E870B76-3165-4F7E-B713-AB6ABAC3E0DC}"/>
    <cellStyle name="Normal 3 3 2 2 2 3" xfId="4711" xr:uid="{18648152-DDFB-4F56-8742-BAB78B011E44}"/>
    <cellStyle name="Normal 3 3 2 2 3" xfId="2116" xr:uid="{00000000-0005-0000-0000-000044080000}"/>
    <cellStyle name="Normal 3 3 2 2 3 2" xfId="5570" xr:uid="{7FB269DD-54AC-458C-AE39-C8D9A4A96079}"/>
    <cellStyle name="Normal 3 3 2 2 4" xfId="4147" xr:uid="{ABD6B426-CAC9-4639-B04D-5CE072CD854C}"/>
    <cellStyle name="Normal 3 3 2 2 5" xfId="4431" xr:uid="{2AD43A9A-458E-4A6A-9A7F-0DAF89DFE2AE}"/>
    <cellStyle name="Normal 3 3 2 3" xfId="2117" xr:uid="{00000000-0005-0000-0000-000045080000}"/>
    <cellStyle name="Normal 3 3 2 3 2" xfId="2118" xr:uid="{00000000-0005-0000-0000-000046080000}"/>
    <cellStyle name="Normal 3 3 2 3 2 2" xfId="12869" xr:uid="{8FB172A1-B8D6-4016-AEB2-39B69867DB7A}"/>
    <cellStyle name="Normal 3 3 2 3 2 3" xfId="4660" xr:uid="{02E73DC6-AC51-4FFC-B422-7FB5F5758F89}"/>
    <cellStyle name="Normal 3 3 2 3 3" xfId="4148" xr:uid="{91DA2173-792F-4E55-A00E-1A584EEF3D08}"/>
    <cellStyle name="Normal 3 3 2 3 3 2" xfId="7490" xr:uid="{84F56472-DB40-4C93-90D3-2EC9F5F1A0FB}"/>
    <cellStyle name="Normal 3 3 2 3 4" xfId="4432" xr:uid="{65ACF0CF-9300-45B3-BF34-FB5FA0DA4E6A}"/>
    <cellStyle name="Normal 3 3 2 4" xfId="2119" xr:uid="{00000000-0005-0000-0000-000047080000}"/>
    <cellStyle name="Normal 3 3 2 4 2" xfId="4146" xr:uid="{BDCADB5A-135E-4D70-BA7B-4774520D4F1A}"/>
    <cellStyle name="Normal 3 3 2 4 2 2" xfId="10817" xr:uid="{2E7E26F8-AB56-4382-A085-71FDDF58C9A5}"/>
    <cellStyle name="Normal 3 3 2 4 3" xfId="4797" xr:uid="{494C5B4C-64DC-4AFA-8AD3-ED03FB2C573B}"/>
    <cellStyle name="Normal 3 3 2 5" xfId="2120" xr:uid="{00000000-0005-0000-0000-000048080000}"/>
    <cellStyle name="Normal 3 3 2 5 2" xfId="20904" xr:uid="{7D2B8A26-DE64-4D02-82E0-B35F030CEDD2}"/>
    <cellStyle name="Normal 3 3 2 5 3" xfId="4547" xr:uid="{9FB6BF08-26B7-4EEF-BEA5-24D4B18CBC23}"/>
    <cellStyle name="Normal 3 3 2 6" xfId="3414" xr:uid="{420152DF-456A-4D63-AD3C-4E9308E72097}"/>
    <cellStyle name="Normal 3 3 2 6 2" xfId="5270" xr:uid="{86430A5E-8380-4ED3-B507-215025C9C39B}"/>
    <cellStyle name="Normal 3 3 2 7" xfId="4430" xr:uid="{9C31BD17-D229-4442-9121-64D0C4C4DBDE}"/>
    <cellStyle name="Normal 3 3 3" xfId="2121" xr:uid="{00000000-0005-0000-0000-000049080000}"/>
    <cellStyle name="Normal 3 3 3 2" xfId="2122" xr:uid="{00000000-0005-0000-0000-00004A080000}"/>
    <cellStyle name="Normal 3 3 3 2 2" xfId="11005" xr:uid="{17C86D25-20D8-4484-8C48-8F07B6CF6106}"/>
    <cellStyle name="Normal 3 3 3 3" xfId="2123" xr:uid="{00000000-0005-0000-0000-00004B080000}"/>
    <cellStyle name="Normal 3 3 3 3 2" xfId="5569" xr:uid="{9BE33B42-2E71-4B9A-8167-AC422DF7A4F3}"/>
    <cellStyle name="Normal 3 3 3 4" xfId="4149" xr:uid="{8FCAA61E-B623-4E58-A029-5903A956DB64}"/>
    <cellStyle name="Normal 3 3 4" xfId="2124" xr:uid="{00000000-0005-0000-0000-00004C080000}"/>
    <cellStyle name="Normal 3 3 4 2" xfId="2125" xr:uid="{00000000-0005-0000-0000-00004D080000}"/>
    <cellStyle name="Normal 3 3 4 2 2" xfId="12868" xr:uid="{E637A296-BA72-4CFB-8024-C0FE1854FBC1}"/>
    <cellStyle name="Normal 3 3 4 2 3" xfId="4710" xr:uid="{37ADB66F-DEE7-413A-973C-7558F84F7686}"/>
    <cellStyle name="Normal 3 3 4 3" xfId="4150" xr:uid="{BDF17893-51AE-4573-BB48-370307D92284}"/>
    <cellStyle name="Normal 3 3 4 3 2" xfId="7489" xr:uid="{0B77DBC7-DCD9-463B-A059-741F6332981F}"/>
    <cellStyle name="Normal 3 3 4 4" xfId="4433" xr:uid="{45DD5444-58DD-4E4D-80F1-EC0FF350D80F}"/>
    <cellStyle name="Normal 3 3 5" xfId="2126" xr:uid="{00000000-0005-0000-0000-00004E080000}"/>
    <cellStyle name="Normal 3 3 5 2" xfId="4151" xr:uid="{803892C5-6A00-44DC-8131-3A86B3CA3C62}"/>
    <cellStyle name="Normal 3 3 5 2 2" xfId="4659" xr:uid="{9B0ECB37-6574-4184-BEB9-12F09D3D45DA}"/>
    <cellStyle name="Normal 3 3 5 3" xfId="10722" xr:uid="{A3E64DA8-EEC4-4A7A-AA7C-035F79B014F5}"/>
    <cellStyle name="Normal 3 3 5 4" xfId="4434" xr:uid="{217E9888-B5AA-4678-BD03-D1A6DD615D0C}"/>
    <cellStyle name="Normal 3 3 6" xfId="2127" xr:uid="{00000000-0005-0000-0000-00004F080000}"/>
    <cellStyle name="Normal 3 3 6 2" xfId="4145" xr:uid="{4264454C-EEFB-4FDB-9C6E-6DA213FCDCE7}"/>
    <cellStyle name="Normal 3 3 6 2 2" xfId="20903" xr:uid="{88DE6F90-8CA2-48FE-9A65-E8728F3FC95D}"/>
    <cellStyle name="Normal 3 3 6 3" xfId="4796" xr:uid="{033B68D3-BD00-4F60-81D8-80D0EBEC5524}"/>
    <cellStyle name="Normal 3 3 7" xfId="3413" xr:uid="{E0A53F85-36B6-4204-AD85-F35DBB117D19}"/>
    <cellStyle name="Normal 3 3 7 2" xfId="4546" xr:uid="{C03885C0-D2E6-4197-A6EF-239F2583B46B}"/>
    <cellStyle name="Normal 3 3 8" xfId="5148" xr:uid="{70A2460D-690D-4194-B594-8EA7C32F020F}"/>
    <cellStyle name="Normal 3 3 9" xfId="4429" xr:uid="{1C2970AD-DC14-4C84-92A7-E21BC5E5DADC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5571" xr:uid="{B996DFA4-1C8F-4706-B393-D2B32BF72177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195" xr:uid="{68B1B14D-69A2-492E-B746-61D76C1EC5AB}"/>
    <cellStyle name="Normal 3 5 2 2 3" xfId="5809" xr:uid="{F5A6B384-4D3D-4F8E-BF65-80C9C06D0878}"/>
    <cellStyle name="Normal 3 5 2 3" xfId="7724" xr:uid="{F13AB11E-980E-4C49-AD02-0E0CF752C79E}"/>
    <cellStyle name="Normal 3 5 2 3 2" xfId="13103" xr:uid="{DE8352C7-CBC1-438B-B08E-0EFA9DACD875}"/>
    <cellStyle name="Normal 3 5 2 4" xfId="10867" xr:uid="{CED6873A-F4A5-453F-A4A4-5EF5DE3253D9}"/>
    <cellStyle name="Normal 3 5 2 5" xfId="21090" xr:uid="{1CE1C3D8-2E19-47C4-9BEF-946697F2B856}"/>
    <cellStyle name="Normal 3 5 2 6" xfId="5320" xr:uid="{FC24D1D4-35A1-447E-9D08-16B70196A82A}"/>
    <cellStyle name="Normal 3 5 2 7" xfId="5014" xr:uid="{B5714A00-367D-48E5-9284-D4B34AB84112}"/>
    <cellStyle name="Normal 3 5 3" xfId="2138" xr:uid="{00000000-0005-0000-0000-00005A080000}"/>
    <cellStyle name="Normal 3 5 3 2" xfId="2139" xr:uid="{00000000-0005-0000-0000-00005B080000}"/>
    <cellStyle name="Normal 3 5 3 2 2" xfId="13025" xr:uid="{F49E1EDB-095F-4454-A06B-F982748311C4}"/>
    <cellStyle name="Normal 3 5 3 2 3" xfId="7646" xr:uid="{F1EAFFBE-3BEE-4C33-952C-B87BB539E81F}"/>
    <cellStyle name="Normal 3 5 3 3" xfId="11120" xr:uid="{5F3C1821-27D0-4A89-851E-338A29E7B108}"/>
    <cellStyle name="Normal 3 5 3 4" xfId="21014" xr:uid="{E8CB4A22-0C85-45C0-ACA2-40922C9CCA2C}"/>
    <cellStyle name="Normal 3 5 3 5" xfId="5733" xr:uid="{ADE4D598-D9FD-4A3D-A6D7-CD2566D4EE16}"/>
    <cellStyle name="Normal 3 5 3 6" xfId="4950" xr:uid="{6DF58BBC-1AC1-42E7-BB65-684413303E2D}"/>
    <cellStyle name="Normal 3 5 4" xfId="2140" xr:uid="{00000000-0005-0000-0000-00005C080000}"/>
    <cellStyle name="Normal 3 5 4 2" xfId="5572" xr:uid="{C5FDE2D3-3486-4218-A4FD-0ECD094667B5}"/>
    <cellStyle name="Normal 3 5 5" xfId="2141" xr:uid="{00000000-0005-0000-0000-00005D080000}"/>
    <cellStyle name="Normal 3 5 5 2" xfId="10775" xr:uid="{018B4DE0-69FC-4BF1-90FD-9CA6FED7B1E9}"/>
    <cellStyle name="Normal 3 5 6" xfId="5223" xr:uid="{D0D429B5-FBD9-4655-8174-C8B408C467AA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200" xr:uid="{BD9181B3-1632-4EF8-9BF2-29813331B79B}"/>
    <cellStyle name="Normal 3 6 2 2 3" xfId="5814" xr:uid="{61F83FC9-4AA9-4FF9-BD52-BEBD4A5ED157}"/>
    <cellStyle name="Normal 3 6 2 3" xfId="7729" xr:uid="{20B65F4E-589B-416C-ABA3-F198F29A15E9}"/>
    <cellStyle name="Normal 3 6 2 3 2" xfId="13108" xr:uid="{334C341B-703A-48D6-B1C1-B3B5651C2803}"/>
    <cellStyle name="Normal 3 6 2 4" xfId="10873" xr:uid="{E1FD9E1F-262C-4C83-92A5-5CB5D0034019}"/>
    <cellStyle name="Normal 3 6 2 5" xfId="21095" xr:uid="{242B7921-2072-447A-8F89-23DDA897CBB4}"/>
    <cellStyle name="Normal 3 6 2 6" xfId="5326" xr:uid="{A11E74B9-8496-4A18-AA1C-22FF9C66C0D1}"/>
    <cellStyle name="Normal 3 6 2 7" xfId="5017" xr:uid="{91689EC8-55F1-4609-887B-5FF95A1CD6A3}"/>
    <cellStyle name="Normal 3 6 3" xfId="2145" xr:uid="{00000000-0005-0000-0000-000061080000}"/>
    <cellStyle name="Normal 3 6 3 2" xfId="7651" xr:uid="{F7C4F257-1FA3-47E3-A4B5-B0CB7D1DE12E}"/>
    <cellStyle name="Normal 3 6 3 2 2" xfId="13030" xr:uid="{A29F9F95-F0F0-4EB3-A6F5-958023EA61B3}"/>
    <cellStyle name="Normal 3 6 3 3" xfId="11123" xr:uid="{27903E63-4640-4E51-B016-C540B061F9F0}"/>
    <cellStyle name="Normal 3 6 3 4" xfId="21017" xr:uid="{45AE76A0-D100-470B-998E-7A81A3CB0123}"/>
    <cellStyle name="Normal 3 6 3 5" xfId="5736" xr:uid="{EE0AFBD2-67FD-42BF-9DEE-33281C3DFE2D}"/>
    <cellStyle name="Normal 3 6 3 6" xfId="4955" xr:uid="{F2D9783D-87AA-4BF0-80EA-C2540E19CB22}"/>
    <cellStyle name="Normal 3 6 4" xfId="2146" xr:uid="{00000000-0005-0000-0000-000062080000}"/>
    <cellStyle name="Normal 3 6 4 2" xfId="5573" xr:uid="{6DE330DC-7F08-4513-A25A-23ECDDA74D62}"/>
    <cellStyle name="Normal 3 6 5" xfId="10780" xr:uid="{A1A07C43-309F-4C72-BFF0-581894620FDB}"/>
    <cellStyle name="Normal 3 6 6" xfId="5228" xr:uid="{9C0FB970-1A32-4C02-9FA8-D76B512769C1}"/>
    <cellStyle name="Normal 3 7" xfId="2147" xr:uid="{00000000-0005-0000-0000-000063080000}"/>
    <cellStyle name="Normal 3 7 2" xfId="2148" xr:uid="{00000000-0005-0000-0000-000064080000}"/>
    <cellStyle name="Normal 3 7 2 2" xfId="7656" xr:uid="{0CDFB12A-38CC-47B1-9A57-A85A3E4B0A5E}"/>
    <cellStyle name="Normal 3 7 2 2 2" xfId="13035" xr:uid="{8B173CE0-8BE2-4672-85BF-2FD1BCCB164B}"/>
    <cellStyle name="Normal 3 7 2 3" xfId="11128" xr:uid="{C8307ECE-231A-4177-8F5B-769D5599343F}"/>
    <cellStyle name="Normal 3 7 2 4" xfId="21022" xr:uid="{69413355-DE1B-4B68-AB01-3595CE27668D}"/>
    <cellStyle name="Normal 3 7 2 5" xfId="5742" xr:uid="{621781A8-D7FC-4B77-8C59-E0A79964AE94}"/>
    <cellStyle name="Normal 3 7 2 6" xfId="4961" xr:uid="{CA59AF52-D358-45D9-9669-FAA9F45CFB71}"/>
    <cellStyle name="Normal 3 7 3" xfId="2149" xr:uid="{00000000-0005-0000-0000-000065080000}"/>
    <cellStyle name="Normal 3 7 3 2" xfId="5574" xr:uid="{93B85E76-19C1-4EBB-BCCB-4EA3C8DD041B}"/>
    <cellStyle name="Normal 3 7 4" xfId="10797" xr:uid="{EAD3B64E-AEBB-40FB-A2B9-580CA4D8D3B0}"/>
    <cellStyle name="Normal 3 7 5" xfId="5250" xr:uid="{3F9DF15D-B8AC-4013-8D5E-6D410E1DDBBE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007" xr:uid="{7D260592-3482-490E-8E08-31940F33E1C6}"/>
    <cellStyle name="Normal 3 8 2 2 3" xfId="4712" xr:uid="{FA6C909A-62C3-4770-8EFC-D83B0C34ED3D}"/>
    <cellStyle name="Normal 3 8 2 3" xfId="4153" xr:uid="{19D43125-6650-4BFE-96FB-578292182A81}"/>
    <cellStyle name="Normal 3 8 2 3 2" xfId="5575" xr:uid="{53FDB86D-823C-434E-8369-15C992331C6A}"/>
    <cellStyle name="Normal 3 8 2 4" xfId="4436" xr:uid="{49422A7B-AB9D-48AA-8CF2-1A6FDA6448E9}"/>
    <cellStyle name="Normal 3 8 3" xfId="2153" xr:uid="{00000000-0005-0000-0000-000069080000}"/>
    <cellStyle name="Normal 3 8 3 2" xfId="4154" xr:uid="{ED427096-C0BF-4F9C-81DD-97B161264282}"/>
    <cellStyle name="Normal 3 8 3 2 2" xfId="12870" xr:uid="{3E9A3447-75DA-4B9E-84E2-0C3320ED14CE}"/>
    <cellStyle name="Normal 3 8 3 2 3" xfId="4681" xr:uid="{574F36DF-CA85-4105-AE6F-DC4FB27998FC}"/>
    <cellStyle name="Normal 3 8 3 3" xfId="7491" xr:uid="{7419540D-3DF3-40B1-BFBA-12B8D0D1397B}"/>
    <cellStyle name="Normal 3 8 3 4" xfId="4437" xr:uid="{BFC6B68A-0F32-4C79-95BF-02472092045F}"/>
    <cellStyle name="Normal 3 8 4" xfId="2154" xr:uid="{00000000-0005-0000-0000-00006A080000}"/>
    <cellStyle name="Normal 3 8 4 2" xfId="4152" xr:uid="{869BA40D-2877-43C2-9B79-DA8A87523BC9}"/>
    <cellStyle name="Normal 3 8 4 2 2" xfId="10884" xr:uid="{BD6DE4A7-7972-4A6A-A344-FF3C95B5E654}"/>
    <cellStyle name="Normal 3 8 4 3" xfId="4798" xr:uid="{E13CD512-8270-4713-8166-0732E00D1694}"/>
    <cellStyle name="Normal 3 8 5" xfId="3415" xr:uid="{5BED1717-9257-4A4E-BDE8-690022962E7B}"/>
    <cellStyle name="Normal 3 8 5 2" xfId="20905" xr:uid="{FED05D1F-6718-45A7-B373-90C658E14E14}"/>
    <cellStyle name="Normal 3 8 5 3" xfId="4585" xr:uid="{536C6317-3340-49E9-B7CE-6B2463B8D30F}"/>
    <cellStyle name="Normal 3 8 6" xfId="5339" xr:uid="{0D653FD0-C8BA-4651-8B65-A34BEE383C5A}"/>
    <cellStyle name="Normal 3 8 7" xfId="4435" xr:uid="{77DF3BB2-5991-4201-BE2E-AB7334EA5434}"/>
    <cellStyle name="Normal 3 9" xfId="2155" xr:uid="{00000000-0005-0000-0000-00006B080000}"/>
    <cellStyle name="Normal 3 9 2" xfId="2156" xr:uid="{00000000-0005-0000-0000-00006C080000}"/>
    <cellStyle name="Normal 3 9 3" xfId="5402" xr:uid="{5EA13E08-D6B9-4206-BE5E-B372E4789EB6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5576" xr:uid="{E4F3355C-8579-4A89-AC24-BAA9373BECB6}"/>
    <cellStyle name="Normal 30 4" xfId="2162" xr:uid="{00000000-0005-0000-0000-000072080000}"/>
    <cellStyle name="Normal 30 4 2" xfId="10882" xr:uid="{1097714A-D07F-4115-A421-E375522FCE72}"/>
    <cellStyle name="Normal 30 5" xfId="2163" xr:uid="{00000000-0005-0000-0000-000073080000}"/>
    <cellStyle name="Normal 30 5 2" xfId="5337" xr:uid="{19F388D4-0C7C-4499-A056-023B4C9291BC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5577" xr:uid="{7DE878AE-B368-4621-AA42-5B62A0FF49FD}"/>
    <cellStyle name="Normal 31 4" xfId="2168" xr:uid="{00000000-0005-0000-0000-000078080000}"/>
    <cellStyle name="Normal 31 4 2" xfId="10886" xr:uid="{693562BF-7E90-4DF6-ADCF-92D6B39FC0A0}"/>
    <cellStyle name="Normal 31 5" xfId="2169" xr:uid="{00000000-0005-0000-0000-000079080000}"/>
    <cellStyle name="Normal 31 5 2" xfId="5341" xr:uid="{93457E31-CBD6-49C2-AD36-A9DB5C89B06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5578" xr:uid="{B95B0176-E3AB-4C87-9451-DF4896B006C6}"/>
    <cellStyle name="Normal 32 4" xfId="2174" xr:uid="{00000000-0005-0000-0000-00007E080000}"/>
    <cellStyle name="Normal 32 4 2" xfId="10892" xr:uid="{0F3BCE11-EADE-4B07-AD6B-3628738926F2}"/>
    <cellStyle name="Normal 32 5" xfId="2175" xr:uid="{00000000-0005-0000-0000-00007F080000}"/>
    <cellStyle name="Normal 32 5 2" xfId="5359" xr:uid="{E6C4239A-3509-4FE6-AD20-0D0BBCA101D8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5579" xr:uid="{1053A718-D29E-4812-9174-1651198DAB2D}"/>
    <cellStyle name="Normal 33 5" xfId="2183" xr:uid="{00000000-0005-0000-0000-000087080000}"/>
    <cellStyle name="Normal 33 5 2" xfId="5362" xr:uid="{DA2139F1-263D-4340-88CF-A6936FC15C84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5366" xr:uid="{A9065039-5D4B-488C-B32F-AF2BB22C41F8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5580" xr:uid="{AB119249-3305-43D4-A55C-8B75B07C03DC}"/>
    <cellStyle name="Normal 35 4" xfId="2195" xr:uid="{00000000-0005-0000-0000-000093080000}"/>
    <cellStyle name="Normal 35 4 2" xfId="10895" xr:uid="{F7A8C2C4-04C9-4B93-B16E-CBF13BE8F32B}"/>
    <cellStyle name="Normal 35 5" xfId="2196" xr:uid="{00000000-0005-0000-0000-000094080000}"/>
    <cellStyle name="Normal 35 5 2" xfId="5369" xr:uid="{DCC826B9-7883-4253-A547-42FD569B3E42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5581" xr:uid="{DBA78807-7424-4514-8799-CAB6FD9ACCB7}"/>
    <cellStyle name="Normal 36 4" xfId="2201" xr:uid="{00000000-0005-0000-0000-000099080000}"/>
    <cellStyle name="Normal 36 4 2" xfId="10896" xr:uid="{5A20FCFD-2B0F-4228-9CC2-09AD4762672B}"/>
    <cellStyle name="Normal 36 5" xfId="2202" xr:uid="{00000000-0005-0000-0000-00009A080000}"/>
    <cellStyle name="Normal 36 5 2" xfId="5371" xr:uid="{2D1C1318-3F40-4361-A28F-B733C4071915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3" xfId="2207" xr:uid="{00000000-0005-0000-0000-00009F080000}"/>
    <cellStyle name="Normal 37 3 2" xfId="5582" xr:uid="{EDA9E528-B6DB-422F-991D-BB3BC2F4F4A0}"/>
    <cellStyle name="Normal 37 4" xfId="2208" xr:uid="{00000000-0005-0000-0000-0000A0080000}"/>
    <cellStyle name="Normal 37 4 2" xfId="10897" xr:uid="{DCA3EEA5-5246-4287-B2F9-4E94CEB62A2B}"/>
    <cellStyle name="Normal 37 5" xfId="2209" xr:uid="{00000000-0005-0000-0000-0000A1080000}"/>
    <cellStyle name="Normal 37 5 2" xfId="5372" xr:uid="{10C5A90F-D877-42A4-ACE6-6EAA7FF38302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5583" xr:uid="{DEE28270-87F6-456F-B946-F1974890D249}"/>
    <cellStyle name="Normal 38 4" xfId="2214" xr:uid="{00000000-0005-0000-0000-0000A6080000}"/>
    <cellStyle name="Normal 38 4 2" xfId="10898" xr:uid="{6F91F1E3-6E3C-4D5C-9F16-561611B4316D}"/>
    <cellStyle name="Normal 38 5" xfId="2215" xr:uid="{00000000-0005-0000-0000-0000A7080000}"/>
    <cellStyle name="Normal 38 5 2" xfId="5373" xr:uid="{AC33BE03-8F8E-41F6-A078-920F06E3097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5584" xr:uid="{79A47E24-3D1A-429D-B1D5-F129D405EE62}"/>
    <cellStyle name="Normal 39 4" xfId="2220" xr:uid="{00000000-0005-0000-0000-0000AC080000}"/>
    <cellStyle name="Normal 39 4 2" xfId="10899" xr:uid="{E08536C5-EAB4-494B-A3F4-AB477EBD0D84}"/>
    <cellStyle name="Normal 39 5" xfId="2221" xr:uid="{00000000-0005-0000-0000-0000AD080000}"/>
    <cellStyle name="Normal 39 5 2" xfId="5374" xr:uid="{230539A4-2BA3-44B0-A9F5-D841127D791E}"/>
    <cellStyle name="Normal 4" xfId="2222" xr:uid="{00000000-0005-0000-0000-0000AE080000}"/>
    <cellStyle name="Normal 4 10" xfId="2223" xr:uid="{00000000-0005-0000-0000-0000AF080000}"/>
    <cellStyle name="Normal 4 10 2" xfId="5403" xr:uid="{EBBE97DC-54E8-4C23-8E6D-DF807C8D3AB9}"/>
    <cellStyle name="Normal 4 11" xfId="30479" xr:uid="{288301DC-CBE4-4AF7-9F62-30C963F8CB90}"/>
    <cellStyle name="Normal 4 12" xfId="30497" xr:uid="{E87BC720-6735-48EA-801E-0315C0317029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4" xfId="2231" xr:uid="{00000000-0005-0000-0000-0000B7080000}"/>
    <cellStyle name="Normal 4 2 4 2" xfId="5586" xr:uid="{306BB03E-3361-4AA8-BB91-620DE865095F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155" xr:uid="{946AA093-92FB-49CE-9B5B-6DD6695AF54D}"/>
    <cellStyle name="Normal 4 3 3" xfId="2236" xr:uid="{00000000-0005-0000-0000-0000BC080000}"/>
    <cellStyle name="Normal 4 3 3 2" xfId="4156" xr:uid="{7706715D-604D-4A4D-8F26-7B987AA4AEE1}"/>
    <cellStyle name="Normal 4 3 3 2 2" xfId="5404" xr:uid="{357AC6A0-68E6-482F-91C8-277E443D2771}"/>
    <cellStyle name="Normal 4 3 4" xfId="2237" xr:uid="{00000000-0005-0000-0000-0000BD080000}"/>
    <cellStyle name="Normal 4 3 4 2" xfId="5355" xr:uid="{1B4EB082-46B6-4A25-96B3-F2945E59C064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4836" xr:uid="{4F43AD6F-A1E3-447C-92B0-853670E209BE}"/>
    <cellStyle name="Normal 4 8 3" xfId="4157" xr:uid="{ADFD258D-2681-4E76-88A2-7A89BAB9293B}"/>
    <cellStyle name="Normal 4 9" xfId="2261" xr:uid="{00000000-0005-0000-0000-0000D5080000}"/>
    <cellStyle name="Normal 4 9 2" xfId="2262" xr:uid="{00000000-0005-0000-0000-0000D6080000}"/>
    <cellStyle name="Normal 4 9 3" xfId="4887" xr:uid="{0686D78D-E8D0-4BB8-8851-00F7852E765B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4931" xr:uid="{B94948BF-9BDB-4609-B243-2AB2F236CD7D}"/>
    <cellStyle name="Normal 5 2 2 3" xfId="4158" xr:uid="{0A320BD4-E6C8-40CC-A665-48731830DC32}"/>
    <cellStyle name="Normal 5 2 3" xfId="2330" xr:uid="{00000000-0005-0000-0000-00001A090000}"/>
    <cellStyle name="Normal 5 2 3 2" xfId="5591" xr:uid="{E350CC08-CDF7-460F-B603-6C39849D1D1F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077" xr:uid="{D7C225B5-C0CD-4954-AE45-13B3E789A294}"/>
    <cellStyle name="Normal 5 3 2 2 3" xfId="7698" xr:uid="{8113581A-0476-4130-9F97-A481F1A20C69}"/>
    <cellStyle name="Normal 5 3 2 2 4" xfId="5002" xr:uid="{362FEAF6-3685-4D85-8F95-E4E70A86222B}"/>
    <cellStyle name="Normal 5 3 2 3" xfId="4159" xr:uid="{5706973A-2D16-42AF-97E3-A98B597D20C9}"/>
    <cellStyle name="Normal 5 3 2 3 2" xfId="11170" xr:uid="{283ED1CD-5272-4ACC-A6BF-CA763F1AD339}"/>
    <cellStyle name="Normal 5 3 2 4" xfId="21064" xr:uid="{6444A21A-B062-405B-88AA-F9D90B205E2C}"/>
    <cellStyle name="Normal 5 3 2 5" xfId="5784" xr:uid="{DC02ECAE-712B-41D1-9F68-2F63FF4586A0}"/>
    <cellStyle name="Normal 5 3 3" xfId="2334" xr:uid="{00000000-0005-0000-0000-00001E090000}"/>
    <cellStyle name="Normal 5 3 3 2" xfId="5592" xr:uid="{9D715622-7526-40CC-8775-6E192C0B3AEC}"/>
    <cellStyle name="Normal 5 3 4" xfId="10841" xr:uid="{B87F6CB3-659E-465F-98CE-77316D3AF25B}"/>
    <cellStyle name="Normal 5 3 5" xfId="5294" xr:uid="{31199946-755D-4F91-BBED-A6FA77DDCF6E}"/>
    <cellStyle name="Normal 5 4" xfId="2335" xr:uid="{00000000-0005-0000-0000-00001F090000}"/>
    <cellStyle name="Normal 5 4 2" xfId="2336" xr:uid="{00000000-0005-0000-0000-000020090000}"/>
    <cellStyle name="Normal 5 4 2 2" xfId="12981" xr:uid="{46B720AF-EE9C-4614-B1E2-EA55875DDD39}"/>
    <cellStyle name="Normal 5 4 2 3" xfId="7602" xr:uid="{D7C3A095-1CF1-4DE8-A7F3-AF7DDE5F7BCE}"/>
    <cellStyle name="Normal 5 4 3" xfId="11089" xr:uid="{B90F48F6-ED4E-471C-820E-5EFA19FE6626}"/>
    <cellStyle name="Normal 5 4 4" xfId="20990" xr:uid="{EA9680C4-342D-4565-A5C9-99650337EC0E}"/>
    <cellStyle name="Normal 5 4 5" xfId="5703" xr:uid="{3485CA62-4E33-4D67-BF82-CBB7271C65C4}"/>
    <cellStyle name="Normal 5 4 6" xfId="4889" xr:uid="{4874C23E-F9C5-466B-B5B8-BBE7F5D1FEDE}"/>
    <cellStyle name="Normal 5 5" xfId="2337" xr:uid="{00000000-0005-0000-0000-000021090000}"/>
    <cellStyle name="Normal 5 5 2" xfId="2338" xr:uid="{00000000-0005-0000-0000-000022090000}"/>
    <cellStyle name="Normal 5 5 3" xfId="10745" xr:uid="{E8A741DF-0694-452E-9263-12B6330174EC}"/>
    <cellStyle name="Normal 5 6" xfId="30500" xr:uid="{87AB6CC9-747E-46F1-85A7-FBD8FA05D782}"/>
    <cellStyle name="Normal 5 7" xfId="5171" xr:uid="{A5D3CD09-CF49-49F2-ADEE-48CB41445C78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2872" xr:uid="{C7408B47-E01D-4C73-93E2-3E24E52B1968}"/>
    <cellStyle name="Normal 54 2 2 3" xfId="4713" xr:uid="{1D2436C8-973B-426F-82E9-9B0F9E6B46DD}"/>
    <cellStyle name="Normal 54 2 3" xfId="2368" xr:uid="{00000000-0005-0000-0000-000040090000}"/>
    <cellStyle name="Normal 54 2 3 2" xfId="7493" xr:uid="{E4196F04-FF01-4946-8C27-BF64BD6051A8}"/>
    <cellStyle name="Normal 54 2 4" xfId="4161" xr:uid="{D3CC484E-F6B1-42EA-B457-904C7569F82F}"/>
    <cellStyle name="Normal 54 2 5" xfId="4439" xr:uid="{7DE2847E-00B8-4EB0-BE7F-86FF0C5769BD}"/>
    <cellStyle name="Normal 54 3" xfId="2369" xr:uid="{00000000-0005-0000-0000-000041090000}"/>
    <cellStyle name="Normal 54 3 2" xfId="2370" xr:uid="{00000000-0005-0000-0000-000042090000}"/>
    <cellStyle name="Normal 54 3 2 2" xfId="4661" xr:uid="{6A434AFC-5BBF-4891-9C54-3D50C2DE8892}"/>
    <cellStyle name="Normal 54 3 3" xfId="4162" xr:uid="{C800803B-AD16-4783-A615-41297438543A}"/>
    <cellStyle name="Normal 54 3 3 2" xfId="11008" xr:uid="{1262D1A9-7872-4D34-A20A-DC95C8314074}"/>
    <cellStyle name="Normal 54 3 4" xfId="4440" xr:uid="{EF7152CF-080A-4ED4-8BD1-C2ECC2E8C9AF}"/>
    <cellStyle name="Normal 54 4" xfId="2371" xr:uid="{00000000-0005-0000-0000-000043090000}"/>
    <cellStyle name="Normal 54 4 2" xfId="4160" xr:uid="{D88C29C6-1538-443A-BDAF-121005C2884C}"/>
    <cellStyle name="Normal 54 4 2 2" xfId="20907" xr:uid="{3BDD5700-FB68-4B8F-88F6-0E6431C8C5AE}"/>
    <cellStyle name="Normal 54 4 3" xfId="4799" xr:uid="{BC670B71-C71C-494C-9279-6E3A03CD7BC4}"/>
    <cellStyle name="Normal 54 5" xfId="2372" xr:uid="{00000000-0005-0000-0000-000044090000}"/>
    <cellStyle name="Normal 54 5 2" xfId="4548" xr:uid="{CA5917EC-0E55-41AD-98C1-A9884F28057E}"/>
    <cellStyle name="Normal 54 6" xfId="3416" xr:uid="{5758056E-49B9-4835-BDCC-8B73BA39D9D6}"/>
    <cellStyle name="Normal 54 6 2" xfId="5594" xr:uid="{DA416CDE-FCE7-4901-A1AB-C93597B536CD}"/>
    <cellStyle name="Normal 54 7" xfId="4438" xr:uid="{6E069709-0FDB-40E2-864A-4403866B5CD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2873" xr:uid="{945A90E0-32F3-4886-A078-983C766E1812}"/>
    <cellStyle name="Normal 55 2 2 3" xfId="4714" xr:uid="{5D35FAEC-7D8A-467B-85C5-EAE63E28DA6E}"/>
    <cellStyle name="Normal 55 2 3" xfId="2376" xr:uid="{00000000-0005-0000-0000-000048090000}"/>
    <cellStyle name="Normal 55 2 3 2" xfId="7494" xr:uid="{16C17612-B53D-4533-8572-5E7167E3E8DE}"/>
    <cellStyle name="Normal 55 2 4" xfId="4164" xr:uid="{F681B7D4-A304-4002-9C41-6CD82484D4F8}"/>
    <cellStyle name="Normal 55 2 5" xfId="4442" xr:uid="{67142AAF-804B-40B1-A61F-4F9A661749B1}"/>
    <cellStyle name="Normal 55 3" xfId="2377" xr:uid="{00000000-0005-0000-0000-000049090000}"/>
    <cellStyle name="Normal 55 3 2" xfId="2378" xr:uid="{00000000-0005-0000-0000-00004A090000}"/>
    <cellStyle name="Normal 55 3 2 2" xfId="4662" xr:uid="{DB6A4180-0BEB-4C18-861F-3D14900FE83E}"/>
    <cellStyle name="Normal 55 3 3" xfId="4165" xr:uid="{307E9DA3-C6FA-49DA-A120-36720EF7ACB9}"/>
    <cellStyle name="Normal 55 3 3 2" xfId="11009" xr:uid="{ED85F3D6-6208-44FE-8FFB-93A4F9EB2AB3}"/>
    <cellStyle name="Normal 55 3 4" xfId="4443" xr:uid="{21A5A36D-92D1-416B-8965-E80B784076F6}"/>
    <cellStyle name="Normal 55 4" xfId="2379" xr:uid="{00000000-0005-0000-0000-00004B090000}"/>
    <cellStyle name="Normal 55 4 2" xfId="4163" xr:uid="{FAE78212-81DD-468F-BE97-0CBB1CEA4A00}"/>
    <cellStyle name="Normal 55 4 2 2" xfId="20908" xr:uid="{63CB8B61-F81B-43AC-9160-CE4CD5F897D1}"/>
    <cellStyle name="Normal 55 4 3" xfId="4800" xr:uid="{DD67490A-75CF-4422-9C79-BE6DA85EFDE3}"/>
    <cellStyle name="Normal 55 5" xfId="2380" xr:uid="{00000000-0005-0000-0000-00004C090000}"/>
    <cellStyle name="Normal 55 5 2" xfId="4549" xr:uid="{DD48B066-7EE2-4000-99B0-3BF919F21569}"/>
    <cellStyle name="Normal 55 6" xfId="3417" xr:uid="{2935BB2E-4D9A-4CCF-BAAE-BE8C92E734D8}"/>
    <cellStyle name="Normal 55 6 2" xfId="5595" xr:uid="{D59908EC-DB06-4282-8AF1-76352425AFD7}"/>
    <cellStyle name="Normal 55 7" xfId="4441" xr:uid="{49735C84-DB12-4BF1-95F9-819EDA65B745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3418" xr:uid="{C3FDC21B-FD5A-43E1-8753-4FF7C5073387}"/>
    <cellStyle name="Normal 6 11" xfId="4444" xr:uid="{D8B1AA8B-3C1F-41BC-A1B2-189DE5E07D53}"/>
    <cellStyle name="Normal 6 2" xfId="2402" xr:uid="{00000000-0005-0000-0000-000062090000}"/>
    <cellStyle name="Normal 6 2 2" xfId="2403" xr:uid="{00000000-0005-0000-0000-000063090000}"/>
    <cellStyle name="Normal 6 2 2 2" xfId="4167" xr:uid="{C70877FA-D485-42E1-A236-91F2D0D600ED}"/>
    <cellStyle name="Normal 6 2 3" xfId="4168" xr:uid="{730A3A0E-6FC9-4FF6-80D3-471709AEE0AA}"/>
    <cellStyle name="Normal 6 3" xfId="2404" xr:uid="{00000000-0005-0000-0000-000064090000}"/>
    <cellStyle name="Normal 6 3 2" xfId="2405" xr:uid="{00000000-0005-0000-0000-000065090000}"/>
    <cellStyle name="Normal 6 3 2 2" xfId="4169" xr:uid="{59A768D3-DFEE-4B3C-8658-BCD2B19B03A2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4932" xr:uid="{1AD994F7-AFB0-42AD-AC4B-2E0E48AF322B}"/>
    <cellStyle name="Normal 6 5 3" xfId="2410" xr:uid="{00000000-0005-0000-0000-00006A090000}"/>
    <cellStyle name="Normal 6 5 4" xfId="4170" xr:uid="{3CA01D69-B31B-4A58-BC14-72BF0B410572}"/>
    <cellStyle name="Normal 6 6" xfId="2411" xr:uid="{00000000-0005-0000-0000-00006B090000}"/>
    <cellStyle name="Normal 6 6 2" xfId="4171" xr:uid="{12CDE46C-371B-4924-A722-8883F2644217}"/>
    <cellStyle name="Normal 6 6 2 2" xfId="10919" xr:uid="{2575F60B-4769-4708-B090-8DF92BBEAC46}"/>
    <cellStyle name="Normal 6 6 2 3" xfId="4715" xr:uid="{95EDD70A-87C9-4D4D-9833-CA0915259E15}"/>
    <cellStyle name="Normal 6 6 3" xfId="5405" xr:uid="{FD655532-3E76-4F26-B140-3B7E4C143E4C}"/>
    <cellStyle name="Normal 6 6 4" xfId="4445" xr:uid="{2375FF35-7181-4E18-B271-B5B6187ABCA8}"/>
    <cellStyle name="Normal 6 7" xfId="2412" xr:uid="{00000000-0005-0000-0000-00006C090000}"/>
    <cellStyle name="Normal 6 7 2" xfId="4172" xr:uid="{804264D4-EA74-48E6-A801-6C564BBE677A}"/>
    <cellStyle name="Normal 6 7 2 2" xfId="12751" xr:uid="{C367DD7E-6022-4667-83A8-6768E96C4E9B}"/>
    <cellStyle name="Normal 6 7 2 3" xfId="4663" xr:uid="{33A37B0D-73D2-4406-8FA8-6356F80FAB63}"/>
    <cellStyle name="Normal 6 7 3" xfId="7371" xr:uid="{15CE9BAF-65B9-49E3-BD83-111B31CE99E3}"/>
    <cellStyle name="Normal 6 7 4" xfId="4446" xr:uid="{0B48F356-E4BA-4586-A5B9-77877849535E}"/>
    <cellStyle name="Normal 6 8" xfId="2413" xr:uid="{00000000-0005-0000-0000-00006D090000}"/>
    <cellStyle name="Normal 6 8 2" xfId="4166" xr:uid="{A1324DEB-B4EA-486C-8C10-83CE444F69C2}"/>
    <cellStyle name="Normal 6 8 2 2" xfId="20841" xr:uid="{A5E0D948-5B25-4929-8459-478D07A99BB9}"/>
    <cellStyle name="Normal 6 8 3" xfId="4757" xr:uid="{A229201C-8A67-4728-A893-C53C6D81F5F3}"/>
    <cellStyle name="Normal 6 9" xfId="2414" xr:uid="{00000000-0005-0000-0000-00006E090000}"/>
    <cellStyle name="Normal 6 9 2" xfId="4550" xr:uid="{593E57C4-04CD-42FC-BB16-BF6E03B4AA5B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2874" xr:uid="{537CFE45-6180-4EDA-AC90-5F3DF51AF542}"/>
    <cellStyle name="Normal 62 2 2 3" xfId="4716" xr:uid="{D1954482-FC75-4C09-99C6-0EB61B92177E}"/>
    <cellStyle name="Normal 62 2 3" xfId="2428" xr:uid="{00000000-0005-0000-0000-00007C090000}"/>
    <cellStyle name="Normal 62 2 3 2" xfId="7495" xr:uid="{FC7CC298-80EA-444C-8BC8-544E816D79E8}"/>
    <cellStyle name="Normal 62 2 4" xfId="4174" xr:uid="{998B320F-B4C8-4826-9010-5302B35A71DE}"/>
    <cellStyle name="Normal 62 2 5" xfId="4448" xr:uid="{FCB3A497-5D07-4637-82AA-D61A07EA85D3}"/>
    <cellStyle name="Normal 62 3" xfId="2429" xr:uid="{00000000-0005-0000-0000-00007D090000}"/>
    <cellStyle name="Normal 62 3 2" xfId="2430" xr:uid="{00000000-0005-0000-0000-00007E090000}"/>
    <cellStyle name="Normal 62 3 2 2" xfId="4664" xr:uid="{2F799A87-77F7-4BC8-B7D4-6A6BD89D4702}"/>
    <cellStyle name="Normal 62 3 3" xfId="4175" xr:uid="{B2D7EA74-6566-4BB0-A543-15F823D2CD55}"/>
    <cellStyle name="Normal 62 3 3 2" xfId="11011" xr:uid="{5D250C17-46A8-4EF5-9C6A-B4AF283BD6DE}"/>
    <cellStyle name="Normal 62 3 4" xfId="4449" xr:uid="{65E88E74-6268-4B09-90B7-3711D7B906B1}"/>
    <cellStyle name="Normal 62 4" xfId="2431" xr:uid="{00000000-0005-0000-0000-00007F090000}"/>
    <cellStyle name="Normal 62 4 2" xfId="4173" xr:uid="{9174BC33-3075-43F2-9DAF-076BA085BF53}"/>
    <cellStyle name="Normal 62 4 2 2" xfId="20909" xr:uid="{BD639DCC-899C-4D64-88B2-EA4497939831}"/>
    <cellStyle name="Normal 62 4 3" xfId="4801" xr:uid="{B914008D-9B85-4E6E-8DA7-A78B716D1DFB}"/>
    <cellStyle name="Normal 62 5" xfId="2432" xr:uid="{00000000-0005-0000-0000-000080090000}"/>
    <cellStyle name="Normal 62 5 2" xfId="4551" xr:uid="{BDF1AFC4-B1A6-434C-9739-6886875B8674}"/>
    <cellStyle name="Normal 62 6" xfId="3419" xr:uid="{8A72AFD1-D6C2-4E7D-9267-8B3923264994}"/>
    <cellStyle name="Normal 62 6 2" xfId="5596" xr:uid="{27A08DBE-F51F-410D-A3BF-03FA1EFEA06F}"/>
    <cellStyle name="Normal 62 7" xfId="4447" xr:uid="{E99BC5CC-6DCA-453D-A50E-A5327247576C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2875" xr:uid="{E8414753-39D9-4702-90F9-E1D6255AEB49}"/>
    <cellStyle name="Normal 64 2 2 3" xfId="4717" xr:uid="{32BF6458-9134-4B2A-B944-39A877059EA1}"/>
    <cellStyle name="Normal 64 2 3" xfId="2441" xr:uid="{00000000-0005-0000-0000-000089090000}"/>
    <cellStyle name="Normal 64 2 3 2" xfId="7496" xr:uid="{44A5D681-8087-4906-AC44-88C4DCD0E22D}"/>
    <cellStyle name="Normal 64 2 4" xfId="4177" xr:uid="{DAE92466-529E-4B27-BEB2-AC772CE47EB4}"/>
    <cellStyle name="Normal 64 2 5" xfId="4451" xr:uid="{6BEA9684-68E5-42AE-9C3B-07E42D0993AB}"/>
    <cellStyle name="Normal 64 3" xfId="2442" xr:uid="{00000000-0005-0000-0000-00008A090000}"/>
    <cellStyle name="Normal 64 3 2" xfId="2443" xr:uid="{00000000-0005-0000-0000-00008B090000}"/>
    <cellStyle name="Normal 64 3 2 2" xfId="4665" xr:uid="{4C7BB35E-F435-43DC-A631-C5CEBDF1DA9B}"/>
    <cellStyle name="Normal 64 3 3" xfId="4178" xr:uid="{5CF08CB6-BF43-4A59-AF44-79BDC1B1B866}"/>
    <cellStyle name="Normal 64 3 3 2" xfId="11013" xr:uid="{91148176-A8F9-4C3E-BB22-4E3C6C372DCE}"/>
    <cellStyle name="Normal 64 3 4" xfId="4452" xr:uid="{240B40F3-6C5A-4849-9544-6AE4E7EB0C59}"/>
    <cellStyle name="Normal 64 4" xfId="2444" xr:uid="{00000000-0005-0000-0000-00008C090000}"/>
    <cellStyle name="Normal 64 4 2" xfId="4176" xr:uid="{8B30D1F3-CDBD-4E17-8035-9A7FAD019FF2}"/>
    <cellStyle name="Normal 64 4 2 2" xfId="20910" xr:uid="{A1C93531-DDF6-4743-8D3C-5405CE2E66B1}"/>
    <cellStyle name="Normal 64 4 3" xfId="4802" xr:uid="{A532FC89-B992-47EF-81BF-415E8716A8BB}"/>
    <cellStyle name="Normal 64 5" xfId="2445" xr:uid="{00000000-0005-0000-0000-00008D090000}"/>
    <cellStyle name="Normal 64 5 2" xfId="4552" xr:uid="{28D3E308-C96E-4799-8852-EDF21C57559E}"/>
    <cellStyle name="Normal 64 6" xfId="3420" xr:uid="{9D5E74BF-003E-4B23-88DF-50AE24E932CA}"/>
    <cellStyle name="Normal 64 6 2" xfId="5597" xr:uid="{0EF2C1C5-5D1A-4CFB-9EB0-99883CA3BC95}"/>
    <cellStyle name="Normal 64 7" xfId="4450" xr:uid="{9F4FD6BB-865F-4BA0-9FE9-96E8912DF1D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2876" xr:uid="{459D8FFE-4A06-4C87-A566-F194A0FAA876}"/>
    <cellStyle name="Normal 65 2 2 3" xfId="4718" xr:uid="{C777405F-0B32-4C92-856A-884CA1C0DC07}"/>
    <cellStyle name="Normal 65 2 3" xfId="2449" xr:uid="{00000000-0005-0000-0000-000091090000}"/>
    <cellStyle name="Normal 65 2 3 2" xfId="7497" xr:uid="{2205CA6E-B4D9-440B-9E68-A4CBB84A2BE5}"/>
    <cellStyle name="Normal 65 2 4" xfId="4180" xr:uid="{B423E612-B123-4376-8991-24C5B7A4A8A4}"/>
    <cellStyle name="Normal 65 2 5" xfId="4454" xr:uid="{DF9D2D27-DA5E-4E98-B1CD-3EC43470E56A}"/>
    <cellStyle name="Normal 65 3" xfId="2450" xr:uid="{00000000-0005-0000-0000-000092090000}"/>
    <cellStyle name="Normal 65 3 2" xfId="2451" xr:uid="{00000000-0005-0000-0000-000093090000}"/>
    <cellStyle name="Normal 65 3 2 2" xfId="4666" xr:uid="{F0E69618-D992-4856-880B-05B0AEB16B2F}"/>
    <cellStyle name="Normal 65 3 3" xfId="4181" xr:uid="{C7392B0B-9B50-4540-849F-BD6BF5C12435}"/>
    <cellStyle name="Normal 65 3 3 2" xfId="11014" xr:uid="{D5554098-A42C-4ADB-B98C-C3412F6D3597}"/>
    <cellStyle name="Normal 65 3 4" xfId="4455" xr:uid="{414C941E-324B-463A-AE76-C5309E627A71}"/>
    <cellStyle name="Normal 65 4" xfId="2452" xr:uid="{00000000-0005-0000-0000-000094090000}"/>
    <cellStyle name="Normal 65 4 2" xfId="4179" xr:uid="{819C6A45-1CC3-4DBE-9434-7E3AF5BD9618}"/>
    <cellStyle name="Normal 65 4 2 2" xfId="20911" xr:uid="{E8503848-DD8F-433F-AA9F-BF1EA19996AB}"/>
    <cellStyle name="Normal 65 4 3" xfId="4803" xr:uid="{7F31BF65-F20D-4852-8593-A131CC04164F}"/>
    <cellStyle name="Normal 65 5" xfId="2453" xr:uid="{00000000-0005-0000-0000-000095090000}"/>
    <cellStyle name="Normal 65 5 2" xfId="4553" xr:uid="{CA380755-CA96-4476-AE79-34E3E7036ECA}"/>
    <cellStyle name="Normal 65 6" xfId="3421" xr:uid="{0F0BAA53-F215-4807-A963-566E03744685}"/>
    <cellStyle name="Normal 65 6 2" xfId="5598" xr:uid="{ABFBA3FD-DD9E-4FE6-8105-2C5C60FE9A9D}"/>
    <cellStyle name="Normal 65 7" xfId="4453" xr:uid="{66444F3A-D234-4F0D-A1EF-C512E9B1FFE4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2877" xr:uid="{3AF849BD-E3C7-48FC-BDC2-38082BEBF15E}"/>
    <cellStyle name="Normal 66 2 2 3" xfId="4719" xr:uid="{AD2B4D7E-2D34-413A-B5BC-E8883AA23322}"/>
    <cellStyle name="Normal 66 2 3" xfId="2457" xr:uid="{00000000-0005-0000-0000-000099090000}"/>
    <cellStyle name="Normal 66 2 3 2" xfId="7498" xr:uid="{264D4371-3186-4434-9EBC-8526F31E292D}"/>
    <cellStyle name="Normal 66 2 4" xfId="4183" xr:uid="{A9F71988-B731-4142-921E-573537D7AE1E}"/>
    <cellStyle name="Normal 66 2 5" xfId="4457" xr:uid="{E00CF8FC-3516-4D04-A920-86330F48AB49}"/>
    <cellStyle name="Normal 66 3" xfId="2458" xr:uid="{00000000-0005-0000-0000-00009A090000}"/>
    <cellStyle name="Normal 66 3 2" xfId="2459" xr:uid="{00000000-0005-0000-0000-00009B090000}"/>
    <cellStyle name="Normal 66 3 2 2" xfId="4667" xr:uid="{9D93C9BA-31D6-4281-9AF7-E9C6EE2959AC}"/>
    <cellStyle name="Normal 66 3 3" xfId="4184" xr:uid="{268115B1-2743-45D0-A3B1-A7EA8D39DE6B}"/>
    <cellStyle name="Normal 66 3 3 2" xfId="11015" xr:uid="{B3F35BD7-42E9-4141-9B36-D798BAD5A7E4}"/>
    <cellStyle name="Normal 66 3 4" xfId="4458" xr:uid="{CB8C341B-A9C7-4D3D-875C-B3F3B6C84122}"/>
    <cellStyle name="Normal 66 4" xfId="2460" xr:uid="{00000000-0005-0000-0000-00009C090000}"/>
    <cellStyle name="Normal 66 4 2" xfId="4182" xr:uid="{75EEEF5F-A137-44BF-AFA2-5E1A209866B0}"/>
    <cellStyle name="Normal 66 4 2 2" xfId="20912" xr:uid="{D525D1C2-EB6B-4A35-B09E-BC03DD388E84}"/>
    <cellStyle name="Normal 66 4 3" xfId="4804" xr:uid="{BE2DB94E-6947-4F7B-AC9D-93A9C43869DF}"/>
    <cellStyle name="Normal 66 5" xfId="2461" xr:uid="{00000000-0005-0000-0000-00009D090000}"/>
    <cellStyle name="Normal 66 5 2" xfId="4554" xr:uid="{17BC644F-70D8-44C3-9F62-7B868A9CDD59}"/>
    <cellStyle name="Normal 66 6" xfId="3422" xr:uid="{ADA7CC17-2927-4A16-9D9D-E32AD3CB899A}"/>
    <cellStyle name="Normal 66 6 2" xfId="5599" xr:uid="{A3717291-43B3-46F3-AADE-1B1C8C1A8231}"/>
    <cellStyle name="Normal 66 7" xfId="4456" xr:uid="{D4493937-55EF-4891-903E-618D6E4C3A5D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2878" xr:uid="{74E39F1F-1828-452E-A825-33293993568F}"/>
    <cellStyle name="Normal 67 2 2 3" xfId="4720" xr:uid="{F16EF6E5-0417-4B34-AC9F-B0D12989C69C}"/>
    <cellStyle name="Normal 67 2 3" xfId="2465" xr:uid="{00000000-0005-0000-0000-0000A1090000}"/>
    <cellStyle name="Normal 67 2 3 2" xfId="7499" xr:uid="{0715C96A-927D-4E22-A769-83AD6E02B62D}"/>
    <cellStyle name="Normal 67 2 4" xfId="4186" xr:uid="{38EE56A3-D4A0-4811-9748-C8D5CE8CADE5}"/>
    <cellStyle name="Normal 67 2 5" xfId="4460" xr:uid="{6BF8AC48-E494-46A9-9463-FD665E83BFD7}"/>
    <cellStyle name="Normal 67 3" xfId="2466" xr:uid="{00000000-0005-0000-0000-0000A2090000}"/>
    <cellStyle name="Normal 67 3 2" xfId="2467" xr:uid="{00000000-0005-0000-0000-0000A3090000}"/>
    <cellStyle name="Normal 67 3 2 2" xfId="4668" xr:uid="{964F3EAF-C31C-4924-BCE2-EA05A0686871}"/>
    <cellStyle name="Normal 67 3 3" xfId="4187" xr:uid="{87694A86-B7DD-456B-87CC-37E1C8C43052}"/>
    <cellStyle name="Normal 67 3 3 2" xfId="11016" xr:uid="{6FF5040A-D793-4495-822D-236BB3B6BC18}"/>
    <cellStyle name="Normal 67 3 4" xfId="4461" xr:uid="{F9920647-C807-421B-A884-4A84403079F5}"/>
    <cellStyle name="Normal 67 4" xfId="2468" xr:uid="{00000000-0005-0000-0000-0000A4090000}"/>
    <cellStyle name="Normal 67 4 2" xfId="4185" xr:uid="{ECFA3F3E-A76B-4145-B665-74D720E90BCC}"/>
    <cellStyle name="Normal 67 4 2 2" xfId="20913" xr:uid="{8662EA6A-B557-4F24-83F0-3640DEC28AB5}"/>
    <cellStyle name="Normal 67 4 3" xfId="4805" xr:uid="{F25A0E52-1402-434E-BB8A-94A8C183ECAD}"/>
    <cellStyle name="Normal 67 5" xfId="2469" xr:uid="{00000000-0005-0000-0000-0000A5090000}"/>
    <cellStyle name="Normal 67 5 2" xfId="4555" xr:uid="{C4F8F348-1790-4CDC-8286-E3B1E554C3EA}"/>
    <cellStyle name="Normal 67 6" xfId="3423" xr:uid="{5A319D18-FD0E-42A0-8031-3D9C74644E3F}"/>
    <cellStyle name="Normal 67 6 2" xfId="5600" xr:uid="{DA828D3B-4431-4736-BCC8-F1D381F1F2C0}"/>
    <cellStyle name="Normal 67 7" xfId="4459" xr:uid="{F1A326F7-E4FC-4461-976C-030CB051BFA3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2879" xr:uid="{4585C2AC-4181-49A8-8174-582345C40527}"/>
    <cellStyle name="Normal 68 2 2 3" xfId="4721" xr:uid="{D108AE18-8A0B-4101-9884-75BD33ED157C}"/>
    <cellStyle name="Normal 68 2 3" xfId="2473" xr:uid="{00000000-0005-0000-0000-0000A9090000}"/>
    <cellStyle name="Normal 68 2 3 2" xfId="7500" xr:uid="{FA86C1ED-A232-450E-BC8F-1D485B2158C0}"/>
    <cellStyle name="Normal 68 2 4" xfId="4189" xr:uid="{EB135F67-EB31-4795-B9A0-ABAE6060B01C}"/>
    <cellStyle name="Normal 68 2 5" xfId="4463" xr:uid="{F4D2B1B6-F924-4C3E-AD5B-A65BBD261B5E}"/>
    <cellStyle name="Normal 68 3" xfId="2474" xr:uid="{00000000-0005-0000-0000-0000AA090000}"/>
    <cellStyle name="Normal 68 3 2" xfId="2475" xr:uid="{00000000-0005-0000-0000-0000AB090000}"/>
    <cellStyle name="Normal 68 3 2 2" xfId="4669" xr:uid="{2777054D-F4ED-40FA-B440-CE94FEB3F723}"/>
    <cellStyle name="Normal 68 3 3" xfId="4190" xr:uid="{F9E1BDE8-1F61-40DA-89FA-21DB557789F5}"/>
    <cellStyle name="Normal 68 3 3 2" xfId="11017" xr:uid="{68106BC0-2EFE-458F-9ACF-9ABBE3742654}"/>
    <cellStyle name="Normal 68 3 4" xfId="4464" xr:uid="{699871B6-FC6F-448D-A632-372F6BD5E6C9}"/>
    <cellStyle name="Normal 68 4" xfId="2476" xr:uid="{00000000-0005-0000-0000-0000AC090000}"/>
    <cellStyle name="Normal 68 4 2" xfId="4188" xr:uid="{1F6EC079-49A9-48F5-927A-EE7722ECE055}"/>
    <cellStyle name="Normal 68 4 2 2" xfId="20914" xr:uid="{96CBBC07-F287-4BBE-85BB-C31D820136BA}"/>
    <cellStyle name="Normal 68 4 3" xfId="4806" xr:uid="{8187B92C-C93A-44CD-B5CC-0706D4FF8D61}"/>
    <cellStyle name="Normal 68 5" xfId="2477" xr:uid="{00000000-0005-0000-0000-0000AD090000}"/>
    <cellStyle name="Normal 68 5 2" xfId="4556" xr:uid="{CEF1BA13-C23F-4BB3-8B1A-2DD66F24F60F}"/>
    <cellStyle name="Normal 68 6" xfId="3424" xr:uid="{AA01D045-6EB5-4786-9840-939A75123033}"/>
    <cellStyle name="Normal 68 6 2" xfId="5601" xr:uid="{F3E6FB7E-23FD-4FB3-809E-B2C48875E7D4}"/>
    <cellStyle name="Normal 68 7" xfId="4462" xr:uid="{F902C591-B007-41C9-A819-BE633574C097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2880" xr:uid="{CA2E2AAB-F54D-488C-A3FC-98A6EFA7D355}"/>
    <cellStyle name="Normal 69 2 2 3" xfId="4722" xr:uid="{045389CE-A9D9-4237-B1B8-9756DECC156A}"/>
    <cellStyle name="Normal 69 2 3" xfId="2481" xr:uid="{00000000-0005-0000-0000-0000B1090000}"/>
    <cellStyle name="Normal 69 2 3 2" xfId="7501" xr:uid="{107BC62F-ED86-4D2F-9740-CD0B1B924339}"/>
    <cellStyle name="Normal 69 2 4" xfId="4192" xr:uid="{357FF15B-8F6C-4C6A-9ABB-0696B0E4B804}"/>
    <cellStyle name="Normal 69 2 5" xfId="4466" xr:uid="{92DED5DD-1BCE-459A-8BC0-ADCC239C7BFB}"/>
    <cellStyle name="Normal 69 3" xfId="2482" xr:uid="{00000000-0005-0000-0000-0000B2090000}"/>
    <cellStyle name="Normal 69 3 2" xfId="2483" xr:uid="{00000000-0005-0000-0000-0000B3090000}"/>
    <cellStyle name="Normal 69 3 2 2" xfId="4670" xr:uid="{C6567C4D-1F75-4744-84C0-1F3AF67D374C}"/>
    <cellStyle name="Normal 69 3 3" xfId="4193" xr:uid="{1CFF4D42-C59F-4FCB-99C2-BE4E1B689C12}"/>
    <cellStyle name="Normal 69 3 3 2" xfId="11018" xr:uid="{767E7224-2730-4A89-8177-0DE6E6493084}"/>
    <cellStyle name="Normal 69 3 4" xfId="4467" xr:uid="{7181559B-8714-42DC-9BC6-EB57C0344B8A}"/>
    <cellStyle name="Normal 69 4" xfId="2484" xr:uid="{00000000-0005-0000-0000-0000B4090000}"/>
    <cellStyle name="Normal 69 4 2" xfId="4191" xr:uid="{87D75709-7794-44A8-A613-83A4FA372D40}"/>
    <cellStyle name="Normal 69 4 2 2" xfId="20915" xr:uid="{B0FFCCF2-A134-4CDB-A8F5-ADBE89EE761C}"/>
    <cellStyle name="Normal 69 4 3" xfId="4807" xr:uid="{3653088F-E59F-450D-BF06-7578BE128AEE}"/>
    <cellStyle name="Normal 69 5" xfId="2485" xr:uid="{00000000-0005-0000-0000-0000B5090000}"/>
    <cellStyle name="Normal 69 5 2" xfId="4557" xr:uid="{8D1B9228-51C9-4B01-BED0-6C8CF8B3B571}"/>
    <cellStyle name="Normal 69 6" xfId="3425" xr:uid="{D12C4CC2-CB76-4258-AFF7-F6F5C30E509F}"/>
    <cellStyle name="Normal 69 6 2" xfId="5602" xr:uid="{4222840C-6495-44D9-9BD4-F7E34CD023D3}"/>
    <cellStyle name="Normal 69 7" xfId="4465" xr:uid="{E3A5FE07-537F-4EDB-93C2-E06DC665BEE1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194" xr:uid="{397E0B3E-6676-4C0F-BB80-E244DDCDA76F}"/>
    <cellStyle name="Normal 7 2 3" xfId="4195" xr:uid="{8B6FFD33-0844-46F4-A550-DBF69020E67D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5406" xr:uid="{836A1C28-8A80-4BE6-B22D-7A675918F915}"/>
    <cellStyle name="Normal 7 5" xfId="2493" xr:uid="{00000000-0005-0000-0000-0000BD090000}"/>
    <cellStyle name="Normal 7 5 2" xfId="30499" xr:uid="{D67514C7-0B84-42FD-83C6-A4AC976D2CA2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2881" xr:uid="{CCAE1FAD-95A3-4B2E-9F65-A0E7E76E7201}"/>
    <cellStyle name="Normal 70 2 2 3" xfId="4723" xr:uid="{1A1752F8-07DE-4EFD-A5FF-E858665E88EA}"/>
    <cellStyle name="Normal 70 2 3" xfId="2497" xr:uid="{00000000-0005-0000-0000-0000C1090000}"/>
    <cellStyle name="Normal 70 2 3 2" xfId="7502" xr:uid="{50DC632A-3CBD-4B74-ABE7-C6A4D578C4F6}"/>
    <cellStyle name="Normal 70 2 4" xfId="4197" xr:uid="{67A39312-011C-437E-BDDB-948A8287335C}"/>
    <cellStyle name="Normal 70 2 5" xfId="4469" xr:uid="{5335F0BB-8282-46C1-A734-BCB3FE85552D}"/>
    <cellStyle name="Normal 70 3" xfId="2498" xr:uid="{00000000-0005-0000-0000-0000C2090000}"/>
    <cellStyle name="Normal 70 3 2" xfId="2499" xr:uid="{00000000-0005-0000-0000-0000C3090000}"/>
    <cellStyle name="Normal 70 3 2 2" xfId="4671" xr:uid="{6E25B1BE-BC7E-44FE-B6BC-543B3A56F12E}"/>
    <cellStyle name="Normal 70 3 3" xfId="4198" xr:uid="{ED1EEFFB-B178-4A34-ABC1-B1834A26F1EC}"/>
    <cellStyle name="Normal 70 3 3 2" xfId="11019" xr:uid="{A82CCC8E-C836-4A4A-AF0E-077FFC9D53AB}"/>
    <cellStyle name="Normal 70 3 4" xfId="4470" xr:uid="{7DD47F3B-DA91-442C-85B9-CBC47423F1E5}"/>
    <cellStyle name="Normal 70 4" xfId="2500" xr:uid="{00000000-0005-0000-0000-0000C4090000}"/>
    <cellStyle name="Normal 70 4 2" xfId="4196" xr:uid="{A281757E-3B23-49FA-B48B-AF77DA614852}"/>
    <cellStyle name="Normal 70 4 2 2" xfId="20916" xr:uid="{A8EB4988-40BC-4EED-B4F7-408E5F07A147}"/>
    <cellStyle name="Normal 70 4 3" xfId="4808" xr:uid="{00F01EB8-23B2-4171-80A3-DE957410C037}"/>
    <cellStyle name="Normal 70 5" xfId="2501" xr:uid="{00000000-0005-0000-0000-0000C5090000}"/>
    <cellStyle name="Normal 70 5 2" xfId="4558" xr:uid="{BF603AAF-84F8-4886-8133-15A12CD1ED2A}"/>
    <cellStyle name="Normal 70 6" xfId="3426" xr:uid="{B447618A-AE55-4592-AE4E-13E1A1837EC5}"/>
    <cellStyle name="Normal 70 6 2" xfId="5604" xr:uid="{080C8D7A-CE6C-4D46-9E4E-271AF2FBE9F2}"/>
    <cellStyle name="Normal 70 7" xfId="4468" xr:uid="{739CD9C0-47C9-4F4C-AE3E-146A23A3EB07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2882" xr:uid="{479F72FA-573A-4CD9-96BD-02EC31691DA0}"/>
    <cellStyle name="Normal 71 2 2 3" xfId="4724" xr:uid="{EEE0ED0D-2448-4782-84D5-70F7597C350B}"/>
    <cellStyle name="Normal 71 2 3" xfId="2505" xr:uid="{00000000-0005-0000-0000-0000C9090000}"/>
    <cellStyle name="Normal 71 2 3 2" xfId="7503" xr:uid="{DD46C005-C94E-4C16-9A2D-03B5AC4E54D4}"/>
    <cellStyle name="Normal 71 2 4" xfId="4200" xr:uid="{79454740-5295-410F-AD03-2826F4C38C06}"/>
    <cellStyle name="Normal 71 2 5" xfId="4472" xr:uid="{C0A29218-18FA-4658-A03A-8A3B4150D815}"/>
    <cellStyle name="Normal 71 3" xfId="2506" xr:uid="{00000000-0005-0000-0000-0000CA090000}"/>
    <cellStyle name="Normal 71 3 2" xfId="2507" xr:uid="{00000000-0005-0000-0000-0000CB090000}"/>
    <cellStyle name="Normal 71 3 2 2" xfId="4672" xr:uid="{068B4D12-CABF-468B-9AAC-6CFAC4CF0A41}"/>
    <cellStyle name="Normal 71 3 3" xfId="4201" xr:uid="{C1339BEF-C8D4-4BEA-9EEE-286C09426E54}"/>
    <cellStyle name="Normal 71 3 3 2" xfId="11020" xr:uid="{A4F6CEAB-9294-4C31-9259-43C2B88B723C}"/>
    <cellStyle name="Normal 71 3 4" xfId="4473" xr:uid="{0610E5A4-E8EE-4DB8-B968-DBB00538F4C6}"/>
    <cellStyle name="Normal 71 4" xfId="2508" xr:uid="{00000000-0005-0000-0000-0000CC090000}"/>
    <cellStyle name="Normal 71 4 2" xfId="4199" xr:uid="{29C00A9F-1A55-4247-A191-819BD8D9BA49}"/>
    <cellStyle name="Normal 71 4 2 2" xfId="4738" xr:uid="{26FA5EDE-1365-43E8-879A-184EC2F832F1}"/>
    <cellStyle name="Normal 71 4 3" xfId="20917" xr:uid="{5C12E7F0-78F1-452E-8F80-2D1337129330}"/>
    <cellStyle name="Normal 71 4 4" xfId="4736" xr:uid="{42A7FF5D-190B-4320-B9C5-428B9EB4F86D}"/>
    <cellStyle name="Normal 71 5" xfId="2509" xr:uid="{00000000-0005-0000-0000-0000CD090000}"/>
    <cellStyle name="Normal 71 5 2" xfId="4809" xr:uid="{757BF5D3-BCEB-4179-B060-2C695B72BE34}"/>
    <cellStyle name="Normal 71 6" xfId="3427" xr:uid="{5B1D989B-F0EC-41B3-8148-1445BC52E6CE}"/>
    <cellStyle name="Normal 71 6 2" xfId="4559" xr:uid="{615903B1-22A5-4476-9FE0-AC0BDD8AFFE1}"/>
    <cellStyle name="Normal 71 7" xfId="5605" xr:uid="{251DBD5B-21CC-4E2B-983E-6BA35C457FFE}"/>
    <cellStyle name="Normal 71 8" xfId="4471" xr:uid="{8C7192F0-2C25-47ED-BF12-87B515033201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2883" xr:uid="{64AEE2F7-9546-4D5C-ACE0-38EA60DB5708}"/>
    <cellStyle name="Normal 73 2 2 3" xfId="4682" xr:uid="{AD0C99BF-CF86-4F10-B088-B53FC5C4F04A}"/>
    <cellStyle name="Normal 73 2 3" xfId="2518" xr:uid="{00000000-0005-0000-0000-0000D6090000}"/>
    <cellStyle name="Normal 73 2 3 2" xfId="7504" xr:uid="{4099916A-7A17-467C-91C0-28E552E57544}"/>
    <cellStyle name="Normal 73 2 4" xfId="4203" xr:uid="{01804237-00B5-4DE0-8C17-D7500923DEF2}"/>
    <cellStyle name="Normal 73 2 5" xfId="4475" xr:uid="{9EC68E1D-B5C6-4EEE-8BB4-6029DC091315}"/>
    <cellStyle name="Normal 73 3" xfId="2519" xr:uid="{00000000-0005-0000-0000-0000D7090000}"/>
    <cellStyle name="Normal 73 3 2" xfId="2520" xr:uid="{00000000-0005-0000-0000-0000D8090000}"/>
    <cellStyle name="Normal 73 3 2 2" xfId="11021" xr:uid="{6DFD95A0-5F19-41FE-A840-6040ABCBA34B}"/>
    <cellStyle name="Normal 73 3 3" xfId="4202" xr:uid="{6B4DADF7-46D3-4608-950F-3FD014E4B8C6}"/>
    <cellStyle name="Normal 73 3 4" xfId="4810" xr:uid="{A9D0D5C4-F0EF-4BCB-AFC1-B5C6FF3DD4AA}"/>
    <cellStyle name="Normal 73 4" xfId="2521" xr:uid="{00000000-0005-0000-0000-0000D9090000}"/>
    <cellStyle name="Normal 73 4 2" xfId="20918" xr:uid="{8A124005-2535-45F9-AE69-93A67CC9E379}"/>
    <cellStyle name="Normal 73 4 3" xfId="4586" xr:uid="{87E4F6A1-C6C0-4088-BB8B-B89E77B94BC8}"/>
    <cellStyle name="Normal 73 5" xfId="2522" xr:uid="{00000000-0005-0000-0000-0000DA090000}"/>
    <cellStyle name="Normal 73 5 2" xfId="5607" xr:uid="{76A3BC08-4575-4170-83BE-4BF9724A1654}"/>
    <cellStyle name="Normal 73 6" xfId="3428" xr:uid="{695CC960-C96A-44CB-806F-497494481124}"/>
    <cellStyle name="Normal 73 7" xfId="4474" xr:uid="{BCC1B6CE-8753-4B4E-B490-1FC5E1ECD256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2936" xr:uid="{436CA74A-A234-4EB1-A99F-9C395D18E83A}"/>
    <cellStyle name="Normal 76 2 2 3" xfId="7557" xr:uid="{2004E33B-D725-47E0-AE2B-6AC7D41769C6}"/>
    <cellStyle name="Normal 76 2 2 4" xfId="4843" xr:uid="{9F4EA4EF-9F58-42F1-9BAF-DC24E95C1AFE}"/>
    <cellStyle name="Normal 76 2 3" xfId="2536" xr:uid="{00000000-0005-0000-0000-0000E8090000}"/>
    <cellStyle name="Normal 76 2 3 2" xfId="11043" xr:uid="{D5D2F18F-1F4E-465C-A7A7-435CD15C07BA}"/>
    <cellStyle name="Normal 76 2 4" xfId="4204" xr:uid="{B1786290-C33F-4B91-87B8-88B4BEA1FD96}"/>
    <cellStyle name="Normal 76 2 4 2" xfId="20946" xr:uid="{4A078E68-723C-4250-8EEB-FC4F4D9458D0}"/>
    <cellStyle name="Normal 76 2 5" xfId="5659" xr:uid="{51FC4188-4121-4E02-8C8E-9AD5CB4A07CA}"/>
    <cellStyle name="Normal 76 3" xfId="2537" xr:uid="{00000000-0005-0000-0000-0000E9090000}"/>
    <cellStyle name="Normal 76 3 2" xfId="2538" xr:uid="{00000000-0005-0000-0000-0000EA090000}"/>
    <cellStyle name="Normal 76 3 3" xfId="5024" xr:uid="{0CD2494C-C9A6-4188-BD05-2490ED382B48}"/>
    <cellStyle name="Normal 76 4" xfId="2539" xr:uid="{00000000-0005-0000-0000-0000EB090000}"/>
    <cellStyle name="Normal 76 4 2" xfId="4835" xr:uid="{A2F81919-C9CB-4B01-9BFE-0DC53447D0AC}"/>
    <cellStyle name="Normal 76 5" xfId="2540" xr:uid="{00000000-0005-0000-0000-0000EC090000}"/>
    <cellStyle name="Normal 76 6" xfId="2541" xr:uid="{00000000-0005-0000-0000-0000ED090000}"/>
    <cellStyle name="Normal 77" xfId="2542" xr:uid="{00000000-0005-0000-0000-0000EE090000}"/>
    <cellStyle name="Normal 77 2" xfId="2543" xr:uid="{00000000-0005-0000-0000-0000EF090000}"/>
    <cellStyle name="Normal 77 2 2" xfId="4840" xr:uid="{CB1DCE2F-919A-463F-A9BF-C219823053C6}"/>
    <cellStyle name="Normal 77 3" xfId="2544" xr:uid="{00000000-0005-0000-0000-0000F0090000}"/>
    <cellStyle name="Normal 77 3 2" xfId="5027" xr:uid="{7EC97A2A-A1E2-479E-A5AF-54A6A673D72C}"/>
    <cellStyle name="Normal 77 3 2 2" xfId="13118" xr:uid="{0E507B4D-0A91-41F9-81B7-CC4CAA83E293}"/>
    <cellStyle name="Normal 77 3 2 3" xfId="25819" xr:uid="{9EBBAB3D-BBBC-4A23-BC70-AD56BE5A5093}"/>
    <cellStyle name="Normal 77 3 2 4" xfId="7739" xr:uid="{C4D3644D-72B1-4D9B-805E-74BBF8CA01CF}"/>
    <cellStyle name="Normal 77 3 3" xfId="11210" xr:uid="{01BAB89C-CA37-451E-A74B-715F87C49EAD}"/>
    <cellStyle name="Normal 77 3 4" xfId="21104" xr:uid="{EADC127E-3C71-44EC-8D09-848A9F7098AC}"/>
    <cellStyle name="Normal 77 3 5" xfId="5823" xr:uid="{172EDB5B-3C32-499E-8B44-16AB9F6756A0}"/>
    <cellStyle name="Normal 77 3 6" xfId="4744" xr:uid="{9701F813-69C4-4651-8F31-D967AAFD6DBA}"/>
    <cellStyle name="Normal 77 4" xfId="2545" xr:uid="{00000000-0005-0000-0000-0000F1090000}"/>
    <cellStyle name="Normal 77 4 2" xfId="4837" xr:uid="{04B8FA75-17BD-4C4C-A8C5-29AB78F67105}"/>
    <cellStyle name="Normal 77 5" xfId="2546" xr:uid="{00000000-0005-0000-0000-0000F2090000}"/>
    <cellStyle name="Normal 77 6" xfId="4731" xr:uid="{F6B5CCA1-8A88-41C7-9BA6-16EACBD03D43}"/>
    <cellStyle name="Normal 78" xfId="2547" xr:uid="{00000000-0005-0000-0000-0000F3090000}"/>
    <cellStyle name="Normal 78 2" xfId="2548" xr:uid="{00000000-0005-0000-0000-0000F4090000}"/>
    <cellStyle name="Normal 78 2 2" xfId="5025" xr:uid="{FCF08829-636E-43D8-A714-DB20501BB1E2}"/>
    <cellStyle name="Normal 78 3" xfId="2549" xr:uid="{00000000-0005-0000-0000-0000F5090000}"/>
    <cellStyle name="Normal 78 3 2" xfId="4838" xr:uid="{05262B8A-2D5F-44B6-BDA8-78CF10511781}"/>
    <cellStyle name="Normal 78 4" xfId="2550" xr:uid="{00000000-0005-0000-0000-0000F6090000}"/>
    <cellStyle name="Normal 78 5" xfId="2551" xr:uid="{00000000-0005-0000-0000-0000F7090000}"/>
    <cellStyle name="Normal 78 6" xfId="4733" xr:uid="{89C8FAEB-28A3-4E0D-9AA7-7E9D9EFBB9BA}"/>
    <cellStyle name="Normal 79" xfId="2552" xr:uid="{00000000-0005-0000-0000-0000F8090000}"/>
    <cellStyle name="Normal 79 2" xfId="2553" xr:uid="{00000000-0005-0000-0000-0000F9090000}"/>
    <cellStyle name="Normal 79 2 2" xfId="4842" xr:uid="{01E87AD0-819B-4DE2-9A93-554B3F253868}"/>
    <cellStyle name="Normal 79 3" xfId="2554" xr:uid="{00000000-0005-0000-0000-0000FA090000}"/>
    <cellStyle name="Normal 79 4" xfId="2555" xr:uid="{00000000-0005-0000-0000-0000FB090000}"/>
    <cellStyle name="Normal 79 5" xfId="4734" xr:uid="{DCFF01A5-C440-4CDD-B5EA-4AC236302406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5608" xr:uid="{E134957F-0C83-4025-9B63-DBBC8E60CFF4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0508" xr:uid="{AEC79ACE-6A83-42F4-AF4A-446255C7CA27}"/>
    <cellStyle name="Normal 8 4 3" xfId="4758" xr:uid="{A0E90C65-173B-44DF-9BAA-9A31ACEAECAC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4740" xr:uid="{B4E14236-8195-4747-834B-3502FF4AE082}"/>
    <cellStyle name="Normal 81" xfId="2570" xr:uid="{00000000-0005-0000-0000-00000A0A0000}"/>
    <cellStyle name="Normal 81 2" xfId="2571" xr:uid="{00000000-0005-0000-0000-00000B0A0000}"/>
    <cellStyle name="Normal 81 2 2" xfId="6036" xr:uid="{1EB5347C-96E2-48C9-9FE9-05004B549769}"/>
    <cellStyle name="Normal 81 3" xfId="2572" xr:uid="{00000000-0005-0000-0000-00000C0A0000}"/>
    <cellStyle name="Normal 81 4" xfId="2573" xr:uid="{00000000-0005-0000-0000-00000D0A0000}"/>
    <cellStyle name="Normal 81 5" xfId="4741" xr:uid="{120992B0-F37F-465F-96E4-AD53281F5552}"/>
    <cellStyle name="Normal 82" xfId="2574" xr:uid="{00000000-0005-0000-0000-00000E0A0000}"/>
    <cellStyle name="Normal 82 2" xfId="2575" xr:uid="{00000000-0005-0000-0000-00000F0A0000}"/>
    <cellStyle name="Normal 82 2 2" xfId="6040" xr:uid="{445FD87E-8210-49A5-9CEB-1FDE292398DF}"/>
    <cellStyle name="Normal 82 3" xfId="2576" xr:uid="{00000000-0005-0000-0000-0000100A0000}"/>
    <cellStyle name="Normal 82 4" xfId="2577" xr:uid="{00000000-0005-0000-0000-0000110A0000}"/>
    <cellStyle name="Normal 82 5" xfId="4753" xr:uid="{8F5C1775-DF40-4B84-A8D3-AD8A35FCDC70}"/>
    <cellStyle name="Normal 83" xfId="2578" xr:uid="{00000000-0005-0000-0000-0000120A0000}"/>
    <cellStyle name="Normal 83 2" xfId="2579" xr:uid="{00000000-0005-0000-0000-0000130A0000}"/>
    <cellStyle name="Normal 83 2 2" xfId="6037" xr:uid="{A1FA4658-8C17-4B91-BAB4-9FEA6573F3F6}"/>
    <cellStyle name="Normal 83 3" xfId="2580" xr:uid="{00000000-0005-0000-0000-0000140A0000}"/>
    <cellStyle name="Normal 83 4" xfId="2581" xr:uid="{00000000-0005-0000-0000-0000150A0000}"/>
    <cellStyle name="Normal 83 5" xfId="4507" xr:uid="{47E7F515-68C5-4D8D-9C6A-880DD3E9FEEF}"/>
    <cellStyle name="Normal 84" xfId="2582" xr:uid="{00000000-0005-0000-0000-0000160A0000}"/>
    <cellStyle name="Normal 84 2" xfId="2583" xr:uid="{00000000-0005-0000-0000-0000170A0000}"/>
    <cellStyle name="Normal 84 2 2" xfId="22870" xr:uid="{F15F3896-F714-482E-9485-79E44B001FE6}"/>
    <cellStyle name="Normal 84 3" xfId="2584" xr:uid="{00000000-0005-0000-0000-0000180A0000}"/>
    <cellStyle name="Normal 84 3 2" xfId="6538" xr:uid="{55344E0A-EDDA-4B66-919A-66709B4B7FC4}"/>
    <cellStyle name="Normal 84 4" xfId="2585" xr:uid="{00000000-0005-0000-0000-0000190A0000}"/>
    <cellStyle name="Normal 84 5" xfId="4627" xr:uid="{AC248064-67D3-4CB6-A33F-93D1857EA24C}"/>
    <cellStyle name="Normal 85" xfId="2586" xr:uid="{00000000-0005-0000-0000-00001A0A0000}"/>
    <cellStyle name="Normal 85 2" xfId="2587" xr:uid="{00000000-0005-0000-0000-00001B0A0000}"/>
    <cellStyle name="Normal 85 2 2" xfId="22871" xr:uid="{C59B777F-15F6-4901-892C-518635A22976}"/>
    <cellStyle name="Normal 85 3" xfId="2588" xr:uid="{00000000-0005-0000-0000-00001C0A0000}"/>
    <cellStyle name="Normal 85 3 2" xfId="6539" xr:uid="{DB948E1D-0906-4A0F-A181-882D9AE18209}"/>
    <cellStyle name="Normal 85 4" xfId="2589" xr:uid="{00000000-0005-0000-0000-00001D0A0000}"/>
    <cellStyle name="Normal 85 5" xfId="5123" xr:uid="{410F1412-AAD1-401C-8AEC-F758B4844459}"/>
    <cellStyle name="Normal 86" xfId="2590" xr:uid="{00000000-0005-0000-0000-00001E0A0000}"/>
    <cellStyle name="Normal 86 2" xfId="2591" xr:uid="{00000000-0005-0000-0000-00001F0A0000}"/>
    <cellStyle name="Normal 86 2 2" xfId="10900" xr:uid="{5114B862-BD9B-45B6-BF46-B3D1EBD83080}"/>
    <cellStyle name="Normal 86 3" xfId="2592" xr:uid="{00000000-0005-0000-0000-0000200A0000}"/>
    <cellStyle name="Normal 86 4" xfId="2593" xr:uid="{00000000-0005-0000-0000-0000210A0000}"/>
    <cellStyle name="Normal 86 5" xfId="5375" xr:uid="{43ACD2B7-C0A1-474D-8395-6E97C163B642}"/>
    <cellStyle name="Normal 87" xfId="2594" xr:uid="{00000000-0005-0000-0000-0000220A0000}"/>
    <cellStyle name="Normal 87 2" xfId="2595" xr:uid="{00000000-0005-0000-0000-0000230A0000}"/>
    <cellStyle name="Normal 87 2 2" xfId="11041" xr:uid="{AAD68916-FC69-49F0-BDD0-4659E8D03BEB}"/>
    <cellStyle name="Normal 87 3" xfId="2596" xr:uid="{00000000-0005-0000-0000-0000240A0000}"/>
    <cellStyle name="Normal 87 4" xfId="2597" xr:uid="{00000000-0005-0000-0000-0000250A0000}"/>
    <cellStyle name="Normal 87 5" xfId="5656" xr:uid="{3C46EC7A-4BFF-4CA3-9E18-EC1A18FD2941}"/>
    <cellStyle name="Normal 88" xfId="2598" xr:uid="{00000000-0005-0000-0000-0000260A0000}"/>
    <cellStyle name="Normal 88 2" xfId="2599" xr:uid="{00000000-0005-0000-0000-0000270A0000}"/>
    <cellStyle name="Normal 88 2 2" xfId="12721" xr:uid="{170BA69D-E83E-4C0D-841A-62A71C609968}"/>
    <cellStyle name="Normal 88 3" xfId="2600" xr:uid="{00000000-0005-0000-0000-0000280A0000}"/>
    <cellStyle name="Normal 88 4" xfId="2601" xr:uid="{00000000-0005-0000-0000-0000290A0000}"/>
    <cellStyle name="Normal 88 5" xfId="7341" xr:uid="{72249AAE-C773-4183-8C39-F331412F5941}"/>
    <cellStyle name="Normal 89" xfId="2602" xr:uid="{00000000-0005-0000-0000-00002A0A0000}"/>
    <cellStyle name="Normal 89 2" xfId="2603" xr:uid="{00000000-0005-0000-0000-00002B0A0000}"/>
    <cellStyle name="Normal 89 2 2" xfId="12723" xr:uid="{B281D8FE-9431-4AE8-B33C-98B57EA085AA}"/>
    <cellStyle name="Normal 89 3" xfId="2604" xr:uid="{00000000-0005-0000-0000-00002C0A0000}"/>
    <cellStyle name="Normal 89 4" xfId="2605" xr:uid="{00000000-0005-0000-0000-00002D0A0000}"/>
    <cellStyle name="Normal 89 5" xfId="7343" xr:uid="{0E920F8C-98DE-495C-BB45-B8BDAE1A1171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4759" xr:uid="{181884E9-C97C-4EA7-B2EB-5BA6EFCB289B}"/>
    <cellStyle name="Normal 9 4" xfId="2611" xr:uid="{00000000-0005-0000-0000-0000330A0000}"/>
    <cellStyle name="Normal 9 4 2" xfId="30509" xr:uid="{7309F9E3-E733-45CE-8386-8C4E4D8667BF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2724" xr:uid="{44B98816-FDB6-484E-88A7-2D85BBDEE743}"/>
    <cellStyle name="Normal 90 3" xfId="2617" xr:uid="{00000000-0005-0000-0000-0000390A0000}"/>
    <cellStyle name="Normal 90 4" xfId="2618" xr:uid="{00000000-0005-0000-0000-00003A0A0000}"/>
    <cellStyle name="Normal 90 5" xfId="7344" xr:uid="{FCF2CDE0-652A-448D-8A42-CBA07841C445}"/>
    <cellStyle name="Normal 91" xfId="2619" xr:uid="{00000000-0005-0000-0000-00003B0A0000}"/>
    <cellStyle name="Normal 91 2" xfId="2620" xr:uid="{00000000-0005-0000-0000-00003C0A0000}"/>
    <cellStyle name="Normal 91 2 2" xfId="12933" xr:uid="{60B689AC-F0D7-4245-942E-911CBCCBE07E}"/>
    <cellStyle name="Normal 91 3" xfId="2621" xr:uid="{00000000-0005-0000-0000-00003D0A0000}"/>
    <cellStyle name="Normal 91 4" xfId="2622" xr:uid="{00000000-0005-0000-0000-00003E0A0000}"/>
    <cellStyle name="Normal 91 5" xfId="7554" xr:uid="{3D53ABEC-9BF2-47EE-8C3F-DDE2BAECF528}"/>
    <cellStyle name="Normal 92" xfId="2623" xr:uid="{00000000-0005-0000-0000-00003F0A0000}"/>
    <cellStyle name="Normal 92 2" xfId="2624" xr:uid="{00000000-0005-0000-0000-0000400A0000}"/>
    <cellStyle name="Normal 92 2 2" xfId="12762" xr:uid="{69A95F29-5821-4E36-9B15-D422D1F26D2B}"/>
    <cellStyle name="Normal 92 3" xfId="2625" xr:uid="{00000000-0005-0000-0000-0000410A0000}"/>
    <cellStyle name="Normal 92 4" xfId="2626" xr:uid="{00000000-0005-0000-0000-0000420A0000}"/>
    <cellStyle name="Normal 92 5" xfId="7382" xr:uid="{6DBA7E17-81F2-4958-AF90-8312D7AA0331}"/>
    <cellStyle name="Normal 93" xfId="2627" xr:uid="{00000000-0005-0000-0000-0000430A0000}"/>
    <cellStyle name="Normal 93 2" xfId="2628" xr:uid="{00000000-0005-0000-0000-0000440A0000}"/>
    <cellStyle name="Normal 93 2 2" xfId="13864" xr:uid="{B02CD2F8-7A6C-44F9-B2D3-04C057412932}"/>
    <cellStyle name="Normal 93 3" xfId="2629" xr:uid="{00000000-0005-0000-0000-0000450A0000}"/>
    <cellStyle name="Normal 93 4" xfId="2630" xr:uid="{00000000-0005-0000-0000-0000460A0000}"/>
    <cellStyle name="Normal 93 5" xfId="8485" xr:uid="{EFBC84B3-416C-47C6-B618-00554C05F9C5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0813" xr:uid="{6C8E972D-8362-4216-851F-857EC4445B8A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0815" xr:uid="{708F5A28-4784-4C9B-8876-AC06875FF924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0819" xr:uid="{56FC5C8F-7259-455E-A4D3-260C52A92690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0821" xr:uid="{E14E0512-58B4-46A1-A4FE-34D473882C8F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0823" xr:uid="{ED949343-161C-449E-A20F-07506DB2C40F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0825" xr:uid="{82C1FB84-6D70-4B8B-92F4-7E7A2C08CD13}"/>
    <cellStyle name="Normal_Conso 6-12 V15" xfId="3375" xr:uid="{126F4867-F542-4E7E-B3EB-EFD52526AFF1}"/>
    <cellStyle name="Normal0" xfId="2655" xr:uid="{00000000-0005-0000-0000-0000600A0000}"/>
    <cellStyle name="Normale_sc_azione" xfId="2656" xr:uid="{00000000-0005-0000-0000-0000610A0000}"/>
    <cellStyle name="Note 2" xfId="2657" xr:uid="{00000000-0005-0000-0000-0000620A0000}"/>
    <cellStyle name="Note 2 10" xfId="6567" xr:uid="{4556B628-D3B5-4C53-A0C7-0D166001AC47}"/>
    <cellStyle name="Note 2 10 2" xfId="11947" xr:uid="{D54236B7-95B3-44EF-9A9A-93D748862112}"/>
    <cellStyle name="Note 2 10 2 2" xfId="36160" xr:uid="{FBCC0314-D558-4FFD-9587-4EACD2C5E37F}"/>
    <cellStyle name="Note 2 10 3" xfId="16864" xr:uid="{296B5C63-056F-4342-9F16-92D208162FF2}"/>
    <cellStyle name="Note 2 10 3 2" xfId="40893" xr:uid="{4ECB728F-AE76-4B1C-8389-ECE0D400B1B6}"/>
    <cellStyle name="Note 2 10 4" xfId="21903" xr:uid="{3278B4C8-7AA1-457E-86ED-143B16B92696}"/>
    <cellStyle name="Note 2 10 4 2" xfId="45732" xr:uid="{675B81DC-BF5C-41ED-A438-198088449E6F}"/>
    <cellStyle name="Note 2 10 5" xfId="26578" xr:uid="{95C915E9-9EA4-4EB8-804F-99AD3A167004}"/>
    <cellStyle name="Note 2 10 5 2" xfId="50343" xr:uid="{F4E28440-07EA-414A-8DEE-9B17475527D6}"/>
    <cellStyle name="Note 2 10 6" xfId="31326" xr:uid="{B3E97E0E-AD5C-41D5-8A04-798C2E4E57D2}"/>
    <cellStyle name="Note 2 11" xfId="7505" xr:uid="{563981A9-EBBD-4736-9A02-60E608AA26E9}"/>
    <cellStyle name="Note 2 11 2" xfId="12884" xr:uid="{4165F60F-CD3E-4D0F-ACB9-EFC44C640DFD}"/>
    <cellStyle name="Note 2 11 2 2" xfId="37036" xr:uid="{51E2520B-559C-43A4-9883-9D9EE695F068}"/>
    <cellStyle name="Note 2 11 3" xfId="17741" xr:uid="{3BCD9988-F59B-45FE-AD10-1B11B6641802}"/>
    <cellStyle name="Note 2 11 3 2" xfId="41770" xr:uid="{FB236F80-F4FD-4850-869D-894B34AFD109}"/>
    <cellStyle name="Note 2 11 4" xfId="21846" xr:uid="{BB23F456-143C-4DA5-A4F2-496FEF3314EF}"/>
    <cellStyle name="Note 2 11 4 2" xfId="45677" xr:uid="{B182ED78-523F-4D48-B6FF-16B20698C9A0}"/>
    <cellStyle name="Note 2 11 5" xfId="26525" xr:uid="{31EDFF72-DBE2-4D2A-82E1-9517D0BDFF95}"/>
    <cellStyle name="Note 2 11 5 2" xfId="50290" xr:uid="{B006341B-DC3A-4E78-B0D3-B30DD274AF0A}"/>
    <cellStyle name="Note 2 11 6" xfId="32193" xr:uid="{8C17B5C0-1C2F-47AE-96D6-84085FDF9DAA}"/>
    <cellStyle name="Note 2 12" xfId="7565" xr:uid="{12C1BE83-E75D-458F-AA9B-4574EF56AAEC}"/>
    <cellStyle name="Note 2 12 2" xfId="12944" xr:uid="{B48C24C6-82A8-4D34-8C73-F8D163F7A07A}"/>
    <cellStyle name="Note 2 12 2 2" xfId="37086" xr:uid="{40C0DB92-7D68-4FB1-8C9E-A551FCC825EE}"/>
    <cellStyle name="Note 2 12 3" xfId="17791" xr:uid="{D2BC3CF3-938D-47B3-B71E-E46AFF9BA10D}"/>
    <cellStyle name="Note 2 12 3 2" xfId="41820" xr:uid="{325F0934-AC0E-47E5-A50B-AF458605C4B5}"/>
    <cellStyle name="Note 2 12 4" xfId="22035" xr:uid="{38E167C5-6919-43AF-9A7E-010915338FDE}"/>
    <cellStyle name="Note 2 12 4 2" xfId="45862" xr:uid="{363C2209-1582-4758-A244-1A692D472AA1}"/>
    <cellStyle name="Note 2 12 5" xfId="26672" xr:uid="{8F843A71-A1FB-4555-9D49-5DCEBEEB026D}"/>
    <cellStyle name="Note 2 12 5 2" xfId="50437" xr:uid="{6FE628B1-3AE1-4BB8-B086-59665A7DA698}"/>
    <cellStyle name="Note 2 12 6" xfId="32241" xr:uid="{63B1343B-EFCC-4283-A147-F6FE9788F6A8}"/>
    <cellStyle name="Note 2 13" xfId="7553" xr:uid="{876D0939-7236-43FC-81C0-EA991B578D14}"/>
    <cellStyle name="Note 2 13 2" xfId="12932" xr:uid="{B87C1A9B-0A6D-4970-9EFE-699FD47D8A06}"/>
    <cellStyle name="Note 2 13 2 2" xfId="37078" xr:uid="{F09B6291-D120-4509-9CCE-9336D36E0366}"/>
    <cellStyle name="Note 2 13 3" xfId="17783" xr:uid="{CE80589E-293A-4A2C-AF72-B610E0E13CC9}"/>
    <cellStyle name="Note 2 13 3 2" xfId="41812" xr:uid="{A9A53307-97C7-4EC1-B454-B69E40D88C5D}"/>
    <cellStyle name="Note 2 13 4" xfId="21870" xr:uid="{5BE26D35-76F6-4289-B6D4-28EF7BC600A0}"/>
    <cellStyle name="Note 2 13 4 2" xfId="45700" xr:uid="{229AD341-62A3-4243-92F2-040627A09469}"/>
    <cellStyle name="Note 2 13 5" xfId="26546" xr:uid="{2F2F4B75-75B9-4ECF-BB17-D3D05D2BE1A8}"/>
    <cellStyle name="Note 2 13 5 2" xfId="50311" xr:uid="{19EDD931-85F1-4795-9F2F-634437E19289}"/>
    <cellStyle name="Note 2 13 6" xfId="32234" xr:uid="{BA94AD40-115E-4A5A-8EF2-ED238DF57CF9}"/>
    <cellStyle name="Note 2 14" xfId="7438" xr:uid="{AEA8142D-5FE6-4697-9194-22AFEE3BF476}"/>
    <cellStyle name="Note 2 14 2" xfId="12817" xr:uid="{9FCBAAB5-6DDE-45E8-82B6-0AA64CCA3B63}"/>
    <cellStyle name="Note 2 14 2 2" xfId="36991" xr:uid="{3FBAB91F-1260-44D1-8ECA-3F51B2DC778A}"/>
    <cellStyle name="Note 2 14 3" xfId="17696" xr:uid="{46EA4D8F-1AB1-4AD4-896B-4DD4C16EEB89}"/>
    <cellStyle name="Note 2 14 3 2" xfId="41725" xr:uid="{57E92BF0-8498-4C7B-8B82-6FBEFB9D11A4}"/>
    <cellStyle name="Note 2 14 4" xfId="32148" xr:uid="{AD2D6E1C-D905-4F24-84A5-A303AECA8CD6}"/>
    <cellStyle name="Note 2 15" xfId="10765" xr:uid="{9DFD65E8-F048-458C-8068-249994969B6F}"/>
    <cellStyle name="Note 2 15 2" xfId="35242" xr:uid="{8D243A9C-976B-4366-8AA3-166BA031354B}"/>
    <cellStyle name="Note 2 16" xfId="11110" xr:uid="{2DD47665-B8AC-4953-A983-63C517B06C7F}"/>
    <cellStyle name="Note 2 16 2" xfId="35389" xr:uid="{A197C39A-3DD3-4FA2-87C0-52D6F2CFDDB9}"/>
    <cellStyle name="Note 2 17" xfId="20919" xr:uid="{BE93603F-1A8E-496A-9D2C-3711C42E8C07}"/>
    <cellStyle name="Note 2 17 2" xfId="44877" xr:uid="{F682FA4C-8D89-491D-A153-753DBA57320A}"/>
    <cellStyle name="Note 2 18" xfId="30480" xr:uid="{19859A62-6224-4FD6-9503-040E9039E6A5}"/>
    <cellStyle name="Note 2 19" xfId="5212" xr:uid="{BF0A843C-1981-4D45-A2AD-AE41EB19F3E7}"/>
    <cellStyle name="Note 2 2" xfId="2658" xr:uid="{00000000-0005-0000-0000-0000630A0000}"/>
    <cellStyle name="Note 2 2 10" xfId="10762" xr:uid="{A32DE095-32A0-450B-A179-459B1E4B6BC1}"/>
    <cellStyle name="Note 2 2 10 2" xfId="35240" xr:uid="{47606598-CD8B-4205-83C9-BA1A9C30A196}"/>
    <cellStyle name="Note 2 2 11" xfId="20920" xr:uid="{24721751-A451-4EAA-B35D-AC3BF560B1CE}"/>
    <cellStyle name="Note 2 2 11 2" xfId="44878" xr:uid="{8471BAB4-3C95-4956-A27E-2DF2418CD411}"/>
    <cellStyle name="Note 2 2 12" xfId="5310" xr:uid="{FECD0E04-724B-45CC-8FB1-859F73F155C3}"/>
    <cellStyle name="Note 2 2 13" xfId="5203" xr:uid="{4D0EE0AC-7612-4B0C-9CEA-2D878EC9D1BA}"/>
    <cellStyle name="Note 2 2 2" xfId="2659" xr:uid="{00000000-0005-0000-0000-0000640A0000}"/>
    <cellStyle name="Note 2 2 2 10" xfId="9245" xr:uid="{9C2403EE-4F54-419D-877E-213159A6036B}"/>
    <cellStyle name="Note 2 2 2 10 2" xfId="14624" xr:uid="{D1708A61-A2BB-4C12-800A-4A728AC736A3}"/>
    <cellStyle name="Note 2 2 2 10 2 2" xfId="38657" xr:uid="{9DB33035-2EB5-443A-BC24-7E7E3B47A43E}"/>
    <cellStyle name="Note 2 2 2 10 3" xfId="19362" xr:uid="{3F54924C-4909-4758-B69F-B210D372830F}"/>
    <cellStyle name="Note 2 2 2 10 3 2" xfId="43391" xr:uid="{D69AA896-9804-4232-BB29-A68415A3E955}"/>
    <cellStyle name="Note 2 2 2 10 4" xfId="24366" xr:uid="{B4056C02-B0F9-4DBD-A983-85B57C9061DE}"/>
    <cellStyle name="Note 2 2 2 10 4 2" xfId="48164" xr:uid="{5A871363-079A-4AD2-AF1D-C34D556CAEDF}"/>
    <cellStyle name="Note 2 2 2 10 5" xfId="28974" xr:uid="{6E4A29E1-4A54-4092-9D60-D59BF38B08B6}"/>
    <cellStyle name="Note 2 2 2 10 5 2" xfId="52739" xr:uid="{03EBCA1F-8BB4-482C-BF3F-724F5C5CEE77}"/>
    <cellStyle name="Note 2 2 2 10 6" xfId="33793" xr:uid="{4B4B5E4A-24B7-4EEF-9E4E-C64AD712D0CC}"/>
    <cellStyle name="Note 2 2 2 11" xfId="9980" xr:uid="{3E8030CE-ECA0-4951-BE71-B9F1BEA8103C}"/>
    <cellStyle name="Note 2 2 2 11 2" xfId="15359" xr:uid="{883852FD-E9EC-4DD7-BAEE-0D1ACD5C64CD}"/>
    <cellStyle name="Note 2 2 2 11 2 2" xfId="39390" xr:uid="{32A21AF9-C38C-41FF-A6CA-CA1B67B69FBB}"/>
    <cellStyle name="Note 2 2 2 11 3" xfId="20095" xr:uid="{98EFF10C-5385-4D9B-BB22-B17274A5CD10}"/>
    <cellStyle name="Note 2 2 2 11 3 2" xfId="44124" xr:uid="{D29E50D0-DDAC-4D83-AE47-8424CD3E7C9F}"/>
    <cellStyle name="Note 2 2 2 11 4" xfId="25100" xr:uid="{11EA49E0-EB72-4AD1-95A9-42EC11329C50}"/>
    <cellStyle name="Note 2 2 2 11 4 2" xfId="48889" xr:uid="{78F80029-2D1F-423E-9AB9-8FEBBEE7EC3A}"/>
    <cellStyle name="Note 2 2 2 11 5" xfId="29699" xr:uid="{EBBF177F-2299-40CE-899B-ED9441FB7C11}"/>
    <cellStyle name="Note 2 2 2 11 5 2" xfId="53464" xr:uid="{ABDA8949-603D-4F5E-A415-990655E610E4}"/>
    <cellStyle name="Note 2 2 2 11 6" xfId="34517" xr:uid="{C3A6B656-E5E5-4F4F-B258-24994E6D949C}"/>
    <cellStyle name="Note 2 2 2 12" xfId="11185" xr:uid="{3C2A404B-526A-4AF5-8B62-95A825070A3D}"/>
    <cellStyle name="Note 2 2 2 12 2" xfId="35411" xr:uid="{8D8A581D-1B43-45A2-8A63-C012B6E027B4}"/>
    <cellStyle name="Note 2 2 2 13" xfId="16119" xr:uid="{33F215DD-D4B6-4E6F-A08E-6122438BCF4F}"/>
    <cellStyle name="Note 2 2 2 13 2" xfId="40148" xr:uid="{CAD3C2E1-2ED1-48A6-B4C6-1C6238441F5F}"/>
    <cellStyle name="Note 2 2 2 14" xfId="21080" xr:uid="{E56EDCF5-41A2-4B78-860B-2762A15BCB19}"/>
    <cellStyle name="Note 2 2 2 14 2" xfId="44934" xr:uid="{B6E91D96-BBC7-431A-897D-AA363BEA9206}"/>
    <cellStyle name="Note 2 2 2 15" xfId="5799" xr:uid="{0D044422-9DAC-4FC5-ABE9-3B44D8670F72}"/>
    <cellStyle name="Note 2 2 2 16" xfId="30588" xr:uid="{4A3ADC32-9570-4D2D-88F6-87B20C8CE037}"/>
    <cellStyle name="Note 2 2 2 2" xfId="2660" xr:uid="{00000000-0005-0000-0000-0000650A0000}"/>
    <cellStyle name="Note 2 2 2 2 10" xfId="16285" xr:uid="{D3A3253E-F8D4-4DEB-84CC-BFE70B0BF57E}"/>
    <cellStyle name="Note 2 2 2 2 10 2" xfId="40314" xr:uid="{FBE735E6-69A6-4570-A065-781C2BBA16A2}"/>
    <cellStyle name="Note 2 2 2 2 11" xfId="21257" xr:uid="{9E281B99-5EB6-4EDA-9F3A-2C1DF25B1864}"/>
    <cellStyle name="Note 2 2 2 2 11 2" xfId="45097" xr:uid="{E6C90794-8158-4FF0-8BC7-157C45A065E5}"/>
    <cellStyle name="Note 2 2 2 2 12" xfId="5976" xr:uid="{F11B80F2-056D-44A9-9B42-FC33BCCC337F}"/>
    <cellStyle name="Note 2 2 2 2 13" xfId="30753" xr:uid="{4F7FB5EB-9188-43F7-802D-1533ED2CEFB5}"/>
    <cellStyle name="Note 2 2 2 2 2" xfId="4206" xr:uid="{6B9D319E-8B9F-4AB6-8F8A-BBFC37296437}"/>
    <cellStyle name="Note 2 2 2 2 2 10" xfId="31023" xr:uid="{557C73D4-15E6-4EA2-B8FA-B969E2692475}"/>
    <cellStyle name="Note 2 2 2 2 2 11" xfId="6259" xr:uid="{50B6A599-58F1-4BE0-BE0B-C5FA022BC391}"/>
    <cellStyle name="Note 2 2 2 2 2 2" xfId="7062" xr:uid="{096CDEF9-6834-477D-A79D-69B1F8B5CE3F}"/>
    <cellStyle name="Note 2 2 2 2 2 2 2" xfId="12442" xr:uid="{891E76D2-11F7-4A9F-871C-FE5C26CC32A9}"/>
    <cellStyle name="Note 2 2 2 2 2 2 2 2" xfId="36653" xr:uid="{7848C5E0-1AB3-45E8-9802-6606CF1E892D}"/>
    <cellStyle name="Note 2 2 2 2 2 2 3" xfId="17357" xr:uid="{A045A674-5CCB-4F02-9DDF-CC6916F3621E}"/>
    <cellStyle name="Note 2 2 2 2 2 2 3 2" xfId="41386" xr:uid="{3AE6458F-8B19-4698-B0D3-B33EDB9CC018}"/>
    <cellStyle name="Note 2 2 2 2 2 2 4" xfId="22591" xr:uid="{D96B944D-7DDE-4E01-8DE9-29D1A39F5868}"/>
    <cellStyle name="Note 2 2 2 2 2 2 4 2" xfId="46412" xr:uid="{0B8BA0B6-813D-42CD-891D-0AEF9D04F243}"/>
    <cellStyle name="Note 2 2 2 2 2 2 5" xfId="27222" xr:uid="{370B150B-222D-4377-A5C7-9FB449412856}"/>
    <cellStyle name="Note 2 2 2 2 2 2 5 2" xfId="50987" xr:uid="{4C0FAAF3-ED47-4072-8B38-5CF2585B9C2A}"/>
    <cellStyle name="Note 2 2 2 2 2 2 6" xfId="31813" xr:uid="{FC6E3B0C-68F0-4FD1-ABBD-33867F69F85E}"/>
    <cellStyle name="Note 2 2 2 2 2 3" xfId="8168" xr:uid="{C1C25943-A0E7-421D-9B39-249FC17FC779}"/>
    <cellStyle name="Note 2 2 2 2 2 3 2" xfId="13547" xr:uid="{0472E4B0-4AFD-46E6-9EB9-2235F14D19DB}"/>
    <cellStyle name="Note 2 2 2 2 2 3 2 2" xfId="37583" xr:uid="{6491A52F-C7CC-49BF-B57B-25995CBE8412}"/>
    <cellStyle name="Note 2 2 2 2 2 3 3" xfId="18288" xr:uid="{A174643C-9BDC-4ABF-8DD4-EE9ADCC2A3E1}"/>
    <cellStyle name="Note 2 2 2 2 2 3 3 2" xfId="42317" xr:uid="{FA8228F4-E942-47E3-8957-3C9201514ADC}"/>
    <cellStyle name="Note 2 2 2 2 2 3 4" xfId="23336" xr:uid="{E5764EDA-5618-4A28-AEB3-6625EDAFAFF3}"/>
    <cellStyle name="Note 2 2 2 2 2 3 4 2" xfId="47146" xr:uid="{8D6F1DFD-4A9D-424E-BE54-7B1FD506AACA}"/>
    <cellStyle name="Note 2 2 2 2 2 3 5" xfId="27956" xr:uid="{344C3821-CE26-44F2-85EA-EF62A454C29C}"/>
    <cellStyle name="Note 2 2 2 2 2 3 5 2" xfId="51721" xr:uid="{285C2B2B-D029-44DE-8148-23556CC436D0}"/>
    <cellStyle name="Note 2 2 2 2 2 3 6" xfId="32731" xr:uid="{50510B8A-7A63-46EE-8DD4-D8610A854105}"/>
    <cellStyle name="Note 2 2 2 2 2 4" xfId="8949" xr:uid="{6911E571-D8C0-43A9-ABC1-6450A6B52101}"/>
    <cellStyle name="Note 2 2 2 2 2 4 2" xfId="14328" xr:uid="{ED2F27E0-AAC5-43FD-B85C-8E9763EF1288}"/>
    <cellStyle name="Note 2 2 2 2 2 4 2 2" xfId="38361" xr:uid="{0D698724-C465-4F86-B5B2-D0CF18A2C1D9}"/>
    <cellStyle name="Note 2 2 2 2 2 4 3" xfId="19066" xr:uid="{C4923D6F-35AE-4DF2-8E3A-91B956E5DB31}"/>
    <cellStyle name="Note 2 2 2 2 2 4 3 2" xfId="43095" xr:uid="{58C2C33C-C67D-4E0B-B042-6FF0E021E568}"/>
    <cellStyle name="Note 2 2 2 2 2 4 4" xfId="24072" xr:uid="{C0465F2F-897E-4112-964C-2926CBC4EC71}"/>
    <cellStyle name="Note 2 2 2 2 2 4 4 2" xfId="47873" xr:uid="{2C224E2D-E78B-4D04-8968-5638FF1CF538}"/>
    <cellStyle name="Note 2 2 2 2 2 4 5" xfId="28683" xr:uid="{F8D03D9A-664E-4E81-8B59-A37CBF206D50}"/>
    <cellStyle name="Note 2 2 2 2 2 4 5 2" xfId="52448" xr:uid="{D70D3E93-0931-4240-9258-1E964DEE7E25}"/>
    <cellStyle name="Note 2 2 2 2 2 4 6" xfId="33500" xr:uid="{6FA470BF-1F00-4BC3-BABA-C5843D2009CC}"/>
    <cellStyle name="Note 2 2 2 2 2 5" xfId="9688" xr:uid="{651F1357-8523-4601-8E52-B7C260AF1C9D}"/>
    <cellStyle name="Note 2 2 2 2 2 5 2" xfId="15067" xr:uid="{D254D722-D66E-4505-8BAF-443C41EE9CDC}"/>
    <cellStyle name="Note 2 2 2 2 2 5 2 2" xfId="39098" xr:uid="{A2A58BC6-DA8A-48DA-92AA-70A396E92A29}"/>
    <cellStyle name="Note 2 2 2 2 2 5 3" xfId="19803" xr:uid="{14947808-4A5E-4784-A3AE-2F60B8BDC78A}"/>
    <cellStyle name="Note 2 2 2 2 2 5 3 2" xfId="43832" xr:uid="{C8A96A5D-E4C1-4E3C-B45C-73B4258B2374}"/>
    <cellStyle name="Note 2 2 2 2 2 5 4" xfId="24808" xr:uid="{A5CAD3D7-8261-4690-86E4-16E20B2338D3}"/>
    <cellStyle name="Note 2 2 2 2 2 5 4 2" xfId="48600" xr:uid="{F8B6F3FA-14EB-4921-B0E3-6CBF4C2C2724}"/>
    <cellStyle name="Note 2 2 2 2 2 5 5" xfId="29410" xr:uid="{112DA216-59FB-41A3-B7A9-9E5CDF3C52B0}"/>
    <cellStyle name="Note 2 2 2 2 2 5 5 2" xfId="53175" xr:uid="{C2EB7976-0856-4233-8F0D-9700D1280EEB}"/>
    <cellStyle name="Note 2 2 2 2 2 5 6" xfId="34228" xr:uid="{C090C7C1-82ED-46EE-BFE0-F185B3C83B37}"/>
    <cellStyle name="Note 2 2 2 2 2 6" xfId="10421" xr:uid="{E9A2443F-9DC9-49B3-A9F8-B4D4B00F9790}"/>
    <cellStyle name="Note 2 2 2 2 2 6 2" xfId="15800" xr:uid="{DBC5428F-8E5D-4973-9B34-A3597A7A37D7}"/>
    <cellStyle name="Note 2 2 2 2 2 6 2 2" xfId="39829" xr:uid="{622ACE2D-91E1-4AE0-9267-B6EEBBEFA4DA}"/>
    <cellStyle name="Note 2 2 2 2 2 6 3" xfId="20534" xr:uid="{D8038615-0A7E-4428-AE55-0E3DD7F1B10C}"/>
    <cellStyle name="Note 2 2 2 2 2 6 3 2" xfId="44563" xr:uid="{28D2BABF-2C02-47E5-AC4E-A129F4FB0802}"/>
    <cellStyle name="Note 2 2 2 2 2 6 4" xfId="25539" xr:uid="{CB099B19-7A75-410F-98FD-F399BAED618E}"/>
    <cellStyle name="Note 2 2 2 2 2 6 4 2" xfId="49322" xr:uid="{A6D7802F-A28B-49F3-88E8-A5DA30D8CC21}"/>
    <cellStyle name="Note 2 2 2 2 2 6 5" xfId="30132" xr:uid="{3E3D3D63-5B3E-4EC9-A12C-97A5E4319177}"/>
    <cellStyle name="Note 2 2 2 2 2 6 5 2" xfId="53897" xr:uid="{365E34E6-1B11-4A08-AA23-4D5A0D6C430A}"/>
    <cellStyle name="Note 2 2 2 2 2 6 6" xfId="34950" xr:uid="{BAD70571-46ED-42D5-8E51-9335AF693D58}"/>
    <cellStyle name="Note 2 2 2 2 2 7" xfId="11641" xr:uid="{8DAEE3C3-8502-45A5-947B-D90B53C2CFA0}"/>
    <cellStyle name="Note 2 2 2 2 2 7 2" xfId="35854" xr:uid="{31FBE508-5F4F-4F6B-97F8-83CD89284C62}"/>
    <cellStyle name="Note 2 2 2 2 2 8" xfId="16558" xr:uid="{935F6994-775D-474A-A400-01ED8E225B2D}"/>
    <cellStyle name="Note 2 2 2 2 2 8 2" xfId="40587" xr:uid="{DBCD0BE4-28B0-472D-89CE-C64746C73ED6}"/>
    <cellStyle name="Note 2 2 2 2 2 9" xfId="21532" xr:uid="{80135E33-7117-425B-8CC9-86E163E4A28C}"/>
    <cellStyle name="Note 2 2 2 2 2 9 2" xfId="45367" xr:uid="{B67D9DBC-FBB0-4076-8B2C-8C80041F6ED4}"/>
    <cellStyle name="Note 2 2 2 2 3" xfId="6483" xr:uid="{FD8BF918-796F-4DED-A717-D2695C79475F}"/>
    <cellStyle name="Note 2 2 2 2 3 10" xfId="26436" xr:uid="{FCF67C8D-6175-4397-8707-37889B90A254}"/>
    <cellStyle name="Note 2 2 2 2 3 10 2" xfId="50201" xr:uid="{F256EC07-2B40-4B8A-AFE1-3BEC2A7DBA6F}"/>
    <cellStyle name="Note 2 2 2 2 3 11" xfId="31244" xr:uid="{73104F6B-524E-4584-A42B-AE62E91D476A}"/>
    <cellStyle name="Note 2 2 2 2 3 2" xfId="7286" xr:uid="{A6F29BA7-48EF-448A-8DF4-21BFA97803FE}"/>
    <cellStyle name="Note 2 2 2 2 3 2 2" xfId="12666" xr:uid="{3814EAA1-C30D-4F22-AAFE-70FD452FFA08}"/>
    <cellStyle name="Note 2 2 2 2 3 2 2 2" xfId="36877" xr:uid="{344871BF-8BBF-404D-8F9E-DEE8108FA9A3}"/>
    <cellStyle name="Note 2 2 2 2 3 2 3" xfId="17581" xr:uid="{7C2E4BDC-096C-4AD0-81C1-8883623187C8}"/>
    <cellStyle name="Note 2 2 2 2 3 2 3 2" xfId="41610" xr:uid="{54114317-87B1-4BC3-A728-9122BAEB8347}"/>
    <cellStyle name="Note 2 2 2 2 3 2 4" xfId="22815" xr:uid="{7F62AAF8-A621-4F04-99E2-DB7E8752945A}"/>
    <cellStyle name="Note 2 2 2 2 3 2 4 2" xfId="46633" xr:uid="{19B7FCD3-518F-4C0F-B50C-852F49EC8C52}"/>
    <cellStyle name="Note 2 2 2 2 3 2 5" xfId="27443" xr:uid="{251C8FC2-238A-4AA8-8551-D866A3EA263C}"/>
    <cellStyle name="Note 2 2 2 2 3 2 5 2" xfId="51208" xr:uid="{B2FC5289-9B01-4D7F-8831-42DF1D19D288}"/>
    <cellStyle name="Note 2 2 2 2 3 2 6" xfId="32034" xr:uid="{164EABBF-70DF-4BAB-AE05-4E2B44EB54F2}"/>
    <cellStyle name="Note 2 2 2 2 3 3" xfId="8392" xr:uid="{DA4E43FF-CBB7-4A1B-8E57-38E98A339E51}"/>
    <cellStyle name="Note 2 2 2 2 3 3 2" xfId="13771" xr:uid="{9A20F535-4568-48DD-9BD4-5AF452353E89}"/>
    <cellStyle name="Note 2 2 2 2 3 3 2 2" xfId="37807" xr:uid="{29A7DC0F-2D5C-49FF-A46B-6A75453CDE65}"/>
    <cellStyle name="Note 2 2 2 2 3 3 3" xfId="18512" xr:uid="{D1C59B4F-3F69-42C4-AB62-B312E3A9E8DE}"/>
    <cellStyle name="Note 2 2 2 2 3 3 3 2" xfId="42541" xr:uid="{6E763442-3BA8-4236-B352-94D6C24B8293}"/>
    <cellStyle name="Note 2 2 2 2 3 3 4" xfId="23560" xr:uid="{CFAA2981-5BAF-4A4A-9C38-F85D51BCE839}"/>
    <cellStyle name="Note 2 2 2 2 3 3 4 2" xfId="47367" xr:uid="{F2689476-7910-46E2-9812-BC81C0ADCEEA}"/>
    <cellStyle name="Note 2 2 2 2 3 3 5" xfId="28177" xr:uid="{FC969AA0-6A4A-4EE3-9640-DBA71F59084F}"/>
    <cellStyle name="Note 2 2 2 2 3 3 5 2" xfId="51942" xr:uid="{655C40BF-A4FA-49AB-B758-23510C77EEE1}"/>
    <cellStyle name="Note 2 2 2 2 3 3 6" xfId="32952" xr:uid="{03C6DD31-60D5-4496-AF13-B372EB0C2859}"/>
    <cellStyle name="Note 2 2 2 2 3 4" xfId="9173" xr:uid="{4018E28B-BDD2-4F38-9AD0-F022CD9F6B07}"/>
    <cellStyle name="Note 2 2 2 2 3 4 2" xfId="14552" xr:uid="{C34DD6BD-5EAA-4A15-AFD3-36275A111152}"/>
    <cellStyle name="Note 2 2 2 2 3 4 2 2" xfId="38585" xr:uid="{906A3F53-0032-4B54-8BE1-C590C2CE1B4F}"/>
    <cellStyle name="Note 2 2 2 2 3 4 3" xfId="19290" xr:uid="{CFE368BC-B9CC-419E-9747-964FE5757CBB}"/>
    <cellStyle name="Note 2 2 2 2 3 4 3 2" xfId="43319" xr:uid="{DE109D8D-58BD-4D21-AF32-CF8C1910ADDB}"/>
    <cellStyle name="Note 2 2 2 2 3 4 4" xfId="24296" xr:uid="{AFF2E69D-F6E8-4B9A-AC50-3597D4D4722E}"/>
    <cellStyle name="Note 2 2 2 2 3 4 4 2" xfId="48094" xr:uid="{62373113-7EE2-4CF2-9837-0E96B3967422}"/>
    <cellStyle name="Note 2 2 2 2 3 4 5" xfId="28904" xr:uid="{E495E30E-2322-44B5-8A7B-6435765E1946}"/>
    <cellStyle name="Note 2 2 2 2 3 4 5 2" xfId="52669" xr:uid="{C8BCF96E-109C-4A3D-96DE-F870C6342BF1}"/>
    <cellStyle name="Note 2 2 2 2 3 4 6" xfId="33721" xr:uid="{FD847536-114E-4E14-9070-82C90B4F2E48}"/>
    <cellStyle name="Note 2 2 2 2 3 5" xfId="9912" xr:uid="{1C84A3D3-4BCE-4687-9971-1548BC6B037A}"/>
    <cellStyle name="Note 2 2 2 2 3 5 2" xfId="15291" xr:uid="{56A09F8D-925E-4535-849F-F720DBD0F407}"/>
    <cellStyle name="Note 2 2 2 2 3 5 2 2" xfId="39322" xr:uid="{919CE2FD-9EC4-48A1-95AA-5C22E4DA0A29}"/>
    <cellStyle name="Note 2 2 2 2 3 5 3" xfId="20027" xr:uid="{2BCF73ED-650F-4CC3-A6A1-D9E760710D73}"/>
    <cellStyle name="Note 2 2 2 2 3 5 3 2" xfId="44056" xr:uid="{649100DE-8E1A-4A62-B776-F5AE99D8BDFC}"/>
    <cellStyle name="Note 2 2 2 2 3 5 4" xfId="25032" xr:uid="{46518270-2A50-4529-BA0D-B619EA016B51}"/>
    <cellStyle name="Note 2 2 2 2 3 5 4 2" xfId="48821" xr:uid="{B7372DD5-4BAC-4C79-9780-EA91FD78CDBA}"/>
    <cellStyle name="Note 2 2 2 2 3 5 5" xfId="29631" xr:uid="{FD1BDDAC-A885-41C1-9F43-2FBE52F93503}"/>
    <cellStyle name="Note 2 2 2 2 3 5 5 2" xfId="53396" xr:uid="{342B0A7D-42BB-4B82-A32A-107DC7AD2849}"/>
    <cellStyle name="Note 2 2 2 2 3 5 6" xfId="34449" xr:uid="{A1FA859D-8BC6-45BF-AEEB-AABFC39ED3E3}"/>
    <cellStyle name="Note 2 2 2 2 3 6" xfId="10645" xr:uid="{5B55437E-8E78-48E1-9A9F-87E17A5121F2}"/>
    <cellStyle name="Note 2 2 2 2 3 6 2" xfId="16024" xr:uid="{2780B2D1-9BEA-4F9F-AB5B-570FA636A05A}"/>
    <cellStyle name="Note 2 2 2 2 3 6 2 2" xfId="40053" xr:uid="{7EC76D0A-D34B-4DE4-BC0D-9CA8C034D12C}"/>
    <cellStyle name="Note 2 2 2 2 3 6 3" xfId="20758" xr:uid="{6945804A-AD64-47E4-899D-3A60DB805CDB}"/>
    <cellStyle name="Note 2 2 2 2 3 6 3 2" xfId="44787" xr:uid="{E94115DE-C6CC-4B9E-9A29-B6F1FB9F8B14}"/>
    <cellStyle name="Note 2 2 2 2 3 6 4" xfId="25763" xr:uid="{7B76F243-8F76-481A-A567-CCF3390710A5}"/>
    <cellStyle name="Note 2 2 2 2 3 6 4 2" xfId="49543" xr:uid="{54F703D1-79A2-4001-80AB-7B77E5DFB43A}"/>
    <cellStyle name="Note 2 2 2 2 3 6 5" xfId="30353" xr:uid="{64D38EB7-8847-4CF2-8F8C-E31D85732270}"/>
    <cellStyle name="Note 2 2 2 2 3 6 5 2" xfId="54118" xr:uid="{61F2FC6B-A658-42DC-86FA-CEF1983EB84A}"/>
    <cellStyle name="Note 2 2 2 2 3 6 6" xfId="35171" xr:uid="{9ABA7F74-3F5C-4F8B-86E1-274DE8DF5C06}"/>
    <cellStyle name="Note 2 2 2 2 3 7" xfId="11865" xr:uid="{C2A8FD77-1CE9-4A6D-A5C3-E5E7F0CDC308}"/>
    <cellStyle name="Note 2 2 2 2 3 7 2" xfId="36078" xr:uid="{BA025F10-5C88-4592-AD89-77496956394F}"/>
    <cellStyle name="Note 2 2 2 2 3 8" xfId="16782" xr:uid="{2BAD31DD-9FA6-4681-95D6-2CB5A1B3ED06}"/>
    <cellStyle name="Note 2 2 2 2 3 8 2" xfId="40811" xr:uid="{F15B967D-B100-46C4-AF3A-33BA2F2632B6}"/>
    <cellStyle name="Note 2 2 2 2 3 9" xfId="21756" xr:uid="{F8ED6136-9B6A-4AD1-A78A-CC6889464991}"/>
    <cellStyle name="Note 2 2 2 2 3 9 2" xfId="45588" xr:uid="{B774B141-3316-4118-95A5-D01F76B0A945}"/>
    <cellStyle name="Note 2 2 2 2 4" xfId="6787" xr:uid="{12A89134-BEC0-424A-B159-B7B4CAE1FA95}"/>
    <cellStyle name="Note 2 2 2 2 4 2" xfId="12167" xr:uid="{36E2B20A-8E90-4EC9-86DB-095968234723}"/>
    <cellStyle name="Note 2 2 2 2 4 2 2" xfId="36380" xr:uid="{8EB6F329-F2BC-424D-B832-5F945B47AF58}"/>
    <cellStyle name="Note 2 2 2 2 4 3" xfId="17084" xr:uid="{65B5F06A-E622-4B59-A025-AB5957B8DAF8}"/>
    <cellStyle name="Note 2 2 2 2 4 3 2" xfId="41113" xr:uid="{983E3C03-6E06-4376-9EF8-A6C9DA12891E}"/>
    <cellStyle name="Note 2 2 2 2 4 4" xfId="22316" xr:uid="{5992E6C4-C21D-4909-8489-4FAEB954A602}"/>
    <cellStyle name="Note 2 2 2 2 4 4 2" xfId="46140" xr:uid="{0737D698-6DE8-4867-892B-7D287F78CAB9}"/>
    <cellStyle name="Note 2 2 2 2 4 5" xfId="26950" xr:uid="{0E8C3BAB-3C97-4E5F-911C-B889D929FEFA}"/>
    <cellStyle name="Note 2 2 2 2 4 5 2" xfId="50715" xr:uid="{20B95D9E-2FFB-4461-B174-9AA8FB69661F}"/>
    <cellStyle name="Note 2 2 2 2 4 6" xfId="31543" xr:uid="{57085399-81B4-47F4-AC73-B16D26BFE74D}"/>
    <cellStyle name="Note 2 2 2 2 5" xfId="7892" xr:uid="{961B6511-C85F-4F10-B4CA-3B7C0E4774B7}"/>
    <cellStyle name="Note 2 2 2 2 5 2" xfId="13271" xr:uid="{8C61B640-8CA8-434B-BAF5-CA4A1B741672}"/>
    <cellStyle name="Note 2 2 2 2 5 2 2" xfId="37309" xr:uid="{4B8ECCE8-00AA-4660-97C4-2B40110765BA}"/>
    <cellStyle name="Note 2 2 2 2 5 3" xfId="18014" xr:uid="{50FDB0F9-DE22-43F4-8AE0-57213818187C}"/>
    <cellStyle name="Note 2 2 2 2 5 3 2" xfId="42043" xr:uid="{B1B2A47B-FB8D-45B3-AF7F-B24575C324FE}"/>
    <cellStyle name="Note 2 2 2 2 5 4" xfId="23062" xr:uid="{5BC72919-8678-454B-ADC1-D1C3C6E836C1}"/>
    <cellStyle name="Note 2 2 2 2 5 4 2" xfId="46875" xr:uid="{E824ED53-F620-4ABA-B6C1-C281D0899BCE}"/>
    <cellStyle name="Note 2 2 2 2 5 5" xfId="27685" xr:uid="{A8CB9E86-E517-4A97-9E89-E3BF145B6DF5}"/>
    <cellStyle name="Note 2 2 2 2 5 5 2" xfId="51450" xr:uid="{A52F3C60-2714-4487-9CDD-F0BC2E3FAE36}"/>
    <cellStyle name="Note 2 2 2 2 5 6" xfId="32460" xr:uid="{C17D24AE-7968-4D2F-87AF-C1789723201A}"/>
    <cellStyle name="Note 2 2 2 2 6" xfId="8673" xr:uid="{782D30B9-46C1-48A0-86B9-09C6F3AD795B}"/>
    <cellStyle name="Note 2 2 2 2 6 2" xfId="14052" xr:uid="{B72AD79A-B835-4ACD-A6A5-66DB9067150D}"/>
    <cellStyle name="Note 2 2 2 2 6 2 2" xfId="38087" xr:uid="{C11060CC-FA96-47F6-AD5A-0FD1041A26E9}"/>
    <cellStyle name="Note 2 2 2 2 6 3" xfId="18792" xr:uid="{A754BE31-0319-4D98-AEFC-7108684DE2E4}"/>
    <cellStyle name="Note 2 2 2 2 6 3 2" xfId="42821" xr:uid="{3EA2174B-E8BC-4A27-A0C4-830A6228DC2B}"/>
    <cellStyle name="Note 2 2 2 2 6 4" xfId="23799" xr:uid="{B6D23357-96E9-454E-B53D-E2160F84AFD8}"/>
    <cellStyle name="Note 2 2 2 2 6 4 2" xfId="47603" xr:uid="{8CE14DC4-2CC8-43A4-8363-820DB3D915F2}"/>
    <cellStyle name="Note 2 2 2 2 6 5" xfId="28413" xr:uid="{CC29E2C0-48E7-43B8-BDF9-27F9D053AC88}"/>
    <cellStyle name="Note 2 2 2 2 6 5 2" xfId="52178" xr:uid="{63D59CAB-BCD9-4856-B796-E1C00CF39B45}"/>
    <cellStyle name="Note 2 2 2 2 6 6" xfId="33229" xr:uid="{E884796B-B018-4F43-86C4-3A9162854C0E}"/>
    <cellStyle name="Note 2 2 2 2 7" xfId="9413" xr:uid="{B5C6E585-E75C-48B2-8226-220562B9701D}"/>
    <cellStyle name="Note 2 2 2 2 7 2" xfId="14792" xr:uid="{C9B9746D-D128-4FC8-B6A6-2139126BBF2F}"/>
    <cellStyle name="Note 2 2 2 2 7 2 2" xfId="38825" xr:uid="{4FF8FC5A-D674-4EA7-B684-F6138D51CF1F}"/>
    <cellStyle name="Note 2 2 2 2 7 3" xfId="19530" xr:uid="{CEF957FC-469E-41CF-ABB0-E6FF9ED84B5C}"/>
    <cellStyle name="Note 2 2 2 2 7 3 2" xfId="43559" xr:uid="{28B0F83D-C49A-43FC-935C-394F44866F67}"/>
    <cellStyle name="Note 2 2 2 2 7 4" xfId="24535" xr:uid="{47CAF6C6-1EBD-4A0B-9E3C-9FDC50701502}"/>
    <cellStyle name="Note 2 2 2 2 7 4 2" xfId="48330" xr:uid="{2BA8072B-AB54-404E-B3A8-0DE0BB0FEA8A}"/>
    <cellStyle name="Note 2 2 2 2 7 5" xfId="29140" xr:uid="{547120E1-0A1E-4CFB-8DF9-705F1EB219CE}"/>
    <cellStyle name="Note 2 2 2 2 7 5 2" xfId="52905" xr:uid="{AAEA6448-4553-44E3-80D4-A78D177408B8}"/>
    <cellStyle name="Note 2 2 2 2 7 6" xfId="33958" xr:uid="{14309DD9-9D0E-4B47-BC95-0416524ECEF8}"/>
    <cellStyle name="Note 2 2 2 2 8" xfId="10146" xr:uid="{38BCF21D-F1FD-41AC-ABCB-214FEBBDA4FA}"/>
    <cellStyle name="Note 2 2 2 2 8 2" xfId="15525" xr:uid="{455723B1-2EFA-46ED-9557-5BF64822C98F}"/>
    <cellStyle name="Note 2 2 2 2 8 2 2" xfId="39556" xr:uid="{0CB331EE-4280-40A9-903B-84F4B0ED6E0F}"/>
    <cellStyle name="Note 2 2 2 2 8 3" xfId="20261" xr:uid="{147A1F3D-361A-437E-BF3F-B68761E59AF2}"/>
    <cellStyle name="Note 2 2 2 2 8 3 2" xfId="44290" xr:uid="{E3F33D87-FD74-41A6-9CDD-D0364D13CCAF}"/>
    <cellStyle name="Note 2 2 2 2 8 4" xfId="25266" xr:uid="{60A832EA-14AA-4890-9457-95FA82FD5822}"/>
    <cellStyle name="Note 2 2 2 2 8 4 2" xfId="49052" xr:uid="{2F7E5687-EA2C-47FD-AAB6-B5FAEAABF142}"/>
    <cellStyle name="Note 2 2 2 2 8 5" xfId="29862" xr:uid="{8BDAA859-0F6C-4D86-BD03-1FFADC4EC6AF}"/>
    <cellStyle name="Note 2 2 2 2 8 5 2" xfId="53627" xr:uid="{2BB03FF6-2A70-4185-A90B-5A543CB6477A}"/>
    <cellStyle name="Note 2 2 2 2 8 6" xfId="34680" xr:uid="{9D9FC432-A7C4-4DEF-A520-956663939C91}"/>
    <cellStyle name="Note 2 2 2 2 9" xfId="11363" xr:uid="{F17948BC-8F15-4DCD-A5F9-F632E1651B8E}"/>
    <cellStyle name="Note 2 2 2 2 9 2" xfId="35578" xr:uid="{95A72056-764C-4E4F-B313-5FFF5194E385}"/>
    <cellStyle name="Note 2 2 2 3" xfId="2661" xr:uid="{00000000-0005-0000-0000-0000660A0000}"/>
    <cellStyle name="Note 2 2 2 3 10" xfId="16310" xr:uid="{A12958A5-7223-4B40-A398-4778DE7D56B3}"/>
    <cellStyle name="Note 2 2 2 3 10 2" xfId="40339" xr:uid="{55CF4BD9-6AF3-42D2-8C6E-E6E9744D6685}"/>
    <cellStyle name="Note 2 2 2 3 11" xfId="21282" xr:uid="{0473BCC6-864B-4988-A427-0C618AD769C6}"/>
    <cellStyle name="Note 2 2 2 3 11 2" xfId="45122" xr:uid="{BD207B1D-B378-41FE-895A-2DD260CB41ED}"/>
    <cellStyle name="Note 2 2 2 3 12" xfId="6001" xr:uid="{C8F0451F-56F8-47AB-9974-80C01AA5F82F}"/>
    <cellStyle name="Note 2 2 2 3 13" xfId="30778" xr:uid="{56C735C9-5C5E-4A51-8F0C-06AFCC70251C}"/>
    <cellStyle name="Note 2 2 2 3 2" xfId="5108" xr:uid="{15E19989-9721-4565-A414-56CC50534E98}"/>
    <cellStyle name="Note 2 2 2 3 2 10" xfId="6282" xr:uid="{BB44E2FB-4859-4668-85E6-9C5F3577A623}"/>
    <cellStyle name="Note 2 2 2 3 2 11" xfId="31046" xr:uid="{137DE502-F133-4497-A30E-8E11791A072A}"/>
    <cellStyle name="Note 2 2 2 3 2 2" xfId="7085" xr:uid="{60D6991F-61EC-4E14-8901-AFA30DBAF317}"/>
    <cellStyle name="Note 2 2 2 3 2 2 2" xfId="12465" xr:uid="{ED5DF3AE-94F3-400C-9564-E268DC35D169}"/>
    <cellStyle name="Note 2 2 2 3 2 2 2 2" xfId="36676" xr:uid="{7DB5AB5B-1644-4F5D-82CF-4423958D74CB}"/>
    <cellStyle name="Note 2 2 2 3 2 2 3" xfId="17380" xr:uid="{D4906807-5C13-4244-9F8F-10A2954F4E72}"/>
    <cellStyle name="Note 2 2 2 3 2 2 3 2" xfId="41409" xr:uid="{46035882-7C30-4976-823B-27C002125713}"/>
    <cellStyle name="Note 2 2 2 3 2 2 4" xfId="22614" xr:uid="{F604DB42-EF3A-447F-87A5-015E1D36A95E}"/>
    <cellStyle name="Note 2 2 2 3 2 2 4 2" xfId="46435" xr:uid="{A200C73B-697E-407F-9E29-13106E3D0DDA}"/>
    <cellStyle name="Note 2 2 2 3 2 2 5" xfId="27245" xr:uid="{97E25F3F-D05D-4528-BD4C-F4B511E40EA9}"/>
    <cellStyle name="Note 2 2 2 3 2 2 5 2" xfId="51010" xr:uid="{A12788F3-CF21-48FB-99A6-70B29100A87C}"/>
    <cellStyle name="Note 2 2 2 3 2 2 6" xfId="31836" xr:uid="{DC234634-E396-4114-B89E-4270BB3CF287}"/>
    <cellStyle name="Note 2 2 2 3 2 3" xfId="8191" xr:uid="{797CDEBE-6A81-41DC-A716-F4E27738B2FD}"/>
    <cellStyle name="Note 2 2 2 3 2 3 2" xfId="13570" xr:uid="{1E2066D8-4FE7-46A8-A1A3-2D819215AFAC}"/>
    <cellStyle name="Note 2 2 2 3 2 3 2 2" xfId="37606" xr:uid="{C055CCA9-BA5A-4C65-90CD-9EA83524E149}"/>
    <cellStyle name="Note 2 2 2 3 2 3 3" xfId="18311" xr:uid="{31D11851-2E6C-4C34-8CF0-CEF19441106A}"/>
    <cellStyle name="Note 2 2 2 3 2 3 3 2" xfId="42340" xr:uid="{BB6D1427-4ADE-4E05-8997-2E22D299AD99}"/>
    <cellStyle name="Note 2 2 2 3 2 3 4" xfId="23359" xr:uid="{8F842E3D-8175-4383-9F7F-BF5E369098CE}"/>
    <cellStyle name="Note 2 2 2 3 2 3 4 2" xfId="47169" xr:uid="{0AC0FAD4-DC84-4E2E-B78E-1D5EFC99772C}"/>
    <cellStyle name="Note 2 2 2 3 2 3 5" xfId="27979" xr:uid="{7354EBF9-A777-44E0-A7CB-30CDF99142A7}"/>
    <cellStyle name="Note 2 2 2 3 2 3 5 2" xfId="51744" xr:uid="{1365C800-BACA-46DC-B2B9-DD3F104A7BCA}"/>
    <cellStyle name="Note 2 2 2 3 2 3 6" xfId="32754" xr:uid="{4BD2B30B-E8BC-4D3C-807B-18FFE4EA687E}"/>
    <cellStyle name="Note 2 2 2 3 2 4" xfId="8972" xr:uid="{92D9E88D-8559-40DC-9140-61FE213A66CA}"/>
    <cellStyle name="Note 2 2 2 3 2 4 2" xfId="14351" xr:uid="{199336B7-CC82-437C-BAA6-75C245F5A7B2}"/>
    <cellStyle name="Note 2 2 2 3 2 4 2 2" xfId="38384" xr:uid="{24CC42A5-957A-471D-98C1-4F1AF97EF385}"/>
    <cellStyle name="Note 2 2 2 3 2 4 3" xfId="19089" xr:uid="{535AB54B-C686-45FE-8311-93652E42CB41}"/>
    <cellStyle name="Note 2 2 2 3 2 4 3 2" xfId="43118" xr:uid="{909E22BD-1247-4EB2-9EA5-3AB77886F027}"/>
    <cellStyle name="Note 2 2 2 3 2 4 4" xfId="24095" xr:uid="{DAC30153-EAB6-4B60-B286-91AFE4825C98}"/>
    <cellStyle name="Note 2 2 2 3 2 4 4 2" xfId="47896" xr:uid="{461A7C44-366A-40C5-93B0-CED0BDE814DB}"/>
    <cellStyle name="Note 2 2 2 3 2 4 5" xfId="28706" xr:uid="{8D3D251E-DE61-4C79-8B60-3AA2714A3A8F}"/>
    <cellStyle name="Note 2 2 2 3 2 4 5 2" xfId="52471" xr:uid="{6130DCA0-AE7B-4DE4-BCB7-113DD643FE85}"/>
    <cellStyle name="Note 2 2 2 3 2 4 6" xfId="33523" xr:uid="{7B464A01-910C-40A0-8DD8-A9EC7C8B061F}"/>
    <cellStyle name="Note 2 2 2 3 2 5" xfId="9711" xr:uid="{389AE6D9-5627-4A84-8DEF-8E0A6BB1716C}"/>
    <cellStyle name="Note 2 2 2 3 2 5 2" xfId="15090" xr:uid="{5C7AB16E-7D38-4615-90E4-62EAD12C5273}"/>
    <cellStyle name="Note 2 2 2 3 2 5 2 2" xfId="39121" xr:uid="{16E4D2F5-55DE-461E-9578-12032D1966CA}"/>
    <cellStyle name="Note 2 2 2 3 2 5 3" xfId="19826" xr:uid="{980DA934-F9F4-4AE7-ABA7-1A992B1E7FF0}"/>
    <cellStyle name="Note 2 2 2 3 2 5 3 2" xfId="43855" xr:uid="{5E0BD550-9AF6-4A5C-AE31-67AF2D67F851}"/>
    <cellStyle name="Note 2 2 2 3 2 5 4" xfId="24831" xr:uid="{B629F6EA-2781-4206-A573-67D6DE88C57F}"/>
    <cellStyle name="Note 2 2 2 3 2 5 4 2" xfId="48623" xr:uid="{748D2A99-343E-439A-8623-2CE7E873F17A}"/>
    <cellStyle name="Note 2 2 2 3 2 5 5" xfId="29433" xr:uid="{BC4D7C00-E9EE-4025-ACBD-4EBF17B93D91}"/>
    <cellStyle name="Note 2 2 2 3 2 5 5 2" xfId="53198" xr:uid="{F5BC1074-C6C2-4F09-B67D-C2BC88DE2151}"/>
    <cellStyle name="Note 2 2 2 3 2 5 6" xfId="34251" xr:uid="{9A543DA3-5E57-47E7-A90A-5455D6FBEF7E}"/>
    <cellStyle name="Note 2 2 2 3 2 6" xfId="10444" xr:uid="{26239CBD-3C9C-42BA-B606-C5ABAE6DD7ED}"/>
    <cellStyle name="Note 2 2 2 3 2 6 2" xfId="15823" xr:uid="{7AF20F5B-ADC4-4662-A67E-3D58651B89CC}"/>
    <cellStyle name="Note 2 2 2 3 2 6 2 2" xfId="39852" xr:uid="{D60554B7-F14E-445C-BAF3-13A15A488C94}"/>
    <cellStyle name="Note 2 2 2 3 2 6 3" xfId="20557" xr:uid="{5003782F-0A71-4428-AA7B-A15C2F697B5E}"/>
    <cellStyle name="Note 2 2 2 3 2 6 3 2" xfId="44586" xr:uid="{361598EC-57B3-41F9-9E1D-EC95D8727619}"/>
    <cellStyle name="Note 2 2 2 3 2 6 4" xfId="25562" xr:uid="{85E95DD0-0167-4DAA-B4D6-7A008BACEF5D}"/>
    <cellStyle name="Note 2 2 2 3 2 6 4 2" xfId="49345" xr:uid="{B695A36A-E84D-4379-B5F8-FDC0DCAE269D}"/>
    <cellStyle name="Note 2 2 2 3 2 6 5" xfId="30155" xr:uid="{EDC818D3-22BC-4B38-947F-0D1BB0D78F7D}"/>
    <cellStyle name="Note 2 2 2 3 2 6 5 2" xfId="53920" xr:uid="{AD724CAE-973C-48ED-B640-A33679EF3AA0}"/>
    <cellStyle name="Note 2 2 2 3 2 6 6" xfId="34973" xr:uid="{88D54FC6-CA0E-4F3B-936B-F7F4DB3BABF4}"/>
    <cellStyle name="Note 2 2 2 3 2 7" xfId="11664" xr:uid="{BB40D7C6-F3F6-46D9-824E-53F32F8EA0FB}"/>
    <cellStyle name="Note 2 2 2 3 2 7 2" xfId="35877" xr:uid="{6E943623-3EDB-4768-A2BA-BDA13F30E7E2}"/>
    <cellStyle name="Note 2 2 2 3 2 8" xfId="16581" xr:uid="{7C041EDB-2EC4-4A71-9B8C-651360A5C777}"/>
    <cellStyle name="Note 2 2 2 3 2 8 2" xfId="40610" xr:uid="{9F3701EB-6099-4721-9245-23072853112A}"/>
    <cellStyle name="Note 2 2 2 3 2 9" xfId="21555" xr:uid="{006565E7-99A2-44E1-BC51-BF42F940463D}"/>
    <cellStyle name="Note 2 2 2 3 2 9 2" xfId="45390" xr:uid="{585EA380-D83D-4D83-80A7-33F22C7C1DF0}"/>
    <cellStyle name="Note 2 2 2 3 3" xfId="6506" xr:uid="{67D806C0-3AA3-4F81-8DC2-A23D82882C3A}"/>
    <cellStyle name="Note 2 2 2 3 3 10" xfId="26459" xr:uid="{747E8C2D-5FFE-4D38-86FF-B9D0B9A9F20C}"/>
    <cellStyle name="Note 2 2 2 3 3 10 2" xfId="50224" xr:uid="{91EB9FD3-9FB1-4AF2-B7FB-92B2C6ED937D}"/>
    <cellStyle name="Note 2 2 2 3 3 11" xfId="31267" xr:uid="{CF9BCDB5-3B80-432C-90EF-69456335D8EB}"/>
    <cellStyle name="Note 2 2 2 3 3 2" xfId="7309" xr:uid="{C0B24EC0-DB57-4DCE-9278-FF46F93B899C}"/>
    <cellStyle name="Note 2 2 2 3 3 2 2" xfId="12689" xr:uid="{BE96BB5C-DC9A-47C7-8FCA-ED732706DD64}"/>
    <cellStyle name="Note 2 2 2 3 3 2 2 2" xfId="36900" xr:uid="{E77187E9-80C2-408B-8780-72722591C416}"/>
    <cellStyle name="Note 2 2 2 3 3 2 3" xfId="17604" xr:uid="{55EB3891-2326-4A87-A8CF-48301DAD20B8}"/>
    <cellStyle name="Note 2 2 2 3 3 2 3 2" xfId="41633" xr:uid="{4C9CAD23-FD61-47CA-88D1-C4853689859D}"/>
    <cellStyle name="Note 2 2 2 3 3 2 4" xfId="22838" xr:uid="{F40F0667-BA92-40CD-93EE-BB079E512780}"/>
    <cellStyle name="Note 2 2 2 3 3 2 4 2" xfId="46656" xr:uid="{C3F329E7-1B11-45A6-B4E8-0990241A47AA}"/>
    <cellStyle name="Note 2 2 2 3 3 2 5" xfId="27466" xr:uid="{5DE69A01-9038-4093-96FA-95AB20541611}"/>
    <cellStyle name="Note 2 2 2 3 3 2 5 2" xfId="51231" xr:uid="{25548694-050F-4FC3-8380-E3423B0E5FEF}"/>
    <cellStyle name="Note 2 2 2 3 3 2 6" xfId="32057" xr:uid="{703126AA-42FD-45AA-AFCA-5756846F558F}"/>
    <cellStyle name="Note 2 2 2 3 3 3" xfId="8415" xr:uid="{2F419BD8-B730-4E34-A312-43604F145105}"/>
    <cellStyle name="Note 2 2 2 3 3 3 2" xfId="13794" xr:uid="{1B7DF621-7C42-4E4F-8FC2-6631E34BF1B9}"/>
    <cellStyle name="Note 2 2 2 3 3 3 2 2" xfId="37830" xr:uid="{10AB0A95-0654-4E7F-AA89-A948DA61AAA1}"/>
    <cellStyle name="Note 2 2 2 3 3 3 3" xfId="18535" xr:uid="{A0EF2A1C-16D7-4CF8-B3B2-85452AABB296}"/>
    <cellStyle name="Note 2 2 2 3 3 3 3 2" xfId="42564" xr:uid="{344299B0-955C-4759-B1E2-E5CC0B01D59D}"/>
    <cellStyle name="Note 2 2 2 3 3 3 4" xfId="23583" xr:uid="{47784E66-7FA2-4B10-B2CB-5BC5B4513B37}"/>
    <cellStyle name="Note 2 2 2 3 3 3 4 2" xfId="47390" xr:uid="{ABE6963A-DBBF-4070-9C06-53114D47812A}"/>
    <cellStyle name="Note 2 2 2 3 3 3 5" xfId="28200" xr:uid="{B7E0EFF2-E0FF-4A1D-91B6-AA8B20EA439E}"/>
    <cellStyle name="Note 2 2 2 3 3 3 5 2" xfId="51965" xr:uid="{9DB65C8B-07B3-4AD7-8A64-DBA739447F86}"/>
    <cellStyle name="Note 2 2 2 3 3 3 6" xfId="32975" xr:uid="{D3383D19-A6D4-422D-8630-ED140F75C4B3}"/>
    <cellStyle name="Note 2 2 2 3 3 4" xfId="9196" xr:uid="{5E304847-8B7B-4485-8B8F-D429418C91B4}"/>
    <cellStyle name="Note 2 2 2 3 3 4 2" xfId="14575" xr:uid="{BCCFA8CE-AD76-45C8-BFEE-E78EE0E2B65E}"/>
    <cellStyle name="Note 2 2 2 3 3 4 2 2" xfId="38608" xr:uid="{065DB1B4-E564-42B2-86BA-37665BE8D399}"/>
    <cellStyle name="Note 2 2 2 3 3 4 3" xfId="19313" xr:uid="{9444D2C6-E12F-4401-ACA6-304BF8301F04}"/>
    <cellStyle name="Note 2 2 2 3 3 4 3 2" xfId="43342" xr:uid="{682949F1-873C-470A-8D03-96A3F796101C}"/>
    <cellStyle name="Note 2 2 2 3 3 4 4" xfId="24319" xr:uid="{CD8B6E65-9F41-4F0D-8C3F-5401F5B99A98}"/>
    <cellStyle name="Note 2 2 2 3 3 4 4 2" xfId="48117" xr:uid="{F6558C07-DB20-448A-BAC0-D17B3FB51FAB}"/>
    <cellStyle name="Note 2 2 2 3 3 4 5" xfId="28927" xr:uid="{2C99F609-E629-42AA-9FC6-C99B9CF5FD46}"/>
    <cellStyle name="Note 2 2 2 3 3 4 5 2" xfId="52692" xr:uid="{1D4BC46B-4424-4D10-A3B6-B51497C154C7}"/>
    <cellStyle name="Note 2 2 2 3 3 4 6" xfId="33744" xr:uid="{423C1347-CB30-4729-91EE-52698A3536EA}"/>
    <cellStyle name="Note 2 2 2 3 3 5" xfId="9935" xr:uid="{01B5AFB4-E539-4909-991D-2AC9606D1FF7}"/>
    <cellStyle name="Note 2 2 2 3 3 5 2" xfId="15314" xr:uid="{3EB46984-4502-447B-A319-7A674CD6EB76}"/>
    <cellStyle name="Note 2 2 2 3 3 5 2 2" xfId="39345" xr:uid="{932AE5B4-CD58-48DA-8E6C-3238C516B4CD}"/>
    <cellStyle name="Note 2 2 2 3 3 5 3" xfId="20050" xr:uid="{5850587B-6CDE-4921-80C8-96BF31596628}"/>
    <cellStyle name="Note 2 2 2 3 3 5 3 2" xfId="44079" xr:uid="{EA598318-6ED9-42A9-8AF9-A443ECDA3C7E}"/>
    <cellStyle name="Note 2 2 2 3 3 5 4" xfId="25055" xr:uid="{7E09C83E-1EBD-47C3-A628-FA918A1F2411}"/>
    <cellStyle name="Note 2 2 2 3 3 5 4 2" xfId="48844" xr:uid="{A5A25722-CC54-4923-A13B-9C7EC853D41D}"/>
    <cellStyle name="Note 2 2 2 3 3 5 5" xfId="29654" xr:uid="{F557CEA6-F65E-426B-8EFF-D9834060C517}"/>
    <cellStyle name="Note 2 2 2 3 3 5 5 2" xfId="53419" xr:uid="{0184A26B-F648-430D-A378-8D352C1B6785}"/>
    <cellStyle name="Note 2 2 2 3 3 5 6" xfId="34472" xr:uid="{5199A9AD-1708-4CA6-8F99-F0F036E1DE1D}"/>
    <cellStyle name="Note 2 2 2 3 3 6" xfId="10668" xr:uid="{E91867FA-3741-4824-8F0C-66D5FEE38190}"/>
    <cellStyle name="Note 2 2 2 3 3 6 2" xfId="16047" xr:uid="{CAAB9A7A-F4BB-481F-918D-F3BECAF20D4E}"/>
    <cellStyle name="Note 2 2 2 3 3 6 2 2" xfId="40076" xr:uid="{5A77541A-9035-402C-94B7-2C0957D67029}"/>
    <cellStyle name="Note 2 2 2 3 3 6 3" xfId="20781" xr:uid="{D9E507E2-65F0-444B-98D4-D1F2A68113C2}"/>
    <cellStyle name="Note 2 2 2 3 3 6 3 2" xfId="44810" xr:uid="{A41424B9-4DBE-4FB5-8A3D-871119C0A68F}"/>
    <cellStyle name="Note 2 2 2 3 3 6 4" xfId="25786" xr:uid="{1537DCD5-0F6A-41FA-BB11-C1982FDF7796}"/>
    <cellStyle name="Note 2 2 2 3 3 6 4 2" xfId="49566" xr:uid="{DFFADD1E-E1A4-4C52-8970-026A1A7E9421}"/>
    <cellStyle name="Note 2 2 2 3 3 6 5" xfId="30376" xr:uid="{87784F24-1D3C-47DC-B8D9-827123C221CA}"/>
    <cellStyle name="Note 2 2 2 3 3 6 5 2" xfId="54141" xr:uid="{6D0DE646-7A59-47BD-89E6-7B99D7637E11}"/>
    <cellStyle name="Note 2 2 2 3 3 6 6" xfId="35194" xr:uid="{A7A07E89-8969-445D-BE9A-DD55C3670564}"/>
    <cellStyle name="Note 2 2 2 3 3 7" xfId="11888" xr:uid="{C9E2555C-6E9B-43E1-B89C-09BB58478855}"/>
    <cellStyle name="Note 2 2 2 3 3 7 2" xfId="36101" xr:uid="{D26C2463-4940-4462-9D63-F7808A096D37}"/>
    <cellStyle name="Note 2 2 2 3 3 8" xfId="16805" xr:uid="{B4F5D704-E5FA-425C-AB7B-E479C3E6E530}"/>
    <cellStyle name="Note 2 2 2 3 3 8 2" xfId="40834" xr:uid="{E6BC5B90-FE30-4028-BE2A-382C80574172}"/>
    <cellStyle name="Note 2 2 2 3 3 9" xfId="21779" xr:uid="{329C1256-A837-417B-BF92-BD93762EA752}"/>
    <cellStyle name="Note 2 2 2 3 3 9 2" xfId="45611" xr:uid="{0A493FCC-D983-45AD-A262-6069B8FC671C}"/>
    <cellStyle name="Note 2 2 2 3 4" xfId="6812" xr:uid="{CF34631F-D8B6-4019-8D02-7EF31C2E92E1}"/>
    <cellStyle name="Note 2 2 2 3 4 2" xfId="12192" xr:uid="{F58A7F8C-2792-487C-AFA9-CC08C363A456}"/>
    <cellStyle name="Note 2 2 2 3 4 2 2" xfId="36405" xr:uid="{30256564-068E-4202-9198-46A0C4F97ED0}"/>
    <cellStyle name="Note 2 2 2 3 4 3" xfId="17109" xr:uid="{54D062E9-EC96-4B4F-B11D-B1534928503E}"/>
    <cellStyle name="Note 2 2 2 3 4 3 2" xfId="41138" xr:uid="{0C504E9E-DBE6-406A-B233-CF3179011EF0}"/>
    <cellStyle name="Note 2 2 2 3 4 4" xfId="22341" xr:uid="{58D0F94D-71F8-4BCD-AE8C-0E9CC85436EF}"/>
    <cellStyle name="Note 2 2 2 3 4 4 2" xfId="46165" xr:uid="{0D515D8F-4F3A-4036-A831-61E5F135C9B1}"/>
    <cellStyle name="Note 2 2 2 3 4 5" xfId="26975" xr:uid="{88A9D0A4-E86F-4C56-8A86-345B21F313B0}"/>
    <cellStyle name="Note 2 2 2 3 4 5 2" xfId="50740" xr:uid="{B07EAB15-F040-46AB-ADA8-79536982F4A8}"/>
    <cellStyle name="Note 2 2 2 3 4 6" xfId="31568" xr:uid="{7A596AEF-0F71-463F-994D-39FE1DCFDE0B}"/>
    <cellStyle name="Note 2 2 2 3 5" xfId="7917" xr:uid="{EB7DF1F4-7554-4F81-8492-D5EA5E08E368}"/>
    <cellStyle name="Note 2 2 2 3 5 2" xfId="13296" xr:uid="{4FA2D9D7-C6F8-417A-B855-D88373FE8D5B}"/>
    <cellStyle name="Note 2 2 2 3 5 2 2" xfId="37334" xr:uid="{39A1210D-8CB5-4655-9026-421BE47A3318}"/>
    <cellStyle name="Note 2 2 2 3 5 3" xfId="18039" xr:uid="{E9C7575D-8222-43CF-98AF-6EEB46581EF6}"/>
    <cellStyle name="Note 2 2 2 3 5 3 2" xfId="42068" xr:uid="{96B786A4-5E41-42FE-8E4D-3917D031CD1E}"/>
    <cellStyle name="Note 2 2 2 3 5 4" xfId="23087" xr:uid="{0190500E-459F-4131-BB9A-6C2B7807421B}"/>
    <cellStyle name="Note 2 2 2 3 5 4 2" xfId="46900" xr:uid="{1DAB8FC2-4FAC-4817-92F4-5979CFB772B7}"/>
    <cellStyle name="Note 2 2 2 3 5 5" xfId="27710" xr:uid="{62439496-0F8F-46EE-AB90-92B73AE381B9}"/>
    <cellStyle name="Note 2 2 2 3 5 5 2" xfId="51475" xr:uid="{A72D8F21-3AD2-4C70-9AEE-E7C03528B596}"/>
    <cellStyle name="Note 2 2 2 3 5 6" xfId="32485" xr:uid="{DDA31DC2-B5A1-408B-80A0-2B51C4221C7F}"/>
    <cellStyle name="Note 2 2 2 3 6" xfId="8698" xr:uid="{D6B42388-424D-4FF9-88AC-C9BEBB5FAAD8}"/>
    <cellStyle name="Note 2 2 2 3 6 2" xfId="14077" xr:uid="{698F481A-15F3-46A1-8484-4794558D4B93}"/>
    <cellStyle name="Note 2 2 2 3 6 2 2" xfId="38112" xr:uid="{A54151B8-2D1B-4C0E-AFDA-3D3D608F24D0}"/>
    <cellStyle name="Note 2 2 2 3 6 3" xfId="18817" xr:uid="{1AB21335-6684-40E6-937A-C7B4FB404A9D}"/>
    <cellStyle name="Note 2 2 2 3 6 3 2" xfId="42846" xr:uid="{1928E44A-6A4D-46AB-B6C7-46FB24547031}"/>
    <cellStyle name="Note 2 2 2 3 6 4" xfId="23824" xr:uid="{B5459CD6-E876-4AE9-B243-43D5EE78AFD0}"/>
    <cellStyle name="Note 2 2 2 3 6 4 2" xfId="47628" xr:uid="{6A41B550-BED0-4CC1-8581-69A5DD574318}"/>
    <cellStyle name="Note 2 2 2 3 6 5" xfId="28438" xr:uid="{906B5A52-9862-4D7A-B237-FE01ED97CC51}"/>
    <cellStyle name="Note 2 2 2 3 6 5 2" xfId="52203" xr:uid="{58D10B6A-2756-4405-A3B4-D2CDE7255111}"/>
    <cellStyle name="Note 2 2 2 3 6 6" xfId="33254" xr:uid="{B56B61DD-3A61-44A6-82D1-40A5D4E985ED}"/>
    <cellStyle name="Note 2 2 2 3 7" xfId="9438" xr:uid="{BF680001-7BD5-4967-8B07-1B7B74A2B4A6}"/>
    <cellStyle name="Note 2 2 2 3 7 2" xfId="14817" xr:uid="{DA587D67-8B86-4163-92D2-219C34B80D6A}"/>
    <cellStyle name="Note 2 2 2 3 7 2 2" xfId="38850" xr:uid="{1C4D65B2-80E9-45FF-8908-D00680566E6B}"/>
    <cellStyle name="Note 2 2 2 3 7 3" xfId="19555" xr:uid="{E118F112-8197-4000-AD2F-74A9190ABA8E}"/>
    <cellStyle name="Note 2 2 2 3 7 3 2" xfId="43584" xr:uid="{230EAE3D-DE23-431A-BADA-5681E2261269}"/>
    <cellStyle name="Note 2 2 2 3 7 4" xfId="24560" xr:uid="{EED2E017-E874-4BF4-AB52-FF0B0F93A538}"/>
    <cellStyle name="Note 2 2 2 3 7 4 2" xfId="48355" xr:uid="{D196FDCA-FBD6-4964-AD3E-11BF42753281}"/>
    <cellStyle name="Note 2 2 2 3 7 5" xfId="29165" xr:uid="{5ADB6724-D61E-4DB3-9C25-3999E7AEAAED}"/>
    <cellStyle name="Note 2 2 2 3 7 5 2" xfId="52930" xr:uid="{80BF2493-0638-46AC-9F50-D9D99562611B}"/>
    <cellStyle name="Note 2 2 2 3 7 6" xfId="33983" xr:uid="{2500DCC9-7A7B-4461-9EDA-0BE170C67731}"/>
    <cellStyle name="Note 2 2 2 3 8" xfId="10171" xr:uid="{1EE2EE1A-C22F-473F-ADEB-29F41E6ED654}"/>
    <cellStyle name="Note 2 2 2 3 8 2" xfId="15550" xr:uid="{D1468709-92E4-4285-A87B-956BB1F90BB5}"/>
    <cellStyle name="Note 2 2 2 3 8 2 2" xfId="39581" xr:uid="{EBF5D3B4-98E6-45AD-850A-DB4CF39C2D7C}"/>
    <cellStyle name="Note 2 2 2 3 8 3" xfId="20286" xr:uid="{05DF5314-0D19-4F6E-BF3D-3DA462B285EE}"/>
    <cellStyle name="Note 2 2 2 3 8 3 2" xfId="44315" xr:uid="{BF3B84A2-677F-4AAA-B3E7-19E925DC1C65}"/>
    <cellStyle name="Note 2 2 2 3 8 4" xfId="25291" xr:uid="{11315F1A-7B12-4CDF-967C-B94AA1276256}"/>
    <cellStyle name="Note 2 2 2 3 8 4 2" xfId="49077" xr:uid="{885FF212-82EE-48E2-9421-DAFA428EB51E}"/>
    <cellStyle name="Note 2 2 2 3 8 5" xfId="29887" xr:uid="{BCB5FC95-0551-4158-B679-F2FA25738DCD}"/>
    <cellStyle name="Note 2 2 2 3 8 5 2" xfId="53652" xr:uid="{F8CE758C-32F7-4030-928F-FE21AD59342B}"/>
    <cellStyle name="Note 2 2 2 3 8 6" xfId="34705" xr:uid="{C8F1A0A5-1C0B-4337-BF3C-08BFD68AB04D}"/>
    <cellStyle name="Note 2 2 2 3 9" xfId="11388" xr:uid="{15F326D3-917F-4EE2-B4FC-E2DA45BFC1A4}"/>
    <cellStyle name="Note 2 2 2 3 9 2" xfId="35603" xr:uid="{E1CA7ADF-FD60-46A9-97DD-0F855E3B2C7E}"/>
    <cellStyle name="Note 2 2 2 4" xfId="4205" xr:uid="{3D3318E0-5269-47D1-B7D8-3C20ABD5A1B7}"/>
    <cellStyle name="Note 2 2 2 4 10" xfId="16330" xr:uid="{7AADA075-0C04-4ECA-8465-04A7612418DA}"/>
    <cellStyle name="Note 2 2 2 4 10 2" xfId="40359" xr:uid="{97F0EBAB-15B2-425F-AF3E-82215C851F44}"/>
    <cellStyle name="Note 2 2 2 4 11" xfId="21302" xr:uid="{63F8085A-63A4-4CF4-B905-EF6F1B36E031}"/>
    <cellStyle name="Note 2 2 2 4 11 2" xfId="45142" xr:uid="{912D0FE9-0CF6-4ADF-AE9D-A2288713F962}"/>
    <cellStyle name="Note 2 2 2 4 12" xfId="30798" xr:uid="{EFE57EBE-DF5C-4E8F-9F59-CFE539F83A09}"/>
    <cellStyle name="Note 2 2 2 4 13" xfId="6021" xr:uid="{56B096DE-DA85-44C9-833F-BF46B873FAAA}"/>
    <cellStyle name="Note 2 2 2 4 2" xfId="6302" xr:uid="{C46EA311-AB73-4FE3-A2A9-6B4375CC761F}"/>
    <cellStyle name="Note 2 2 2 4 2 10" xfId="31066" xr:uid="{D7F8A7CC-0B6F-4BB8-8649-33A9CCE81FA3}"/>
    <cellStyle name="Note 2 2 2 4 2 2" xfId="7105" xr:uid="{73C91097-A41C-4B2E-8058-4534F22D363A}"/>
    <cellStyle name="Note 2 2 2 4 2 2 2" xfId="12485" xr:uid="{95E05EF8-CB46-4F7F-9DC9-F30D67112E42}"/>
    <cellStyle name="Note 2 2 2 4 2 2 2 2" xfId="36696" xr:uid="{F5366327-9358-42FA-AF7C-E62377248EAB}"/>
    <cellStyle name="Note 2 2 2 4 2 2 3" xfId="17400" xr:uid="{90315A75-9B6B-490B-A6C0-61D0E8379856}"/>
    <cellStyle name="Note 2 2 2 4 2 2 3 2" xfId="41429" xr:uid="{14A9A373-70C1-471D-9C58-408197432960}"/>
    <cellStyle name="Note 2 2 2 4 2 2 4" xfId="22634" xr:uid="{817FAAC6-34B6-4F22-928F-1C8D05F2C0BF}"/>
    <cellStyle name="Note 2 2 2 4 2 2 4 2" xfId="46455" xr:uid="{D895A02E-9557-4764-8640-5FF876CE44F6}"/>
    <cellStyle name="Note 2 2 2 4 2 2 5" xfId="27265" xr:uid="{9F704577-6D3A-47DB-AA9A-7A366096F6EE}"/>
    <cellStyle name="Note 2 2 2 4 2 2 5 2" xfId="51030" xr:uid="{565AF167-2780-4831-9CE9-FB3B71D8CDD1}"/>
    <cellStyle name="Note 2 2 2 4 2 2 6" xfId="31856" xr:uid="{E5FBD14E-7506-40F5-A62E-FF1889B1AF66}"/>
    <cellStyle name="Note 2 2 2 4 2 3" xfId="8211" xr:uid="{FDBFDDD8-BE61-4ABC-931A-031C03C66E4A}"/>
    <cellStyle name="Note 2 2 2 4 2 3 2" xfId="13590" xr:uid="{04913F2B-39E8-4530-9DB9-E2FE9F347737}"/>
    <cellStyle name="Note 2 2 2 4 2 3 2 2" xfId="37626" xr:uid="{FBB0ECA3-F3F6-4358-A938-88743599DAE8}"/>
    <cellStyle name="Note 2 2 2 4 2 3 3" xfId="18331" xr:uid="{983E72AA-91B3-4C0A-BA9C-62FEDD91C64C}"/>
    <cellStyle name="Note 2 2 2 4 2 3 3 2" xfId="42360" xr:uid="{E3B1AFC5-3FBF-47ED-B28C-FEDE272224A2}"/>
    <cellStyle name="Note 2 2 2 4 2 3 4" xfId="23379" xr:uid="{02422D22-FFD0-4DB6-81E7-D1C24D8E6A37}"/>
    <cellStyle name="Note 2 2 2 4 2 3 4 2" xfId="47189" xr:uid="{AB6E1252-A540-47D6-9AC6-40C5CD9D2840}"/>
    <cellStyle name="Note 2 2 2 4 2 3 5" xfId="27999" xr:uid="{35BC32E2-DA03-4435-B03E-2EBC1178A1B1}"/>
    <cellStyle name="Note 2 2 2 4 2 3 5 2" xfId="51764" xr:uid="{DDC384FA-B228-4E09-AF6D-A33BF14D73D6}"/>
    <cellStyle name="Note 2 2 2 4 2 3 6" xfId="32774" xr:uid="{E8E612C4-070F-4238-8155-164CCEA01EA2}"/>
    <cellStyle name="Note 2 2 2 4 2 4" xfId="8992" xr:uid="{9FFF1839-2FDC-47A1-BD3B-5359657006D6}"/>
    <cellStyle name="Note 2 2 2 4 2 4 2" xfId="14371" xr:uid="{57297FC5-15E7-4DED-AB4D-9FFF6FE3EA8D}"/>
    <cellStyle name="Note 2 2 2 4 2 4 2 2" xfId="38404" xr:uid="{12FC2E95-A2E6-4A40-B825-94079EF211B3}"/>
    <cellStyle name="Note 2 2 2 4 2 4 3" xfId="19109" xr:uid="{A67C9FD8-F485-4235-BCE7-5B31DD523E6C}"/>
    <cellStyle name="Note 2 2 2 4 2 4 3 2" xfId="43138" xr:uid="{0F765B15-F593-4555-A7A7-7047D86CD713}"/>
    <cellStyle name="Note 2 2 2 4 2 4 4" xfId="24115" xr:uid="{28F314B5-70D7-4F47-B18F-F7255397C8DE}"/>
    <cellStyle name="Note 2 2 2 4 2 4 4 2" xfId="47916" xr:uid="{78755070-C99E-4266-975F-3FF5740317EA}"/>
    <cellStyle name="Note 2 2 2 4 2 4 5" xfId="28726" xr:uid="{D8E58181-0C7C-4C44-A260-878019963263}"/>
    <cellStyle name="Note 2 2 2 4 2 4 5 2" xfId="52491" xr:uid="{71251919-B305-4B97-9F53-38AEF4CD3B04}"/>
    <cellStyle name="Note 2 2 2 4 2 4 6" xfId="33543" xr:uid="{FE3B70A0-3C8B-40EC-B4A0-E7573FEF21CB}"/>
    <cellStyle name="Note 2 2 2 4 2 5" xfId="9731" xr:uid="{5853A772-F0FA-4BD8-9B9A-49FFD45FE56A}"/>
    <cellStyle name="Note 2 2 2 4 2 5 2" xfId="15110" xr:uid="{A553FD37-A817-46ED-A2CE-089E034C9D02}"/>
    <cellStyle name="Note 2 2 2 4 2 5 2 2" xfId="39141" xr:uid="{52F3E183-3F8F-41EE-97EF-5C36D526A656}"/>
    <cellStyle name="Note 2 2 2 4 2 5 3" xfId="19846" xr:uid="{2DBB1CC6-EA41-4DB3-B629-F998FEB1EC8E}"/>
    <cellStyle name="Note 2 2 2 4 2 5 3 2" xfId="43875" xr:uid="{8181C0A9-F058-47E6-819A-FAE9AF88E373}"/>
    <cellStyle name="Note 2 2 2 4 2 5 4" xfId="24851" xr:uid="{CF1E68FA-0EF2-4567-B174-17F36F6D5033}"/>
    <cellStyle name="Note 2 2 2 4 2 5 4 2" xfId="48643" xr:uid="{68593FD4-ECA3-49E6-913F-1791CF9E7C1C}"/>
    <cellStyle name="Note 2 2 2 4 2 5 5" xfId="29453" xr:uid="{CCDD3F86-2959-4034-A763-C2DEF0EACED9}"/>
    <cellStyle name="Note 2 2 2 4 2 5 5 2" xfId="53218" xr:uid="{5013AF66-F48E-433D-BDF6-4D93BCA73B84}"/>
    <cellStyle name="Note 2 2 2 4 2 5 6" xfId="34271" xr:uid="{0A18A6EA-D986-437D-8AC3-BA67BC24F43B}"/>
    <cellStyle name="Note 2 2 2 4 2 6" xfId="10464" xr:uid="{D949DC25-5652-4BA0-A97F-9C8D28BF0485}"/>
    <cellStyle name="Note 2 2 2 4 2 6 2" xfId="15843" xr:uid="{787BB0F7-FD31-4DF8-B6FF-9D69A372AC98}"/>
    <cellStyle name="Note 2 2 2 4 2 6 2 2" xfId="39872" xr:uid="{0F65E9A0-6F2B-4B0C-B64D-5520870CAC95}"/>
    <cellStyle name="Note 2 2 2 4 2 6 3" xfId="20577" xr:uid="{08B7429D-4B91-46E1-84CB-C3C27685F5FA}"/>
    <cellStyle name="Note 2 2 2 4 2 6 3 2" xfId="44606" xr:uid="{E5629F4B-6D2B-4E9E-A623-58097AF7F6CB}"/>
    <cellStyle name="Note 2 2 2 4 2 6 4" xfId="25582" xr:uid="{4086787C-44B0-4D8A-914E-6215951B13A5}"/>
    <cellStyle name="Note 2 2 2 4 2 6 4 2" xfId="49365" xr:uid="{C8A37D6C-ED23-48DE-A0C3-7B5344376BE0}"/>
    <cellStyle name="Note 2 2 2 4 2 6 5" xfId="30175" xr:uid="{29D7A8C8-F4F6-493F-9FFC-CC113A2CBF21}"/>
    <cellStyle name="Note 2 2 2 4 2 6 5 2" xfId="53940" xr:uid="{986EE3B0-466E-46EE-9EF7-FD54E75442CE}"/>
    <cellStyle name="Note 2 2 2 4 2 6 6" xfId="34993" xr:uid="{29E3DE78-5A36-4665-A54E-CD9CD743B187}"/>
    <cellStyle name="Note 2 2 2 4 2 7" xfId="11684" xr:uid="{DD1129AB-DC22-4B98-9335-1716F486CDAC}"/>
    <cellStyle name="Note 2 2 2 4 2 7 2" xfId="35897" xr:uid="{A3142C14-3449-418E-8E46-32DA5111D27E}"/>
    <cellStyle name="Note 2 2 2 4 2 8" xfId="16601" xr:uid="{4EC8A928-E712-4439-87E0-57FD10389B39}"/>
    <cellStyle name="Note 2 2 2 4 2 8 2" xfId="40630" xr:uid="{194B8ED7-ED6E-440B-A954-A8974B2F2C83}"/>
    <cellStyle name="Note 2 2 2 4 2 9" xfId="21575" xr:uid="{0C59AC51-4B40-4E35-936B-30337FBD3F64}"/>
    <cellStyle name="Note 2 2 2 4 2 9 2" xfId="45410" xr:uid="{ACDE5881-3CC5-4330-8C33-225DC0C08565}"/>
    <cellStyle name="Note 2 2 2 4 3" xfId="6526" xr:uid="{ED5F7925-EAD2-433C-81F9-2AE0304C51FF}"/>
    <cellStyle name="Note 2 2 2 4 3 10" xfId="26479" xr:uid="{957A4AB2-1F52-4242-8E25-171787A83BC2}"/>
    <cellStyle name="Note 2 2 2 4 3 10 2" xfId="50244" xr:uid="{393E7109-331E-496E-AC89-F9236B5BFB6A}"/>
    <cellStyle name="Note 2 2 2 4 3 11" xfId="31287" xr:uid="{F11EEE63-469D-4AAD-8898-4D67BC785ED1}"/>
    <cellStyle name="Note 2 2 2 4 3 2" xfId="7329" xr:uid="{E05DDE48-7258-4368-A7BB-CDE0F401A230}"/>
    <cellStyle name="Note 2 2 2 4 3 2 2" xfId="12709" xr:uid="{A2594545-5DD3-4E26-A8D3-02E65FBC0A7A}"/>
    <cellStyle name="Note 2 2 2 4 3 2 2 2" xfId="36920" xr:uid="{1DC65F30-604B-4741-85C4-11962124BA2B}"/>
    <cellStyle name="Note 2 2 2 4 3 2 3" xfId="17624" xr:uid="{0EDDAEDA-21A8-497C-817F-CAF6A4994E75}"/>
    <cellStyle name="Note 2 2 2 4 3 2 3 2" xfId="41653" xr:uid="{B83AB0A3-9E88-4593-9A6C-399AEE01E727}"/>
    <cellStyle name="Note 2 2 2 4 3 2 4" xfId="22858" xr:uid="{B25F2ADB-5323-4A2D-90B9-372C957BC15C}"/>
    <cellStyle name="Note 2 2 2 4 3 2 4 2" xfId="46676" xr:uid="{828699BE-A654-4A4F-8FA3-2FE3077A6AD2}"/>
    <cellStyle name="Note 2 2 2 4 3 2 5" xfId="27486" xr:uid="{B984EC23-66CF-4308-8668-4E3AB5111D14}"/>
    <cellStyle name="Note 2 2 2 4 3 2 5 2" xfId="51251" xr:uid="{E7DEA338-7F6D-42D0-BE52-8E0A5D36AF5B}"/>
    <cellStyle name="Note 2 2 2 4 3 2 6" xfId="32077" xr:uid="{0B7D1680-66A9-44A9-9D1F-2E1659D9EB84}"/>
    <cellStyle name="Note 2 2 2 4 3 3" xfId="8435" xr:uid="{73C2F8D2-6AEF-439C-B5B8-5337695E7250}"/>
    <cellStyle name="Note 2 2 2 4 3 3 2" xfId="13814" xr:uid="{FB4048F4-9BA2-4430-A279-46CAC85A7C16}"/>
    <cellStyle name="Note 2 2 2 4 3 3 2 2" xfId="37850" xr:uid="{5FB1B1EA-A5C6-431E-B442-2371BAF50087}"/>
    <cellStyle name="Note 2 2 2 4 3 3 3" xfId="18555" xr:uid="{D3ACCD48-A6B7-4C52-A683-C34DE9924389}"/>
    <cellStyle name="Note 2 2 2 4 3 3 3 2" xfId="42584" xr:uid="{5A105C7A-DB37-4982-9A89-36FD18C68B32}"/>
    <cellStyle name="Note 2 2 2 4 3 3 4" xfId="23603" xr:uid="{2F27D2CF-152B-4F50-8DEB-C0D7E4311402}"/>
    <cellStyle name="Note 2 2 2 4 3 3 4 2" xfId="47410" xr:uid="{C9F4A904-4910-47C8-B5B8-35F9C6DF45F0}"/>
    <cellStyle name="Note 2 2 2 4 3 3 5" xfId="28220" xr:uid="{63ABE56E-DA0E-459B-A5D7-D41C6BE1F932}"/>
    <cellStyle name="Note 2 2 2 4 3 3 5 2" xfId="51985" xr:uid="{8A524C27-45FD-4809-9081-394E59477CEA}"/>
    <cellStyle name="Note 2 2 2 4 3 3 6" xfId="32995" xr:uid="{3EA26D8D-DB2A-4130-8CEE-827AA5B9227C}"/>
    <cellStyle name="Note 2 2 2 4 3 4" xfId="9216" xr:uid="{02848B5A-495A-4057-BEA3-4E4DEBDE2321}"/>
    <cellStyle name="Note 2 2 2 4 3 4 2" xfId="14595" xr:uid="{1E36B19B-8584-4708-A287-729286AD7812}"/>
    <cellStyle name="Note 2 2 2 4 3 4 2 2" xfId="38628" xr:uid="{D97B8A98-BA4D-4CFB-8D3C-E7D0C2210279}"/>
    <cellStyle name="Note 2 2 2 4 3 4 3" xfId="19333" xr:uid="{AC694053-0AF1-453E-BADF-47A3E8FBFCFE}"/>
    <cellStyle name="Note 2 2 2 4 3 4 3 2" xfId="43362" xr:uid="{1092D422-7849-4F12-843B-23B470BB6A63}"/>
    <cellStyle name="Note 2 2 2 4 3 4 4" xfId="24339" xr:uid="{83D3078A-BCC3-4113-B9D6-0F1E39E465F7}"/>
    <cellStyle name="Note 2 2 2 4 3 4 4 2" xfId="48137" xr:uid="{9C063DEC-F667-4DD1-B575-426FD03A3209}"/>
    <cellStyle name="Note 2 2 2 4 3 4 5" xfId="28947" xr:uid="{525CEEC4-CA30-4D6C-8280-883293EE98AD}"/>
    <cellStyle name="Note 2 2 2 4 3 4 5 2" xfId="52712" xr:uid="{84329034-5A82-478D-B855-6FDEF428C3EF}"/>
    <cellStyle name="Note 2 2 2 4 3 4 6" xfId="33764" xr:uid="{AD540EE6-8FB2-4EF6-B3A7-ED7CA6C9B136}"/>
    <cellStyle name="Note 2 2 2 4 3 5" xfId="9955" xr:uid="{49402BD9-3456-4744-8F44-A5A298F0FE66}"/>
    <cellStyle name="Note 2 2 2 4 3 5 2" xfId="15334" xr:uid="{548CA5AA-5FC6-40DA-B52B-FBF47F3CB593}"/>
    <cellStyle name="Note 2 2 2 4 3 5 2 2" xfId="39365" xr:uid="{F819A0DB-8063-40ED-A1FB-A66ED54B1835}"/>
    <cellStyle name="Note 2 2 2 4 3 5 3" xfId="20070" xr:uid="{16CBF1AF-CC81-4164-AA9F-6D0CF7D8CE51}"/>
    <cellStyle name="Note 2 2 2 4 3 5 3 2" xfId="44099" xr:uid="{08990FAC-2F45-4177-A09B-8BAF149E2DA3}"/>
    <cellStyle name="Note 2 2 2 4 3 5 4" xfId="25075" xr:uid="{BB7FA9C7-D014-4C2A-9A79-F04D32922F1B}"/>
    <cellStyle name="Note 2 2 2 4 3 5 4 2" xfId="48864" xr:uid="{9399BA18-9080-4DEE-9B66-76F786A367FA}"/>
    <cellStyle name="Note 2 2 2 4 3 5 5" xfId="29674" xr:uid="{FB0EA5A6-A8DA-497B-AB90-04AFC07D3B51}"/>
    <cellStyle name="Note 2 2 2 4 3 5 5 2" xfId="53439" xr:uid="{15EEE48A-AB73-4540-A663-8B0C81F5D03B}"/>
    <cellStyle name="Note 2 2 2 4 3 5 6" xfId="34492" xr:uid="{90CB0F76-C0B6-4244-84E4-1598D9EE085A}"/>
    <cellStyle name="Note 2 2 2 4 3 6" xfId="10688" xr:uid="{69E41748-EF8D-442E-A3D2-81CD0851FAA0}"/>
    <cellStyle name="Note 2 2 2 4 3 6 2" xfId="16067" xr:uid="{3A34AD58-ECA7-4362-99E3-1C9B61D78915}"/>
    <cellStyle name="Note 2 2 2 4 3 6 2 2" xfId="40096" xr:uid="{60599160-86F8-46F7-BFAF-94BE965F2EC6}"/>
    <cellStyle name="Note 2 2 2 4 3 6 3" xfId="20801" xr:uid="{50215BCC-63EC-4C2F-BE65-F0BFA3C3652F}"/>
    <cellStyle name="Note 2 2 2 4 3 6 3 2" xfId="44830" xr:uid="{5905E1C3-5E0F-4B47-82F3-2E9342C29EEB}"/>
    <cellStyle name="Note 2 2 2 4 3 6 4" xfId="25806" xr:uid="{545DE1DA-48D8-439B-9BC1-8033F56E3C0A}"/>
    <cellStyle name="Note 2 2 2 4 3 6 4 2" xfId="49586" xr:uid="{FB86345C-3CCD-4C78-891E-B2B09A1F86B8}"/>
    <cellStyle name="Note 2 2 2 4 3 6 5" xfId="30396" xr:uid="{DCCE7EFC-A15B-49FC-ACBE-6CB3CC1E16D2}"/>
    <cellStyle name="Note 2 2 2 4 3 6 5 2" xfId="54161" xr:uid="{78E2DB13-391A-4AFE-8A2F-B0CD1674F8AA}"/>
    <cellStyle name="Note 2 2 2 4 3 6 6" xfId="35214" xr:uid="{C3DCDE91-7FF6-421F-BB0D-72C5CB7FC46D}"/>
    <cellStyle name="Note 2 2 2 4 3 7" xfId="11908" xr:uid="{B9423D87-DDCB-45BD-81C4-1D3F77E96A15}"/>
    <cellStyle name="Note 2 2 2 4 3 7 2" xfId="36121" xr:uid="{C2712DEF-23BD-4C29-9C61-7525FBC8F5F2}"/>
    <cellStyle name="Note 2 2 2 4 3 8" xfId="16825" xr:uid="{64F8D793-018B-43AF-8398-9FCF0C7326DA}"/>
    <cellStyle name="Note 2 2 2 4 3 8 2" xfId="40854" xr:uid="{28E398C9-4767-42C7-8917-4B977AB8049C}"/>
    <cellStyle name="Note 2 2 2 4 3 9" xfId="21799" xr:uid="{134960E3-3392-48B5-937F-5FDF37D1A644}"/>
    <cellStyle name="Note 2 2 2 4 3 9 2" xfId="45631" xr:uid="{F82B0E93-3DA8-4DE2-907B-2B77489F9082}"/>
    <cellStyle name="Note 2 2 2 4 4" xfId="6832" xr:uid="{3794A971-13CB-4A9A-993F-8F47BC5654EC}"/>
    <cellStyle name="Note 2 2 2 4 4 2" xfId="12212" xr:uid="{E69E09AC-359B-4343-9F3F-E351C8945D83}"/>
    <cellStyle name="Note 2 2 2 4 4 2 2" xfId="36425" xr:uid="{B2145907-3556-41BA-88BD-03A8EF2E66C1}"/>
    <cellStyle name="Note 2 2 2 4 4 3" xfId="17129" xr:uid="{6AF90EF6-B2E4-4D6A-B7D1-84F9115AB63A}"/>
    <cellStyle name="Note 2 2 2 4 4 3 2" xfId="41158" xr:uid="{214EDAE6-46E6-4BBF-B285-0F90CB705121}"/>
    <cellStyle name="Note 2 2 2 4 4 4" xfId="22361" xr:uid="{F76899F7-AD83-4D23-B039-922D79677B62}"/>
    <cellStyle name="Note 2 2 2 4 4 4 2" xfId="46185" xr:uid="{3344F661-5926-46D4-A8D6-976D27B55DE4}"/>
    <cellStyle name="Note 2 2 2 4 4 5" xfId="26995" xr:uid="{C439F057-5F9F-483C-8671-6EECCA66DC4C}"/>
    <cellStyle name="Note 2 2 2 4 4 5 2" xfId="50760" xr:uid="{3D66301F-92EA-4656-B1B8-09BEB3509575}"/>
    <cellStyle name="Note 2 2 2 4 4 6" xfId="31588" xr:uid="{D3EDA353-5FF4-4C51-A4EA-54FB84FAEC47}"/>
    <cellStyle name="Note 2 2 2 4 5" xfId="7937" xr:uid="{AE1EFA3F-7232-459F-BDF8-E68F576F800F}"/>
    <cellStyle name="Note 2 2 2 4 5 2" xfId="13316" xr:uid="{47DE0ACF-1C81-4768-85B8-19A839D8FAB4}"/>
    <cellStyle name="Note 2 2 2 4 5 2 2" xfId="37354" xr:uid="{A8EE6A59-5953-4395-B3DD-2662C41AA511}"/>
    <cellStyle name="Note 2 2 2 4 5 3" xfId="18059" xr:uid="{0D34E90A-3ED5-47BB-A67D-A895D88BC1BC}"/>
    <cellStyle name="Note 2 2 2 4 5 3 2" xfId="42088" xr:uid="{45D7BECC-8A0D-41A9-AC8B-2AF5DE215673}"/>
    <cellStyle name="Note 2 2 2 4 5 4" xfId="23107" xr:uid="{9D4B3771-DB66-409E-9A1D-400190450DA1}"/>
    <cellStyle name="Note 2 2 2 4 5 4 2" xfId="46920" xr:uid="{EDC741EB-A527-4537-87F0-709539243374}"/>
    <cellStyle name="Note 2 2 2 4 5 5" xfId="27730" xr:uid="{C7CE17A9-A86F-41A8-8DF5-858F55AB24B0}"/>
    <cellStyle name="Note 2 2 2 4 5 5 2" xfId="51495" xr:uid="{7FD84BCB-5CC9-4A7A-B076-9A68C1EAC06E}"/>
    <cellStyle name="Note 2 2 2 4 5 6" xfId="32505" xr:uid="{13C91E7D-BA2C-4779-8235-48AAEA28DF8C}"/>
    <cellStyle name="Note 2 2 2 4 6" xfId="8718" xr:uid="{E1F7CC07-276A-409F-9D54-541A86B8B279}"/>
    <cellStyle name="Note 2 2 2 4 6 2" xfId="14097" xr:uid="{649950A4-67FF-4B25-AEFE-FE0EFE99D7CA}"/>
    <cellStyle name="Note 2 2 2 4 6 2 2" xfId="38132" xr:uid="{D3590D53-583C-4811-827A-902A3BB12055}"/>
    <cellStyle name="Note 2 2 2 4 6 3" xfId="18837" xr:uid="{112382C2-E7DD-43C2-BD83-E7279930ADE9}"/>
    <cellStyle name="Note 2 2 2 4 6 3 2" xfId="42866" xr:uid="{45BD34B8-2F82-4759-9FA7-851A1E487DFA}"/>
    <cellStyle name="Note 2 2 2 4 6 4" xfId="23844" xr:uid="{ED97CB32-D55D-45A4-83D0-AE4C6A4952A9}"/>
    <cellStyle name="Note 2 2 2 4 6 4 2" xfId="47648" xr:uid="{099A8B24-B46F-4F1F-9252-FEC5B769AF5F}"/>
    <cellStyle name="Note 2 2 2 4 6 5" xfId="28458" xr:uid="{47076A64-2C03-457F-98F0-8A9C54663866}"/>
    <cellStyle name="Note 2 2 2 4 6 5 2" xfId="52223" xr:uid="{3FB82779-34A8-4636-AEAA-EB6BBEA64985}"/>
    <cellStyle name="Note 2 2 2 4 6 6" xfId="33274" xr:uid="{5214B2B7-B5BB-451E-8A3B-3B45ABF68F94}"/>
    <cellStyle name="Note 2 2 2 4 7" xfId="9458" xr:uid="{833D5F9D-68DE-4A9A-9B63-1C60F2EC0B84}"/>
    <cellStyle name="Note 2 2 2 4 7 2" xfId="14837" xr:uid="{11B8131A-E397-4CD7-8D42-9B344184A4ED}"/>
    <cellStyle name="Note 2 2 2 4 7 2 2" xfId="38870" xr:uid="{0C5BED53-6D85-478C-A9F3-EC80D8D5EBE9}"/>
    <cellStyle name="Note 2 2 2 4 7 3" xfId="19575" xr:uid="{45B963B4-7280-4945-8F1D-D0FD425F394B}"/>
    <cellStyle name="Note 2 2 2 4 7 3 2" xfId="43604" xr:uid="{E0A49C21-769B-4826-AFF9-55B08BB36917}"/>
    <cellStyle name="Note 2 2 2 4 7 4" xfId="24580" xr:uid="{DF363F95-1C50-4C39-B1B3-1C63BAB48C79}"/>
    <cellStyle name="Note 2 2 2 4 7 4 2" xfId="48375" xr:uid="{0CAD2CEE-5EB9-41FE-998C-DB9C5D759514}"/>
    <cellStyle name="Note 2 2 2 4 7 5" xfId="29185" xr:uid="{1C7B6967-CED5-437C-8AF1-1F5EB6A27A59}"/>
    <cellStyle name="Note 2 2 2 4 7 5 2" xfId="52950" xr:uid="{228A950A-5BB1-4E20-8565-25A6C52744A0}"/>
    <cellStyle name="Note 2 2 2 4 7 6" xfId="34003" xr:uid="{0D9E1976-C5D4-4FC5-8E72-1E049A515436}"/>
    <cellStyle name="Note 2 2 2 4 8" xfId="10191" xr:uid="{DA0A97EF-C536-4C0E-8D60-21B2B699984D}"/>
    <cellStyle name="Note 2 2 2 4 8 2" xfId="15570" xr:uid="{93E76380-31E4-45CB-93AB-9B5DBCF930E8}"/>
    <cellStyle name="Note 2 2 2 4 8 2 2" xfId="39601" xr:uid="{DE034ED8-3DE1-4998-8334-53294B8C11FB}"/>
    <cellStyle name="Note 2 2 2 4 8 3" xfId="20306" xr:uid="{C4B08146-97D9-4C43-88FB-6A071D3341C0}"/>
    <cellStyle name="Note 2 2 2 4 8 3 2" xfId="44335" xr:uid="{D6FB8779-24EE-40D5-86B1-0D92A4140ADB}"/>
    <cellStyle name="Note 2 2 2 4 8 4" xfId="25311" xr:uid="{0ADDBBC6-6711-4C4D-B6FB-B78238C99633}"/>
    <cellStyle name="Note 2 2 2 4 8 4 2" xfId="49097" xr:uid="{682AA76C-962D-4E89-9AF3-A1832A988A05}"/>
    <cellStyle name="Note 2 2 2 4 8 5" xfId="29907" xr:uid="{3F7CD96B-F715-4D6C-87B6-CE77EE089333}"/>
    <cellStyle name="Note 2 2 2 4 8 5 2" xfId="53672" xr:uid="{CFA1FE2A-AC9D-4F38-8AFD-CC03C9E11AF9}"/>
    <cellStyle name="Note 2 2 2 4 8 6" xfId="34725" xr:uid="{A793E0D1-3D7C-4595-A900-61179CEAC118}"/>
    <cellStyle name="Note 2 2 2 4 9" xfId="11408" xr:uid="{B0489521-D457-4C05-BE05-E3098E9352A4}"/>
    <cellStyle name="Note 2 2 2 4 9 2" xfId="35623" xr:uid="{D59B3E2B-79F8-4E1C-A35A-AA9DAC34BB48}"/>
    <cellStyle name="Note 2 2 2 5" xfId="6095" xr:uid="{7B558410-6436-4553-930F-E703876BC271}"/>
    <cellStyle name="Note 2 2 2 5 10" xfId="26085" xr:uid="{84E5D132-4A8F-440B-B45C-2CF83A7B983B}"/>
    <cellStyle name="Note 2 2 2 5 10 2" xfId="49851" xr:uid="{5A3219A6-4705-4757-95A0-715ADABD90D2}"/>
    <cellStyle name="Note 2 2 2 5 11" xfId="30862" xr:uid="{03D0AEEF-9587-4A79-943E-BDD5E8F963FB}"/>
    <cellStyle name="Note 2 2 2 5 2" xfId="6898" xr:uid="{0BA68095-016B-42B1-BF70-8DEF7B1B46D1}"/>
    <cellStyle name="Note 2 2 2 5 2 2" xfId="12278" xr:uid="{DABC8640-86AA-47B2-93C2-171862E9F076}"/>
    <cellStyle name="Note 2 2 2 5 2 2 2" xfId="36489" xr:uid="{2ABDAE45-C809-46CA-9E05-22EF893602F4}"/>
    <cellStyle name="Note 2 2 2 5 2 3" xfId="17193" xr:uid="{B4315298-C6C8-4AD4-AD23-EEFE4670A9BB}"/>
    <cellStyle name="Note 2 2 2 5 2 3 2" xfId="41222" xr:uid="{C53A4EF7-9BB3-4485-8C0B-F3BF03F87764}"/>
    <cellStyle name="Note 2 2 2 5 2 4" xfId="22427" xr:uid="{E5F360B6-6249-4513-B5F8-6010EDC14649}"/>
    <cellStyle name="Note 2 2 2 5 2 4 2" xfId="46251" xr:uid="{FACED74C-7ED0-4D26-BE6F-2873041938BC}"/>
    <cellStyle name="Note 2 2 2 5 2 5" xfId="27061" xr:uid="{34DD2ACA-A1DB-4EE2-BEE1-38B8274F5802}"/>
    <cellStyle name="Note 2 2 2 5 2 5 2" xfId="50826" xr:uid="{135335E8-316A-407F-BC19-0BFC7CCD0EBB}"/>
    <cellStyle name="Note 2 2 2 5 2 6" xfId="31652" xr:uid="{0B87752E-A029-460E-A88F-61C23C551B29}"/>
    <cellStyle name="Note 2 2 2 5 3" xfId="8004" xr:uid="{C093E38D-9618-46D6-8C1B-E82421225DC9}"/>
    <cellStyle name="Note 2 2 2 5 3 2" xfId="13383" xr:uid="{E33B8B5C-C77B-42F7-8C14-A02706DFE0D7}"/>
    <cellStyle name="Note 2 2 2 5 3 2 2" xfId="37419" xr:uid="{6CF5A068-BCC4-40EB-B6E9-D5C02C416890}"/>
    <cellStyle name="Note 2 2 2 5 3 3" xfId="18124" xr:uid="{D58B5113-5430-46A2-83C5-5A11104C7371}"/>
    <cellStyle name="Note 2 2 2 5 3 3 2" xfId="42153" xr:uid="{B11F7845-156E-4D31-8EA6-B5778742CBE5}"/>
    <cellStyle name="Note 2 2 2 5 3 4" xfId="23172" xr:uid="{2F6603F7-1274-4F4A-9BF0-C8A7FFB3A402}"/>
    <cellStyle name="Note 2 2 2 5 3 4 2" xfId="46985" xr:uid="{55784268-6E7A-455E-A30F-A2E3B20CD9BE}"/>
    <cellStyle name="Note 2 2 2 5 3 5" xfId="27795" xr:uid="{C07921DF-3BBE-4B2D-B6E9-9BC977A5A93B}"/>
    <cellStyle name="Note 2 2 2 5 3 5 2" xfId="51560" xr:uid="{2C6460EA-6DF9-41DC-8274-011EF84735FC}"/>
    <cellStyle name="Note 2 2 2 5 3 6" xfId="32570" xr:uid="{82CB31A4-819C-427C-A746-F501C7104CA9}"/>
    <cellStyle name="Note 2 2 2 5 4" xfId="8785" xr:uid="{EDE4B927-E3FD-42D1-A391-41564E49F68B}"/>
    <cellStyle name="Note 2 2 2 5 4 2" xfId="14164" xr:uid="{0F919A8E-7903-4E77-920C-292D270AC95B}"/>
    <cellStyle name="Note 2 2 2 5 4 2 2" xfId="38197" xr:uid="{BC416404-5186-4462-8D3A-5C445D0B80FA}"/>
    <cellStyle name="Note 2 2 2 5 4 3" xfId="18902" xr:uid="{D8EE4052-9A59-400B-955B-AAE688506459}"/>
    <cellStyle name="Note 2 2 2 5 4 3 2" xfId="42931" xr:uid="{F9A03EB6-8EBE-41EB-9A63-E85A69BBD923}"/>
    <cellStyle name="Note 2 2 2 5 4 4" xfId="23908" xr:uid="{99A4C33B-3825-4E70-A6CE-285493442612}"/>
    <cellStyle name="Note 2 2 2 5 4 4 2" xfId="47712" xr:uid="{4AC4754F-DD13-4E09-BD51-CED13024056D}"/>
    <cellStyle name="Note 2 2 2 5 4 5" xfId="28522" xr:uid="{CC37E9C2-1A4A-4A8F-A7F4-CF49DF5A06A1}"/>
    <cellStyle name="Note 2 2 2 5 4 5 2" xfId="52287" xr:uid="{5188725E-D621-4B06-B8D4-53F185915AB5}"/>
    <cellStyle name="Note 2 2 2 5 4 6" xfId="33339" xr:uid="{BBC50DCD-3A39-4542-9D69-ECAB2C972D16}"/>
    <cellStyle name="Note 2 2 2 5 5" xfId="9524" xr:uid="{94AA26F9-9B88-4955-844E-F6E692761BB0}"/>
    <cellStyle name="Note 2 2 2 5 5 2" xfId="14903" xr:uid="{9E80E65C-41E5-43ED-AE11-C46BD25B968F}"/>
    <cellStyle name="Note 2 2 2 5 5 2 2" xfId="38934" xr:uid="{00EC810C-4388-4DDA-920A-02D1527D8C5A}"/>
    <cellStyle name="Note 2 2 2 5 5 3" xfId="19639" xr:uid="{A88F49E3-888B-4FC7-B6D8-18648E8D928A}"/>
    <cellStyle name="Note 2 2 2 5 5 3 2" xfId="43668" xr:uid="{50246CEE-DCA5-4875-AB80-77C613D00B50}"/>
    <cellStyle name="Note 2 2 2 5 5 4" xfId="24644" xr:uid="{333D9DFE-D570-4006-A001-E642E2A671AE}"/>
    <cellStyle name="Note 2 2 2 5 5 4 2" xfId="48439" xr:uid="{C32DFC81-5AA3-44BA-A198-C800D71E5D17}"/>
    <cellStyle name="Note 2 2 2 5 5 5" xfId="29249" xr:uid="{87A77155-EDF6-435E-BF78-366F3DF5DAEF}"/>
    <cellStyle name="Note 2 2 2 5 5 5 2" xfId="53014" xr:uid="{17AA450A-D05C-4567-9372-8BEDF263F9E4}"/>
    <cellStyle name="Note 2 2 2 5 5 6" xfId="34067" xr:uid="{6325F156-5C4D-4611-9BC8-3697D0ED58A2}"/>
    <cellStyle name="Note 2 2 2 5 6" xfId="10257" xr:uid="{C0837FF4-93E2-4E66-B33C-D05A0E48A5E1}"/>
    <cellStyle name="Note 2 2 2 5 6 2" xfId="15636" xr:uid="{DCCA1EB3-EF6F-4852-826E-5571651CEB4E}"/>
    <cellStyle name="Note 2 2 2 5 6 2 2" xfId="39665" xr:uid="{3A13F773-F797-47E4-8005-5FB4747DD46D}"/>
    <cellStyle name="Note 2 2 2 5 6 3" xfId="20370" xr:uid="{7BA1052C-C9CD-4ABF-9228-BFB2286CAE1F}"/>
    <cellStyle name="Note 2 2 2 5 6 3 2" xfId="44399" xr:uid="{2CC37926-4007-4F39-82B3-944FA2C6C6FB}"/>
    <cellStyle name="Note 2 2 2 5 6 4" xfId="25375" xr:uid="{0ACB5C1F-2382-42E0-BE15-E26DFA0CD916}"/>
    <cellStyle name="Note 2 2 2 5 6 4 2" xfId="49161" xr:uid="{48F686A7-5163-465A-99BC-4A8798828E37}"/>
    <cellStyle name="Note 2 2 2 5 6 5" xfId="29971" xr:uid="{937BD3EC-1652-4657-8E5E-D8EB0B936778}"/>
    <cellStyle name="Note 2 2 2 5 6 5 2" xfId="53736" xr:uid="{1F861F31-BBC6-45A0-8FC7-D3E5FE6FF280}"/>
    <cellStyle name="Note 2 2 2 5 6 6" xfId="34789" xr:uid="{764DFF8E-499E-4DE7-B9AE-C37BF0116743}"/>
    <cellStyle name="Note 2 2 2 5 7" xfId="11477" xr:uid="{2A7200D8-2A7F-428B-8ACB-AAE2792C8D4E}"/>
    <cellStyle name="Note 2 2 2 5 7 2" xfId="35690" xr:uid="{BF185BAC-BE5E-4799-BF99-0D15E4C909A2}"/>
    <cellStyle name="Note 2 2 2 5 8" xfId="16394" xr:uid="{07C6416D-D4CE-4FC9-844D-5DDABCD82BE6}"/>
    <cellStyle name="Note 2 2 2 5 8 2" xfId="40423" xr:uid="{F58AF501-A90A-4F15-8062-75BC03399E63}"/>
    <cellStyle name="Note 2 2 2 5 9" xfId="21368" xr:uid="{78D68D1B-ECEC-43EA-96F0-B383C11BD1AA}"/>
    <cellStyle name="Note 2 2 2 5 9 2" xfId="45206" xr:uid="{2040202A-2E70-47A9-8995-874F9AAFDA88}"/>
    <cellStyle name="Note 2 2 2 6" xfId="6319" xr:uid="{F1C01876-CA8B-4034-8A69-9EFD3AF32158}"/>
    <cellStyle name="Note 2 2 2 6 10" xfId="26283" xr:uid="{D9ED06FC-4BF6-41F5-916F-21808712CD1D}"/>
    <cellStyle name="Note 2 2 2 6 10 2" xfId="50048" xr:uid="{6E73CB21-66BE-4DD8-A343-F007EE662D00}"/>
    <cellStyle name="Note 2 2 2 6 11" xfId="31083" xr:uid="{A2DD23E9-F889-4B4D-805F-235CA66A5DD5}"/>
    <cellStyle name="Note 2 2 2 6 2" xfId="7122" xr:uid="{D04DE462-0D13-4EBC-8168-7048DCF13BDE}"/>
    <cellStyle name="Note 2 2 2 6 2 2" xfId="12502" xr:uid="{A5F699A2-BC41-4347-BF1A-D845C58CE1C9}"/>
    <cellStyle name="Note 2 2 2 6 2 2 2" xfId="36713" xr:uid="{6EA05B74-DF15-4F8B-9BF3-4C3496DD7D4A}"/>
    <cellStyle name="Note 2 2 2 6 2 3" xfId="17417" xr:uid="{A37D5533-9A88-45CE-B37E-F5ED5D20D314}"/>
    <cellStyle name="Note 2 2 2 6 2 3 2" xfId="41446" xr:uid="{B6C94903-CF71-46D0-A7AC-C25C30A5B311}"/>
    <cellStyle name="Note 2 2 2 6 2 4" xfId="22651" xr:uid="{1D98DFF0-02E0-4BC5-A877-BD099A58E0D8}"/>
    <cellStyle name="Note 2 2 2 6 2 4 2" xfId="46472" xr:uid="{CC517661-C901-44E4-8CFA-1148ECFCD553}"/>
    <cellStyle name="Note 2 2 2 6 2 5" xfId="27282" xr:uid="{C07FFC84-CA04-4892-AE98-5523B164D5C0}"/>
    <cellStyle name="Note 2 2 2 6 2 5 2" xfId="51047" xr:uid="{7263E294-47A1-41B7-BD8A-8C7708900B5B}"/>
    <cellStyle name="Note 2 2 2 6 2 6" xfId="31873" xr:uid="{47AC7E45-FACB-4E12-82EB-E6311BEA6AAD}"/>
    <cellStyle name="Note 2 2 2 6 3" xfId="8228" xr:uid="{C54C742C-7F90-43FA-8959-DA80D8C5A5AA}"/>
    <cellStyle name="Note 2 2 2 6 3 2" xfId="13607" xr:uid="{2F2B41C7-CB2C-45FE-A589-8159CBC38DA8}"/>
    <cellStyle name="Note 2 2 2 6 3 2 2" xfId="37643" xr:uid="{667E7B2C-77D3-4C8E-90B4-74195E270C24}"/>
    <cellStyle name="Note 2 2 2 6 3 3" xfId="18348" xr:uid="{7727509B-9BBB-4D87-999C-474FB87EEA62}"/>
    <cellStyle name="Note 2 2 2 6 3 3 2" xfId="42377" xr:uid="{52EE8BFD-F2DB-46D3-929C-9536729B5A9D}"/>
    <cellStyle name="Note 2 2 2 6 3 4" xfId="23396" xr:uid="{75DEEA6E-87B5-471E-89A4-52DA2DEA5E9C}"/>
    <cellStyle name="Note 2 2 2 6 3 4 2" xfId="47206" xr:uid="{BE709800-84FD-4B8A-BCB4-19DA9D67221F}"/>
    <cellStyle name="Note 2 2 2 6 3 5" xfId="28016" xr:uid="{D8C676C7-4B59-4A92-B5B4-318B15A9DB18}"/>
    <cellStyle name="Note 2 2 2 6 3 5 2" xfId="51781" xr:uid="{6DCFD214-C272-4E8B-89A7-CC847482D588}"/>
    <cellStyle name="Note 2 2 2 6 3 6" xfId="32791" xr:uid="{FA7EC4CC-C186-453B-B11A-854F73B35693}"/>
    <cellStyle name="Note 2 2 2 6 4" xfId="9009" xr:uid="{245C545B-29BB-4935-A42C-74418762B128}"/>
    <cellStyle name="Note 2 2 2 6 4 2" xfId="14388" xr:uid="{3AE6A2E8-15F0-46D6-AA7A-DE53CB1A5AC9}"/>
    <cellStyle name="Note 2 2 2 6 4 2 2" xfId="38421" xr:uid="{3F3615AC-0AE5-44FD-87C6-EACE9A927AA4}"/>
    <cellStyle name="Note 2 2 2 6 4 3" xfId="19126" xr:uid="{07B95901-D850-49B7-8E87-11B72FA84BC9}"/>
    <cellStyle name="Note 2 2 2 6 4 3 2" xfId="43155" xr:uid="{6C78B25A-8FFC-4833-A104-0CD24A897C95}"/>
    <cellStyle name="Note 2 2 2 6 4 4" xfId="24132" xr:uid="{9D6AF803-DEAA-485F-9AA9-B48203B113B6}"/>
    <cellStyle name="Note 2 2 2 6 4 4 2" xfId="47933" xr:uid="{4B3F29FC-E54C-4185-94CE-6E300CB8488D}"/>
    <cellStyle name="Note 2 2 2 6 4 5" xfId="28743" xr:uid="{730BD89F-44D5-43A7-9FFA-6F771C6BC927}"/>
    <cellStyle name="Note 2 2 2 6 4 5 2" xfId="52508" xr:uid="{5F2E5138-CFFA-4967-B68E-2528EDC10EA5}"/>
    <cellStyle name="Note 2 2 2 6 4 6" xfId="33560" xr:uid="{8E66B65A-E321-4F38-89C6-6B19DB1402B5}"/>
    <cellStyle name="Note 2 2 2 6 5" xfId="9748" xr:uid="{35BB9817-AA74-46FD-B828-9FD8B2798C30}"/>
    <cellStyle name="Note 2 2 2 6 5 2" xfId="15127" xr:uid="{8F386E81-F8B3-40B5-8ED1-CC7FE7CA2247}"/>
    <cellStyle name="Note 2 2 2 6 5 2 2" xfId="39158" xr:uid="{0251F592-88CC-435D-9D90-DDC9F0211799}"/>
    <cellStyle name="Note 2 2 2 6 5 3" xfId="19863" xr:uid="{A02586F0-08AD-4A25-88B5-CA9E04ADEAFD}"/>
    <cellStyle name="Note 2 2 2 6 5 3 2" xfId="43892" xr:uid="{75E1AE18-F320-4B4B-9293-570D8117A01C}"/>
    <cellStyle name="Note 2 2 2 6 5 4" xfId="24868" xr:uid="{E20214CD-2C50-44A0-B654-2F81E1290EAC}"/>
    <cellStyle name="Note 2 2 2 6 5 4 2" xfId="48660" xr:uid="{738C4420-0CB7-4F6B-8A60-CC7CB5679786}"/>
    <cellStyle name="Note 2 2 2 6 5 5" xfId="29470" xr:uid="{A3D4E662-881A-49A7-BCF1-F7244BB6BCC3}"/>
    <cellStyle name="Note 2 2 2 6 5 5 2" xfId="53235" xr:uid="{81EBF20E-8B93-4AA7-AD93-46F21FC7B603}"/>
    <cellStyle name="Note 2 2 2 6 5 6" xfId="34288" xr:uid="{84B86A00-DE3C-42F9-BA37-593E95E46157}"/>
    <cellStyle name="Note 2 2 2 6 6" xfId="10481" xr:uid="{3E931900-5DAE-4622-9BD8-355D928521DE}"/>
    <cellStyle name="Note 2 2 2 6 6 2" xfId="15860" xr:uid="{3B3C9F79-C3FE-44CA-A159-AEB9904062BC}"/>
    <cellStyle name="Note 2 2 2 6 6 2 2" xfId="39889" xr:uid="{2292E13C-882C-4018-A4E7-18F2BC335EBC}"/>
    <cellStyle name="Note 2 2 2 6 6 3" xfId="20594" xr:uid="{93D43783-1770-4172-BC4E-DF5642EF4E8B}"/>
    <cellStyle name="Note 2 2 2 6 6 3 2" xfId="44623" xr:uid="{11909A72-45B5-4ECB-83A0-18A093207A7C}"/>
    <cellStyle name="Note 2 2 2 6 6 4" xfId="25599" xr:uid="{F77B4CFD-54AD-49A5-8719-51837655C71C}"/>
    <cellStyle name="Note 2 2 2 6 6 4 2" xfId="49382" xr:uid="{8D281314-04E7-487E-BE12-4C51A3235828}"/>
    <cellStyle name="Note 2 2 2 6 6 5" xfId="30192" xr:uid="{54DB9981-67B6-415B-BF1E-A9C8CB6324D3}"/>
    <cellStyle name="Note 2 2 2 6 6 5 2" xfId="53957" xr:uid="{256D1C41-1836-41B0-B577-50A4435F0B6E}"/>
    <cellStyle name="Note 2 2 2 6 6 6" xfId="35010" xr:uid="{33CC25BB-7C4B-4632-A0D4-9295253C051C}"/>
    <cellStyle name="Note 2 2 2 6 7" xfId="11701" xr:uid="{8FDF0BFF-954A-4A93-8FA8-D0ED4111C365}"/>
    <cellStyle name="Note 2 2 2 6 7 2" xfId="35914" xr:uid="{E7FF73AB-FC40-43BB-A1F8-DB666BF0ED44}"/>
    <cellStyle name="Note 2 2 2 6 8" xfId="16618" xr:uid="{5623704B-440D-4229-994A-310C4D59513F}"/>
    <cellStyle name="Note 2 2 2 6 8 2" xfId="40647" xr:uid="{A49BC039-6ECB-4C67-A98F-67E437DD4CEE}"/>
    <cellStyle name="Note 2 2 2 6 9" xfId="21592" xr:uid="{7B43C8CA-5188-4DD2-9485-0EC7448FCB69}"/>
    <cellStyle name="Note 2 2 2 6 9 2" xfId="45427" xr:uid="{86EEB423-B8A7-4E56-9153-2BC542FB7AEF}"/>
    <cellStyle name="Note 2 2 2 7" xfId="6621" xr:uid="{DD51C980-859B-4A5D-98E4-E7C5F0737CAF}"/>
    <cellStyle name="Note 2 2 2 7 2" xfId="12001" xr:uid="{71276BE5-029B-403F-8167-5E753D0E628B}"/>
    <cellStyle name="Note 2 2 2 7 2 2" xfId="36214" xr:uid="{2A7F8145-D434-4E79-8AC2-A60ABB27228F}"/>
    <cellStyle name="Note 2 2 2 7 3" xfId="16918" xr:uid="{41149C9B-1098-4551-B201-2DC0833617A8}"/>
    <cellStyle name="Note 2 2 2 7 3 2" xfId="40947" xr:uid="{7045AB86-59F9-417D-9C02-BC8F072525F8}"/>
    <cellStyle name="Note 2 2 2 7 4" xfId="22146" xr:uid="{98D988E7-D22C-4329-8A4D-33DE7BE3C6F3}"/>
    <cellStyle name="Note 2 2 2 7 4 2" xfId="45973" xr:uid="{136E94FC-3342-43FB-9605-A38E948C3906}"/>
    <cellStyle name="Note 2 2 2 7 5" xfId="26783" xr:uid="{E8838276-580A-41C0-92C6-BEE9E01C3289}"/>
    <cellStyle name="Note 2 2 2 7 5 2" xfId="50548" xr:uid="{60215B15-F5BE-49ED-918D-C17D2072202F}"/>
    <cellStyle name="Note 2 2 2 7 6" xfId="31380" xr:uid="{D7343C8D-FDD8-4D1A-B6F3-E5087F6293BC}"/>
    <cellStyle name="Note 2 2 2 8" xfId="7714" xr:uid="{B609F179-9347-45E8-9A60-7813654C9A91}"/>
    <cellStyle name="Note 2 2 2 8 2" xfId="13093" xr:uid="{43163AA8-ADDA-42C2-9CD1-F5951492DBD2}"/>
    <cellStyle name="Note 2 2 2 8 2 2" xfId="37142" xr:uid="{8005F08C-0492-4471-8EB6-FCA25F70AE12}"/>
    <cellStyle name="Note 2 2 2 8 3" xfId="17847" xr:uid="{7B1E087C-B2A6-40BF-BFFE-DAF8FE38C990}"/>
    <cellStyle name="Note 2 2 2 8 3 2" xfId="41876" xr:uid="{8D97E89A-17DC-41EA-8B88-D9B664578859}"/>
    <cellStyle name="Note 2 2 2 8 4" xfId="22892" xr:uid="{A7F8B792-0B05-429D-82DE-E523841D9949}"/>
    <cellStyle name="Note 2 2 2 8 4 2" xfId="46708" xr:uid="{026DD691-DA16-4198-A1F9-AF4BBC15322D}"/>
    <cellStyle name="Note 2 2 2 8 5" xfId="27518" xr:uid="{55FCEA3B-F543-46BE-8E39-7558BFC39011}"/>
    <cellStyle name="Note 2 2 2 8 5 2" xfId="51283" xr:uid="{23AFC37B-1295-47E5-AF3B-5109BC298672}"/>
    <cellStyle name="Note 2 2 2 8 6" xfId="32296" xr:uid="{9E9FA411-458C-4E96-B54B-89EF5D090192}"/>
    <cellStyle name="Note 2 2 2 9" xfId="8504" xr:uid="{6B73E12A-026A-4890-99D8-660FF704B3F0}"/>
    <cellStyle name="Note 2 2 2 9 2" xfId="13883" xr:uid="{F1DEE774-CD6F-4156-81F6-141565E30026}"/>
    <cellStyle name="Note 2 2 2 9 2 2" xfId="37918" xr:uid="{E2EF6626-BBFE-49BF-A4FD-28B28F23E754}"/>
    <cellStyle name="Note 2 2 2 9 3" xfId="18623" xr:uid="{FD92A134-EED7-49F1-985F-6C4B1DE6658B}"/>
    <cellStyle name="Note 2 2 2 9 3 2" xfId="42652" xr:uid="{02EB66F4-CEA2-4AAF-ADD0-222986587F7F}"/>
    <cellStyle name="Note 2 2 2 9 4" xfId="23630" xr:uid="{7E547C92-9954-420D-B06F-65A8DEF6216A}"/>
    <cellStyle name="Note 2 2 2 9 4 2" xfId="47437" xr:uid="{32BB46A4-02BF-476E-AC28-5E83E09D469F}"/>
    <cellStyle name="Note 2 2 2 9 5" xfId="28247" xr:uid="{68754E31-C4B0-4D5E-B4DC-E274CADB8957}"/>
    <cellStyle name="Note 2 2 2 9 5 2" xfId="52012" xr:uid="{97C1B53C-7DF9-4218-BA96-C1B87F63B72A}"/>
    <cellStyle name="Note 2 2 2 9 6" xfId="33063" xr:uid="{CCD7D458-D294-4D11-9495-9389C6BE4519}"/>
    <cellStyle name="Note 2 2 3" xfId="2662" xr:uid="{00000000-0005-0000-0000-0000670A0000}"/>
    <cellStyle name="Note 2 2 3 2" xfId="4207" xr:uid="{5D9901F1-A105-4406-BE21-40CC98AD830A}"/>
    <cellStyle name="Note 2 2 3 2 2" xfId="11023" xr:uid="{954DA4D0-5344-4A46-9918-C04F48D5C1EF}"/>
    <cellStyle name="Note 2 2 3 2 3" xfId="35352" xr:uid="{327C1735-BFE0-4F9C-9BA6-D0CAA21FDC91}"/>
    <cellStyle name="Note 2 2 3 2 4" xfId="4587" xr:uid="{115D6C3C-6279-4209-8993-897586F81884}"/>
    <cellStyle name="Note 2 2 3 3" xfId="10924" xr:uid="{BDD0F4EF-5382-4E77-9D29-0F01E7E60D78}"/>
    <cellStyle name="Note 2 2 3 3 2" xfId="35294" xr:uid="{B7ED6B9C-2C9D-4927-86C7-3A7F039F52C0}"/>
    <cellStyle name="Note 2 2 3 4" xfId="21976" xr:uid="{6AEBC7EA-DE1D-4BD0-B932-DE4ECF27D357}"/>
    <cellStyle name="Note 2 2 3 4 2" xfId="45805" xr:uid="{5AB895D5-C98A-49FA-83B6-3D05D494BD55}"/>
    <cellStyle name="Note 2 2 3 5" xfId="26627" xr:uid="{E5A168C1-79EB-49AB-82A8-0F6DBB467D4A}"/>
    <cellStyle name="Note 2 2 3 5 2" xfId="50392" xr:uid="{6DE15D88-4737-4FDB-AC2E-F2ECC829C3B5}"/>
    <cellStyle name="Note 2 2 3 6" xfId="5610" xr:uid="{8C98BD28-7BDC-460D-844B-39621B33033D}"/>
    <cellStyle name="Note 2 2 3 7" xfId="30544" xr:uid="{E80CE690-8FB0-47E5-BD66-FEA7858323F8}"/>
    <cellStyle name="Note 2 2 4" xfId="2663" xr:uid="{00000000-0005-0000-0000-0000680A0000}"/>
    <cellStyle name="Note 2 2 4 2" xfId="4208" xr:uid="{39F31524-97B7-4FB6-B2FE-3E345444BC60}"/>
    <cellStyle name="Note 2 2 4 2 2" xfId="11948" xr:uid="{7946996F-8C1F-44FC-82AE-6902B740BA89}"/>
    <cellStyle name="Note 2 2 4 2 3" xfId="36161" xr:uid="{CDC6B210-D8AB-46B2-BA08-9808A87DDAED}"/>
    <cellStyle name="Note 2 2 4 2 4" xfId="4592" xr:uid="{32F17B3E-791F-47CD-98B4-B645C162A875}"/>
    <cellStyle name="Note 2 2 4 3" xfId="16865" xr:uid="{5A2532B9-FCB5-41FC-BBD7-0FC877C1BE78}"/>
    <cellStyle name="Note 2 2 4 3 2" xfId="40894" xr:uid="{8898CB40-5EF1-444D-A164-1ABE1313FE8E}"/>
    <cellStyle name="Note 2 2 4 4" xfId="21811" xr:uid="{C72859B7-A552-4285-8EE0-521CD84B4837}"/>
    <cellStyle name="Note 2 2 4 4 2" xfId="45643" xr:uid="{2749B6F1-E396-437E-A16D-D130E87F1F7C}"/>
    <cellStyle name="Note 2 2 4 5" xfId="26491" xr:uid="{56716F5E-15BB-4DDF-8447-8A2A2A1D185F}"/>
    <cellStyle name="Note 2 2 4 5 2" xfId="50256" xr:uid="{C78ABBDE-A9E6-4446-9857-BDF2E1FFCFD1}"/>
    <cellStyle name="Note 2 2 4 6" xfId="6568" xr:uid="{8C736A0A-0701-485B-8219-6ABCB6DF7B83}"/>
    <cellStyle name="Note 2 2 4 7" xfId="31327" xr:uid="{9660364A-9A8B-4110-8645-592C56838192}"/>
    <cellStyle name="Note 2 2 5" xfId="2664" xr:uid="{00000000-0005-0000-0000-0000690A0000}"/>
    <cellStyle name="Note 2 2 5 2" xfId="5061" xr:uid="{1DADB75B-5725-48E7-99DB-4BE60589DFDC}"/>
    <cellStyle name="Note 2 2 5 2 2" xfId="12885" xr:uid="{DDC3D034-8360-48FB-89F1-4A4F12968398}"/>
    <cellStyle name="Note 2 2 5 2 3" xfId="37037" xr:uid="{9BC5A2A7-299C-4B94-AEC8-7FADD1CB0B3E}"/>
    <cellStyle name="Note 2 2 5 3" xfId="17742" xr:uid="{CF6D2F08-B444-4924-A653-BF1AED1CD1C8}"/>
    <cellStyle name="Note 2 2 5 3 2" xfId="41771" xr:uid="{6D1E3EE8-EB15-41EA-9C9C-0AB6F6A3CFB5}"/>
    <cellStyle name="Note 2 2 5 4" xfId="21823" xr:uid="{23AADD23-E8C4-4B09-8C22-B35EDBF8F167}"/>
    <cellStyle name="Note 2 2 5 4 2" xfId="45655" xr:uid="{1C1059F5-8057-43AB-B95E-2D91D51E5F61}"/>
    <cellStyle name="Note 2 2 5 5" xfId="26503" xr:uid="{2F6A09EB-A825-4B2F-9F42-CA111DD48A16}"/>
    <cellStyle name="Note 2 2 5 5 2" xfId="50268" xr:uid="{A9B53269-E548-4B78-9FF1-8A4044CDCF33}"/>
    <cellStyle name="Note 2 2 5 6" xfId="7506" xr:uid="{C4CA0863-C33B-4CE3-AF3E-6D1715DECF94}"/>
    <cellStyle name="Note 2 2 5 7" xfId="32194" xr:uid="{2EE3470B-7DB9-4FC4-A8C1-FEBF7C6BF3E5}"/>
    <cellStyle name="Note 2 2 6" xfId="4543" xr:uid="{6737E930-5BB5-4CDE-BD7B-A8F11CE83586}"/>
    <cellStyle name="Note 2 2 6 2" xfId="12995" xr:uid="{BD18873F-3BD4-4240-8ACD-DFBDDD3D26D1}"/>
    <cellStyle name="Note 2 2 6 2 2" xfId="37098" xr:uid="{685AA024-DDD3-4AEA-BB4F-6E0FA15420A6}"/>
    <cellStyle name="Note 2 2 6 3" xfId="17803" xr:uid="{ECEAF5E7-582B-4005-A93B-B8BF70C6F8EB}"/>
    <cellStyle name="Note 2 2 6 3 2" xfId="41832" xr:uid="{B103D192-2688-4AFF-85AD-3C969A70F594}"/>
    <cellStyle name="Note 2 2 6 4" xfId="22088" xr:uid="{D727882B-C0C4-480B-9BA5-901E38024B15}"/>
    <cellStyle name="Note 2 2 6 4 2" xfId="45915" xr:uid="{F5DCFD6A-25AB-43D8-B992-840BD477D39A}"/>
    <cellStyle name="Note 2 2 6 5" xfId="26725" xr:uid="{F621D9A1-6B6A-4551-B271-2F9043FB4C3A}"/>
    <cellStyle name="Note 2 2 6 5 2" xfId="50490" xr:uid="{8B25E940-6378-46D6-8D13-F0684638D16C}"/>
    <cellStyle name="Note 2 2 6 6" xfId="7616" xr:uid="{EAF72109-A9AC-47F7-80C5-D819142060D3}"/>
    <cellStyle name="Note 2 2 6 7" xfId="32253" xr:uid="{C030F9A6-DFC6-45BA-9C3F-14920EFF9C3B}"/>
    <cellStyle name="Note 2 2 7" xfId="7487" xr:uid="{AF37F2C5-E39D-46EF-A890-379D9F27A530}"/>
    <cellStyle name="Note 2 2 7 2" xfId="12866" xr:uid="{989BFCD8-4059-40DE-A5B8-14F2F14FBF8E}"/>
    <cellStyle name="Note 2 2 7 2 2" xfId="37033" xr:uid="{0B431286-3397-4253-AD21-EB8ABF1B1A07}"/>
    <cellStyle name="Note 2 2 7 3" xfId="17738" xr:uid="{F7E22C12-6AC3-4161-A162-906CE669488F}"/>
    <cellStyle name="Note 2 2 7 3 2" xfId="41767" xr:uid="{37B03852-5CA5-46A3-9EA3-6F95AE3792B9}"/>
    <cellStyle name="Note 2 2 7 4" xfId="22145" xr:uid="{9FDC22E5-3EC5-48BD-95A3-9265FBBC3AE9}"/>
    <cellStyle name="Note 2 2 7 4 2" xfId="45972" xr:uid="{576C2C28-9139-4AD8-99A4-8DA11C62EC13}"/>
    <cellStyle name="Note 2 2 7 5" xfId="26782" xr:uid="{767E0F85-107F-44C0-8889-34A449EBF228}"/>
    <cellStyle name="Note 2 2 7 5 2" xfId="50547" xr:uid="{FC11483F-73FA-4A72-B820-60BADEB4A7EB}"/>
    <cellStyle name="Note 2 2 7 6" xfId="32190" xr:uid="{61C5CB47-7179-489F-A01A-B4284C636008}"/>
    <cellStyle name="Note 2 2 8" xfId="7607" xr:uid="{A4D0D8BC-F013-41F7-B19A-943EAB35ED8C}"/>
    <cellStyle name="Note 2 2 8 2" xfId="12986" xr:uid="{B1507A9F-FC2D-41CD-A3F0-9F6D460F72AE}"/>
    <cellStyle name="Note 2 2 8 2 2" xfId="37089" xr:uid="{DFB66FD1-4159-41B0-B8B4-1AB4F00E9E38}"/>
    <cellStyle name="Note 2 2 8 3" xfId="17794" xr:uid="{E1C38051-8D92-4334-93BF-980BF59D2855}"/>
    <cellStyle name="Note 2 2 8 3 2" xfId="41823" xr:uid="{C0548DF5-B95D-4624-B2BE-104E1FC02288}"/>
    <cellStyle name="Note 2 2 8 4" xfId="32244" xr:uid="{16AD9109-0A01-46F8-A925-3C2254986A66}"/>
    <cellStyle name="Note 2 2 9" xfId="10857" xr:uid="{CA83DF3F-95B0-4284-AE67-01DCDFBA9B76}"/>
    <cellStyle name="Note 2 2 9 2" xfId="35266" xr:uid="{980D8BE1-B282-46F4-ACD3-055927366EAE}"/>
    <cellStyle name="Note 2 20" xfId="5606" xr:uid="{1B3B3A68-4EA2-4699-8C34-E32B43063660}"/>
    <cellStyle name="Note 2 3" xfId="2665" xr:uid="{00000000-0005-0000-0000-00006A0A0000}"/>
    <cellStyle name="Note 2 3 10" xfId="8496" xr:uid="{27964585-5A64-4479-98F1-E14B45A401AE}"/>
    <cellStyle name="Note 2 3 10 2" xfId="13875" xr:uid="{7B04DC88-69F8-4543-A9D7-7C27A8C4B347}"/>
    <cellStyle name="Note 2 3 10 2 2" xfId="37910" xr:uid="{D0D3283A-8015-4233-AC61-0DBBD6E8D38C}"/>
    <cellStyle name="Note 2 3 10 3" xfId="18615" xr:uid="{13767480-A99D-4E91-A2C0-66D99CEB01B9}"/>
    <cellStyle name="Note 2 3 10 3 2" xfId="42644" xr:uid="{9D363C6A-9105-4D5B-8FAF-27FEB1CD4439}"/>
    <cellStyle name="Note 2 3 10 4" xfId="24358" xr:uid="{4658D261-50C6-4701-B6E7-B1B56B83B5D5}"/>
    <cellStyle name="Note 2 3 10 4 2" xfId="48156" xr:uid="{099BCBA9-297C-4DDF-A013-D84612595DA0}"/>
    <cellStyle name="Note 2 3 10 5" xfId="28966" xr:uid="{54116A66-8803-45BE-81A2-76A099C97D4F}"/>
    <cellStyle name="Note 2 3 10 5 2" xfId="52731" xr:uid="{756698A5-F6CF-43B7-BFC3-07EDF6943563}"/>
    <cellStyle name="Note 2 3 10 6" xfId="33055" xr:uid="{D5F89DE1-789B-4C5D-8C1E-E9C17C3A151F}"/>
    <cellStyle name="Note 2 3 11" xfId="9237" xr:uid="{51AE68F7-A875-4B09-A550-BB47A8EBF963}"/>
    <cellStyle name="Note 2 3 11 2" xfId="14616" xr:uid="{24A737F3-513A-4BEF-B73C-7D09171CED48}"/>
    <cellStyle name="Note 2 3 11 2 2" xfId="38649" xr:uid="{012B01C4-99F9-4D9E-ADB4-374215BE50EE}"/>
    <cellStyle name="Note 2 3 11 3" xfId="19354" xr:uid="{A874DB08-73EB-4602-BCA9-BB4464E880AF}"/>
    <cellStyle name="Note 2 3 11 3 2" xfId="43383" xr:uid="{F6AB5CB6-F2D3-4DF1-8969-31BD836968E8}"/>
    <cellStyle name="Note 2 3 11 4" xfId="25092" xr:uid="{72E98DF5-58DA-4DAB-B8C7-49B4A53B07DD}"/>
    <cellStyle name="Note 2 3 11 4 2" xfId="48881" xr:uid="{9BB03D1C-284E-4909-B9BA-3F4A978DBAF0}"/>
    <cellStyle name="Note 2 3 11 5" xfId="29691" xr:uid="{F25FD25A-D65C-4A64-919E-159E33628118}"/>
    <cellStyle name="Note 2 3 11 5 2" xfId="53456" xr:uid="{0CA8A847-3D3C-4BF8-812B-14203CAC1575}"/>
    <cellStyle name="Note 2 3 11 6" xfId="33785" xr:uid="{27A38EB6-A744-4739-A2BB-E0EE631F1604}"/>
    <cellStyle name="Note 2 3 12" xfId="9972" xr:uid="{30B0D7BA-A493-4DD0-9737-52ACA7F1C5A3}"/>
    <cellStyle name="Note 2 3 12 2" xfId="15351" xr:uid="{979138A6-42A9-4DD5-A59B-2EEC457CF5DF}"/>
    <cellStyle name="Note 2 3 12 2 2" xfId="39382" xr:uid="{0AC10B52-BA86-47F3-8584-71CA4EBD80E8}"/>
    <cellStyle name="Note 2 3 12 3" xfId="20087" xr:uid="{86802E53-A4C9-466C-A71A-057458021A15}"/>
    <cellStyle name="Note 2 3 12 3 2" xfId="44116" xr:uid="{FDF7C620-008B-4274-920C-E0FB76CE7B33}"/>
    <cellStyle name="Note 2 3 12 4" xfId="34509" xr:uid="{E2A30A83-FC4E-4BD6-8C22-61E1579D1B1B}"/>
    <cellStyle name="Note 2 3 13" xfId="10848" xr:uid="{2DA205B5-9473-4BCD-9ABD-33F87067E775}"/>
    <cellStyle name="Note 2 3 13 2" xfId="35258" xr:uid="{C534FE08-6238-4BF2-9F27-A3F3EA1DB9B5}"/>
    <cellStyle name="Note 2 3 14" xfId="11001" xr:uid="{78EA5552-A7AB-4548-9F8F-B5B7ECDC8212}"/>
    <cellStyle name="Note 2 3 14 2" xfId="35345" xr:uid="{4E3E1C1F-7093-4C2F-ABF2-778464050667}"/>
    <cellStyle name="Note 2 3 15" xfId="21071" xr:uid="{89ED9722-0736-402D-8220-0F841F93C202}"/>
    <cellStyle name="Note 2 3 15 2" xfId="44926" xr:uid="{8524431A-93D4-4F27-A3D8-84C740C02729}"/>
    <cellStyle name="Note 2 3 16" xfId="5301" xr:uid="{D96C81FF-5C31-4E51-8E32-6B66904C7337}"/>
    <cellStyle name="Note 2 3 17" xfId="5307" xr:uid="{7B5586EA-681E-483E-A8F6-304B9818ECE8}"/>
    <cellStyle name="Note 2 3 2" xfId="2666" xr:uid="{00000000-0005-0000-0000-00006B0A0000}"/>
    <cellStyle name="Note 2 3 2 10" xfId="16279" xr:uid="{37D3F1CB-9D65-487A-BBEA-EE1502E10AD0}"/>
    <cellStyle name="Note 2 3 2 10 2" xfId="40308" xr:uid="{60247E6C-DD7E-49A8-B2AF-50DF05A1DC70}"/>
    <cellStyle name="Note 2 3 2 11" xfId="21251" xr:uid="{E3962F10-CF15-46A4-9BB6-90BD82ABA123}"/>
    <cellStyle name="Note 2 3 2 11 2" xfId="45091" xr:uid="{93017D1E-F15B-4C09-BF7C-9CA6FC90E034}"/>
    <cellStyle name="Note 2 3 2 12" xfId="5970" xr:uid="{35D2C635-EC7C-4698-AFBC-E55448759C08}"/>
    <cellStyle name="Note 2 3 2 13" xfId="30747" xr:uid="{A8872946-6E53-4749-86C9-9D7930254753}"/>
    <cellStyle name="Note 2 3 2 2" xfId="4210" xr:uid="{64B3F796-7D8C-467C-A79D-1A93EA5147C8}"/>
    <cellStyle name="Note 2 3 2 2 10" xfId="31017" xr:uid="{40F3D784-8BC1-4A11-A3B6-0B9933AE01DA}"/>
    <cellStyle name="Note 2 3 2 2 11" xfId="6253" xr:uid="{08B205FF-200E-4395-B24F-0855BC3BCF0B}"/>
    <cellStyle name="Note 2 3 2 2 2" xfId="7056" xr:uid="{7F053C51-7C45-4938-9DD0-CA41C2F18DDE}"/>
    <cellStyle name="Note 2 3 2 2 2 2" xfId="12436" xr:uid="{A99F90ED-EA60-4ED1-8C68-7D1706BD2980}"/>
    <cellStyle name="Note 2 3 2 2 2 2 2" xfId="36647" xr:uid="{2B9E2147-4BDA-40A8-B2F3-653E719E8634}"/>
    <cellStyle name="Note 2 3 2 2 2 3" xfId="17351" xr:uid="{B583662A-2B21-440A-9E60-C535087A32F8}"/>
    <cellStyle name="Note 2 3 2 2 2 3 2" xfId="41380" xr:uid="{708D5324-0875-4243-893F-733F4D0D3F44}"/>
    <cellStyle name="Note 2 3 2 2 2 4" xfId="22585" xr:uid="{ABEB7939-0898-4AED-A5CD-420771C928C7}"/>
    <cellStyle name="Note 2 3 2 2 2 4 2" xfId="46406" xr:uid="{FC80E892-62DB-4580-9314-44BAEBEA827C}"/>
    <cellStyle name="Note 2 3 2 2 2 5" xfId="27216" xr:uid="{8209F744-BAE8-46E6-B801-A8BD0424F0CF}"/>
    <cellStyle name="Note 2 3 2 2 2 5 2" xfId="50981" xr:uid="{DC0FBA68-A4A0-462D-83A8-3549EF45579E}"/>
    <cellStyle name="Note 2 3 2 2 2 6" xfId="31807" xr:uid="{DA1B0B4B-4C34-4A05-8CED-E49CF511EAC0}"/>
    <cellStyle name="Note 2 3 2 2 3" xfId="8162" xr:uid="{AC2C8B4E-C412-44C2-9E15-8B6CC85BE416}"/>
    <cellStyle name="Note 2 3 2 2 3 2" xfId="13541" xr:uid="{9BFBBA3A-996C-48AE-A785-2087F361D34D}"/>
    <cellStyle name="Note 2 3 2 2 3 2 2" xfId="37577" xr:uid="{D6E98C3C-FCF3-4D06-A0FF-D2FD165034A1}"/>
    <cellStyle name="Note 2 3 2 2 3 3" xfId="18282" xr:uid="{402EFD7B-EF52-4AE1-9D72-9300DC8A26D1}"/>
    <cellStyle name="Note 2 3 2 2 3 3 2" xfId="42311" xr:uid="{FF7E88D9-19CC-409C-A479-6E95662D74E2}"/>
    <cellStyle name="Note 2 3 2 2 3 4" xfId="23330" xr:uid="{CFF4E99C-4D28-44C0-8C92-D387909692A5}"/>
    <cellStyle name="Note 2 3 2 2 3 4 2" xfId="47140" xr:uid="{82DA42DE-72CB-42EB-9A71-92353800C2A2}"/>
    <cellStyle name="Note 2 3 2 2 3 5" xfId="27950" xr:uid="{624C4D42-BB06-4FFA-8DE3-7CC95778C77D}"/>
    <cellStyle name="Note 2 3 2 2 3 5 2" xfId="51715" xr:uid="{B3AE01D6-44B1-455D-ACAF-E43F6788B24E}"/>
    <cellStyle name="Note 2 3 2 2 3 6" xfId="32725" xr:uid="{A3D35ADB-EEA3-4049-B33E-F12349B79710}"/>
    <cellStyle name="Note 2 3 2 2 4" xfId="8943" xr:uid="{FAF6DA29-04E9-495A-A3B0-4ECBC111AA1B}"/>
    <cellStyle name="Note 2 3 2 2 4 2" xfId="14322" xr:uid="{5F118378-B6BE-4664-99A3-F8447E5C8260}"/>
    <cellStyle name="Note 2 3 2 2 4 2 2" xfId="38355" xr:uid="{3ECFBB4C-1902-443D-8E67-D77BF05804A7}"/>
    <cellStyle name="Note 2 3 2 2 4 3" xfId="19060" xr:uid="{EFB90822-3948-44F3-88B9-8EA689AD927C}"/>
    <cellStyle name="Note 2 3 2 2 4 3 2" xfId="43089" xr:uid="{197E4413-175E-48C4-A2CA-8CF00011228F}"/>
    <cellStyle name="Note 2 3 2 2 4 4" xfId="24066" xr:uid="{4BC09E79-C1EA-457C-A103-9681BCF5FF06}"/>
    <cellStyle name="Note 2 3 2 2 4 4 2" xfId="47867" xr:uid="{20664987-F723-432C-9815-471FB742F2AB}"/>
    <cellStyle name="Note 2 3 2 2 4 5" xfId="28677" xr:uid="{94777C66-9C6F-4016-BFFB-F6538D253685}"/>
    <cellStyle name="Note 2 3 2 2 4 5 2" xfId="52442" xr:uid="{121CA088-BE9C-460B-8C2C-81291995B7D3}"/>
    <cellStyle name="Note 2 3 2 2 4 6" xfId="33494" xr:uid="{AC2141AE-0E7F-456A-84E5-123A2B7E5AAB}"/>
    <cellStyle name="Note 2 3 2 2 5" xfId="9682" xr:uid="{5D04319F-2C69-4FFE-985E-17CF9512CC7A}"/>
    <cellStyle name="Note 2 3 2 2 5 2" xfId="15061" xr:uid="{A943CDF5-8F5D-479A-AEAA-AE6C51FADC43}"/>
    <cellStyle name="Note 2 3 2 2 5 2 2" xfId="39092" xr:uid="{A1ECD41D-FBBF-42FF-9B96-958D3431E211}"/>
    <cellStyle name="Note 2 3 2 2 5 3" xfId="19797" xr:uid="{4384C029-5D41-43F2-84FB-BA64F83861E8}"/>
    <cellStyle name="Note 2 3 2 2 5 3 2" xfId="43826" xr:uid="{46ACBA15-E572-489F-8AD6-466907F3BCC2}"/>
    <cellStyle name="Note 2 3 2 2 5 4" xfId="24802" xr:uid="{B71CDD6B-36F3-4DF4-86E5-DA18D10EC20F}"/>
    <cellStyle name="Note 2 3 2 2 5 4 2" xfId="48594" xr:uid="{3421D78C-70BA-42D7-8F88-E5FF13EEC262}"/>
    <cellStyle name="Note 2 3 2 2 5 5" xfId="29404" xr:uid="{7BCA4935-0506-41C8-97C7-C01BEA8E76CE}"/>
    <cellStyle name="Note 2 3 2 2 5 5 2" xfId="53169" xr:uid="{FEFC8507-EBD8-40B2-BFF5-9F968D68E680}"/>
    <cellStyle name="Note 2 3 2 2 5 6" xfId="34222" xr:uid="{2A0A061D-1802-4AA6-8E85-6F80A201D9CC}"/>
    <cellStyle name="Note 2 3 2 2 6" xfId="10415" xr:uid="{8C1D7267-BEF0-49C8-9D97-54F46222501E}"/>
    <cellStyle name="Note 2 3 2 2 6 2" xfId="15794" xr:uid="{92A99FF8-3E16-4793-926D-BD127EB49694}"/>
    <cellStyle name="Note 2 3 2 2 6 2 2" xfId="39823" xr:uid="{885F058C-E724-4A16-A876-8233FB3F7A6F}"/>
    <cellStyle name="Note 2 3 2 2 6 3" xfId="20528" xr:uid="{465B609A-A452-4BFC-B9EF-22E6F732F070}"/>
    <cellStyle name="Note 2 3 2 2 6 3 2" xfId="44557" xr:uid="{6E860701-1139-47E7-A0EC-D4139BAB4EB3}"/>
    <cellStyle name="Note 2 3 2 2 6 4" xfId="25533" xr:uid="{9D8A27F4-7BD1-4538-A7EE-50070049B23A}"/>
    <cellStyle name="Note 2 3 2 2 6 4 2" xfId="49316" xr:uid="{A7C904A2-F70A-46F7-AEAD-11CF997F2B0A}"/>
    <cellStyle name="Note 2 3 2 2 6 5" xfId="30126" xr:uid="{17855199-9F7C-468E-9E8A-7B81C5AC95E0}"/>
    <cellStyle name="Note 2 3 2 2 6 5 2" xfId="53891" xr:uid="{F5E49E82-9F33-48FE-BC5D-0A17123FC980}"/>
    <cellStyle name="Note 2 3 2 2 6 6" xfId="34944" xr:uid="{3CB1EE96-EC32-49C0-A619-700F6DE04144}"/>
    <cellStyle name="Note 2 3 2 2 7" xfId="11635" xr:uid="{61C5F17F-BED5-4C88-A93F-079D1652FD08}"/>
    <cellStyle name="Note 2 3 2 2 7 2" xfId="35848" xr:uid="{2C767564-BC00-4658-B9BF-D1CBFD5BCA98}"/>
    <cellStyle name="Note 2 3 2 2 8" xfId="16552" xr:uid="{A98EC220-D639-4044-8E1C-D97BF79E860D}"/>
    <cellStyle name="Note 2 3 2 2 8 2" xfId="40581" xr:uid="{8CC77323-507F-483E-945C-AEEE518105DD}"/>
    <cellStyle name="Note 2 3 2 2 9" xfId="21526" xr:uid="{04719359-E940-431D-A37D-72AA1AF8E9AB}"/>
    <cellStyle name="Note 2 3 2 2 9 2" xfId="45361" xr:uid="{3D629C49-1EA1-4BD0-9C95-9FEA714FB909}"/>
    <cellStyle name="Note 2 3 2 3" xfId="6477" xr:uid="{2F72F6AD-8C54-4C04-B9B7-A125BC01959E}"/>
    <cellStyle name="Note 2 3 2 3 10" xfId="26430" xr:uid="{020BA64C-85C1-4994-A43D-6B1B3316A025}"/>
    <cellStyle name="Note 2 3 2 3 10 2" xfId="50195" xr:uid="{CC2605EB-B0C5-4DE7-A4D9-EA72CB71A864}"/>
    <cellStyle name="Note 2 3 2 3 11" xfId="31238" xr:uid="{867EFD34-7B62-40D3-9CDF-4F7FE4894E2C}"/>
    <cellStyle name="Note 2 3 2 3 2" xfId="7280" xr:uid="{F394FC3D-46E2-4985-AD12-A469A07BE0E4}"/>
    <cellStyle name="Note 2 3 2 3 2 2" xfId="12660" xr:uid="{26F4DAD3-7511-424D-B259-641125AAF3E5}"/>
    <cellStyle name="Note 2 3 2 3 2 2 2" xfId="36871" xr:uid="{887A5E88-6463-41C6-92FC-462F3E82547E}"/>
    <cellStyle name="Note 2 3 2 3 2 3" xfId="17575" xr:uid="{E9799F77-4200-4018-BD54-77C6348A806C}"/>
    <cellStyle name="Note 2 3 2 3 2 3 2" xfId="41604" xr:uid="{036E82E8-1B9B-4816-A772-BDD6B92CC934}"/>
    <cellStyle name="Note 2 3 2 3 2 4" xfId="22809" xr:uid="{5755A6DB-CD58-4841-A6B8-53427607FF7E}"/>
    <cellStyle name="Note 2 3 2 3 2 4 2" xfId="46627" xr:uid="{BFE76FED-2879-4EF2-BA62-BDE8C77CAA83}"/>
    <cellStyle name="Note 2 3 2 3 2 5" xfId="27437" xr:uid="{E36BEE16-15EB-4581-833F-867766303231}"/>
    <cellStyle name="Note 2 3 2 3 2 5 2" xfId="51202" xr:uid="{E0278934-BBF2-4AFC-8392-B7AF6530CA45}"/>
    <cellStyle name="Note 2 3 2 3 2 6" xfId="32028" xr:uid="{46C4E150-C7FA-4CA5-8F83-8F681259F183}"/>
    <cellStyle name="Note 2 3 2 3 3" xfId="8386" xr:uid="{21934E54-4BEF-450B-9090-EDE513A324B5}"/>
    <cellStyle name="Note 2 3 2 3 3 2" xfId="13765" xr:uid="{4B72FA66-351D-4F2C-8F45-BBBC4BE7626A}"/>
    <cellStyle name="Note 2 3 2 3 3 2 2" xfId="37801" xr:uid="{8A6A518D-3164-4A24-9243-501B183DE966}"/>
    <cellStyle name="Note 2 3 2 3 3 3" xfId="18506" xr:uid="{FC5F0952-48C5-4E9C-82C9-08DEBF2C3C38}"/>
    <cellStyle name="Note 2 3 2 3 3 3 2" xfId="42535" xr:uid="{46442E26-A3BD-48EB-A2E0-06BD3FBEA3D5}"/>
    <cellStyle name="Note 2 3 2 3 3 4" xfId="23554" xr:uid="{7F66AE53-CEB6-4918-AAC9-2AD779E059F2}"/>
    <cellStyle name="Note 2 3 2 3 3 4 2" xfId="47361" xr:uid="{4FC14AD5-D3DF-4C23-86D6-5040EA8A1B22}"/>
    <cellStyle name="Note 2 3 2 3 3 5" xfId="28171" xr:uid="{8AC82B56-E873-422F-AC82-AE7FE6979837}"/>
    <cellStyle name="Note 2 3 2 3 3 5 2" xfId="51936" xr:uid="{8F9D8F45-7D52-46A5-AD0A-37487C294E2B}"/>
    <cellStyle name="Note 2 3 2 3 3 6" xfId="32946" xr:uid="{060A0B9D-556E-4768-9EDB-CA259CB103DB}"/>
    <cellStyle name="Note 2 3 2 3 4" xfId="9167" xr:uid="{45391C61-D8F3-4F1C-9A7C-991482B53487}"/>
    <cellStyle name="Note 2 3 2 3 4 2" xfId="14546" xr:uid="{341059DD-B946-4B34-BEC2-F7C6B3FF3D8A}"/>
    <cellStyle name="Note 2 3 2 3 4 2 2" xfId="38579" xr:uid="{32A34D97-9FD6-4BF5-A274-315CDC0392C6}"/>
    <cellStyle name="Note 2 3 2 3 4 3" xfId="19284" xr:uid="{16EF2F6C-A8CB-4BE9-9B7F-D5C8489A1D74}"/>
    <cellStyle name="Note 2 3 2 3 4 3 2" xfId="43313" xr:uid="{D36260E5-A380-47F4-A121-1E2BE75FF76B}"/>
    <cellStyle name="Note 2 3 2 3 4 4" xfId="24290" xr:uid="{6B99E2C1-4A69-42C4-9872-9374F133262F}"/>
    <cellStyle name="Note 2 3 2 3 4 4 2" xfId="48088" xr:uid="{7EC70139-1520-4AB5-85ED-21D8E18DC1A6}"/>
    <cellStyle name="Note 2 3 2 3 4 5" xfId="28898" xr:uid="{00B8DA5E-DA62-4062-8842-DC7D4BF0AB84}"/>
    <cellStyle name="Note 2 3 2 3 4 5 2" xfId="52663" xr:uid="{FE099BD8-0F49-4175-8975-BEBB8A976BB3}"/>
    <cellStyle name="Note 2 3 2 3 4 6" xfId="33715" xr:uid="{CA1D5BB7-F9CD-491C-B2FD-EB4190725D42}"/>
    <cellStyle name="Note 2 3 2 3 5" xfId="9906" xr:uid="{A2502FD9-E32D-444F-964A-FEC0154EEF3D}"/>
    <cellStyle name="Note 2 3 2 3 5 2" xfId="15285" xr:uid="{FEBAF1A7-E385-492F-9C55-7B8DC8FFA454}"/>
    <cellStyle name="Note 2 3 2 3 5 2 2" xfId="39316" xr:uid="{F537547E-89AD-47E1-BB06-557E0EFB5DD2}"/>
    <cellStyle name="Note 2 3 2 3 5 3" xfId="20021" xr:uid="{75C54883-87E4-4976-A2EE-A0AC362323BB}"/>
    <cellStyle name="Note 2 3 2 3 5 3 2" xfId="44050" xr:uid="{4EE6FCC5-F09E-4353-A9BE-61ADDEB4E777}"/>
    <cellStyle name="Note 2 3 2 3 5 4" xfId="25026" xr:uid="{EEBA3C54-1EEE-4418-A1C5-94F3E0675CE7}"/>
    <cellStyle name="Note 2 3 2 3 5 4 2" xfId="48815" xr:uid="{92D1E885-F7F2-43DE-A734-A6F186E044AE}"/>
    <cellStyle name="Note 2 3 2 3 5 5" xfId="29625" xr:uid="{B4F56491-B6EE-4034-A8F9-C90866CB1B58}"/>
    <cellStyle name="Note 2 3 2 3 5 5 2" xfId="53390" xr:uid="{00146002-6132-4FC2-B054-5DBE7E85E389}"/>
    <cellStyle name="Note 2 3 2 3 5 6" xfId="34443" xr:uid="{0EF6A521-6BC4-4743-8759-BB69E7AB2FD2}"/>
    <cellStyle name="Note 2 3 2 3 6" xfId="10639" xr:uid="{2EE2FACB-034C-4CC6-9901-44D6E959477D}"/>
    <cellStyle name="Note 2 3 2 3 6 2" xfId="16018" xr:uid="{D0F28896-BD39-4C82-B464-24FCE33AB2C9}"/>
    <cellStyle name="Note 2 3 2 3 6 2 2" xfId="40047" xr:uid="{2EC15992-A716-4570-8B4D-C041ECDD6B32}"/>
    <cellStyle name="Note 2 3 2 3 6 3" xfId="20752" xr:uid="{D9A3062B-4819-4702-B7BD-58A48A7530F5}"/>
    <cellStyle name="Note 2 3 2 3 6 3 2" xfId="44781" xr:uid="{215E1262-6F5E-4362-8341-12C06EC4CAB4}"/>
    <cellStyle name="Note 2 3 2 3 6 4" xfId="25757" xr:uid="{FF3669D8-075B-4671-ADC1-E55166C8B8C2}"/>
    <cellStyle name="Note 2 3 2 3 6 4 2" xfId="49537" xr:uid="{BF963044-9EF2-46D9-AFC0-5827C081AB16}"/>
    <cellStyle name="Note 2 3 2 3 6 5" xfId="30347" xr:uid="{D0CA96DB-A89D-4CF9-9508-64AEC4FEFDEA}"/>
    <cellStyle name="Note 2 3 2 3 6 5 2" xfId="54112" xr:uid="{A3B971B3-214D-4C6C-A5E0-E6E3CACD96D9}"/>
    <cellStyle name="Note 2 3 2 3 6 6" xfId="35165" xr:uid="{BD3D3BCD-B564-4793-A8A8-13938E0F7BF4}"/>
    <cellStyle name="Note 2 3 2 3 7" xfId="11859" xr:uid="{1FAD46B4-C5B3-474E-98FF-DDC9179A7DAD}"/>
    <cellStyle name="Note 2 3 2 3 7 2" xfId="36072" xr:uid="{D381742A-9431-4523-A374-235A8C7D7364}"/>
    <cellStyle name="Note 2 3 2 3 8" xfId="16776" xr:uid="{03667844-FA20-4526-808F-FF21733FABC6}"/>
    <cellStyle name="Note 2 3 2 3 8 2" xfId="40805" xr:uid="{F7B60E23-E596-4E6D-BB15-6FD162E6A32A}"/>
    <cellStyle name="Note 2 3 2 3 9" xfId="21750" xr:uid="{00BCB5BC-8C70-4B9E-931B-41AD809D9A48}"/>
    <cellStyle name="Note 2 3 2 3 9 2" xfId="45582" xr:uid="{37DB1993-B84F-482E-9FFA-2699BDDAF80A}"/>
    <cellStyle name="Note 2 3 2 4" xfId="6781" xr:uid="{645D17E5-3941-4925-8CA4-EB10EF5CFA89}"/>
    <cellStyle name="Note 2 3 2 4 2" xfId="12161" xr:uid="{C4526D36-376E-4143-8D44-7F2096864520}"/>
    <cellStyle name="Note 2 3 2 4 2 2" xfId="36374" xr:uid="{AFB456D0-CE2D-4918-A190-FA26FA7DB34A}"/>
    <cellStyle name="Note 2 3 2 4 3" xfId="17078" xr:uid="{DEEB9DA1-1C00-4A29-BC64-83AD965AB403}"/>
    <cellStyle name="Note 2 3 2 4 3 2" xfId="41107" xr:uid="{CBCD119F-20AA-4A42-961D-D189FA4A7B80}"/>
    <cellStyle name="Note 2 3 2 4 4" xfId="22310" xr:uid="{6F0378A2-6D54-45DD-9CA1-17EF66C8DB6A}"/>
    <cellStyle name="Note 2 3 2 4 4 2" xfId="46134" xr:uid="{6DEBB69B-28A0-4FCC-BAD0-286D1DCA2E96}"/>
    <cellStyle name="Note 2 3 2 4 5" xfId="26944" xr:uid="{B5EAA7DC-8C6E-4DE6-95B8-8BE04146B453}"/>
    <cellStyle name="Note 2 3 2 4 5 2" xfId="50709" xr:uid="{8EEB8EB2-CCF7-4E3F-9EFF-813A1A2CB846}"/>
    <cellStyle name="Note 2 3 2 4 6" xfId="31537" xr:uid="{8442E118-D4EC-40F9-92C5-25AA4E237299}"/>
    <cellStyle name="Note 2 3 2 5" xfId="7886" xr:uid="{8ECAEDA8-E160-42B5-AF64-B0013BDBD98F}"/>
    <cellStyle name="Note 2 3 2 5 2" xfId="13265" xr:uid="{DC3C7AED-6388-48A9-B836-0DAE9F617CD6}"/>
    <cellStyle name="Note 2 3 2 5 2 2" xfId="37303" xr:uid="{491E5A89-2609-4E3D-85D0-B04275A86A1A}"/>
    <cellStyle name="Note 2 3 2 5 3" xfId="18008" xr:uid="{0682F9EC-83A9-4118-850E-C77208D41CCC}"/>
    <cellStyle name="Note 2 3 2 5 3 2" xfId="42037" xr:uid="{D252907D-18A6-4FED-85BF-A2362C269D33}"/>
    <cellStyle name="Note 2 3 2 5 4" xfId="23056" xr:uid="{616A8638-0565-4FC4-8F3F-73F62BD810AD}"/>
    <cellStyle name="Note 2 3 2 5 4 2" xfId="46869" xr:uid="{9B91CFD7-DCB2-4A28-AAED-DC61D3DBD6E5}"/>
    <cellStyle name="Note 2 3 2 5 5" xfId="27679" xr:uid="{87D4157C-65F4-4F84-BF07-91C47E1A0749}"/>
    <cellStyle name="Note 2 3 2 5 5 2" xfId="51444" xr:uid="{A6FD08B3-B273-41B3-9E5E-69B452701BB9}"/>
    <cellStyle name="Note 2 3 2 5 6" xfId="32454" xr:uid="{5FB9E99E-8BB8-46E1-86D5-A5E9499B7E90}"/>
    <cellStyle name="Note 2 3 2 6" xfId="8667" xr:uid="{3FF5C429-8567-41DA-891E-E6DEFF709596}"/>
    <cellStyle name="Note 2 3 2 6 2" xfId="14046" xr:uid="{1D51B5D6-508F-4860-8798-F10B22B1EC9C}"/>
    <cellStyle name="Note 2 3 2 6 2 2" xfId="38081" xr:uid="{BA4E17A9-3A58-40C2-92D6-6B1D6A082D5B}"/>
    <cellStyle name="Note 2 3 2 6 3" xfId="18786" xr:uid="{89DC30AE-8575-441E-8D6A-86C87807CA30}"/>
    <cellStyle name="Note 2 3 2 6 3 2" xfId="42815" xr:uid="{A236B630-A2DC-45DA-BAF6-CA32344D81F7}"/>
    <cellStyle name="Note 2 3 2 6 4" xfId="23793" xr:uid="{14F573DA-08A6-4E7B-A26D-4A80D47C7B3E}"/>
    <cellStyle name="Note 2 3 2 6 4 2" xfId="47597" xr:uid="{103155C0-9EAC-453C-A79E-0646A878CFD1}"/>
    <cellStyle name="Note 2 3 2 6 5" xfId="28407" xr:uid="{A684820A-7E18-473F-A84B-27D1D74E984E}"/>
    <cellStyle name="Note 2 3 2 6 5 2" xfId="52172" xr:uid="{F1CF2022-FF11-4DBF-A02E-A06F69FE6EA6}"/>
    <cellStyle name="Note 2 3 2 6 6" xfId="33223" xr:uid="{40D7E6E1-A2A0-4969-A01F-2ECAFAD199C0}"/>
    <cellStyle name="Note 2 3 2 7" xfId="9407" xr:uid="{CE99A376-A78B-455F-89D4-A7FA8D2E9CEA}"/>
    <cellStyle name="Note 2 3 2 7 2" xfId="14786" xr:uid="{78146682-F2CE-407B-A3CA-C1A0FA6CB6DD}"/>
    <cellStyle name="Note 2 3 2 7 2 2" xfId="38819" xr:uid="{81A968AC-7653-4FDB-9AF2-FD0CF2202346}"/>
    <cellStyle name="Note 2 3 2 7 3" xfId="19524" xr:uid="{838BB5CD-04D4-4070-83FE-67B4F6D04FD9}"/>
    <cellStyle name="Note 2 3 2 7 3 2" xfId="43553" xr:uid="{B7DC5B25-9B60-4B7D-BC34-200BC4136544}"/>
    <cellStyle name="Note 2 3 2 7 4" xfId="24529" xr:uid="{2D098536-A835-4AB7-B8A7-784C94CDFB47}"/>
    <cellStyle name="Note 2 3 2 7 4 2" xfId="48324" xr:uid="{4D1580B4-A4FF-4D5F-B543-42C068C0749A}"/>
    <cellStyle name="Note 2 3 2 7 5" xfId="29134" xr:uid="{6DCFB3CA-BFB4-4EE1-8B1A-379F50320609}"/>
    <cellStyle name="Note 2 3 2 7 5 2" xfId="52899" xr:uid="{1333C099-2FDA-43F5-83A6-B6039B4AB6DA}"/>
    <cellStyle name="Note 2 3 2 7 6" xfId="33952" xr:uid="{2B30C6D0-0B81-4140-84D5-85854632A7EA}"/>
    <cellStyle name="Note 2 3 2 8" xfId="10140" xr:uid="{72A51D3B-703E-4DEE-BEF5-DAEACAC6E33A}"/>
    <cellStyle name="Note 2 3 2 8 2" xfId="15519" xr:uid="{AD575421-6CD9-4166-AF4A-489B1B348064}"/>
    <cellStyle name="Note 2 3 2 8 2 2" xfId="39550" xr:uid="{71EFDFAF-FE3E-4CE1-A726-E4A7D9927FD0}"/>
    <cellStyle name="Note 2 3 2 8 3" xfId="20255" xr:uid="{F7B6BF55-D8A9-4D2D-BA17-55054E1092A1}"/>
    <cellStyle name="Note 2 3 2 8 3 2" xfId="44284" xr:uid="{7F74B328-6D79-4EA7-8039-C01E070F3617}"/>
    <cellStyle name="Note 2 3 2 8 4" xfId="25260" xr:uid="{836B9ED9-2AA0-4564-9DA5-FD06DCAA40A0}"/>
    <cellStyle name="Note 2 3 2 8 4 2" xfId="49046" xr:uid="{FBB90367-91EB-4D56-BD13-6F93ED36DFD1}"/>
    <cellStyle name="Note 2 3 2 8 5" xfId="29856" xr:uid="{C067A8FE-98CB-4595-AE82-BF3C91B63933}"/>
    <cellStyle name="Note 2 3 2 8 5 2" xfId="53621" xr:uid="{5C138398-74FE-4185-8BED-EB1F956728D0}"/>
    <cellStyle name="Note 2 3 2 8 6" xfId="34674" xr:uid="{F602BC50-C2B2-424F-B12A-391707768508}"/>
    <cellStyle name="Note 2 3 2 9" xfId="11357" xr:uid="{904084DD-28F2-455C-AB11-8D6E70DEDC5F}"/>
    <cellStyle name="Note 2 3 2 9 2" xfId="35572" xr:uid="{E5B4AE75-A354-420A-B07E-2F08DD8B5882}"/>
    <cellStyle name="Note 2 3 3" xfId="2667" xr:uid="{00000000-0005-0000-0000-00006C0A0000}"/>
    <cellStyle name="Note 2 3 3 10" xfId="16304" xr:uid="{C992A318-65F3-4D64-AD16-24709A333ABF}"/>
    <cellStyle name="Note 2 3 3 10 2" xfId="40333" xr:uid="{BEBAB378-76DD-4197-957F-0E7F3DF6765A}"/>
    <cellStyle name="Note 2 3 3 11" xfId="21276" xr:uid="{C228394D-964F-42DC-B031-E27DE138CEF4}"/>
    <cellStyle name="Note 2 3 3 11 2" xfId="45116" xr:uid="{9878762D-F1DB-4FCB-900A-073AB3FF4D41}"/>
    <cellStyle name="Note 2 3 3 12" xfId="5995" xr:uid="{DA2C6A5F-EA51-4075-A7E9-EF35E7C5E6E2}"/>
    <cellStyle name="Note 2 3 3 13" xfId="30772" xr:uid="{4C239BB6-26E1-447D-82ED-59E90CCA34DD}"/>
    <cellStyle name="Note 2 3 3 2" xfId="5100" xr:uid="{530E89A8-A6C4-4260-9E03-DA948087AF50}"/>
    <cellStyle name="Note 2 3 3 2 10" xfId="6277" xr:uid="{3D43F64F-125A-4727-81C9-B848FE6CD9CC}"/>
    <cellStyle name="Note 2 3 3 2 11" xfId="31041" xr:uid="{AC8C887A-F055-4823-8C4C-53009D3554FC}"/>
    <cellStyle name="Note 2 3 3 2 2" xfId="7080" xr:uid="{3FF76299-6E34-439C-B9AA-FB98F28C9F5A}"/>
    <cellStyle name="Note 2 3 3 2 2 2" xfId="12460" xr:uid="{5767E8B0-C32E-45AA-AFAE-869C5911669F}"/>
    <cellStyle name="Note 2 3 3 2 2 2 2" xfId="36671" xr:uid="{ECF69184-2C12-439D-B0CB-715B7493CD9F}"/>
    <cellStyle name="Note 2 3 3 2 2 3" xfId="17375" xr:uid="{65EF58BC-D8C3-482A-97E0-B62ED0A1E737}"/>
    <cellStyle name="Note 2 3 3 2 2 3 2" xfId="41404" xr:uid="{0F9AAF80-0AC8-47B4-A9E5-97B3256E2093}"/>
    <cellStyle name="Note 2 3 3 2 2 4" xfId="22609" xr:uid="{CB8755BC-F18F-46CA-9DB9-36042E94D933}"/>
    <cellStyle name="Note 2 3 3 2 2 4 2" xfId="46430" xr:uid="{0051EB81-DB25-4DC4-9CD8-75E541EB9E56}"/>
    <cellStyle name="Note 2 3 3 2 2 5" xfId="27240" xr:uid="{3D3A92E3-3409-4564-BE3A-CB310EE161C2}"/>
    <cellStyle name="Note 2 3 3 2 2 5 2" xfId="51005" xr:uid="{1DC95EB2-3E20-4BD0-89FB-74086A950D0D}"/>
    <cellStyle name="Note 2 3 3 2 2 6" xfId="31831" xr:uid="{0BBB7CE9-B0BE-4343-8F89-AE7424951102}"/>
    <cellStyle name="Note 2 3 3 2 3" xfId="8186" xr:uid="{25CDA5E4-1978-43B3-90F2-64FC08FCA161}"/>
    <cellStyle name="Note 2 3 3 2 3 2" xfId="13565" xr:uid="{D2F3EDA9-ADAF-4359-A11F-8A520DF86FDA}"/>
    <cellStyle name="Note 2 3 3 2 3 2 2" xfId="37601" xr:uid="{6CE1AA76-F931-4CFD-8C49-DF31D652A425}"/>
    <cellStyle name="Note 2 3 3 2 3 3" xfId="18306" xr:uid="{8D84C029-AF55-4D9A-A5D6-B1BB165DF801}"/>
    <cellStyle name="Note 2 3 3 2 3 3 2" xfId="42335" xr:uid="{C9EA7383-1712-4183-9392-55EA86E644F9}"/>
    <cellStyle name="Note 2 3 3 2 3 4" xfId="23354" xr:uid="{C624216C-3512-47D1-945D-5FA106F8ED92}"/>
    <cellStyle name="Note 2 3 3 2 3 4 2" xfId="47164" xr:uid="{B55EF03B-40E0-4E7B-B8CE-C0DE4A6D9F70}"/>
    <cellStyle name="Note 2 3 3 2 3 5" xfId="27974" xr:uid="{88F5A430-7AD2-46E8-8E3A-3174BA692D94}"/>
    <cellStyle name="Note 2 3 3 2 3 5 2" xfId="51739" xr:uid="{BE1450B7-B19D-4E22-B85F-27DA02B3F5A2}"/>
    <cellStyle name="Note 2 3 3 2 3 6" xfId="32749" xr:uid="{430100D5-C669-4C20-A94E-B6F80BAD8AB7}"/>
    <cellStyle name="Note 2 3 3 2 4" xfId="8967" xr:uid="{82BD685D-FD70-4225-AB3A-6151F5C1B26E}"/>
    <cellStyle name="Note 2 3 3 2 4 2" xfId="14346" xr:uid="{17C1B1A4-052A-4E4E-A110-6A4272E8E02A}"/>
    <cellStyle name="Note 2 3 3 2 4 2 2" xfId="38379" xr:uid="{35B17287-CBB7-472D-B6C8-5C8CF443B056}"/>
    <cellStyle name="Note 2 3 3 2 4 3" xfId="19084" xr:uid="{16A6B7C2-C0B9-4B6D-814C-85A3E6B64F62}"/>
    <cellStyle name="Note 2 3 3 2 4 3 2" xfId="43113" xr:uid="{F92D8588-1D8A-43DC-AA2B-997520EC2344}"/>
    <cellStyle name="Note 2 3 3 2 4 4" xfId="24090" xr:uid="{994CE6F5-FAEE-4032-A0B7-944CCF023E8C}"/>
    <cellStyle name="Note 2 3 3 2 4 4 2" xfId="47891" xr:uid="{D6C3FA67-0CAF-4AAC-8A7E-696851CE1B76}"/>
    <cellStyle name="Note 2 3 3 2 4 5" xfId="28701" xr:uid="{04B69576-626C-469C-B253-A986BF222E59}"/>
    <cellStyle name="Note 2 3 3 2 4 5 2" xfId="52466" xr:uid="{334BB744-DF4D-4D9E-9C2D-BD6E6F64E0C6}"/>
    <cellStyle name="Note 2 3 3 2 4 6" xfId="33518" xr:uid="{281B5AA4-A9B2-4717-A1CA-4F3DE8608257}"/>
    <cellStyle name="Note 2 3 3 2 5" xfId="9706" xr:uid="{C75AF14C-4FDA-495A-8845-F7F2F7DC1C2E}"/>
    <cellStyle name="Note 2 3 3 2 5 2" xfId="15085" xr:uid="{486D5F60-E576-42FE-AAE1-82235542504D}"/>
    <cellStyle name="Note 2 3 3 2 5 2 2" xfId="39116" xr:uid="{7C3B09DF-A70C-4A85-B9DA-EFE0D833F352}"/>
    <cellStyle name="Note 2 3 3 2 5 3" xfId="19821" xr:uid="{A5873300-23C3-4180-B01A-F1F8933D4023}"/>
    <cellStyle name="Note 2 3 3 2 5 3 2" xfId="43850" xr:uid="{F8339B02-E905-4F15-B42F-D3B758013144}"/>
    <cellStyle name="Note 2 3 3 2 5 4" xfId="24826" xr:uid="{A7FB14DA-152A-4B03-A58A-974273F5A3B1}"/>
    <cellStyle name="Note 2 3 3 2 5 4 2" xfId="48618" xr:uid="{78F96736-55C0-4611-81C3-54936541437D}"/>
    <cellStyle name="Note 2 3 3 2 5 5" xfId="29428" xr:uid="{191864E4-B654-47E6-B9C7-68C19DDFF526}"/>
    <cellStyle name="Note 2 3 3 2 5 5 2" xfId="53193" xr:uid="{E92C0032-9704-4025-AA06-C8BD819C0C5D}"/>
    <cellStyle name="Note 2 3 3 2 5 6" xfId="34246" xr:uid="{6F042232-5A8A-4589-931C-BC9C4E6AA82B}"/>
    <cellStyle name="Note 2 3 3 2 6" xfId="10439" xr:uid="{934A8FB0-59F1-4716-AD90-7E4677D80AFE}"/>
    <cellStyle name="Note 2 3 3 2 6 2" xfId="15818" xr:uid="{E0C7AED2-9628-4281-A84C-6674345C2E4C}"/>
    <cellStyle name="Note 2 3 3 2 6 2 2" xfId="39847" xr:uid="{D93144EB-F25C-4C14-8038-D20B279C0AC3}"/>
    <cellStyle name="Note 2 3 3 2 6 3" xfId="20552" xr:uid="{DC52DA5C-1224-402C-ADC1-CAA818589B90}"/>
    <cellStyle name="Note 2 3 3 2 6 3 2" xfId="44581" xr:uid="{365AB994-2DD1-43F6-B285-80A11F339924}"/>
    <cellStyle name="Note 2 3 3 2 6 4" xfId="25557" xr:uid="{A60C53A1-1770-42B9-8117-7FF9A0038946}"/>
    <cellStyle name="Note 2 3 3 2 6 4 2" xfId="49340" xr:uid="{5F65CFB7-E710-415B-8F0A-95B5935885E8}"/>
    <cellStyle name="Note 2 3 3 2 6 5" xfId="30150" xr:uid="{A1EFE6DE-9A7E-443F-AB6A-E4DA02D3E7D9}"/>
    <cellStyle name="Note 2 3 3 2 6 5 2" xfId="53915" xr:uid="{537E7850-83F9-4479-91A8-16EC20D16CA8}"/>
    <cellStyle name="Note 2 3 3 2 6 6" xfId="34968" xr:uid="{42FC13E2-45F6-472D-8C53-DAF2B99E4B2B}"/>
    <cellStyle name="Note 2 3 3 2 7" xfId="11659" xr:uid="{24AA5E0C-EA9B-42B3-ADF0-B1F4E60B82D8}"/>
    <cellStyle name="Note 2 3 3 2 7 2" xfId="35872" xr:uid="{001A56BA-29E5-4ED2-B1CA-922273827E85}"/>
    <cellStyle name="Note 2 3 3 2 8" xfId="16576" xr:uid="{9ECFF4BF-9CD2-4D3D-89FC-76AD24DC57A5}"/>
    <cellStyle name="Note 2 3 3 2 8 2" xfId="40605" xr:uid="{F7631C14-8947-49CB-9FA3-03121CDC95A3}"/>
    <cellStyle name="Note 2 3 3 2 9" xfId="21550" xr:uid="{6A7E5995-EE48-4561-B620-CDE2875BDBD4}"/>
    <cellStyle name="Note 2 3 3 2 9 2" xfId="45385" xr:uid="{235B6E17-7017-4190-8B95-8644B83C26E1}"/>
    <cellStyle name="Note 2 3 3 3" xfId="6501" xr:uid="{7CA1D0A0-71A1-4341-A2E9-266D811B740B}"/>
    <cellStyle name="Note 2 3 3 3 10" xfId="26454" xr:uid="{E336A4E5-CD27-482A-91A3-C3958FC7794D}"/>
    <cellStyle name="Note 2 3 3 3 10 2" xfId="50219" xr:uid="{17A2F51A-EDC0-4037-B77E-93FA27F89DE9}"/>
    <cellStyle name="Note 2 3 3 3 11" xfId="31262" xr:uid="{338CD3EF-4E93-4C19-916D-9349E6C3E927}"/>
    <cellStyle name="Note 2 3 3 3 2" xfId="7304" xr:uid="{2D7E5DB1-1CB8-4F7F-B123-76E3C34E8029}"/>
    <cellStyle name="Note 2 3 3 3 2 2" xfId="12684" xr:uid="{6806B03D-104A-44AE-9819-A3DD773BA32C}"/>
    <cellStyle name="Note 2 3 3 3 2 2 2" xfId="36895" xr:uid="{BD08F6F0-8F86-40C0-B3CA-D715CE115839}"/>
    <cellStyle name="Note 2 3 3 3 2 3" xfId="17599" xr:uid="{14E2E20B-7F42-4C26-A7E1-810D4F5B8C93}"/>
    <cellStyle name="Note 2 3 3 3 2 3 2" xfId="41628" xr:uid="{8C7C5D09-451E-468F-B187-083D4B1353ED}"/>
    <cellStyle name="Note 2 3 3 3 2 4" xfId="22833" xr:uid="{A89C3E23-9409-44C6-8824-3C19A926AD35}"/>
    <cellStyle name="Note 2 3 3 3 2 4 2" xfId="46651" xr:uid="{6D2C9E3D-BEBD-49B0-87A5-F0B5E562CE80}"/>
    <cellStyle name="Note 2 3 3 3 2 5" xfId="27461" xr:uid="{C1A0E45E-EF88-453B-B212-D78A6DC1EC48}"/>
    <cellStyle name="Note 2 3 3 3 2 5 2" xfId="51226" xr:uid="{F0AEC64F-9BF4-4F37-9192-985A61AA023F}"/>
    <cellStyle name="Note 2 3 3 3 2 6" xfId="32052" xr:uid="{3E91FD41-8009-4C9F-9AC7-D264283F445D}"/>
    <cellStyle name="Note 2 3 3 3 3" xfId="8410" xr:uid="{3DF6E574-663D-465E-8014-F074891AEBE8}"/>
    <cellStyle name="Note 2 3 3 3 3 2" xfId="13789" xr:uid="{08291D45-C188-4B1C-9E7F-714C215BFA5D}"/>
    <cellStyle name="Note 2 3 3 3 3 2 2" xfId="37825" xr:uid="{EBEC9D45-ED45-444A-B111-26B6080CCC43}"/>
    <cellStyle name="Note 2 3 3 3 3 3" xfId="18530" xr:uid="{42170C98-493E-4850-9B80-0AD06716597E}"/>
    <cellStyle name="Note 2 3 3 3 3 3 2" xfId="42559" xr:uid="{A5D94091-DD5D-4D1D-AC2A-693D3CEED1F7}"/>
    <cellStyle name="Note 2 3 3 3 3 4" xfId="23578" xr:uid="{22A851E0-5ADB-49D6-9C0B-67CECBE63337}"/>
    <cellStyle name="Note 2 3 3 3 3 4 2" xfId="47385" xr:uid="{BEB6B9CF-935F-42E4-B159-AE6152E05024}"/>
    <cellStyle name="Note 2 3 3 3 3 5" xfId="28195" xr:uid="{ECE7EB6C-ED08-43F0-B177-7BE6CF5DFF3D}"/>
    <cellStyle name="Note 2 3 3 3 3 5 2" xfId="51960" xr:uid="{53E81D97-99BA-4836-B28E-5E3803C9377A}"/>
    <cellStyle name="Note 2 3 3 3 3 6" xfId="32970" xr:uid="{53F9D3ED-77E7-4A1C-B3D4-202CFB7D6ABD}"/>
    <cellStyle name="Note 2 3 3 3 4" xfId="9191" xr:uid="{BE2A691E-507C-4208-9619-12477FC2D54B}"/>
    <cellStyle name="Note 2 3 3 3 4 2" xfId="14570" xr:uid="{471F8D51-5CEE-4182-9BCF-E5DDA726FEAA}"/>
    <cellStyle name="Note 2 3 3 3 4 2 2" xfId="38603" xr:uid="{FE4D64B1-E825-429E-ABD6-3491998A91EF}"/>
    <cellStyle name="Note 2 3 3 3 4 3" xfId="19308" xr:uid="{C4967AC3-1FEA-4143-9CB4-19A181663D8F}"/>
    <cellStyle name="Note 2 3 3 3 4 3 2" xfId="43337" xr:uid="{5FE8A5D2-9759-419D-9050-88CE26DB9745}"/>
    <cellStyle name="Note 2 3 3 3 4 4" xfId="24314" xr:uid="{41B2C36B-623E-4256-8691-7E5AE7946BE2}"/>
    <cellStyle name="Note 2 3 3 3 4 4 2" xfId="48112" xr:uid="{0313A1C6-207C-4117-8E4B-EFBE77748C2A}"/>
    <cellStyle name="Note 2 3 3 3 4 5" xfId="28922" xr:uid="{A1382CB1-8413-447D-8C32-F7EA39C4302D}"/>
    <cellStyle name="Note 2 3 3 3 4 5 2" xfId="52687" xr:uid="{5B0ED305-A629-4D17-A427-0A3E82A3A776}"/>
    <cellStyle name="Note 2 3 3 3 4 6" xfId="33739" xr:uid="{BF667C1D-3115-4C8A-99E8-95582FAFCE10}"/>
    <cellStyle name="Note 2 3 3 3 5" xfId="9930" xr:uid="{C6953ECC-98FD-46B6-9470-B423EDD26F44}"/>
    <cellStyle name="Note 2 3 3 3 5 2" xfId="15309" xr:uid="{838DF219-3E45-4A72-B552-E270E575452C}"/>
    <cellStyle name="Note 2 3 3 3 5 2 2" xfId="39340" xr:uid="{AB02EC1A-8AFF-463A-99E5-B9A4B625CA70}"/>
    <cellStyle name="Note 2 3 3 3 5 3" xfId="20045" xr:uid="{D2EDBE97-C44E-429B-8F4E-6844534BAC3F}"/>
    <cellStyle name="Note 2 3 3 3 5 3 2" xfId="44074" xr:uid="{EA7278D1-FB42-4990-A882-A172A5534ACE}"/>
    <cellStyle name="Note 2 3 3 3 5 4" xfId="25050" xr:uid="{0F1C73C6-24F8-4C6B-B0CA-D8847BBB810F}"/>
    <cellStyle name="Note 2 3 3 3 5 4 2" xfId="48839" xr:uid="{4586A788-DEAD-4C0B-8254-BCD04424E5AC}"/>
    <cellStyle name="Note 2 3 3 3 5 5" xfId="29649" xr:uid="{ED0AA534-5E9C-4C70-BD7C-E5FF8856884C}"/>
    <cellStyle name="Note 2 3 3 3 5 5 2" xfId="53414" xr:uid="{FB872E43-F481-410D-86A6-2A0966000DF9}"/>
    <cellStyle name="Note 2 3 3 3 5 6" xfId="34467" xr:uid="{36C15B6E-B6B7-49CE-97F4-543268CD3B15}"/>
    <cellStyle name="Note 2 3 3 3 6" xfId="10663" xr:uid="{87C9D5BD-7CFE-4FB9-B885-B2A6674D3F0C}"/>
    <cellStyle name="Note 2 3 3 3 6 2" xfId="16042" xr:uid="{1945237B-7D2F-498C-9616-E82DFD5C21CA}"/>
    <cellStyle name="Note 2 3 3 3 6 2 2" xfId="40071" xr:uid="{B571F6E9-5D3D-4452-8D22-9CE7FB5E76AE}"/>
    <cellStyle name="Note 2 3 3 3 6 3" xfId="20776" xr:uid="{66BBEE59-B780-424E-AE3E-23821388B613}"/>
    <cellStyle name="Note 2 3 3 3 6 3 2" xfId="44805" xr:uid="{DAD9A720-C802-49A7-A58B-4CC3B7DB8A44}"/>
    <cellStyle name="Note 2 3 3 3 6 4" xfId="25781" xr:uid="{FAF123B8-DEDD-472B-99EE-35C31024DA5F}"/>
    <cellStyle name="Note 2 3 3 3 6 4 2" xfId="49561" xr:uid="{3EE2C4E4-5698-4884-A169-4DFE06167B3F}"/>
    <cellStyle name="Note 2 3 3 3 6 5" xfId="30371" xr:uid="{A0068E26-2518-459D-8B1A-FEA9BFC9ED12}"/>
    <cellStyle name="Note 2 3 3 3 6 5 2" xfId="54136" xr:uid="{5B06AA23-D325-4B7D-B96E-3DEE627E0D00}"/>
    <cellStyle name="Note 2 3 3 3 6 6" xfId="35189" xr:uid="{E9BD3DA1-C871-40B6-8996-B3E32E453A63}"/>
    <cellStyle name="Note 2 3 3 3 7" xfId="11883" xr:uid="{1767111D-C9A6-4DF4-B96A-1500762468A7}"/>
    <cellStyle name="Note 2 3 3 3 7 2" xfId="36096" xr:uid="{EBE9E5D4-79A6-49A3-B099-A26045797462}"/>
    <cellStyle name="Note 2 3 3 3 8" xfId="16800" xr:uid="{6744C8E3-A30A-4061-B0FF-362427B3A0C6}"/>
    <cellStyle name="Note 2 3 3 3 8 2" xfId="40829" xr:uid="{9F2DD2AB-991E-4771-A675-E1AAC03FC054}"/>
    <cellStyle name="Note 2 3 3 3 9" xfId="21774" xr:uid="{C00207C8-9753-4D66-8CBE-01E40CD8C17B}"/>
    <cellStyle name="Note 2 3 3 3 9 2" xfId="45606" xr:uid="{B9B52982-82DE-4545-8F5F-F63BD0193206}"/>
    <cellStyle name="Note 2 3 3 4" xfId="6806" xr:uid="{19C6A517-3376-4775-AA48-FD781AD86F7D}"/>
    <cellStyle name="Note 2 3 3 4 2" xfId="12186" xr:uid="{3F69FBA6-8830-4075-BA1A-6A950207E1A9}"/>
    <cellStyle name="Note 2 3 3 4 2 2" xfId="36399" xr:uid="{6A267C10-9491-456E-810A-A29B34BFBB90}"/>
    <cellStyle name="Note 2 3 3 4 3" xfId="17103" xr:uid="{482698D3-8492-421F-B909-4B3C1E25BE0B}"/>
    <cellStyle name="Note 2 3 3 4 3 2" xfId="41132" xr:uid="{91A594A3-3C8B-4853-A22E-C285045E741E}"/>
    <cellStyle name="Note 2 3 3 4 4" xfId="22335" xr:uid="{FC4ACACD-2178-4506-8A53-392CDBA82269}"/>
    <cellStyle name="Note 2 3 3 4 4 2" xfId="46159" xr:uid="{BEE35AD1-5612-4ADC-84AC-B8369B0F8435}"/>
    <cellStyle name="Note 2 3 3 4 5" xfId="26969" xr:uid="{1AE176D3-420B-459D-8EE9-CC0B02627382}"/>
    <cellStyle name="Note 2 3 3 4 5 2" xfId="50734" xr:uid="{62547E20-A84C-407A-93D6-69CF7CADEF92}"/>
    <cellStyle name="Note 2 3 3 4 6" xfId="31562" xr:uid="{3BFFCEE8-4500-46D8-BC25-F805BA484469}"/>
    <cellStyle name="Note 2 3 3 5" xfId="7911" xr:uid="{221848D0-992A-409D-A40C-581791B88610}"/>
    <cellStyle name="Note 2 3 3 5 2" xfId="13290" xr:uid="{FE27792D-E853-42A9-AE69-1341ED1532EB}"/>
    <cellStyle name="Note 2 3 3 5 2 2" xfId="37328" xr:uid="{21535BB5-87A5-4EC4-B163-BA71EA8897CA}"/>
    <cellStyle name="Note 2 3 3 5 3" xfId="18033" xr:uid="{9013E54E-FA48-4069-82C9-C8B855BC22BB}"/>
    <cellStyle name="Note 2 3 3 5 3 2" xfId="42062" xr:uid="{3D1587AA-62DC-4F1A-B0A1-D6D8F0992FDB}"/>
    <cellStyle name="Note 2 3 3 5 4" xfId="23081" xr:uid="{8E78365F-CE83-47A3-AFE7-D67DB6D50D3C}"/>
    <cellStyle name="Note 2 3 3 5 4 2" xfId="46894" xr:uid="{2277FDE1-35B7-413E-B593-7F9588155D23}"/>
    <cellStyle name="Note 2 3 3 5 5" xfId="27704" xr:uid="{B0A31560-7727-403E-8886-F04FDCC2389D}"/>
    <cellStyle name="Note 2 3 3 5 5 2" xfId="51469" xr:uid="{7F9A44E6-335D-449F-9E60-0BAB65F38D93}"/>
    <cellStyle name="Note 2 3 3 5 6" xfId="32479" xr:uid="{FA367CE7-B408-494C-A31A-756B5F3FCECC}"/>
    <cellStyle name="Note 2 3 3 6" xfId="8692" xr:uid="{80A5A933-FBD4-417E-A3C8-1D8BAE29A819}"/>
    <cellStyle name="Note 2 3 3 6 2" xfId="14071" xr:uid="{73B09716-7EDF-4B99-9BE7-E2B1EC53AC1A}"/>
    <cellStyle name="Note 2 3 3 6 2 2" xfId="38106" xr:uid="{86AF0631-094B-4723-BB35-D65285ECC3BF}"/>
    <cellStyle name="Note 2 3 3 6 3" xfId="18811" xr:uid="{090E213C-DDA9-465E-96FE-E0D3F8C52505}"/>
    <cellStyle name="Note 2 3 3 6 3 2" xfId="42840" xr:uid="{A46FF813-35F4-499C-A47C-98ED749642D9}"/>
    <cellStyle name="Note 2 3 3 6 4" xfId="23818" xr:uid="{327B28A6-B256-4DFA-B0CD-FA8EB9CD4264}"/>
    <cellStyle name="Note 2 3 3 6 4 2" xfId="47622" xr:uid="{702C0800-4002-4B2D-8DF1-EEAC51D0DBEE}"/>
    <cellStyle name="Note 2 3 3 6 5" xfId="28432" xr:uid="{8F4AA312-BB57-4875-A9A6-4F9AB458E93B}"/>
    <cellStyle name="Note 2 3 3 6 5 2" xfId="52197" xr:uid="{2CA29769-20F4-47E5-AD19-1D7B49314691}"/>
    <cellStyle name="Note 2 3 3 6 6" xfId="33248" xr:uid="{CBE4CEDA-CD01-4F2E-8ECE-F11CB08A0EC8}"/>
    <cellStyle name="Note 2 3 3 7" xfId="9432" xr:uid="{1FF5D6BB-68B2-48DE-AFA3-F718F154A2E1}"/>
    <cellStyle name="Note 2 3 3 7 2" xfId="14811" xr:uid="{AA2D7989-1C7D-4A2C-B5B2-ECAB3F75C249}"/>
    <cellStyle name="Note 2 3 3 7 2 2" xfId="38844" xr:uid="{5B535753-E9C6-4DC7-A41A-156012A528B5}"/>
    <cellStyle name="Note 2 3 3 7 3" xfId="19549" xr:uid="{8282C83C-69B2-4FD3-8282-95DE6B54D45E}"/>
    <cellStyle name="Note 2 3 3 7 3 2" xfId="43578" xr:uid="{9098DBBC-4857-4919-B5F0-879480C344E0}"/>
    <cellStyle name="Note 2 3 3 7 4" xfId="24554" xr:uid="{90191673-C432-4B7C-B90E-DC6F0F8EA234}"/>
    <cellStyle name="Note 2 3 3 7 4 2" xfId="48349" xr:uid="{D58B8915-4AE3-4059-BD14-73372374C469}"/>
    <cellStyle name="Note 2 3 3 7 5" xfId="29159" xr:uid="{429B66EF-0A2E-404E-B616-F162449A270E}"/>
    <cellStyle name="Note 2 3 3 7 5 2" xfId="52924" xr:uid="{307C1BB6-83AE-44D6-B7F0-6B6C26442645}"/>
    <cellStyle name="Note 2 3 3 7 6" xfId="33977" xr:uid="{3DF0C566-5534-4875-8536-23C102464857}"/>
    <cellStyle name="Note 2 3 3 8" xfId="10165" xr:uid="{3E1E5877-6F41-4DFF-ABF4-19C104F22516}"/>
    <cellStyle name="Note 2 3 3 8 2" xfId="15544" xr:uid="{46266AB3-9E3A-4783-9C55-A63A2DAE38F4}"/>
    <cellStyle name="Note 2 3 3 8 2 2" xfId="39575" xr:uid="{342D29D9-FDEE-4419-B11E-334B86509B3E}"/>
    <cellStyle name="Note 2 3 3 8 3" xfId="20280" xr:uid="{66E64802-048A-4BAA-9228-293B187D9DB5}"/>
    <cellStyle name="Note 2 3 3 8 3 2" xfId="44309" xr:uid="{CC2DEDC6-BB78-4BC4-99F4-4DF1A4656ED8}"/>
    <cellStyle name="Note 2 3 3 8 4" xfId="25285" xr:uid="{391C8300-D761-4D7C-B4AD-B3AA90CF65D6}"/>
    <cellStyle name="Note 2 3 3 8 4 2" xfId="49071" xr:uid="{CA03167A-EFD2-4296-85F9-4146244ACE90}"/>
    <cellStyle name="Note 2 3 3 8 5" xfId="29881" xr:uid="{4404ED79-B42A-40F2-9FE0-19CD03B92AAA}"/>
    <cellStyle name="Note 2 3 3 8 5 2" xfId="53646" xr:uid="{F4628E2D-9D4C-45EC-9C93-83905AD2FD8A}"/>
    <cellStyle name="Note 2 3 3 8 6" xfId="34699" xr:uid="{9681D81C-9AE2-4C4A-B433-9F6974EBA4F4}"/>
    <cellStyle name="Note 2 3 3 9" xfId="11382" xr:uid="{C018ED8B-4C12-4EBD-931B-C5B9ED2B4195}"/>
    <cellStyle name="Note 2 3 3 9 2" xfId="35597" xr:uid="{C598BC86-DB6D-4CCD-90AB-50DD97E5CE9E}"/>
    <cellStyle name="Note 2 3 4" xfId="2668" xr:uid="{00000000-0005-0000-0000-00006D0A0000}"/>
    <cellStyle name="Note 2 3 4 10" xfId="16325" xr:uid="{8F6AE229-8F6A-432D-A1B5-D67F2CFACA9C}"/>
    <cellStyle name="Note 2 3 4 10 2" xfId="40354" xr:uid="{F176C5EE-8681-41F0-AC34-C0462A26B9DE}"/>
    <cellStyle name="Note 2 3 4 11" xfId="21297" xr:uid="{A20475DF-C806-450B-BD81-E6838692C9D0}"/>
    <cellStyle name="Note 2 3 4 11 2" xfId="45137" xr:uid="{ABF7D745-2EF4-43DA-B3B6-F5A21724A12A}"/>
    <cellStyle name="Note 2 3 4 12" xfId="30793" xr:uid="{393AEF17-EA98-4A2B-9B4F-C9EF4359CCB3}"/>
    <cellStyle name="Note 2 3 4 13" xfId="6016" xr:uid="{56766A8A-9D00-4344-88B1-1A08A8BB47A4}"/>
    <cellStyle name="Note 2 3 4 2" xfId="6297" xr:uid="{0622FD3F-CE8A-48BD-AB34-8D6908106B80}"/>
    <cellStyle name="Note 2 3 4 2 10" xfId="31061" xr:uid="{47419810-8606-4874-BFBB-9517C2517B0B}"/>
    <cellStyle name="Note 2 3 4 2 2" xfId="7100" xr:uid="{6958C5F0-48BE-41C7-BA79-55F7767DE6F2}"/>
    <cellStyle name="Note 2 3 4 2 2 2" xfId="12480" xr:uid="{942E272B-D476-494B-AE79-C28175A6A4E0}"/>
    <cellStyle name="Note 2 3 4 2 2 2 2" xfId="36691" xr:uid="{54D7CB6E-E779-4174-82A7-7DFB2CAABC8A}"/>
    <cellStyle name="Note 2 3 4 2 2 3" xfId="17395" xr:uid="{0D44137A-365F-4A35-BF97-B3A693F8109B}"/>
    <cellStyle name="Note 2 3 4 2 2 3 2" xfId="41424" xr:uid="{9D4EB5D2-F600-4D41-90C4-4E9BE424216C}"/>
    <cellStyle name="Note 2 3 4 2 2 4" xfId="22629" xr:uid="{5FC2464B-B89C-42B6-AA2E-87AF25962C66}"/>
    <cellStyle name="Note 2 3 4 2 2 4 2" xfId="46450" xr:uid="{BCBCF58D-F4A1-4462-9A44-DDC2136ECF3E}"/>
    <cellStyle name="Note 2 3 4 2 2 5" xfId="27260" xr:uid="{5FFB88B3-1CF8-4076-984A-6903DA5703DC}"/>
    <cellStyle name="Note 2 3 4 2 2 5 2" xfId="51025" xr:uid="{7D30FDAD-A3F2-4C39-AF85-6BAA60B6898F}"/>
    <cellStyle name="Note 2 3 4 2 2 6" xfId="31851" xr:uid="{FBC30253-491D-4BDD-B4B8-4CEE5D2C2AD9}"/>
    <cellStyle name="Note 2 3 4 2 3" xfId="8206" xr:uid="{7FFCFE66-F82F-4923-A5F5-76150BFDB9C6}"/>
    <cellStyle name="Note 2 3 4 2 3 2" xfId="13585" xr:uid="{16B86786-D951-4163-9FA6-168BCBFE1104}"/>
    <cellStyle name="Note 2 3 4 2 3 2 2" xfId="37621" xr:uid="{F5C4FDE0-8DBB-4B9F-874F-4343DDC64CD4}"/>
    <cellStyle name="Note 2 3 4 2 3 3" xfId="18326" xr:uid="{71F362FA-6907-47C2-9C23-EA3872BADA34}"/>
    <cellStyle name="Note 2 3 4 2 3 3 2" xfId="42355" xr:uid="{1A573EA1-7757-4697-B263-B5A5223D90D1}"/>
    <cellStyle name="Note 2 3 4 2 3 4" xfId="23374" xr:uid="{BB4C9A9B-DDD7-4089-B7AE-6594AE04EFE4}"/>
    <cellStyle name="Note 2 3 4 2 3 4 2" xfId="47184" xr:uid="{56F3B5C8-E72B-4881-8AF6-76046C1AD6CF}"/>
    <cellStyle name="Note 2 3 4 2 3 5" xfId="27994" xr:uid="{4922F038-3BDF-408E-B0E1-7BCAA0F36107}"/>
    <cellStyle name="Note 2 3 4 2 3 5 2" xfId="51759" xr:uid="{809E7730-9EC4-4711-8869-3253510346DD}"/>
    <cellStyle name="Note 2 3 4 2 3 6" xfId="32769" xr:uid="{B4BCC370-4779-4A2F-ADC0-ACA1AC4C32D1}"/>
    <cellStyle name="Note 2 3 4 2 4" xfId="8987" xr:uid="{7A36211B-E9A2-414C-8F52-B260DEAD5F14}"/>
    <cellStyle name="Note 2 3 4 2 4 2" xfId="14366" xr:uid="{6BA87EAB-AEC4-4C17-BB3F-6098D1C90897}"/>
    <cellStyle name="Note 2 3 4 2 4 2 2" xfId="38399" xr:uid="{94711E42-93F2-4E1B-97EA-4FD76E4F466B}"/>
    <cellStyle name="Note 2 3 4 2 4 3" xfId="19104" xr:uid="{20662D9A-5D7D-43F2-B9AE-21E3DBB3F11A}"/>
    <cellStyle name="Note 2 3 4 2 4 3 2" xfId="43133" xr:uid="{F8FEE8A0-672C-421E-9A1A-61271E538536}"/>
    <cellStyle name="Note 2 3 4 2 4 4" xfId="24110" xr:uid="{3F2284A7-C7FA-490D-A7FD-8F2CA483C670}"/>
    <cellStyle name="Note 2 3 4 2 4 4 2" xfId="47911" xr:uid="{B9C72E18-7479-48E5-9A2B-F0D502F93293}"/>
    <cellStyle name="Note 2 3 4 2 4 5" xfId="28721" xr:uid="{0B98D4D1-7357-4761-98D7-1BEA678BFCF6}"/>
    <cellStyle name="Note 2 3 4 2 4 5 2" xfId="52486" xr:uid="{4EB063CC-C46A-4788-B36C-3420C3D76B0A}"/>
    <cellStyle name="Note 2 3 4 2 4 6" xfId="33538" xr:uid="{D6C93FBE-3FEE-40D5-AD29-72343E0D2475}"/>
    <cellStyle name="Note 2 3 4 2 5" xfId="9726" xr:uid="{5591F404-F5BB-4935-9617-889FAE531381}"/>
    <cellStyle name="Note 2 3 4 2 5 2" xfId="15105" xr:uid="{48453EFC-D492-4FD3-AF47-A0FC52443E2E}"/>
    <cellStyle name="Note 2 3 4 2 5 2 2" xfId="39136" xr:uid="{E2587FF4-3209-4D9C-B3E4-87839F335DB6}"/>
    <cellStyle name="Note 2 3 4 2 5 3" xfId="19841" xr:uid="{FED3C604-ECE1-4DE6-86BB-6193FA5BA4A8}"/>
    <cellStyle name="Note 2 3 4 2 5 3 2" xfId="43870" xr:uid="{6F159574-0C8E-4596-968A-5B00A713534E}"/>
    <cellStyle name="Note 2 3 4 2 5 4" xfId="24846" xr:uid="{6C35338B-655E-4F8C-89E7-FC5B7A8B4345}"/>
    <cellStyle name="Note 2 3 4 2 5 4 2" xfId="48638" xr:uid="{58799715-6C47-44EA-9355-D9C67944B7CF}"/>
    <cellStyle name="Note 2 3 4 2 5 5" xfId="29448" xr:uid="{9638543D-53B3-46C6-9A40-23BEC5A9DFEA}"/>
    <cellStyle name="Note 2 3 4 2 5 5 2" xfId="53213" xr:uid="{5E02E176-6789-43FE-9226-93C8E6A4A166}"/>
    <cellStyle name="Note 2 3 4 2 5 6" xfId="34266" xr:uid="{5820A95B-8F9F-4600-B4B6-98F78CFB1146}"/>
    <cellStyle name="Note 2 3 4 2 6" xfId="10459" xr:uid="{D8344148-09F2-4AED-BF8C-C74CE25FFD00}"/>
    <cellStyle name="Note 2 3 4 2 6 2" xfId="15838" xr:uid="{508EC1AB-CFEA-4B50-B07A-A2823B982CFA}"/>
    <cellStyle name="Note 2 3 4 2 6 2 2" xfId="39867" xr:uid="{030660AB-B5CB-4280-BD22-529409C70656}"/>
    <cellStyle name="Note 2 3 4 2 6 3" xfId="20572" xr:uid="{D9E15157-EA27-4629-8A24-237D0CECB005}"/>
    <cellStyle name="Note 2 3 4 2 6 3 2" xfId="44601" xr:uid="{4BCCFE7B-8B12-49FA-80FE-27E2D1CD3DD4}"/>
    <cellStyle name="Note 2 3 4 2 6 4" xfId="25577" xr:uid="{93E00DF3-0DEF-4511-87BB-BA418547B93D}"/>
    <cellStyle name="Note 2 3 4 2 6 4 2" xfId="49360" xr:uid="{10AD1AAF-8D62-481C-9038-07D1CFACA3AD}"/>
    <cellStyle name="Note 2 3 4 2 6 5" xfId="30170" xr:uid="{BBFB73F7-9BAA-43B8-9A5D-F30A39C9F70C}"/>
    <cellStyle name="Note 2 3 4 2 6 5 2" xfId="53935" xr:uid="{EEAF1C3B-0022-4475-BEC5-C36012345171}"/>
    <cellStyle name="Note 2 3 4 2 6 6" xfId="34988" xr:uid="{C1B347D3-9CCC-4CC8-A988-351E7E8C1959}"/>
    <cellStyle name="Note 2 3 4 2 7" xfId="11679" xr:uid="{E4CA33DB-0223-442F-99B1-C6DC005C973E}"/>
    <cellStyle name="Note 2 3 4 2 7 2" xfId="35892" xr:uid="{996E1877-51FF-41FB-9067-9838BB6FCA24}"/>
    <cellStyle name="Note 2 3 4 2 8" xfId="16596" xr:uid="{0BEBCD6D-D331-43AF-B79D-820484685C5C}"/>
    <cellStyle name="Note 2 3 4 2 8 2" xfId="40625" xr:uid="{1FE9CFB5-EB6F-404B-BF4B-3D1A15893651}"/>
    <cellStyle name="Note 2 3 4 2 9" xfId="21570" xr:uid="{02B89304-F659-4CFC-B8A0-C6E54326EE0E}"/>
    <cellStyle name="Note 2 3 4 2 9 2" xfId="45405" xr:uid="{E489CB8B-BA73-46A5-A671-C7C34A8DC936}"/>
    <cellStyle name="Note 2 3 4 3" xfId="6521" xr:uid="{6F1CC6E9-55CA-437A-9F6B-779BF441822C}"/>
    <cellStyle name="Note 2 3 4 3 10" xfId="26474" xr:uid="{D64F355F-C366-477D-9F5B-62DC466463E5}"/>
    <cellStyle name="Note 2 3 4 3 10 2" xfId="50239" xr:uid="{AC312FE8-700F-4A47-AEA9-FDAF49691BBA}"/>
    <cellStyle name="Note 2 3 4 3 11" xfId="31282" xr:uid="{F4811224-A665-49EF-92FC-F92D44E4B96F}"/>
    <cellStyle name="Note 2 3 4 3 2" xfId="7324" xr:uid="{5259BE41-CB15-4979-8280-B41DE8630D8C}"/>
    <cellStyle name="Note 2 3 4 3 2 2" xfId="12704" xr:uid="{C0613451-8645-4D63-9B21-DA23C02FC9A8}"/>
    <cellStyle name="Note 2 3 4 3 2 2 2" xfId="36915" xr:uid="{2E8754FB-F1DC-4B8D-A48B-3A19B6FB9177}"/>
    <cellStyle name="Note 2 3 4 3 2 3" xfId="17619" xr:uid="{D77F3A07-61E0-43D1-9AC3-CCE69D9DC676}"/>
    <cellStyle name="Note 2 3 4 3 2 3 2" xfId="41648" xr:uid="{BCB68D00-788F-4E4A-86E8-82B8C2653E97}"/>
    <cellStyle name="Note 2 3 4 3 2 4" xfId="22853" xr:uid="{4E9A6CE2-3D3F-4182-9EB2-293119277494}"/>
    <cellStyle name="Note 2 3 4 3 2 4 2" xfId="46671" xr:uid="{CDDE80E1-6793-47C7-8E9E-A545F461DE2F}"/>
    <cellStyle name="Note 2 3 4 3 2 5" xfId="27481" xr:uid="{085A8BAE-7DEE-4BB2-8386-1A2BE16D2AD4}"/>
    <cellStyle name="Note 2 3 4 3 2 5 2" xfId="51246" xr:uid="{83294F3C-BE72-432C-8405-7F004BFF348C}"/>
    <cellStyle name="Note 2 3 4 3 2 6" xfId="32072" xr:uid="{4F2A030B-BAA6-46A0-8B6E-0EE0A6029901}"/>
    <cellStyle name="Note 2 3 4 3 3" xfId="8430" xr:uid="{2BE1F249-D64B-41DC-8670-1486C69A01A4}"/>
    <cellStyle name="Note 2 3 4 3 3 2" xfId="13809" xr:uid="{7CE48ED3-E16C-4C6D-B162-576101A68F1B}"/>
    <cellStyle name="Note 2 3 4 3 3 2 2" xfId="37845" xr:uid="{CDC942CD-4622-4BE4-99A5-6C22DEAB1A4D}"/>
    <cellStyle name="Note 2 3 4 3 3 3" xfId="18550" xr:uid="{DF7167FE-1D84-4C8E-A8C0-67703C7DB3B0}"/>
    <cellStyle name="Note 2 3 4 3 3 3 2" xfId="42579" xr:uid="{7B7A2D81-525D-47DC-9981-80E6E295D0A6}"/>
    <cellStyle name="Note 2 3 4 3 3 4" xfId="23598" xr:uid="{A754962A-7214-4117-A3D0-33B4311CC7A2}"/>
    <cellStyle name="Note 2 3 4 3 3 4 2" xfId="47405" xr:uid="{90445A16-3AE3-45E0-BE83-E1172497DEA9}"/>
    <cellStyle name="Note 2 3 4 3 3 5" xfId="28215" xr:uid="{A467FD51-84F7-42DC-9DB8-AAA205350961}"/>
    <cellStyle name="Note 2 3 4 3 3 5 2" xfId="51980" xr:uid="{7BFE9CA0-5660-467F-AF49-570EAB66D0C3}"/>
    <cellStyle name="Note 2 3 4 3 3 6" xfId="32990" xr:uid="{259FFD65-1F63-4006-80B6-023B14EEE6EE}"/>
    <cellStyle name="Note 2 3 4 3 4" xfId="9211" xr:uid="{D230DF36-669A-4B9C-B22D-A645C5D0E059}"/>
    <cellStyle name="Note 2 3 4 3 4 2" xfId="14590" xr:uid="{E9F09E0E-9E8B-4B91-B4A0-3A247D24746E}"/>
    <cellStyle name="Note 2 3 4 3 4 2 2" xfId="38623" xr:uid="{62FF4B91-6429-4CA1-8E72-55B876A8BAFA}"/>
    <cellStyle name="Note 2 3 4 3 4 3" xfId="19328" xr:uid="{658B4EBD-29DE-4CDE-8A43-1C623829888F}"/>
    <cellStyle name="Note 2 3 4 3 4 3 2" xfId="43357" xr:uid="{AFD6E07A-9BD9-4365-9CAD-E2ADB9E72A99}"/>
    <cellStyle name="Note 2 3 4 3 4 4" xfId="24334" xr:uid="{924D68D5-DB08-48B1-A15D-63C86C9F113A}"/>
    <cellStyle name="Note 2 3 4 3 4 4 2" xfId="48132" xr:uid="{DEBEEE57-4C18-4121-924D-38331E2C93A4}"/>
    <cellStyle name="Note 2 3 4 3 4 5" xfId="28942" xr:uid="{F33BD241-33F1-49BD-8F8D-49D0594435E3}"/>
    <cellStyle name="Note 2 3 4 3 4 5 2" xfId="52707" xr:uid="{FFD43F54-2285-486B-9483-4747B88DC509}"/>
    <cellStyle name="Note 2 3 4 3 4 6" xfId="33759" xr:uid="{A6D4F9C3-F589-4EBB-BAC1-CEE73499BBA4}"/>
    <cellStyle name="Note 2 3 4 3 5" xfId="9950" xr:uid="{0744942F-B828-4AFF-B142-B1F9AEF80B41}"/>
    <cellStyle name="Note 2 3 4 3 5 2" xfId="15329" xr:uid="{DF209E08-D833-482F-9908-EB6153205ADE}"/>
    <cellStyle name="Note 2 3 4 3 5 2 2" xfId="39360" xr:uid="{D1D89F32-823C-41A6-8A97-AF074F9F2097}"/>
    <cellStyle name="Note 2 3 4 3 5 3" xfId="20065" xr:uid="{5B5E8CAD-E9A3-4204-9F56-770EB0FFF4A3}"/>
    <cellStyle name="Note 2 3 4 3 5 3 2" xfId="44094" xr:uid="{7F5571B1-ABE9-41C5-8F6F-97302E43CCDD}"/>
    <cellStyle name="Note 2 3 4 3 5 4" xfId="25070" xr:uid="{AA173822-9514-4D10-B400-C5F089D28F64}"/>
    <cellStyle name="Note 2 3 4 3 5 4 2" xfId="48859" xr:uid="{48EEB58C-A190-4BC5-99B2-AB8A16BB7711}"/>
    <cellStyle name="Note 2 3 4 3 5 5" xfId="29669" xr:uid="{B8937969-AF1B-4053-A76A-937134662F1B}"/>
    <cellStyle name="Note 2 3 4 3 5 5 2" xfId="53434" xr:uid="{5B68AE9C-841A-49DB-889C-B92AC97F8387}"/>
    <cellStyle name="Note 2 3 4 3 5 6" xfId="34487" xr:uid="{5C7561E4-5675-4C9A-AD91-162F4B61D58B}"/>
    <cellStyle name="Note 2 3 4 3 6" xfId="10683" xr:uid="{BA6B2982-2F9D-4320-B738-F947D0C38C68}"/>
    <cellStyle name="Note 2 3 4 3 6 2" xfId="16062" xr:uid="{FFB81F50-2D81-46C7-BE87-3F62474FFF50}"/>
    <cellStyle name="Note 2 3 4 3 6 2 2" xfId="40091" xr:uid="{10455786-6691-4CDA-9626-3F8148F0B3D4}"/>
    <cellStyle name="Note 2 3 4 3 6 3" xfId="20796" xr:uid="{38A4AF2D-9F4D-44B3-A1EC-8622F4F08990}"/>
    <cellStyle name="Note 2 3 4 3 6 3 2" xfId="44825" xr:uid="{7B03F44C-E331-4ACC-8523-B99D05E67E5F}"/>
    <cellStyle name="Note 2 3 4 3 6 4" xfId="25801" xr:uid="{5EA2FA70-776C-4324-9988-98C86D5C3706}"/>
    <cellStyle name="Note 2 3 4 3 6 4 2" xfId="49581" xr:uid="{9E5C43B1-0602-4F55-B904-B0F67E606E12}"/>
    <cellStyle name="Note 2 3 4 3 6 5" xfId="30391" xr:uid="{6FAA3059-CBE9-457F-9B5F-AB74FA415494}"/>
    <cellStyle name="Note 2 3 4 3 6 5 2" xfId="54156" xr:uid="{5E1073B3-8E75-4302-9C4D-C646AA5F54BC}"/>
    <cellStyle name="Note 2 3 4 3 6 6" xfId="35209" xr:uid="{FDFA7A16-7BFD-49EA-8907-8D61331BF5A6}"/>
    <cellStyle name="Note 2 3 4 3 7" xfId="11903" xr:uid="{9A5A44A4-749A-4F30-B052-644966A56854}"/>
    <cellStyle name="Note 2 3 4 3 7 2" xfId="36116" xr:uid="{3BEAD332-2CBB-4B6E-9033-4585A74BC36F}"/>
    <cellStyle name="Note 2 3 4 3 8" xfId="16820" xr:uid="{1F236465-AB32-4F8F-906F-CC53EDBF59BE}"/>
    <cellStyle name="Note 2 3 4 3 8 2" xfId="40849" xr:uid="{B3538C8F-D86D-4B69-B7E2-CC7C9294789B}"/>
    <cellStyle name="Note 2 3 4 3 9" xfId="21794" xr:uid="{2921161D-A86A-4A7F-A470-B5F8019110D6}"/>
    <cellStyle name="Note 2 3 4 3 9 2" xfId="45626" xr:uid="{04957C5C-4E3C-4C5E-A6A7-B364E04AE347}"/>
    <cellStyle name="Note 2 3 4 4" xfId="6827" xr:uid="{0B7EB20F-E86D-4353-9C33-151D6AF24305}"/>
    <cellStyle name="Note 2 3 4 4 2" xfId="12207" xr:uid="{CD6D1A96-2A22-4187-B8AD-849909F9D38C}"/>
    <cellStyle name="Note 2 3 4 4 2 2" xfId="36420" xr:uid="{F4C80164-898C-4064-B450-5EAD53946243}"/>
    <cellStyle name="Note 2 3 4 4 3" xfId="17124" xr:uid="{1802D895-9010-4997-BC0F-56CDCBB77B59}"/>
    <cellStyle name="Note 2 3 4 4 3 2" xfId="41153" xr:uid="{E4CD5BBD-584A-4F3A-AC4A-2A053C1DF941}"/>
    <cellStyle name="Note 2 3 4 4 4" xfId="22356" xr:uid="{C1E8ACD4-A6B5-4507-B509-55A411916A01}"/>
    <cellStyle name="Note 2 3 4 4 4 2" xfId="46180" xr:uid="{3A9CC2D0-2B6D-42A2-9938-0A801AF2474D}"/>
    <cellStyle name="Note 2 3 4 4 5" xfId="26990" xr:uid="{2CEB9092-F615-42CC-A982-4BA6B44DF9FA}"/>
    <cellStyle name="Note 2 3 4 4 5 2" xfId="50755" xr:uid="{0E0DB1B2-1FBE-4306-A156-FF64F5F6A0AF}"/>
    <cellStyle name="Note 2 3 4 4 6" xfId="31583" xr:uid="{0158DD5B-6F6D-4ED6-8992-3626A0D97651}"/>
    <cellStyle name="Note 2 3 4 5" xfId="7932" xr:uid="{A2DA92BE-9FAB-499A-852F-54823C8C92B2}"/>
    <cellStyle name="Note 2 3 4 5 2" xfId="13311" xr:uid="{92CE6041-5C3A-496E-BAB6-CDAE8A4A2900}"/>
    <cellStyle name="Note 2 3 4 5 2 2" xfId="37349" xr:uid="{BD5C55DB-E3C4-4481-BDB2-DEBE090E8628}"/>
    <cellStyle name="Note 2 3 4 5 3" xfId="18054" xr:uid="{56BAF7BB-B31A-4061-91F6-4DD1397A7DCC}"/>
    <cellStyle name="Note 2 3 4 5 3 2" xfId="42083" xr:uid="{2536E460-519B-4C82-AD02-9B745056B5EA}"/>
    <cellStyle name="Note 2 3 4 5 4" xfId="23102" xr:uid="{71DC7307-6119-408A-8FF6-E1C7E0B9B0C1}"/>
    <cellStyle name="Note 2 3 4 5 4 2" xfId="46915" xr:uid="{CF337669-D25B-4AE8-A1EB-A544423CC5E5}"/>
    <cellStyle name="Note 2 3 4 5 5" xfId="27725" xr:uid="{26F25E8C-9644-4052-AFF6-489B37B436D7}"/>
    <cellStyle name="Note 2 3 4 5 5 2" xfId="51490" xr:uid="{DBCF49E5-BC07-4678-BF39-F70F3B0878D5}"/>
    <cellStyle name="Note 2 3 4 5 6" xfId="32500" xr:uid="{60F213AD-64E0-4B64-97CD-499A18667C1F}"/>
    <cellStyle name="Note 2 3 4 6" xfId="8713" xr:uid="{E779E86A-4059-4681-8845-EEAB92E7F945}"/>
    <cellStyle name="Note 2 3 4 6 2" xfId="14092" xr:uid="{E9515CE6-C1BD-4818-9D02-178301BDEE23}"/>
    <cellStyle name="Note 2 3 4 6 2 2" xfId="38127" xr:uid="{6659873B-020E-4573-9BC4-B0BCFEBE462D}"/>
    <cellStyle name="Note 2 3 4 6 3" xfId="18832" xr:uid="{C1385E84-5F59-450E-8138-2E703F20CCC7}"/>
    <cellStyle name="Note 2 3 4 6 3 2" xfId="42861" xr:uid="{EF421D69-C0E7-4C2A-9C46-420CA72203EB}"/>
    <cellStyle name="Note 2 3 4 6 4" xfId="23839" xr:uid="{FA46F6AD-51EB-4F03-9BDD-89A9B480BC84}"/>
    <cellStyle name="Note 2 3 4 6 4 2" xfId="47643" xr:uid="{B86E18B2-AE25-402F-AC8D-D3A45A5EA4AF}"/>
    <cellStyle name="Note 2 3 4 6 5" xfId="28453" xr:uid="{8B39F269-E36C-4D13-ABB3-1B4E4B7283CD}"/>
    <cellStyle name="Note 2 3 4 6 5 2" xfId="52218" xr:uid="{22B31EB7-77FE-490E-9C6F-0C2F77FA444D}"/>
    <cellStyle name="Note 2 3 4 6 6" xfId="33269" xr:uid="{21A5951A-F89B-4B13-83EC-4EE0826D9533}"/>
    <cellStyle name="Note 2 3 4 7" xfId="9453" xr:uid="{5D9E0EB6-5B88-49B3-9971-BF8EBD5F45BC}"/>
    <cellStyle name="Note 2 3 4 7 2" xfId="14832" xr:uid="{1A1E84CE-44A6-49E5-999F-3A262585CFB8}"/>
    <cellStyle name="Note 2 3 4 7 2 2" xfId="38865" xr:uid="{0340BFEF-37C9-4ACF-99D4-B9F8AD270413}"/>
    <cellStyle name="Note 2 3 4 7 3" xfId="19570" xr:uid="{AF458681-97CD-4E31-ADC6-0D91DC916867}"/>
    <cellStyle name="Note 2 3 4 7 3 2" xfId="43599" xr:uid="{AEDC416E-5CA8-4833-BFBA-45FBC2109492}"/>
    <cellStyle name="Note 2 3 4 7 4" xfId="24575" xr:uid="{E42F336E-E554-4EC7-9D75-5AE0A4041094}"/>
    <cellStyle name="Note 2 3 4 7 4 2" xfId="48370" xr:uid="{D040B72A-0568-4183-AF17-B44E41D7E656}"/>
    <cellStyle name="Note 2 3 4 7 5" xfId="29180" xr:uid="{FD1FF050-F2EE-4315-9215-BD6D87790A44}"/>
    <cellStyle name="Note 2 3 4 7 5 2" xfId="52945" xr:uid="{9F33652A-F42D-45FC-94BA-954E6D21828F}"/>
    <cellStyle name="Note 2 3 4 7 6" xfId="33998" xr:uid="{687C7E45-0BBF-4FEB-9E90-4B43A5103B6B}"/>
    <cellStyle name="Note 2 3 4 8" xfId="10186" xr:uid="{D15D84BC-AED7-4D97-931D-BC5B4613C426}"/>
    <cellStyle name="Note 2 3 4 8 2" xfId="15565" xr:uid="{C43DCBEA-577D-4098-BECF-5A188929C783}"/>
    <cellStyle name="Note 2 3 4 8 2 2" xfId="39596" xr:uid="{522E024F-4F33-49E5-B6AC-802327F2FA1E}"/>
    <cellStyle name="Note 2 3 4 8 3" xfId="20301" xr:uid="{1C3B868B-EFB6-4AFB-B30F-146C3787F4E4}"/>
    <cellStyle name="Note 2 3 4 8 3 2" xfId="44330" xr:uid="{6DC7CCFF-1301-4C68-99E8-9512C55BC387}"/>
    <cellStyle name="Note 2 3 4 8 4" xfId="25306" xr:uid="{64D303AD-355C-4E9A-A21B-71989F85A1A5}"/>
    <cellStyle name="Note 2 3 4 8 4 2" xfId="49092" xr:uid="{537AB400-0B62-4F98-A18C-5FBADFBA0FD0}"/>
    <cellStyle name="Note 2 3 4 8 5" xfId="29902" xr:uid="{97A78421-1AA9-4114-8CF0-17B669870F25}"/>
    <cellStyle name="Note 2 3 4 8 5 2" xfId="53667" xr:uid="{9B7FBF23-6F1F-4467-B30C-0AFA8DCAC1C9}"/>
    <cellStyle name="Note 2 3 4 8 6" xfId="34720" xr:uid="{1AD615DB-D104-4B86-AED7-0B1600F215E8}"/>
    <cellStyle name="Note 2 3 4 9" xfId="11403" xr:uid="{36E59CF8-3FA6-40E0-AAC1-BC00372949D8}"/>
    <cellStyle name="Note 2 3 4 9 2" xfId="35618" xr:uid="{BA74FF88-BF0B-4314-8311-CA850996DB58}"/>
    <cellStyle name="Note 2 3 5" xfId="2669" xr:uid="{00000000-0005-0000-0000-00006E0A0000}"/>
    <cellStyle name="Note 2 3 5 10" xfId="26079" xr:uid="{8803DF4C-021E-4502-9D4F-EA092500BED2}"/>
    <cellStyle name="Note 2 3 5 10 2" xfId="49845" xr:uid="{33E5A544-A92E-4D11-9818-7BDBDDD6A77D}"/>
    <cellStyle name="Note 2 3 5 11" xfId="30856" xr:uid="{70600AFD-F35A-4670-AFFB-D3E4709A0F35}"/>
    <cellStyle name="Note 2 3 5 12" xfId="6089" xr:uid="{6B555940-D739-4EBC-B54A-49E95A0C6E26}"/>
    <cellStyle name="Note 2 3 5 2" xfId="6892" xr:uid="{11F63E3E-7FA5-4ED2-B72B-D550B2780B0F}"/>
    <cellStyle name="Note 2 3 5 2 2" xfId="12272" xr:uid="{B7200FDA-10BF-4E30-93C2-9A9CBC9BC6C8}"/>
    <cellStyle name="Note 2 3 5 2 2 2" xfId="36483" xr:uid="{ED1DAE7A-BC2E-41CD-B9FE-06E39735E45B}"/>
    <cellStyle name="Note 2 3 5 2 3" xfId="17187" xr:uid="{F9388399-D785-494B-B573-FAA6411DCD4E}"/>
    <cellStyle name="Note 2 3 5 2 3 2" xfId="41216" xr:uid="{0CEBE6C9-4139-45C1-A8D5-873F3AB256B8}"/>
    <cellStyle name="Note 2 3 5 2 4" xfId="22421" xr:uid="{44118ECE-05AA-4C96-A459-ECF94B207D8F}"/>
    <cellStyle name="Note 2 3 5 2 4 2" xfId="46245" xr:uid="{BA36B6DF-0B4B-41F1-8C85-A95D3F9063B4}"/>
    <cellStyle name="Note 2 3 5 2 5" xfId="27055" xr:uid="{548EDFDA-FFEB-4648-9A55-EA6D2F2B3A0B}"/>
    <cellStyle name="Note 2 3 5 2 5 2" xfId="50820" xr:uid="{5B5037DE-EF42-49C8-B320-7BA504B2CD95}"/>
    <cellStyle name="Note 2 3 5 2 6" xfId="31646" xr:uid="{FC540AA5-B8EB-4693-9406-DA1A61815307}"/>
    <cellStyle name="Note 2 3 5 3" xfId="7998" xr:uid="{7DA5FBE1-B5E0-4705-BCC1-9D2993ACA089}"/>
    <cellStyle name="Note 2 3 5 3 2" xfId="13377" xr:uid="{B969B957-284C-4B9B-B8A0-D932C31F0A60}"/>
    <cellStyle name="Note 2 3 5 3 2 2" xfId="37413" xr:uid="{ADEE2CE0-24EB-43FF-A5A8-C89C6A048010}"/>
    <cellStyle name="Note 2 3 5 3 3" xfId="18118" xr:uid="{633B19EB-FE52-477A-AE95-87CB9E763341}"/>
    <cellStyle name="Note 2 3 5 3 3 2" xfId="42147" xr:uid="{FC06266A-2D8D-4ECA-82EB-2AA568CE22FD}"/>
    <cellStyle name="Note 2 3 5 3 4" xfId="23166" xr:uid="{4D7DDD81-B49A-4052-8A02-5E2018802B40}"/>
    <cellStyle name="Note 2 3 5 3 4 2" xfId="46979" xr:uid="{925A659C-F92F-406E-9166-3817635027D9}"/>
    <cellStyle name="Note 2 3 5 3 5" xfId="27789" xr:uid="{670CDA51-ED2B-495F-959C-0B6D09F83482}"/>
    <cellStyle name="Note 2 3 5 3 5 2" xfId="51554" xr:uid="{A7AC4A43-AB7E-4295-8408-857944AF1296}"/>
    <cellStyle name="Note 2 3 5 3 6" xfId="32564" xr:uid="{9AC4D5D0-9E9B-4788-84BA-CD7D0FFC1FC3}"/>
    <cellStyle name="Note 2 3 5 4" xfId="8779" xr:uid="{72A03006-F020-4FC6-8D46-92C985762530}"/>
    <cellStyle name="Note 2 3 5 4 2" xfId="14158" xr:uid="{5AC748A6-B912-4CD4-BE09-D3362AA7BAD4}"/>
    <cellStyle name="Note 2 3 5 4 2 2" xfId="38191" xr:uid="{78FD859A-FF6F-4043-A7A6-2CD42BA3C249}"/>
    <cellStyle name="Note 2 3 5 4 3" xfId="18896" xr:uid="{534417B0-443F-4533-848C-3C114CA7202C}"/>
    <cellStyle name="Note 2 3 5 4 3 2" xfId="42925" xr:uid="{47A3C4DE-FDC2-4AA9-B744-BFC64D82191F}"/>
    <cellStyle name="Note 2 3 5 4 4" xfId="23902" xr:uid="{70C57C0A-58AE-4280-88BD-D8949C288A20}"/>
    <cellStyle name="Note 2 3 5 4 4 2" xfId="47706" xr:uid="{CC2A9EBF-255C-473B-A767-44C943DB6459}"/>
    <cellStyle name="Note 2 3 5 4 5" xfId="28516" xr:uid="{6725084B-1ED8-4758-9321-835188470CFA}"/>
    <cellStyle name="Note 2 3 5 4 5 2" xfId="52281" xr:uid="{1FE0F8CE-7C1C-40CA-8E72-9F5E8E5934A8}"/>
    <cellStyle name="Note 2 3 5 4 6" xfId="33333" xr:uid="{8D038083-81F6-4BD0-9E40-3B35AB08A649}"/>
    <cellStyle name="Note 2 3 5 5" xfId="9518" xr:uid="{0E887D65-3037-4FC1-BA28-DD929A3BB9D6}"/>
    <cellStyle name="Note 2 3 5 5 2" xfId="14897" xr:uid="{31BA6510-72CC-4B18-BEDE-2CE66C334C97}"/>
    <cellStyle name="Note 2 3 5 5 2 2" xfId="38928" xr:uid="{7076BE6C-824B-4E81-925B-E0FF4D998A06}"/>
    <cellStyle name="Note 2 3 5 5 3" xfId="19633" xr:uid="{07CA8CF1-5F7A-4F60-8F00-71102C6DED4E}"/>
    <cellStyle name="Note 2 3 5 5 3 2" xfId="43662" xr:uid="{A7DCF4AA-E75A-4FB7-BB7A-98DAE811D096}"/>
    <cellStyle name="Note 2 3 5 5 4" xfId="24638" xr:uid="{C631BF66-E475-45EE-955A-7F9DF4D94308}"/>
    <cellStyle name="Note 2 3 5 5 4 2" xfId="48433" xr:uid="{623278B3-4158-46D0-8FF8-E48677979F47}"/>
    <cellStyle name="Note 2 3 5 5 5" xfId="29243" xr:uid="{99741E47-FE6D-4174-94BF-55B10B95ECA2}"/>
    <cellStyle name="Note 2 3 5 5 5 2" xfId="53008" xr:uid="{72E8CD15-6B35-4C1E-832E-0698E9F44684}"/>
    <cellStyle name="Note 2 3 5 5 6" xfId="34061" xr:uid="{6E07BDA4-9410-4FC7-BA7E-77105584A667}"/>
    <cellStyle name="Note 2 3 5 6" xfId="10251" xr:uid="{964B5339-3E5F-4A9E-A0E1-55A4B4D25498}"/>
    <cellStyle name="Note 2 3 5 6 2" xfId="15630" xr:uid="{001D60E3-B04C-4CD5-9B76-B9BD097A507F}"/>
    <cellStyle name="Note 2 3 5 6 2 2" xfId="39659" xr:uid="{04D33692-D4C1-434F-BDFE-FBB2CDE9FC10}"/>
    <cellStyle name="Note 2 3 5 6 3" xfId="20364" xr:uid="{B371190E-0898-4157-9DF1-0291EB8F1C54}"/>
    <cellStyle name="Note 2 3 5 6 3 2" xfId="44393" xr:uid="{EC962186-EFAF-4BC4-B1F0-8B49D0B17FA6}"/>
    <cellStyle name="Note 2 3 5 6 4" xfId="25369" xr:uid="{2AC23915-F724-4465-AC18-CBF305558762}"/>
    <cellStyle name="Note 2 3 5 6 4 2" xfId="49155" xr:uid="{17A0172E-20DE-4CB9-854A-CF3AC5DF6DC1}"/>
    <cellStyle name="Note 2 3 5 6 5" xfId="29965" xr:uid="{F366ADBA-A7ED-49D2-9662-378E25D0408F}"/>
    <cellStyle name="Note 2 3 5 6 5 2" xfId="53730" xr:uid="{A4124EA0-23C2-4DF2-B098-D91D84F0FC47}"/>
    <cellStyle name="Note 2 3 5 6 6" xfId="34783" xr:uid="{47074B5C-48CD-40D8-9C10-E58623171FA6}"/>
    <cellStyle name="Note 2 3 5 7" xfId="11471" xr:uid="{1079E77C-82B7-4448-A9A2-D3DDB8E723CB}"/>
    <cellStyle name="Note 2 3 5 7 2" xfId="35684" xr:uid="{50643F61-905A-4866-872D-E8490A59E8AE}"/>
    <cellStyle name="Note 2 3 5 8" xfId="16388" xr:uid="{499A00C6-7CDA-44DF-982A-430C7397C7EC}"/>
    <cellStyle name="Note 2 3 5 8 2" xfId="40417" xr:uid="{0883BC98-E2CC-4C87-BBEF-F739AC04BEF1}"/>
    <cellStyle name="Note 2 3 5 9" xfId="21362" xr:uid="{A994FDC6-4045-4E58-BEFA-3C96036C0914}"/>
    <cellStyle name="Note 2 3 5 9 2" xfId="45200" xr:uid="{45A150CE-A702-4001-9A5D-163138D08C90}"/>
    <cellStyle name="Note 2 3 6" xfId="4209" xr:uid="{3451F3DC-4580-440A-A84A-BD24042A543C}"/>
    <cellStyle name="Note 2 3 6 10" xfId="26036" xr:uid="{A7106B1C-63D1-4D3B-913A-06A6E7EAF34B}"/>
    <cellStyle name="Note 2 3 6 10 2" xfId="49802" xr:uid="{B2984B4B-897B-4412-A501-40E18F6532ED}"/>
    <cellStyle name="Note 2 3 6 11" xfId="30813" xr:uid="{97A6F257-9399-4348-AFAE-2EEFEAB955F2}"/>
    <cellStyle name="Note 2 3 6 12" xfId="6046" xr:uid="{73FD84D9-C679-4B8D-AF6C-E2DAEDC621F8}"/>
    <cellStyle name="Note 2 3 6 2" xfId="6849" xr:uid="{58B1B9E9-FA2D-43F8-B1B8-81394F9F0A20}"/>
    <cellStyle name="Note 2 3 6 2 2" xfId="12229" xr:uid="{6EE8F71A-9A42-479E-BBBD-8AC54A631D9D}"/>
    <cellStyle name="Note 2 3 6 2 2 2" xfId="36440" xr:uid="{2A4B030C-CDD7-4C7F-8447-326873174036}"/>
    <cellStyle name="Note 2 3 6 2 3" xfId="17144" xr:uid="{EB56E89F-D7BD-4857-B202-692F64AB3508}"/>
    <cellStyle name="Note 2 3 6 2 3 2" xfId="41173" xr:uid="{E1634695-4E75-4BF9-839B-134BAEA5E8EC}"/>
    <cellStyle name="Note 2 3 6 2 4" xfId="22378" xr:uid="{0362F62A-F648-4EB0-ADA0-9C033DC3EB28}"/>
    <cellStyle name="Note 2 3 6 2 4 2" xfId="46202" xr:uid="{425BB958-DA4D-4DB6-8EDF-A823C8FDAB44}"/>
    <cellStyle name="Note 2 3 6 2 5" xfId="27012" xr:uid="{A2B6CA0E-A4BB-482E-AF71-1C1208D5EB91}"/>
    <cellStyle name="Note 2 3 6 2 5 2" xfId="50777" xr:uid="{607D0563-EB77-4126-A54A-382226FFC2EF}"/>
    <cellStyle name="Note 2 3 6 2 6" xfId="31603" xr:uid="{40BF0D0B-0947-4118-BF3E-D9D8E0CE1FF2}"/>
    <cellStyle name="Note 2 3 6 3" xfId="7955" xr:uid="{76A8850A-54F0-455D-AFF8-D0413B4A8A9E}"/>
    <cellStyle name="Note 2 3 6 3 2" xfId="13334" xr:uid="{4F4E063B-75E1-494A-99A1-81A45F7EF329}"/>
    <cellStyle name="Note 2 3 6 3 2 2" xfId="37370" xr:uid="{0D3C5A89-5DE1-4E57-8B2A-7ABEBF26D6C0}"/>
    <cellStyle name="Note 2 3 6 3 3" xfId="18075" xr:uid="{E5A97221-05AE-41C5-9122-C9679C0ECE34}"/>
    <cellStyle name="Note 2 3 6 3 3 2" xfId="42104" xr:uid="{AE5CB67E-EE16-49FC-9A1F-9D7A5C92C5A1}"/>
    <cellStyle name="Note 2 3 6 3 4" xfId="23123" xr:uid="{B1D3E018-585B-4643-B529-23CA9E8FA580}"/>
    <cellStyle name="Note 2 3 6 3 4 2" xfId="46936" xr:uid="{38D88BBE-0935-41DD-9F9E-D894C26803D0}"/>
    <cellStyle name="Note 2 3 6 3 5" xfId="27746" xr:uid="{2FF8E160-5AFD-4A9E-B37A-D52CC282BF14}"/>
    <cellStyle name="Note 2 3 6 3 5 2" xfId="51511" xr:uid="{46EA2C9B-B548-4EAD-9319-52FB6B1AE6EB}"/>
    <cellStyle name="Note 2 3 6 3 6" xfId="32521" xr:uid="{4D1D7008-0456-4E25-BA9E-73CEC08227F2}"/>
    <cellStyle name="Note 2 3 6 4" xfId="8736" xr:uid="{58F6759B-E5DB-44AF-96B5-594C78A0EAB2}"/>
    <cellStyle name="Note 2 3 6 4 2" xfId="14115" xr:uid="{55A19E59-C88B-4300-B744-A2F0926F9744}"/>
    <cellStyle name="Note 2 3 6 4 2 2" xfId="38148" xr:uid="{DAEFD8E0-F18D-4EDF-95EF-4C993CD9CBD3}"/>
    <cellStyle name="Note 2 3 6 4 3" xfId="18853" xr:uid="{F4CC2FB9-4FC6-4BE9-AD53-8879B520E822}"/>
    <cellStyle name="Note 2 3 6 4 3 2" xfId="42882" xr:uid="{DA0FACBE-2A5C-4453-BE1A-5C743D377307}"/>
    <cellStyle name="Note 2 3 6 4 4" xfId="23859" xr:uid="{3FF256B8-C6FC-42BB-B717-A5120479C617}"/>
    <cellStyle name="Note 2 3 6 4 4 2" xfId="47663" xr:uid="{283FDDDD-AE81-41E8-9AF3-9424ABE21EF4}"/>
    <cellStyle name="Note 2 3 6 4 5" xfId="28473" xr:uid="{2780F811-9478-424B-99A8-B39E9FD23FE1}"/>
    <cellStyle name="Note 2 3 6 4 5 2" xfId="52238" xr:uid="{E6F060B4-BFD0-4153-AD3F-6807DCFA7C9C}"/>
    <cellStyle name="Note 2 3 6 4 6" xfId="33290" xr:uid="{DF3D6E9F-1138-47B5-AD00-41BC0D7F2F5B}"/>
    <cellStyle name="Note 2 3 6 5" xfId="9475" xr:uid="{6CB04053-96E0-4A00-9992-A5B204D31DEC}"/>
    <cellStyle name="Note 2 3 6 5 2" xfId="14854" xr:uid="{A7E150DD-D487-4A31-B0FD-505B43F04DB7}"/>
    <cellStyle name="Note 2 3 6 5 2 2" xfId="38885" xr:uid="{73752D64-DDFE-4BF1-B76B-B0C3895A5E15}"/>
    <cellStyle name="Note 2 3 6 5 3" xfId="19590" xr:uid="{7D9FC6E3-73B5-48B4-99A5-D61BC7B5128E}"/>
    <cellStyle name="Note 2 3 6 5 3 2" xfId="43619" xr:uid="{E8F43D51-8D0B-47D8-9E90-6949A35B2E04}"/>
    <cellStyle name="Note 2 3 6 5 4" xfId="24595" xr:uid="{98CD5EB4-2F4D-4163-8557-19E02ACF18BA}"/>
    <cellStyle name="Note 2 3 6 5 4 2" xfId="48390" xr:uid="{4E0BECD9-A1F0-4B85-BB3E-CABF3A11DBB6}"/>
    <cellStyle name="Note 2 3 6 5 5" xfId="29200" xr:uid="{C2990A75-FD88-4936-A54B-E114AEA11740}"/>
    <cellStyle name="Note 2 3 6 5 5 2" xfId="52965" xr:uid="{054B024B-959E-44F9-8993-98D7596EB38E}"/>
    <cellStyle name="Note 2 3 6 5 6" xfId="34018" xr:uid="{796208EC-CCE2-46EA-8D93-87576B005D9F}"/>
    <cellStyle name="Note 2 3 6 6" xfId="10208" xr:uid="{8B11FC44-2FBC-439F-8B2F-766DE3B51C38}"/>
    <cellStyle name="Note 2 3 6 6 2" xfId="15587" xr:uid="{25C5A9C7-63E3-477A-9DB7-5E4C808E8149}"/>
    <cellStyle name="Note 2 3 6 6 2 2" xfId="39616" xr:uid="{6573BBD1-BF0B-4332-9C20-F6B543446820}"/>
    <cellStyle name="Note 2 3 6 6 3" xfId="20321" xr:uid="{06B35E35-C362-4039-A9CB-9D51E27BC281}"/>
    <cellStyle name="Note 2 3 6 6 3 2" xfId="44350" xr:uid="{D623EEE2-6C69-43C1-A745-FBBB41E34B20}"/>
    <cellStyle name="Note 2 3 6 6 4" xfId="25326" xr:uid="{13D19040-8E5C-472C-BF5A-E77EAED7670C}"/>
    <cellStyle name="Note 2 3 6 6 4 2" xfId="49112" xr:uid="{F3D565A8-5D55-45E0-87C8-412CEC131830}"/>
    <cellStyle name="Note 2 3 6 6 5" xfId="29922" xr:uid="{8AFBD3B8-B9D3-4ACD-91EC-DCA3F7E74E95}"/>
    <cellStyle name="Note 2 3 6 6 5 2" xfId="53687" xr:uid="{C0F8CB80-9879-42DE-871D-4A7EC752B745}"/>
    <cellStyle name="Note 2 3 6 6 6" xfId="34740" xr:uid="{3766BE0E-33C3-4921-A11C-5D52CC225547}"/>
    <cellStyle name="Note 2 3 6 7" xfId="11428" xr:uid="{FDDCD13B-E169-44E7-AA20-4E352EE99C4B}"/>
    <cellStyle name="Note 2 3 6 7 2" xfId="35641" xr:uid="{38C6FDFF-2C7C-4394-B9E2-C4CA32825955}"/>
    <cellStyle name="Note 2 3 6 8" xfId="16345" xr:uid="{611B2450-28C1-4C27-836B-68996BD241FC}"/>
    <cellStyle name="Note 2 3 6 8 2" xfId="40374" xr:uid="{28EF3D6E-8263-4BC3-BE86-7070BA2F8791}"/>
    <cellStyle name="Note 2 3 6 9" xfId="21319" xr:uid="{0205EE68-E899-44FE-8D9E-AD3D5CD8DFBE}"/>
    <cellStyle name="Note 2 3 6 9 2" xfId="45157" xr:uid="{F95083E2-BBBB-40CA-A1F2-B9425B9FB4EF}"/>
    <cellStyle name="Note 2 3 7" xfId="5790" xr:uid="{8AE5C013-00C7-4141-9FE9-AB4AB0A68B2B}"/>
    <cellStyle name="Note 2 3 7 2" xfId="11176" xr:uid="{C54220A7-0CBF-4A6C-88DA-BE549F8886D5}"/>
    <cellStyle name="Note 2 3 7 2 2" xfId="35403" xr:uid="{325D6DFA-59D9-4599-AE96-74624F78B2F1}"/>
    <cellStyle name="Note 2 3 7 3" xfId="16111" xr:uid="{E75EA76C-50C1-4238-93D6-915EFFC6082C}"/>
    <cellStyle name="Note 2 3 7 3 2" xfId="40140" xr:uid="{BD4A4B6A-280A-4063-A066-EA7C527BE24F}"/>
    <cellStyle name="Note 2 3 7 4" xfId="22137" xr:uid="{B86A53A5-AE99-4B32-8240-799A1968C214}"/>
    <cellStyle name="Note 2 3 7 4 2" xfId="45964" xr:uid="{18385E30-16C1-410E-994C-039A4ED0007E}"/>
    <cellStyle name="Note 2 3 7 5" xfId="26774" xr:uid="{BD39261C-E7E1-4F19-9B21-594678869DEC}"/>
    <cellStyle name="Note 2 3 7 5 2" xfId="50539" xr:uid="{92FDC7F3-FC20-41E7-AC79-1D4FF5BB4652}"/>
    <cellStyle name="Note 2 3 7 6" xfId="30580" xr:uid="{88BE1CBB-31B4-4B7E-A96C-7002485AB573}"/>
    <cellStyle name="Note 2 3 8" xfId="6613" xr:uid="{6DF20C20-A1E1-424A-9280-964962E3BEF8}"/>
    <cellStyle name="Note 2 3 8 2" xfId="11993" xr:uid="{2C1C7B23-E4DC-4410-A016-075446783E44}"/>
    <cellStyle name="Note 2 3 8 2 2" xfId="36206" xr:uid="{11050311-1A3E-4956-89C1-5CADE331897B}"/>
    <cellStyle name="Note 2 3 8 3" xfId="16910" xr:uid="{6D70E3A9-E377-45C0-8028-BF07F2134CE3}"/>
    <cellStyle name="Note 2 3 8 3 2" xfId="40939" xr:uid="{13DBFCBD-5E22-40FC-8B93-058EBA8DB2D5}"/>
    <cellStyle name="Note 2 3 8 4" xfId="22883" xr:uid="{11D47E66-F9F6-4B49-91D6-7C569CD667C0}"/>
    <cellStyle name="Note 2 3 8 4 2" xfId="46699" xr:uid="{284BB9BE-5C05-4726-867A-331C54EF9ACE}"/>
    <cellStyle name="Note 2 3 8 5" xfId="27509" xr:uid="{CD438B73-20ED-42FE-897B-90219A23F1AA}"/>
    <cellStyle name="Note 2 3 8 5 2" xfId="51274" xr:uid="{DF731DF1-75B6-4655-8EDE-043BE862621F}"/>
    <cellStyle name="Note 2 3 8 6" xfId="31372" xr:uid="{ADFCFD20-4012-4CB0-BBE1-8A1D149A386F}"/>
    <cellStyle name="Note 2 3 9" xfId="7705" xr:uid="{EF5509D0-1FEE-4868-8594-3FCA375A485F}"/>
    <cellStyle name="Note 2 3 9 2" xfId="13084" xr:uid="{C2A52093-8A71-4C84-965F-F0084CD6DACC}"/>
    <cellStyle name="Note 2 3 9 2 2" xfId="37134" xr:uid="{F0A9FD68-897B-40D2-A43D-70C923F66912}"/>
    <cellStyle name="Note 2 3 9 3" xfId="17839" xr:uid="{956FF6AE-0731-4007-AF10-DB03B4830630}"/>
    <cellStyle name="Note 2 3 9 3 2" xfId="41868" xr:uid="{9A3E7CB9-711C-4AA5-AB63-180E021B07E6}"/>
    <cellStyle name="Note 2 3 9 4" xfId="23622" xr:uid="{7D57CA94-FF7B-408C-9586-75B7486BE17E}"/>
    <cellStyle name="Note 2 3 9 4 2" xfId="47429" xr:uid="{BAE0E5F9-170E-47CE-A63C-4E98DE76FC43}"/>
    <cellStyle name="Note 2 3 9 5" xfId="28239" xr:uid="{87DF18DE-A006-44F5-AB58-7F642071F630}"/>
    <cellStyle name="Note 2 3 9 5 2" xfId="52004" xr:uid="{4941EFEC-423A-4C2E-B9EC-49FB35CC2E3F}"/>
    <cellStyle name="Note 2 3 9 6" xfId="32288" xr:uid="{695F113B-0663-4500-8E2D-57C314044FA6}"/>
    <cellStyle name="Note 2 4" xfId="2670" xr:uid="{00000000-0005-0000-0000-00006F0A0000}"/>
    <cellStyle name="Note 2 4 10" xfId="8469" xr:uid="{8B44020E-34E7-451D-BD68-B0CA3E295556}"/>
    <cellStyle name="Note 2 4 10 2" xfId="13848" xr:uid="{71472BCD-62C7-4CBE-A518-62DD3E5566F6}"/>
    <cellStyle name="Note 2 4 10 2 2" xfId="37884" xr:uid="{1256B79B-B5A9-4ABA-BA92-134AEEFF6742}"/>
    <cellStyle name="Note 2 4 10 3" xfId="18589" xr:uid="{0D0CCC38-88EA-474B-A6E7-1DA4B153B676}"/>
    <cellStyle name="Note 2 4 10 3 2" xfId="42618" xr:uid="{2BC472BC-4667-4A7A-9D0F-2A57C1FC7165}"/>
    <cellStyle name="Note 2 4 10 4" xfId="21883" xr:uid="{3E78FA47-ED97-458A-A6CB-B44D0DEC8464}"/>
    <cellStyle name="Note 2 4 10 4 2" xfId="45712" xr:uid="{DC178C8F-CD90-4EAE-AB82-9118DA291A54}"/>
    <cellStyle name="Note 2 4 10 5" xfId="26558" xr:uid="{386F6F49-EE02-470C-889F-D67574ADB481}"/>
    <cellStyle name="Note 2 4 10 5 2" xfId="50323" xr:uid="{899BD652-0962-4813-A24A-FC59CD6F29E3}"/>
    <cellStyle name="Note 2 4 10 6" xfId="33029" xr:uid="{BEAF9BAB-3754-42B0-A8D8-03C219142671}"/>
    <cellStyle name="Note 2 4 11" xfId="7533" xr:uid="{20135542-6FB5-4722-9B3D-92B2D555490A}"/>
    <cellStyle name="Note 2 4 11 2" xfId="12912" xr:uid="{F4CA48D9-12E5-419B-950A-E921C6856AE3}"/>
    <cellStyle name="Note 2 4 11 2 2" xfId="37058" xr:uid="{D136AE4D-5DB2-4C8A-81A3-C1375209C0AC}"/>
    <cellStyle name="Note 2 4 11 3" xfId="17763" xr:uid="{0B0B9667-45B1-4027-B9E4-2867B4C433A7}"/>
    <cellStyle name="Note 2 4 11 3 2" xfId="41792" xr:uid="{8BC9AB24-3011-4804-A7C5-F2B4BC0F5BD9}"/>
    <cellStyle name="Note 2 4 11 4" xfId="21974" xr:uid="{92159AAE-8FD2-441D-B5DB-70CA3D0B9041}"/>
    <cellStyle name="Note 2 4 11 4 2" xfId="45803" xr:uid="{AA260107-A613-4CD9-B1B7-33B7375B6687}"/>
    <cellStyle name="Note 2 4 11 5" xfId="26625" xr:uid="{B970AAFB-37DB-4986-92A5-137DA37B38D1}"/>
    <cellStyle name="Note 2 4 11 5 2" xfId="50390" xr:uid="{94547A27-6C33-464D-B9C9-D44A8E039774}"/>
    <cellStyle name="Note 2 4 11 6" xfId="32214" xr:uid="{A45FAE92-CE3A-4BA6-8300-51D584204C69}"/>
    <cellStyle name="Note 2 4 12" xfId="7400" xr:uid="{4DD7AF7C-A6BA-4642-82EE-A9A5B7E00D37}"/>
    <cellStyle name="Note 2 4 12 2" xfId="12780" xr:uid="{D5A9FAA2-C4D9-4E68-8FFF-75F3D3D11F93}"/>
    <cellStyle name="Note 2 4 12 2 2" xfId="36971" xr:uid="{47348709-BA1E-4745-80F1-4954804C3268}"/>
    <cellStyle name="Note 2 4 12 3" xfId="17675" xr:uid="{2DAC3F76-4708-4A61-8A9E-4A181B226273}"/>
    <cellStyle name="Note 2 4 12 3 2" xfId="41704" xr:uid="{016D8223-190C-4866-96BB-32C6C66E5B11}"/>
    <cellStyle name="Note 2 4 12 4" xfId="32127" xr:uid="{14D16C2D-053C-45F6-9D29-59E46F7B5D11}"/>
    <cellStyle name="Note 2 4 13" xfId="21003" xr:uid="{DEDB5728-6C6C-496E-8A98-ED994D96523D}"/>
    <cellStyle name="Note 2 4 13 2" xfId="44911" xr:uid="{D39CC5EF-BBD2-48A3-B86A-6DB77F14A419}"/>
    <cellStyle name="Note 2 4 2" xfId="2671" xr:uid="{00000000-0005-0000-0000-0000700A0000}"/>
    <cellStyle name="Note 2 4 2 10" xfId="16265" xr:uid="{7A427646-49A5-4DAF-9415-54FFF7FFA3E4}"/>
    <cellStyle name="Note 2 4 2 10 2" xfId="40294" xr:uid="{66AA1353-C3DD-4602-BD56-077E5B5CE01C}"/>
    <cellStyle name="Note 2 4 2 11" xfId="21237" xr:uid="{12CBA514-A951-4C36-BD46-A632B8DDE316}"/>
    <cellStyle name="Note 2 4 2 11 2" xfId="45077" xr:uid="{F5085799-0CD4-48C3-AE9B-6A514C9FB038}"/>
    <cellStyle name="Note 2 4 2 12" xfId="5956" xr:uid="{862CCC39-0151-4C86-A401-E1C3BFCBEF9F}"/>
    <cellStyle name="Note 2 4 2 13" xfId="30733" xr:uid="{F3E45730-6CC0-4A3B-AFF1-4159AD56275E}"/>
    <cellStyle name="Note 2 4 2 2" xfId="4212" xr:uid="{79BB8CDA-A6D7-4937-8C19-266E82BB1A3C}"/>
    <cellStyle name="Note 2 4 2 2 10" xfId="31003" xr:uid="{2F411368-008F-4DF2-9373-EE6878AB670C}"/>
    <cellStyle name="Note 2 4 2 2 11" xfId="6239" xr:uid="{1C9513AD-5B0E-4890-A810-C77CC95FC2DC}"/>
    <cellStyle name="Note 2 4 2 2 2" xfId="7042" xr:uid="{DEF2D42E-CC4D-48EE-A1EF-D5513398842A}"/>
    <cellStyle name="Note 2 4 2 2 2 2" xfId="12422" xr:uid="{B3105FA8-C046-45AF-8F30-0052C73BA283}"/>
    <cellStyle name="Note 2 4 2 2 2 2 2" xfId="36633" xr:uid="{83B143F1-5F50-4BD2-9FA2-557C9D4995EA}"/>
    <cellStyle name="Note 2 4 2 2 2 3" xfId="17337" xr:uid="{4A2F8488-9255-4761-B729-552685560A23}"/>
    <cellStyle name="Note 2 4 2 2 2 3 2" xfId="41366" xr:uid="{08067D4B-4239-4D52-B58C-33FE85651775}"/>
    <cellStyle name="Note 2 4 2 2 2 4" xfId="22571" xr:uid="{72C486B3-15A2-4B81-A454-833A4EC0BA43}"/>
    <cellStyle name="Note 2 4 2 2 2 4 2" xfId="46392" xr:uid="{305AEC7D-24AB-4E34-A3FE-4D12D939CEED}"/>
    <cellStyle name="Note 2 4 2 2 2 5" xfId="27202" xr:uid="{0BFDF474-5B70-4F8E-81FC-C34D0D80ED71}"/>
    <cellStyle name="Note 2 4 2 2 2 5 2" xfId="50967" xr:uid="{7425E2E2-2BC9-4AE4-8C5A-438FAFF34B3B}"/>
    <cellStyle name="Note 2 4 2 2 2 6" xfId="31793" xr:uid="{733E3669-0565-4548-8C02-AC834F260CDB}"/>
    <cellStyle name="Note 2 4 2 2 3" xfId="8148" xr:uid="{DE4B6FDC-1BC2-4B92-98CB-15251AE5C83F}"/>
    <cellStyle name="Note 2 4 2 2 3 2" xfId="13527" xr:uid="{255A7494-51A9-4B11-B48C-CBB39272784D}"/>
    <cellStyle name="Note 2 4 2 2 3 2 2" xfId="37563" xr:uid="{ED56CA3B-33BE-4702-A8BD-591E0917C5C1}"/>
    <cellStyle name="Note 2 4 2 2 3 3" xfId="18268" xr:uid="{AA51D117-EE97-457A-9C92-80AEA0B091B1}"/>
    <cellStyle name="Note 2 4 2 2 3 3 2" xfId="42297" xr:uid="{EED802D9-8AE3-4C89-90F3-D6A224518D15}"/>
    <cellStyle name="Note 2 4 2 2 3 4" xfId="23316" xr:uid="{CB5A71EB-623B-4C1D-85B4-F25261A31922}"/>
    <cellStyle name="Note 2 4 2 2 3 4 2" xfId="47126" xr:uid="{E4665107-3872-4CEB-9F0D-63D246213E5C}"/>
    <cellStyle name="Note 2 4 2 2 3 5" xfId="27936" xr:uid="{5321D5D5-1710-44C9-BD53-3222476052B1}"/>
    <cellStyle name="Note 2 4 2 2 3 5 2" xfId="51701" xr:uid="{B0F7AF2C-C0BD-4824-A4BB-EE3DF2A6AEE2}"/>
    <cellStyle name="Note 2 4 2 2 3 6" xfId="32711" xr:uid="{4E6FD42B-60FD-42BA-BD93-AB97950CBDA2}"/>
    <cellStyle name="Note 2 4 2 2 4" xfId="8929" xr:uid="{A757F211-E503-4787-AC6A-BB111BE9A61C}"/>
    <cellStyle name="Note 2 4 2 2 4 2" xfId="14308" xr:uid="{A8616526-12A5-4E73-A0A7-810C8B3D8E7B}"/>
    <cellStyle name="Note 2 4 2 2 4 2 2" xfId="38341" xr:uid="{5598E904-6789-47FE-A4CF-8C0649108E30}"/>
    <cellStyle name="Note 2 4 2 2 4 3" xfId="19046" xr:uid="{56EA2E4E-68D1-49D8-AEA5-3592174E8D9C}"/>
    <cellStyle name="Note 2 4 2 2 4 3 2" xfId="43075" xr:uid="{8F1F8C18-192A-4F77-8287-C353E6F0782F}"/>
    <cellStyle name="Note 2 4 2 2 4 4" xfId="24052" xr:uid="{E0B680BD-4E10-4649-8F37-570CB395B6B9}"/>
    <cellStyle name="Note 2 4 2 2 4 4 2" xfId="47853" xr:uid="{E18621A2-AEA7-45C6-8D4C-FC8DC1FECDF9}"/>
    <cellStyle name="Note 2 4 2 2 4 5" xfId="28663" xr:uid="{05895508-1AB1-40D5-8ED2-D71F25417E2D}"/>
    <cellStyle name="Note 2 4 2 2 4 5 2" xfId="52428" xr:uid="{402A5D56-56EB-46BC-AE4B-455D3998CE8C}"/>
    <cellStyle name="Note 2 4 2 2 4 6" xfId="33480" xr:uid="{C6CFFAB9-9E7E-44FA-B2B0-9F63129101AD}"/>
    <cellStyle name="Note 2 4 2 2 5" xfId="9668" xr:uid="{B86FFD23-5C73-4332-A941-9764F40603E0}"/>
    <cellStyle name="Note 2 4 2 2 5 2" xfId="15047" xr:uid="{992360D3-4B47-4794-B067-C76BE2157FB3}"/>
    <cellStyle name="Note 2 4 2 2 5 2 2" xfId="39078" xr:uid="{52EDA985-B523-4904-A5CF-5BB2057531B2}"/>
    <cellStyle name="Note 2 4 2 2 5 3" xfId="19783" xr:uid="{574631F8-750A-4ED6-B564-53A667C03807}"/>
    <cellStyle name="Note 2 4 2 2 5 3 2" xfId="43812" xr:uid="{4E13BE42-1D39-4B7C-B415-877E9D31A44E}"/>
    <cellStyle name="Note 2 4 2 2 5 4" xfId="24788" xr:uid="{CC07BA28-7A29-48E8-B862-C9C7D96B3C16}"/>
    <cellStyle name="Note 2 4 2 2 5 4 2" xfId="48580" xr:uid="{2CA15402-3D54-4028-A405-9137EF9FDC89}"/>
    <cellStyle name="Note 2 4 2 2 5 5" xfId="29390" xr:uid="{154AA1C8-4B9D-4819-8AE2-22CF25C6806B}"/>
    <cellStyle name="Note 2 4 2 2 5 5 2" xfId="53155" xr:uid="{4D7BB247-F3F5-41C3-BFDF-1849D8570F18}"/>
    <cellStyle name="Note 2 4 2 2 5 6" xfId="34208" xr:uid="{5CA1C1A9-8541-4D13-B558-B7A287D6428C}"/>
    <cellStyle name="Note 2 4 2 2 6" xfId="10401" xr:uid="{63B0442F-C421-4F55-BD1A-310D6C307DE4}"/>
    <cellStyle name="Note 2 4 2 2 6 2" xfId="15780" xr:uid="{494AB285-DD25-4324-B13B-84296E11D6D8}"/>
    <cellStyle name="Note 2 4 2 2 6 2 2" xfId="39809" xr:uid="{A8D646BE-C237-4B83-9E9D-35D486B88A90}"/>
    <cellStyle name="Note 2 4 2 2 6 3" xfId="20514" xr:uid="{B93C443B-5205-49AE-86B0-51007BCFCC1E}"/>
    <cellStyle name="Note 2 4 2 2 6 3 2" xfId="44543" xr:uid="{02583472-0A5B-413C-87CE-A8DD44337CB3}"/>
    <cellStyle name="Note 2 4 2 2 6 4" xfId="25519" xr:uid="{47DFABEE-8B4D-4054-8F13-67017F30901F}"/>
    <cellStyle name="Note 2 4 2 2 6 4 2" xfId="49302" xr:uid="{C44F1097-2B5E-492C-A729-7DC35910E840}"/>
    <cellStyle name="Note 2 4 2 2 6 5" xfId="30112" xr:uid="{EC3605EE-F433-4A46-AF62-0D67B8DE530C}"/>
    <cellStyle name="Note 2 4 2 2 6 5 2" xfId="53877" xr:uid="{98AEB9F0-4ECE-46BE-A978-0996AC09E087}"/>
    <cellStyle name="Note 2 4 2 2 6 6" xfId="34930" xr:uid="{DE22296E-CB07-466C-B14E-87EC4CF69591}"/>
    <cellStyle name="Note 2 4 2 2 7" xfId="11621" xr:uid="{54954275-C72F-42AA-A2EC-F461DA254BB9}"/>
    <cellStyle name="Note 2 4 2 2 7 2" xfId="35834" xr:uid="{B610030E-D5FC-4E43-B3F1-6DEC8723DB84}"/>
    <cellStyle name="Note 2 4 2 2 8" xfId="16538" xr:uid="{EA8D82CB-B010-4494-B3F3-84CF12785A98}"/>
    <cellStyle name="Note 2 4 2 2 8 2" xfId="40567" xr:uid="{CF369D54-2655-48DB-B3E9-C2AA9EED5820}"/>
    <cellStyle name="Note 2 4 2 2 9" xfId="21512" xr:uid="{4E532114-DF83-486E-BDA2-2719F4A1166B}"/>
    <cellStyle name="Note 2 4 2 2 9 2" xfId="45347" xr:uid="{4A02600E-68E7-4D0B-BADA-661C20A30082}"/>
    <cellStyle name="Note 2 4 2 3" xfId="6463" xr:uid="{1887ABC7-CF56-4C57-AFA1-0F04B4E1E067}"/>
    <cellStyle name="Note 2 4 2 3 10" xfId="26416" xr:uid="{B5F47090-54AD-4A4A-870B-ECBF08B1046F}"/>
    <cellStyle name="Note 2 4 2 3 10 2" xfId="50181" xr:uid="{FEE5B97F-9CA8-4A46-BAD2-3D97F1C08CC2}"/>
    <cellStyle name="Note 2 4 2 3 11" xfId="31224" xr:uid="{3F20CA07-118D-4944-96F8-5D3378DE7F1B}"/>
    <cellStyle name="Note 2 4 2 3 2" xfId="7266" xr:uid="{AF85E2A7-C0DD-43C3-8BC7-76C43AD0CA1A}"/>
    <cellStyle name="Note 2 4 2 3 2 2" xfId="12646" xr:uid="{11384757-48A4-482C-9F54-5F96CDF4C272}"/>
    <cellStyle name="Note 2 4 2 3 2 2 2" xfId="36857" xr:uid="{2139411B-AD49-49AD-8E11-BFBAF18FCA9E}"/>
    <cellStyle name="Note 2 4 2 3 2 3" xfId="17561" xr:uid="{0A063BE3-046D-4206-9F8F-D76DD490D1C0}"/>
    <cellStyle name="Note 2 4 2 3 2 3 2" xfId="41590" xr:uid="{4832B4C0-0752-40AC-91A6-9622AE450BCE}"/>
    <cellStyle name="Note 2 4 2 3 2 4" xfId="22795" xr:uid="{2A244D91-4B54-4480-A38F-F0A386667281}"/>
    <cellStyle name="Note 2 4 2 3 2 4 2" xfId="46613" xr:uid="{9B5F158F-1278-4CC7-94E5-24968EF749CB}"/>
    <cellStyle name="Note 2 4 2 3 2 5" xfId="27423" xr:uid="{D3A998B6-87CD-4600-BEB0-90EE96EAD34D}"/>
    <cellStyle name="Note 2 4 2 3 2 5 2" xfId="51188" xr:uid="{CDC245E4-2E36-48D2-9151-418DE970DBE3}"/>
    <cellStyle name="Note 2 4 2 3 2 6" xfId="32014" xr:uid="{11F94085-01FC-4227-9E20-DB8CCE6BEF67}"/>
    <cellStyle name="Note 2 4 2 3 3" xfId="8372" xr:uid="{31ED0668-B722-4EA2-859A-FFDE097F8582}"/>
    <cellStyle name="Note 2 4 2 3 3 2" xfId="13751" xr:uid="{DF808B9F-EA15-454C-9130-FE618F832CEE}"/>
    <cellStyle name="Note 2 4 2 3 3 2 2" xfId="37787" xr:uid="{FF84FFF1-3982-4409-BF60-C558A6FE213A}"/>
    <cellStyle name="Note 2 4 2 3 3 3" xfId="18492" xr:uid="{F579A5A5-4FB6-48DC-961A-19CF13B510A6}"/>
    <cellStyle name="Note 2 4 2 3 3 3 2" xfId="42521" xr:uid="{F04C2A60-FF83-4453-8C89-D0AEEB7FAB61}"/>
    <cellStyle name="Note 2 4 2 3 3 4" xfId="23540" xr:uid="{03826DD5-83E3-4CF1-8C75-AE3CC120A72F}"/>
    <cellStyle name="Note 2 4 2 3 3 4 2" xfId="47347" xr:uid="{8732B3AF-86EB-4E25-9308-28129C7224B6}"/>
    <cellStyle name="Note 2 4 2 3 3 5" xfId="28157" xr:uid="{AC962DDC-1AD3-433F-8794-FA301DAAEA3B}"/>
    <cellStyle name="Note 2 4 2 3 3 5 2" xfId="51922" xr:uid="{C99E6F77-D978-47D6-98EF-9B6E36DC8F3B}"/>
    <cellStyle name="Note 2 4 2 3 3 6" xfId="32932" xr:uid="{FC97AFA2-76BE-4343-A2A9-92F64D50E804}"/>
    <cellStyle name="Note 2 4 2 3 4" xfId="9153" xr:uid="{32EEF65B-E9EB-4079-93EB-20B66F7B642E}"/>
    <cellStyle name="Note 2 4 2 3 4 2" xfId="14532" xr:uid="{FBF69CF6-7270-40A0-B324-980DE2B557CD}"/>
    <cellStyle name="Note 2 4 2 3 4 2 2" xfId="38565" xr:uid="{064CA5D4-2010-4283-BB7F-35FA16C58E0E}"/>
    <cellStyle name="Note 2 4 2 3 4 3" xfId="19270" xr:uid="{0FF552D6-50A1-4737-9FB8-BC75AD40391A}"/>
    <cellStyle name="Note 2 4 2 3 4 3 2" xfId="43299" xr:uid="{317B7B8C-A87B-4192-8CED-14D884038B21}"/>
    <cellStyle name="Note 2 4 2 3 4 4" xfId="24276" xr:uid="{9D9E36D2-0B0F-4976-AABF-4A55FAC80434}"/>
    <cellStyle name="Note 2 4 2 3 4 4 2" xfId="48074" xr:uid="{8F87E70C-81F8-46B2-B53F-4653869AE0EA}"/>
    <cellStyle name="Note 2 4 2 3 4 5" xfId="28884" xr:uid="{2B632718-CE15-4E4E-B6E9-3878A82DE40E}"/>
    <cellStyle name="Note 2 4 2 3 4 5 2" xfId="52649" xr:uid="{7FF0050A-EFB2-4D84-9B0C-53F3DD00FBA2}"/>
    <cellStyle name="Note 2 4 2 3 4 6" xfId="33701" xr:uid="{20160700-11F9-4A63-AEE1-EDDC11B5BB4D}"/>
    <cellStyle name="Note 2 4 2 3 5" xfId="9892" xr:uid="{7BC83164-9DED-4CA6-9551-1E9943348117}"/>
    <cellStyle name="Note 2 4 2 3 5 2" xfId="15271" xr:uid="{B4074EBC-15CE-4402-B598-ECE73E762EEE}"/>
    <cellStyle name="Note 2 4 2 3 5 2 2" xfId="39302" xr:uid="{F322E885-DE1B-444D-9334-6EFCE3A11982}"/>
    <cellStyle name="Note 2 4 2 3 5 3" xfId="20007" xr:uid="{BD061011-F290-4FDD-9FDB-ABA199805F92}"/>
    <cellStyle name="Note 2 4 2 3 5 3 2" xfId="44036" xr:uid="{3B76FEC3-F83A-400B-9DA1-645FE3A836BA}"/>
    <cellStyle name="Note 2 4 2 3 5 4" xfId="25012" xr:uid="{A8317925-0CF5-40F6-9759-755534B69A66}"/>
    <cellStyle name="Note 2 4 2 3 5 4 2" xfId="48801" xr:uid="{B2874E78-0B20-4F22-BF92-41BF9650EE6C}"/>
    <cellStyle name="Note 2 4 2 3 5 5" xfId="29611" xr:uid="{00CDE7E4-69F8-4363-8F4E-166EF517F998}"/>
    <cellStyle name="Note 2 4 2 3 5 5 2" xfId="53376" xr:uid="{35D4223E-34BE-47A8-AE66-2A0731C2DD41}"/>
    <cellStyle name="Note 2 4 2 3 5 6" xfId="34429" xr:uid="{1E558A80-A61C-41BE-9210-7F5F072346B0}"/>
    <cellStyle name="Note 2 4 2 3 6" xfId="10625" xr:uid="{FA4C80B8-6C8D-415B-9ABA-460D892DF09E}"/>
    <cellStyle name="Note 2 4 2 3 6 2" xfId="16004" xr:uid="{575ED869-8D6F-43A4-9185-BA3C40F197E9}"/>
    <cellStyle name="Note 2 4 2 3 6 2 2" xfId="40033" xr:uid="{587DBAB0-2EB1-4F14-BF36-11FADA4BBE48}"/>
    <cellStyle name="Note 2 4 2 3 6 3" xfId="20738" xr:uid="{69D4644A-F4E9-4F46-83E4-05A3B49EA00C}"/>
    <cellStyle name="Note 2 4 2 3 6 3 2" xfId="44767" xr:uid="{D3B2DEE1-434B-4783-AF33-7FC7CA7EACA3}"/>
    <cellStyle name="Note 2 4 2 3 6 4" xfId="25743" xr:uid="{6AB5C2C8-D3BC-470D-9E89-960B5DFCEB58}"/>
    <cellStyle name="Note 2 4 2 3 6 4 2" xfId="49523" xr:uid="{5A6DC285-2E5A-4619-81F7-52494D683EC1}"/>
    <cellStyle name="Note 2 4 2 3 6 5" xfId="30333" xr:uid="{5D480287-6913-4D4F-BDE1-E7CDFDB82F1D}"/>
    <cellStyle name="Note 2 4 2 3 6 5 2" xfId="54098" xr:uid="{4A4F38FF-9A84-4188-99A4-1CD98053F898}"/>
    <cellStyle name="Note 2 4 2 3 6 6" xfId="35151" xr:uid="{98C4378E-62B2-4C9C-BD8E-CEEC81211FF6}"/>
    <cellStyle name="Note 2 4 2 3 7" xfId="11845" xr:uid="{BE142ECE-5B5E-4478-BE71-C66FF6E065E1}"/>
    <cellStyle name="Note 2 4 2 3 7 2" xfId="36058" xr:uid="{3B60DE8C-1517-4727-BF2F-0964C2F8C0CF}"/>
    <cellStyle name="Note 2 4 2 3 8" xfId="16762" xr:uid="{068E35A4-8152-4C64-9C8D-1CAAEF0AD0FE}"/>
    <cellStyle name="Note 2 4 2 3 8 2" xfId="40791" xr:uid="{B358E6CD-56E9-48D2-BD81-2DF158238D52}"/>
    <cellStyle name="Note 2 4 2 3 9" xfId="21736" xr:uid="{DE8900B3-95EB-4E7F-8185-24EFF9DB36AA}"/>
    <cellStyle name="Note 2 4 2 3 9 2" xfId="45568" xr:uid="{113FC17E-E19E-44CC-91E7-963A6327919B}"/>
    <cellStyle name="Note 2 4 2 4" xfId="6767" xr:uid="{10A0145F-DAC6-4FE2-AF40-12FD74442961}"/>
    <cellStyle name="Note 2 4 2 4 2" xfId="12147" xr:uid="{5D023AAC-20D9-4B22-88DB-34FDBA38D940}"/>
    <cellStyle name="Note 2 4 2 4 2 2" xfId="36360" xr:uid="{04897A9F-00B0-4D6F-B417-4588F765C8F3}"/>
    <cellStyle name="Note 2 4 2 4 3" xfId="17064" xr:uid="{17C717EE-8F25-4593-92EA-80B6DFE451C7}"/>
    <cellStyle name="Note 2 4 2 4 3 2" xfId="41093" xr:uid="{B086BFFE-1527-468D-93C2-2B318471C7CE}"/>
    <cellStyle name="Note 2 4 2 4 4" xfId="22296" xr:uid="{08FDABFD-A9BE-4F3A-8E02-3ACAE7CED0CB}"/>
    <cellStyle name="Note 2 4 2 4 4 2" xfId="46120" xr:uid="{90AF316C-87E3-4556-90F4-B39AC54F80D3}"/>
    <cellStyle name="Note 2 4 2 4 5" xfId="26930" xr:uid="{2E912A15-4C81-4F60-A421-DC46916DF847}"/>
    <cellStyle name="Note 2 4 2 4 5 2" xfId="50695" xr:uid="{130D506A-9FA2-4D49-9BF9-C526BC55D747}"/>
    <cellStyle name="Note 2 4 2 4 6" xfId="31523" xr:uid="{280FC64A-6BBD-45E4-B9E0-BDAE5BDAD3C7}"/>
    <cellStyle name="Note 2 4 2 5" xfId="7872" xr:uid="{C9844B87-714F-4252-A29F-6BCD9059919D}"/>
    <cellStyle name="Note 2 4 2 5 2" xfId="13251" xr:uid="{E48EDDEB-A592-4BFE-8376-CF0077D88877}"/>
    <cellStyle name="Note 2 4 2 5 2 2" xfId="37289" xr:uid="{2C8286C4-6856-4C5D-803F-361F929ACC29}"/>
    <cellStyle name="Note 2 4 2 5 3" xfId="17994" xr:uid="{6AF6A741-EDEF-484D-BFE8-7D313908A2BC}"/>
    <cellStyle name="Note 2 4 2 5 3 2" xfId="42023" xr:uid="{6A33DFDB-D06C-496E-B213-8BF2C0B7D20D}"/>
    <cellStyle name="Note 2 4 2 5 4" xfId="23042" xr:uid="{9A1D06B6-898B-411B-A95A-78C5C6AB54B5}"/>
    <cellStyle name="Note 2 4 2 5 4 2" xfId="46855" xr:uid="{B6104925-4A1D-4300-88E7-09D73232DA17}"/>
    <cellStyle name="Note 2 4 2 5 5" xfId="27665" xr:uid="{7D362127-AA53-4BBC-937A-E8BA33F24AD8}"/>
    <cellStyle name="Note 2 4 2 5 5 2" xfId="51430" xr:uid="{9DE8E63B-7378-416B-8C3D-BE69A96E17F9}"/>
    <cellStyle name="Note 2 4 2 5 6" xfId="32440" xr:uid="{6640E5E9-269E-4453-9F9D-98E02C77FB4F}"/>
    <cellStyle name="Note 2 4 2 6" xfId="8653" xr:uid="{477EDE72-7EA6-47C7-8F69-C9E0D8B31911}"/>
    <cellStyle name="Note 2 4 2 6 2" xfId="14032" xr:uid="{8BE5B964-4FF9-46C2-A54C-482625B765C9}"/>
    <cellStyle name="Note 2 4 2 6 2 2" xfId="38067" xr:uid="{E28D7472-F568-4CC9-812E-A87E0B2511D6}"/>
    <cellStyle name="Note 2 4 2 6 3" xfId="18772" xr:uid="{14E51DA6-84AF-4743-B208-3D49E683CB1F}"/>
    <cellStyle name="Note 2 4 2 6 3 2" xfId="42801" xr:uid="{4A3C7E37-39C6-4055-B843-05FB7A7476CE}"/>
    <cellStyle name="Note 2 4 2 6 4" xfId="23779" xr:uid="{7DAD819D-76A0-4784-AB02-ED423EA1C79C}"/>
    <cellStyle name="Note 2 4 2 6 4 2" xfId="47583" xr:uid="{4CE7175E-E071-4AC6-B501-D891016179E0}"/>
    <cellStyle name="Note 2 4 2 6 5" xfId="28393" xr:uid="{AEFD31D5-FD6F-4CF3-A0F6-BD44604DCEBD}"/>
    <cellStyle name="Note 2 4 2 6 5 2" xfId="52158" xr:uid="{E8554EB6-9AF7-4C83-8214-851EAB79A049}"/>
    <cellStyle name="Note 2 4 2 6 6" xfId="33209" xr:uid="{C4028560-0B6B-4AE2-B633-EF061058FF12}"/>
    <cellStyle name="Note 2 4 2 7" xfId="9393" xr:uid="{4898BE49-6D56-47DD-8D1F-275D8A91FDD5}"/>
    <cellStyle name="Note 2 4 2 7 2" xfId="14772" xr:uid="{9B2C7EB2-764B-4BA4-889F-417A825250E4}"/>
    <cellStyle name="Note 2 4 2 7 2 2" xfId="38805" xr:uid="{46EC7182-E3E2-4D89-B397-2DD324FF8EFA}"/>
    <cellStyle name="Note 2 4 2 7 3" xfId="19510" xr:uid="{70F6C935-F8A2-4D7D-80F2-C83B47BA9163}"/>
    <cellStyle name="Note 2 4 2 7 3 2" xfId="43539" xr:uid="{88D5373B-C08B-4528-B690-309B85BEA431}"/>
    <cellStyle name="Note 2 4 2 7 4" xfId="24515" xr:uid="{DB35A261-4A61-422A-8B9E-198235C05D8F}"/>
    <cellStyle name="Note 2 4 2 7 4 2" xfId="48310" xr:uid="{F1017E9D-CBFF-436D-BFF9-CF5AFBEFAA1F}"/>
    <cellStyle name="Note 2 4 2 7 5" xfId="29120" xr:uid="{3A51FDB1-2D24-4AC0-A7ED-814BB6D424CD}"/>
    <cellStyle name="Note 2 4 2 7 5 2" xfId="52885" xr:uid="{7E183B32-3069-4314-BE51-A0C3FC49A52D}"/>
    <cellStyle name="Note 2 4 2 7 6" xfId="33938" xr:uid="{707C3C64-B7CD-4F71-88DA-9B9C460AE9F6}"/>
    <cellStyle name="Note 2 4 2 8" xfId="10126" xr:uid="{7803335E-9A79-4C56-9E90-AE2EE5C253D8}"/>
    <cellStyle name="Note 2 4 2 8 2" xfId="15505" xr:uid="{DB4B5E56-739C-44F7-951E-CB2DC55BE7C2}"/>
    <cellStyle name="Note 2 4 2 8 2 2" xfId="39536" xr:uid="{00B1409A-C473-4D87-B448-4C58BDBBCAFA}"/>
    <cellStyle name="Note 2 4 2 8 3" xfId="20241" xr:uid="{94356E60-1532-409E-B2E4-EF51EF1FBA5B}"/>
    <cellStyle name="Note 2 4 2 8 3 2" xfId="44270" xr:uid="{5CD12ADA-EE9B-4629-AA49-0D2C2EC22BDD}"/>
    <cellStyle name="Note 2 4 2 8 4" xfId="25246" xr:uid="{6B2ADA5E-1F50-479A-8A55-A73FC0C4D851}"/>
    <cellStyle name="Note 2 4 2 8 4 2" xfId="49032" xr:uid="{DAB9C3F7-72A6-4EEB-87C9-64A626EA42F3}"/>
    <cellStyle name="Note 2 4 2 8 5" xfId="29842" xr:uid="{56F86F44-9F82-4996-96DC-2DDF5E102675}"/>
    <cellStyle name="Note 2 4 2 8 5 2" xfId="53607" xr:uid="{69FCEC1E-0E0B-404E-B616-92F55AEC7E74}"/>
    <cellStyle name="Note 2 4 2 8 6" xfId="34660" xr:uid="{DC8DFFF4-BACD-4497-B462-93D4544599A4}"/>
    <cellStyle name="Note 2 4 2 9" xfId="11343" xr:uid="{ED28A7B5-B180-411B-BDF1-0D6B86918BAD}"/>
    <cellStyle name="Note 2 4 2 9 2" xfId="35558" xr:uid="{BD83F7A9-7CB6-4C16-88AA-E74E623E71BB}"/>
    <cellStyle name="Note 2 4 3" xfId="4211" xr:uid="{FC9DE2BC-56CD-41FC-AB06-A46A6B6878D8}"/>
    <cellStyle name="Note 2 4 3 10" xfId="16139" xr:uid="{903F6712-2FCD-4C3F-BC3D-24C9EF890D7C}"/>
    <cellStyle name="Note 2 4 3 10 2" xfId="40168" xr:uid="{9D7B0734-44F9-454A-BEB0-F8283F2AD035}"/>
    <cellStyle name="Note 2 4 3 11" xfId="21111" xr:uid="{7F480388-BFC3-4F28-9AB9-61D83F7E5614}"/>
    <cellStyle name="Note 2 4 3 11 2" xfId="44954" xr:uid="{73AC0A53-1764-41E3-AC6C-023D28E9E0E7}"/>
    <cellStyle name="Note 2 4 3 12" xfId="5830" xr:uid="{0BD8891F-18C5-4C70-9309-D46735FC302E}"/>
    <cellStyle name="Note 2 4 3 13" xfId="30608" xr:uid="{4333D330-4F54-487F-A925-826F1AF2DCB5}"/>
    <cellStyle name="Note 2 4 3 14" xfId="4933" xr:uid="{9E821229-F7C5-4FDA-BB66-36C51D58FB66}"/>
    <cellStyle name="Note 2 4 3 2" xfId="5085" xr:uid="{8C48BEE0-90C6-457E-9EF9-80562D3C9D1A}"/>
    <cellStyle name="Note 2 4 3 2 10" xfId="6114" xr:uid="{BBEE5D0B-0364-4769-8379-BE308CCAC297}"/>
    <cellStyle name="Note 2 4 3 2 11" xfId="30881" xr:uid="{D1CAE2E9-4EE6-412C-AFB1-688AE7C59F7E}"/>
    <cellStyle name="Note 2 4 3 2 2" xfId="6917" xr:uid="{364D3943-9538-45FB-BEFD-966E6D414A05}"/>
    <cellStyle name="Note 2 4 3 2 2 2" xfId="12297" xr:uid="{D8199BC7-14C7-4818-8B80-71D7D461710F}"/>
    <cellStyle name="Note 2 4 3 2 2 2 2" xfId="36508" xr:uid="{7CB89A62-2F63-41E9-AE85-CA5474E671BD}"/>
    <cellStyle name="Note 2 4 3 2 2 3" xfId="17212" xr:uid="{CCD3F4A8-8919-4D5C-B264-7D9F583B2771}"/>
    <cellStyle name="Note 2 4 3 2 2 3 2" xfId="41241" xr:uid="{BECC1CF3-C6CB-4599-8D56-757493D9F94D}"/>
    <cellStyle name="Note 2 4 3 2 2 4" xfId="22446" xr:uid="{69A44D61-064D-4FBF-B0A5-859850699966}"/>
    <cellStyle name="Note 2 4 3 2 2 4 2" xfId="46270" xr:uid="{4A893B41-29A3-42C8-9E5D-D5ADA091B8C7}"/>
    <cellStyle name="Note 2 4 3 2 2 5" xfId="27080" xr:uid="{879923E7-29A3-4387-8502-724C974CEF1A}"/>
    <cellStyle name="Note 2 4 3 2 2 5 2" xfId="50845" xr:uid="{D69DA4D4-5506-4B67-ACFC-7988B6968661}"/>
    <cellStyle name="Note 2 4 3 2 2 6" xfId="31671" xr:uid="{BE9E4205-F6D4-426E-A810-D2DEF52FC1CA}"/>
    <cellStyle name="Note 2 4 3 2 3" xfId="8023" xr:uid="{76C9BD47-2687-4026-AF69-2119D9611E7D}"/>
    <cellStyle name="Note 2 4 3 2 3 2" xfId="13402" xr:uid="{CB8B84AF-F8C3-4D40-9B3A-103A522C45BF}"/>
    <cellStyle name="Note 2 4 3 2 3 2 2" xfId="37438" xr:uid="{7EBC3DBF-5C02-49F2-A690-E13B1FC32CAA}"/>
    <cellStyle name="Note 2 4 3 2 3 3" xfId="18143" xr:uid="{78BCFCC1-EDF9-4164-AA2C-E88CCA3D81A6}"/>
    <cellStyle name="Note 2 4 3 2 3 3 2" xfId="42172" xr:uid="{24E53236-430C-4068-B889-063F429E3087}"/>
    <cellStyle name="Note 2 4 3 2 3 4" xfId="23191" xr:uid="{5AB1BE19-7EC5-4911-AA13-378BAB3FC91B}"/>
    <cellStyle name="Note 2 4 3 2 3 4 2" xfId="47004" xr:uid="{93F26BD4-B050-4673-AA4F-9A0915113A4D}"/>
    <cellStyle name="Note 2 4 3 2 3 5" xfId="27814" xr:uid="{1EE67075-8ADB-4A8D-A3D7-82E96F31FF8A}"/>
    <cellStyle name="Note 2 4 3 2 3 5 2" xfId="51579" xr:uid="{6D100DE3-A588-4078-B167-EDF87971691D}"/>
    <cellStyle name="Note 2 4 3 2 3 6" xfId="32589" xr:uid="{9996DC80-DAE5-421D-A39C-E5ECD433AC98}"/>
    <cellStyle name="Note 2 4 3 2 4" xfId="8804" xr:uid="{A32E1B4F-05A0-4590-856A-7C5CAD475CE6}"/>
    <cellStyle name="Note 2 4 3 2 4 2" xfId="14183" xr:uid="{6CC6A90C-5634-4505-94D2-2AAD024447B7}"/>
    <cellStyle name="Note 2 4 3 2 4 2 2" xfId="38216" xr:uid="{CA95E0C4-A045-43EF-A841-17B30B55D082}"/>
    <cellStyle name="Note 2 4 3 2 4 3" xfId="18921" xr:uid="{1F8BA0AC-4771-408A-B88E-7B1595E8ECDD}"/>
    <cellStyle name="Note 2 4 3 2 4 3 2" xfId="42950" xr:uid="{ACFD68BB-3D5B-4C21-BBEB-826DCE0A9DFB}"/>
    <cellStyle name="Note 2 4 3 2 4 4" xfId="23927" xr:uid="{8AB9BEA0-8A7F-4CAB-8848-692B0AC59019}"/>
    <cellStyle name="Note 2 4 3 2 4 4 2" xfId="47731" xr:uid="{91993CD9-E914-4D52-88C8-16DB2DB07B43}"/>
    <cellStyle name="Note 2 4 3 2 4 5" xfId="28541" xr:uid="{6C3BAF21-0C22-45C7-913D-69C03F8C6805}"/>
    <cellStyle name="Note 2 4 3 2 4 5 2" xfId="52306" xr:uid="{2462FC61-19DD-405B-A4AD-3E27218A8584}"/>
    <cellStyle name="Note 2 4 3 2 4 6" xfId="33358" xr:uid="{9E9C1845-44F1-4780-AEB7-B62AB8904BBE}"/>
    <cellStyle name="Note 2 4 3 2 5" xfId="9543" xr:uid="{685F1397-D90C-4BBD-A5FB-65CD63B20894}"/>
    <cellStyle name="Note 2 4 3 2 5 2" xfId="14922" xr:uid="{A9749360-B9B5-43F8-8333-788EA20F2689}"/>
    <cellStyle name="Note 2 4 3 2 5 2 2" xfId="38953" xr:uid="{B15A80C0-8F64-44FB-B946-C0794C8532BB}"/>
    <cellStyle name="Note 2 4 3 2 5 3" xfId="19658" xr:uid="{AD169871-68A5-453B-8A32-57ABB3FFEE77}"/>
    <cellStyle name="Note 2 4 3 2 5 3 2" xfId="43687" xr:uid="{9EEFE868-7E72-41B9-8711-CA9844025361}"/>
    <cellStyle name="Note 2 4 3 2 5 4" xfId="24663" xr:uid="{194D9505-CC92-4AD3-864B-F8D56166211C}"/>
    <cellStyle name="Note 2 4 3 2 5 4 2" xfId="48458" xr:uid="{CB22D4D1-9295-46D1-96FB-B13C00DCCF49}"/>
    <cellStyle name="Note 2 4 3 2 5 5" xfId="29268" xr:uid="{4495D5E9-02E3-481F-BB28-BA8CD39EA272}"/>
    <cellStyle name="Note 2 4 3 2 5 5 2" xfId="53033" xr:uid="{A6AE5396-2080-462F-9265-1E18EF7A473F}"/>
    <cellStyle name="Note 2 4 3 2 5 6" xfId="34086" xr:uid="{9DD74325-3E2B-4844-8183-6512F0398FA8}"/>
    <cellStyle name="Note 2 4 3 2 6" xfId="10276" xr:uid="{B3D59B52-3A73-43A2-B2EB-CF9059C94C54}"/>
    <cellStyle name="Note 2 4 3 2 6 2" xfId="15655" xr:uid="{30295EE5-C427-4249-94B3-3F4EEF319A4E}"/>
    <cellStyle name="Note 2 4 3 2 6 2 2" xfId="39684" xr:uid="{3CE96EB0-4B9A-4657-B32F-D0BC6EDBA23E}"/>
    <cellStyle name="Note 2 4 3 2 6 3" xfId="20389" xr:uid="{BD26E02A-F32A-42C0-AA88-9FE907CA1F6E}"/>
    <cellStyle name="Note 2 4 3 2 6 3 2" xfId="44418" xr:uid="{DD950085-FDB2-4D10-B30E-C01072E3D183}"/>
    <cellStyle name="Note 2 4 3 2 6 4" xfId="25394" xr:uid="{C4E24436-F620-41D7-9008-20781372BEC9}"/>
    <cellStyle name="Note 2 4 3 2 6 4 2" xfId="49180" xr:uid="{CA44DCC1-D048-4828-B547-A03D982ADDAB}"/>
    <cellStyle name="Note 2 4 3 2 6 5" xfId="29990" xr:uid="{38A50EA3-A256-4FCC-8711-0EF76C534B47}"/>
    <cellStyle name="Note 2 4 3 2 6 5 2" xfId="53755" xr:uid="{F0041BEF-F7D6-460E-9046-6A27956A7400}"/>
    <cellStyle name="Note 2 4 3 2 6 6" xfId="34808" xr:uid="{2FE860C1-7B0A-4999-A68F-571C382878C9}"/>
    <cellStyle name="Note 2 4 3 2 7" xfId="11496" xr:uid="{2EC74DC3-54B4-459D-B951-BFFA06BBE05C}"/>
    <cellStyle name="Note 2 4 3 2 7 2" xfId="35709" xr:uid="{8C1E39BD-4BB3-428F-B93F-466E95F3F4EF}"/>
    <cellStyle name="Note 2 4 3 2 8" xfId="16413" xr:uid="{6F7AF9F0-5C04-446F-AD14-D548317FC93F}"/>
    <cellStyle name="Note 2 4 3 2 8 2" xfId="40442" xr:uid="{731BBA8D-D0E7-48B1-840B-54C1BE2490F4}"/>
    <cellStyle name="Note 2 4 3 2 9" xfId="21387" xr:uid="{AB89927D-1558-4846-AAF0-AC7FDFBBC28D}"/>
    <cellStyle name="Note 2 4 3 2 9 2" xfId="45225" xr:uid="{F49FDE2B-E88E-428C-8FFD-AF4503896241}"/>
    <cellStyle name="Note 2 4 3 3" xfId="6338" xr:uid="{D5BD6770-4DAA-4501-A9FB-6081461CA72A}"/>
    <cellStyle name="Note 2 4 3 3 10" xfId="26301" xr:uid="{4AA92E38-4F46-4C4E-A4AE-C816BBB6B2AE}"/>
    <cellStyle name="Note 2 4 3 3 10 2" xfId="50066" xr:uid="{34BCCBC7-9E99-4430-8E97-1837278CEE99}"/>
    <cellStyle name="Note 2 4 3 3 11" xfId="31102" xr:uid="{709130A0-CDEA-4A6B-8EF8-0C1460F9E46C}"/>
    <cellStyle name="Note 2 4 3 3 2" xfId="7141" xr:uid="{7001DAE3-7E48-4B2F-BB74-76C0603AF40D}"/>
    <cellStyle name="Note 2 4 3 3 2 2" xfId="12521" xr:uid="{F02C715A-E8D2-44C4-B4F6-06E97E1EC086}"/>
    <cellStyle name="Note 2 4 3 3 2 2 2" xfId="36732" xr:uid="{8042D6CA-F0CB-44E0-91A6-BA918639AF55}"/>
    <cellStyle name="Note 2 4 3 3 2 3" xfId="17436" xr:uid="{471FF637-5D2B-4D38-A727-3CB2964FF01F}"/>
    <cellStyle name="Note 2 4 3 3 2 3 2" xfId="41465" xr:uid="{FF38E1F0-566B-4E03-8E92-54D38FCF509D}"/>
    <cellStyle name="Note 2 4 3 3 2 4" xfId="22670" xr:uid="{86A200F6-E196-4762-AEF6-A0C000035E0D}"/>
    <cellStyle name="Note 2 4 3 3 2 4 2" xfId="46491" xr:uid="{F663D970-7607-4452-9300-034840952D99}"/>
    <cellStyle name="Note 2 4 3 3 2 5" xfId="27301" xr:uid="{7E4F629A-52BD-4476-B5E0-DD5E64AC0D1E}"/>
    <cellStyle name="Note 2 4 3 3 2 5 2" xfId="51066" xr:uid="{5092A4F7-C331-48C1-821A-5194F8C21F72}"/>
    <cellStyle name="Note 2 4 3 3 2 6" xfId="31892" xr:uid="{31C46576-4B9D-4072-9F88-F27E17F7FD3E}"/>
    <cellStyle name="Note 2 4 3 3 3" xfId="8247" xr:uid="{35D1F351-3F97-41F4-A18C-FC951A9C0E66}"/>
    <cellStyle name="Note 2 4 3 3 3 2" xfId="13626" xr:uid="{07A9C700-9DC7-4D82-9011-692814B886EF}"/>
    <cellStyle name="Note 2 4 3 3 3 2 2" xfId="37662" xr:uid="{2D048ADB-8B13-43C3-8F36-8D7649D10F68}"/>
    <cellStyle name="Note 2 4 3 3 3 3" xfId="18367" xr:uid="{E72FF987-5DB0-4207-9383-F4E0AA362456}"/>
    <cellStyle name="Note 2 4 3 3 3 3 2" xfId="42396" xr:uid="{B35F6845-0AA9-4191-BB18-E3836491F170}"/>
    <cellStyle name="Note 2 4 3 3 3 4" xfId="23415" xr:uid="{04FCF72C-55CF-47A9-8F99-FB7BE9B16073}"/>
    <cellStyle name="Note 2 4 3 3 3 4 2" xfId="47225" xr:uid="{7A3FC65B-AE43-4704-B143-3F201992B934}"/>
    <cellStyle name="Note 2 4 3 3 3 5" xfId="28035" xr:uid="{D28AC90E-58E4-43AC-9DAC-2BC4F9772C14}"/>
    <cellStyle name="Note 2 4 3 3 3 5 2" xfId="51800" xr:uid="{A15E2DC0-E93B-486E-990E-701697D934FA}"/>
    <cellStyle name="Note 2 4 3 3 3 6" xfId="32810" xr:uid="{B77510EA-BFBD-4138-9E17-384D9A7BA029}"/>
    <cellStyle name="Note 2 4 3 3 4" xfId="9028" xr:uid="{C8CC2438-4887-426D-AF75-0155CAB94A4C}"/>
    <cellStyle name="Note 2 4 3 3 4 2" xfId="14407" xr:uid="{E7E6F077-E640-4ECB-A7AE-07AC2A4EFA81}"/>
    <cellStyle name="Note 2 4 3 3 4 2 2" xfId="38440" xr:uid="{17620D75-5C95-4479-8EE6-1205B9EDF174}"/>
    <cellStyle name="Note 2 4 3 3 4 3" xfId="19145" xr:uid="{12085ED8-44E1-423F-9617-95A6D7AFE3AC}"/>
    <cellStyle name="Note 2 4 3 3 4 3 2" xfId="43174" xr:uid="{A7C2C34C-544F-4A50-939D-7B01EC55BC72}"/>
    <cellStyle name="Note 2 4 3 3 4 4" xfId="24151" xr:uid="{8BFB9E77-F448-4247-8F6B-83633359F99C}"/>
    <cellStyle name="Note 2 4 3 3 4 4 2" xfId="47952" xr:uid="{1B6320CA-3429-4350-B674-2B63163EDF55}"/>
    <cellStyle name="Note 2 4 3 3 4 5" xfId="28762" xr:uid="{2E6CD6F2-DE1D-444B-9CAB-9FECFDDD7CDA}"/>
    <cellStyle name="Note 2 4 3 3 4 5 2" xfId="52527" xr:uid="{15B1F695-7F74-4A40-AFB1-1BAA8B7ABE10}"/>
    <cellStyle name="Note 2 4 3 3 4 6" xfId="33579" xr:uid="{0108EF75-03BE-46AC-91C4-7733C3ABAACD}"/>
    <cellStyle name="Note 2 4 3 3 5" xfId="9767" xr:uid="{986480BB-C74F-412B-A0B1-0137FEE475A0}"/>
    <cellStyle name="Note 2 4 3 3 5 2" xfId="15146" xr:uid="{34515C96-7BA0-414F-B82C-CE7DA5618237}"/>
    <cellStyle name="Note 2 4 3 3 5 2 2" xfId="39177" xr:uid="{FA1E8728-21CF-4226-BD37-359B11BB618A}"/>
    <cellStyle name="Note 2 4 3 3 5 3" xfId="19882" xr:uid="{833C1E5F-3203-4E01-8F1A-3BB985A93DD0}"/>
    <cellStyle name="Note 2 4 3 3 5 3 2" xfId="43911" xr:uid="{5EDBB40E-24BE-42A0-9504-969D7F74227D}"/>
    <cellStyle name="Note 2 4 3 3 5 4" xfId="24887" xr:uid="{2AB53469-4503-48A2-BC3A-2DD26D39C3B0}"/>
    <cellStyle name="Note 2 4 3 3 5 4 2" xfId="48679" xr:uid="{17040929-6E73-4CCC-96A4-98E7DAC62418}"/>
    <cellStyle name="Note 2 4 3 3 5 5" xfId="29489" xr:uid="{F8157371-19A7-418A-81CE-4E1C0E30D9C6}"/>
    <cellStyle name="Note 2 4 3 3 5 5 2" xfId="53254" xr:uid="{8E7F335A-39FF-448E-8DEA-0660A2A7014E}"/>
    <cellStyle name="Note 2 4 3 3 5 6" xfId="34307" xr:uid="{BC331E63-A82F-4F5D-9404-F4A57EFCBF8A}"/>
    <cellStyle name="Note 2 4 3 3 6" xfId="10500" xr:uid="{33096A7F-0122-4AF4-888B-DF193A0B0C63}"/>
    <cellStyle name="Note 2 4 3 3 6 2" xfId="15879" xr:uid="{65507562-EC7C-45C5-B2F8-11E5710DA431}"/>
    <cellStyle name="Note 2 4 3 3 6 2 2" xfId="39908" xr:uid="{C7F40D72-698E-4C6F-B77D-E00CDEA0B505}"/>
    <cellStyle name="Note 2 4 3 3 6 3" xfId="20613" xr:uid="{77E37780-15DD-4042-9993-871B94A311DB}"/>
    <cellStyle name="Note 2 4 3 3 6 3 2" xfId="44642" xr:uid="{C6F6E1C0-B47F-4282-9B38-7D36EF5B7FDF}"/>
    <cellStyle name="Note 2 4 3 3 6 4" xfId="25618" xr:uid="{9838AFD3-44B8-488C-A2E2-13459EBC3086}"/>
    <cellStyle name="Note 2 4 3 3 6 4 2" xfId="49401" xr:uid="{1DA72DD2-D369-45AF-9CA9-4682CD688DAC}"/>
    <cellStyle name="Note 2 4 3 3 6 5" xfId="30211" xr:uid="{7DE26D30-755A-43A9-A091-8A96B547CD64}"/>
    <cellStyle name="Note 2 4 3 3 6 5 2" xfId="53976" xr:uid="{9CC994CC-1710-4E26-96E5-CC087460AC83}"/>
    <cellStyle name="Note 2 4 3 3 6 6" xfId="35029" xr:uid="{1783ED76-404B-4E4E-9E0B-26A1DC9DFE0D}"/>
    <cellStyle name="Note 2 4 3 3 7" xfId="11720" xr:uid="{0AFB5E6D-9ADC-47A9-8133-3646B167BDA9}"/>
    <cellStyle name="Note 2 4 3 3 7 2" xfId="35933" xr:uid="{86180A2F-493A-440D-A26D-48B01B443FC9}"/>
    <cellStyle name="Note 2 4 3 3 8" xfId="16637" xr:uid="{3901EA54-59DD-40F6-AC01-30DA4C5F3E27}"/>
    <cellStyle name="Note 2 4 3 3 8 2" xfId="40666" xr:uid="{0320938A-80C6-46C1-9B60-131D38FE6151}"/>
    <cellStyle name="Note 2 4 3 3 9" xfId="21611" xr:uid="{C75FB2BC-FAA5-43B6-A7C4-AD77801980E4}"/>
    <cellStyle name="Note 2 4 3 3 9 2" xfId="45446" xr:uid="{44FEA609-BC64-45B4-B01A-C9CECAC67CC5}"/>
    <cellStyle name="Note 2 4 3 4" xfId="6641" xr:uid="{22852E80-0268-4467-B1B7-63A4C0872124}"/>
    <cellStyle name="Note 2 4 3 4 2" xfId="12021" xr:uid="{C54CC757-6F13-4DEF-ACF8-A141FD03A325}"/>
    <cellStyle name="Note 2 4 3 4 2 2" xfId="36234" xr:uid="{11399C7E-8F4A-4B93-A78A-9DEF7BB94DC6}"/>
    <cellStyle name="Note 2 4 3 4 3" xfId="16938" xr:uid="{0C39B0A2-3047-44E2-ADE0-F482871A5399}"/>
    <cellStyle name="Note 2 4 3 4 3 2" xfId="40967" xr:uid="{61675280-9545-4FA4-A64E-9733AE6B8128}"/>
    <cellStyle name="Note 2 4 3 4 4" xfId="22170" xr:uid="{B51A0964-9813-4B0F-832A-0E9923A31343}"/>
    <cellStyle name="Note 2 4 3 4 4 2" xfId="45997" xr:uid="{E2419B7F-138C-4626-ACF2-B8A620434BA0}"/>
    <cellStyle name="Note 2 4 3 4 5" xfId="26807" xr:uid="{95BFFFE1-D617-4FEE-9DFD-017BE975862F}"/>
    <cellStyle name="Note 2 4 3 4 5 2" xfId="50572" xr:uid="{1AF802E5-BE88-4C6B-B901-13CB194DA57B}"/>
    <cellStyle name="Note 2 4 3 4 6" xfId="31400" xr:uid="{D9F85661-7E74-48AB-993A-0CEC5322907D}"/>
    <cellStyle name="Note 2 4 3 5" xfId="7746" xr:uid="{10B00507-B7CF-4B82-B71B-69BF54AF55F2}"/>
    <cellStyle name="Note 2 4 3 5 2" xfId="13125" xr:uid="{12D50245-F122-4DF8-B2D8-F1A5F86408D4}"/>
    <cellStyle name="Note 2 4 3 5 2 2" xfId="37163" xr:uid="{252EF815-151C-4C24-A2FB-6BCF956A7C6B}"/>
    <cellStyle name="Note 2 4 3 5 3" xfId="17868" xr:uid="{085C6D36-FA9E-4B12-916E-76B1340B6429}"/>
    <cellStyle name="Note 2 4 3 5 3 2" xfId="41897" xr:uid="{1F6CBFD9-E5A3-419F-92C5-5A5817EC37E4}"/>
    <cellStyle name="Note 2 4 3 5 4" xfId="22916" xr:uid="{CC566F46-7EED-4DF2-A0D4-E6CFB08B3095}"/>
    <cellStyle name="Note 2 4 3 5 4 2" xfId="46732" xr:uid="{D630B951-7F13-4286-A701-39617C640386}"/>
    <cellStyle name="Note 2 4 3 5 5" xfId="27542" xr:uid="{B8B32BB3-D9EE-4F5C-B25F-BE6FB55BED03}"/>
    <cellStyle name="Note 2 4 3 5 5 2" xfId="51307" xr:uid="{AB2012F7-BF41-4F50-85D8-9F6361B88469}"/>
    <cellStyle name="Note 2 4 3 5 6" xfId="32317" xr:uid="{8E7F48A5-7BBD-47F2-8B5A-D58446A9A2AC}"/>
    <cellStyle name="Note 2 4 3 6" xfId="8527" xr:uid="{4AE10242-9D3B-435D-AFF2-3004F14EA148}"/>
    <cellStyle name="Note 2 4 3 6 2" xfId="13906" xr:uid="{CEE8A233-B88A-418A-B200-1E245A55729D}"/>
    <cellStyle name="Note 2 4 3 6 2 2" xfId="37941" xr:uid="{EE6E06C7-3BA2-4D8E-8242-1FF9486C5871}"/>
    <cellStyle name="Note 2 4 3 6 3" xfId="18646" xr:uid="{D6C9C5E7-1E0C-4517-9F5E-542A6DC4B2CD}"/>
    <cellStyle name="Note 2 4 3 6 3 2" xfId="42675" xr:uid="{496FA831-2575-4D40-ABF4-DC537665A107}"/>
    <cellStyle name="Note 2 4 3 6 4" xfId="23653" xr:uid="{50AEA98B-3436-4EBB-A322-316F2D6FF03B}"/>
    <cellStyle name="Note 2 4 3 6 4 2" xfId="47460" xr:uid="{9D57E634-F402-40C3-A12D-89504D712326}"/>
    <cellStyle name="Note 2 4 3 6 5" xfId="28270" xr:uid="{FE67241F-FF68-4169-80BF-78B1619429D4}"/>
    <cellStyle name="Note 2 4 3 6 5 2" xfId="52035" xr:uid="{93B03736-D3B4-4039-ABB6-CC3752E7A0CE}"/>
    <cellStyle name="Note 2 4 3 6 6" xfId="33086" xr:uid="{D013BD1F-F2D5-4B48-9019-D9558609C6E6}"/>
    <cellStyle name="Note 2 4 3 7" xfId="9267" xr:uid="{B9EEA059-AF9B-49BB-94BD-5F20514A4104}"/>
    <cellStyle name="Note 2 4 3 7 2" xfId="14646" xr:uid="{E59FC0B4-E05D-48D1-955F-FDCB674DEBCA}"/>
    <cellStyle name="Note 2 4 3 7 2 2" xfId="38679" xr:uid="{23C7C527-71BF-42E1-BA9B-4DF3023FC0EF}"/>
    <cellStyle name="Note 2 4 3 7 3" xfId="19384" xr:uid="{F9997B6F-44B5-4102-932E-6BC734E9AB38}"/>
    <cellStyle name="Note 2 4 3 7 3 2" xfId="43413" xr:uid="{0C670328-B012-4AA0-8BEF-45FD6C771034}"/>
    <cellStyle name="Note 2 4 3 7 4" xfId="24389" xr:uid="{E56AF37B-F9C4-4133-B89D-4B5806F67F33}"/>
    <cellStyle name="Note 2 4 3 7 4 2" xfId="48187" xr:uid="{A3A6AB70-EDF0-4BED-9648-95DE3439EB55}"/>
    <cellStyle name="Note 2 4 3 7 5" xfId="28997" xr:uid="{892B0554-E202-4577-A8B4-DFA125036B2E}"/>
    <cellStyle name="Note 2 4 3 7 5 2" xfId="52762" xr:uid="{304AD746-61B9-43FB-9D1E-2176CDB11B5F}"/>
    <cellStyle name="Note 2 4 3 7 6" xfId="33815" xr:uid="{F8E8F1FE-BF97-494A-864E-637121CC9152}"/>
    <cellStyle name="Note 2 4 3 8" xfId="10000" xr:uid="{7107FF2F-2CCE-4F1A-867C-26A3B5B34349}"/>
    <cellStyle name="Note 2 4 3 8 2" xfId="15379" xr:uid="{17459240-4B14-4A4E-9022-580ADDCDE7D9}"/>
    <cellStyle name="Note 2 4 3 8 2 2" xfId="39410" xr:uid="{9B1ACBCC-0694-428E-BBA0-679511F34615}"/>
    <cellStyle name="Note 2 4 3 8 3" xfId="20115" xr:uid="{E6E4B6CF-30BE-4B34-AA5B-5645D90AB65E}"/>
    <cellStyle name="Note 2 4 3 8 3 2" xfId="44144" xr:uid="{0C92CDE4-CE7C-46B5-9A59-9A688A616407}"/>
    <cellStyle name="Note 2 4 3 8 4" xfId="25120" xr:uid="{AD89ADE5-521A-4E77-B1DA-B2E720727F4E}"/>
    <cellStyle name="Note 2 4 3 8 4 2" xfId="48909" xr:uid="{08D1301C-0B0F-44E7-AB43-5660A65FCA4F}"/>
    <cellStyle name="Note 2 4 3 8 5" xfId="29719" xr:uid="{B19DC081-0C3F-4B3D-9062-93126F70CAD3}"/>
    <cellStyle name="Note 2 4 3 8 5 2" xfId="53484" xr:uid="{8AC4A505-9DAB-485C-BA42-C9F5B4995D6A}"/>
    <cellStyle name="Note 2 4 3 8 6" xfId="34537" xr:uid="{05C83C58-75E1-461E-826F-0BB65931F603}"/>
    <cellStyle name="Note 2 4 3 9" xfId="11217" xr:uid="{5DC8B12A-6CD9-46FA-B42C-52B7C90E515F}"/>
    <cellStyle name="Note 2 4 3 9 2" xfId="35432" xr:uid="{69A11A6A-C61B-4432-B6E7-EC5575B038A9}"/>
    <cellStyle name="Note 2 4 4" xfId="5836" xr:uid="{EB5D6641-73C1-46F6-B7C7-AC8224503EEB}"/>
    <cellStyle name="Note 2 4 4 10" xfId="16145" xr:uid="{F95AD7FE-2B02-4C2F-9A45-79A68CEFC803}"/>
    <cellStyle name="Note 2 4 4 10 2" xfId="40174" xr:uid="{EBF5D6D6-649E-40CA-9C5A-077278153149}"/>
    <cellStyle name="Note 2 4 4 11" xfId="21117" xr:uid="{FC865C43-02B2-4C77-A350-3884B8DE6921}"/>
    <cellStyle name="Note 2 4 4 11 2" xfId="44959" xr:uid="{FE95F05C-3FFC-4E4C-B137-24A7736998ED}"/>
    <cellStyle name="Note 2 4 4 12" xfId="30614" xr:uid="{EE8EE4B3-D03F-4415-9293-09ED1098AEA9}"/>
    <cellStyle name="Note 2 4 4 2" xfId="6120" xr:uid="{CC061936-505D-45BC-9354-0A56E0573611}"/>
    <cellStyle name="Note 2 4 4 2 10" xfId="30886" xr:uid="{EA83609F-5EE3-4145-B500-6925B75F3B8B}"/>
    <cellStyle name="Note 2 4 4 2 2" xfId="6923" xr:uid="{C2E1FA04-9B96-405E-A919-67EFB11F2480}"/>
    <cellStyle name="Note 2 4 4 2 2 2" xfId="12303" xr:uid="{79021837-BECF-4096-BA27-1B087F9285DD}"/>
    <cellStyle name="Note 2 4 4 2 2 2 2" xfId="36514" xr:uid="{E0C14AC5-C71C-442B-AEB9-CC59148D327C}"/>
    <cellStyle name="Note 2 4 4 2 2 3" xfId="17218" xr:uid="{58D86822-825B-4191-BC5B-807B54A90444}"/>
    <cellStyle name="Note 2 4 4 2 2 3 2" xfId="41247" xr:uid="{FE07F661-E4D5-4403-9077-8B13DC8A0F93}"/>
    <cellStyle name="Note 2 4 4 2 2 4" xfId="22452" xr:uid="{8F847456-9818-4376-BD38-8EB56A9E4CEA}"/>
    <cellStyle name="Note 2 4 4 2 2 4 2" xfId="46275" xr:uid="{82C9C33E-BF6D-4087-84E8-74E88053B0BB}"/>
    <cellStyle name="Note 2 4 4 2 2 5" xfId="27085" xr:uid="{48F63147-3EF4-4713-9A60-ACDEDBF7CD52}"/>
    <cellStyle name="Note 2 4 4 2 2 5 2" xfId="50850" xr:uid="{C790CFE3-BF5B-48E3-BB49-C4CEFF8104B9}"/>
    <cellStyle name="Note 2 4 4 2 2 6" xfId="31676" xr:uid="{C8FFA70F-BE17-4913-BE3D-9306F4EF0FEC}"/>
    <cellStyle name="Note 2 4 4 2 3" xfId="8029" xr:uid="{0C207E02-38AF-4896-B0BB-FBC9283C9965}"/>
    <cellStyle name="Note 2 4 4 2 3 2" xfId="13408" xr:uid="{2E86D9BE-153B-4EE8-A303-4B00D39327BC}"/>
    <cellStyle name="Note 2 4 4 2 3 2 2" xfId="37444" xr:uid="{39F3D06A-ED12-4EE0-A19F-10A9E0A51D34}"/>
    <cellStyle name="Note 2 4 4 2 3 3" xfId="18149" xr:uid="{B5DA9BE1-4343-42FC-88B9-6C05A8BD6279}"/>
    <cellStyle name="Note 2 4 4 2 3 3 2" xfId="42178" xr:uid="{08167E7A-251D-4730-BA45-E098F1A4627B}"/>
    <cellStyle name="Note 2 4 4 2 3 4" xfId="23197" xr:uid="{250E4705-F60D-4F82-92B2-82D7C39BBC09}"/>
    <cellStyle name="Note 2 4 4 2 3 4 2" xfId="47009" xr:uid="{FF0939F2-0C53-491E-BB5D-E00F10F9ED5B}"/>
    <cellStyle name="Note 2 4 4 2 3 5" xfId="27819" xr:uid="{2D03BA30-166D-4F0E-ACF3-B331489C3642}"/>
    <cellStyle name="Note 2 4 4 2 3 5 2" xfId="51584" xr:uid="{11A6502B-5CAC-4826-BA3D-EC6FFE0E2D89}"/>
    <cellStyle name="Note 2 4 4 2 3 6" xfId="32594" xr:uid="{F2D944C7-754C-470B-BB5A-4D8E93BCF072}"/>
    <cellStyle name="Note 2 4 4 2 4" xfId="8810" xr:uid="{A05AE88C-66C1-490E-BB98-087326C319E9}"/>
    <cellStyle name="Note 2 4 4 2 4 2" xfId="14189" xr:uid="{A736A1CB-9905-40F5-91D0-03F34302B684}"/>
    <cellStyle name="Note 2 4 4 2 4 2 2" xfId="38222" xr:uid="{E7BF9173-69CB-4AF3-B1A3-3F1DA570E067}"/>
    <cellStyle name="Note 2 4 4 2 4 3" xfId="18927" xr:uid="{CBF4A0F4-4446-4FB7-8018-F1B2AE5FB7E7}"/>
    <cellStyle name="Note 2 4 4 2 4 3 2" xfId="42956" xr:uid="{9A1B3A21-829F-48D4-9EC0-0E750BC9186A}"/>
    <cellStyle name="Note 2 4 4 2 4 4" xfId="23933" xr:uid="{C253EB91-5489-4209-936A-53E2D5C914DD}"/>
    <cellStyle name="Note 2 4 4 2 4 4 2" xfId="47736" xr:uid="{CBBB7579-E979-4BB2-8BBA-3A46BC02F225}"/>
    <cellStyle name="Note 2 4 4 2 4 5" xfId="28546" xr:uid="{2EF02A71-5DF2-4504-9F04-E2435F069E1A}"/>
    <cellStyle name="Note 2 4 4 2 4 5 2" xfId="52311" xr:uid="{91E33DF7-4D64-4B2F-9445-6A80E921817A}"/>
    <cellStyle name="Note 2 4 4 2 4 6" xfId="33363" xr:uid="{6BB5D5F7-9616-40F4-9BFC-7856DB94AA67}"/>
    <cellStyle name="Note 2 4 4 2 5" xfId="9549" xr:uid="{71A4064E-4EF6-47AD-9065-040ACBD799DB}"/>
    <cellStyle name="Note 2 4 4 2 5 2" xfId="14928" xr:uid="{58778A7D-29BC-45DF-AE9C-771F429CA5F0}"/>
    <cellStyle name="Note 2 4 4 2 5 2 2" xfId="38959" xr:uid="{3BA3FC9F-275D-4D56-AD1C-83DD7AD9CFEE}"/>
    <cellStyle name="Note 2 4 4 2 5 3" xfId="19664" xr:uid="{8A14E6CE-BB9C-47B4-8F49-1F5A7AFDA75A}"/>
    <cellStyle name="Note 2 4 4 2 5 3 2" xfId="43693" xr:uid="{DFBCAE55-FE30-4724-9B55-8F6BE21A17A6}"/>
    <cellStyle name="Note 2 4 4 2 5 4" xfId="24669" xr:uid="{9DAEB3E3-8E3A-4AC9-A29F-0CB1100A3003}"/>
    <cellStyle name="Note 2 4 4 2 5 4 2" xfId="48463" xr:uid="{01D1534A-54A7-44E5-AD5F-3101D3A8BDAA}"/>
    <cellStyle name="Note 2 4 4 2 5 5" xfId="29273" xr:uid="{E3402FAB-A9AC-414D-8EA3-711934EA1538}"/>
    <cellStyle name="Note 2 4 4 2 5 5 2" xfId="53038" xr:uid="{887C9958-4905-4988-BA37-3E5BE79E2ED1}"/>
    <cellStyle name="Note 2 4 4 2 5 6" xfId="34091" xr:uid="{E3D6EC74-604A-402F-B64A-A2F74286BA32}"/>
    <cellStyle name="Note 2 4 4 2 6" xfId="10282" xr:uid="{A6793780-88D1-421C-932F-7AAE0EB97ABA}"/>
    <cellStyle name="Note 2 4 4 2 6 2" xfId="15661" xr:uid="{471346D8-5484-4924-8EC0-0DF771D26668}"/>
    <cellStyle name="Note 2 4 4 2 6 2 2" xfId="39690" xr:uid="{8CD0ADFC-2F6F-44F8-BC4A-C46D92427BD0}"/>
    <cellStyle name="Note 2 4 4 2 6 3" xfId="20395" xr:uid="{4D40220F-97FB-4945-A0FE-F555613C32B0}"/>
    <cellStyle name="Note 2 4 4 2 6 3 2" xfId="44424" xr:uid="{75F20A4B-AA67-4FA9-AE96-12E560355EA8}"/>
    <cellStyle name="Note 2 4 4 2 6 4" xfId="25400" xr:uid="{8E56C168-F871-4F53-9D86-ABC7D0B8DF5A}"/>
    <cellStyle name="Note 2 4 4 2 6 4 2" xfId="49185" xr:uid="{E72B2E5C-DC9C-4BF9-858E-9E4DE7471ED0}"/>
    <cellStyle name="Note 2 4 4 2 6 5" xfId="29995" xr:uid="{AD959613-AA7C-423F-9241-1D501A6315A3}"/>
    <cellStyle name="Note 2 4 4 2 6 5 2" xfId="53760" xr:uid="{75401C64-D9D0-426A-B1A6-E4E039C65E0D}"/>
    <cellStyle name="Note 2 4 4 2 6 6" xfId="34813" xr:uid="{4264B90E-06E2-4FCC-A50F-A29922B31F35}"/>
    <cellStyle name="Note 2 4 4 2 7" xfId="11502" xr:uid="{46224094-2462-40CF-9BFB-23983433A604}"/>
    <cellStyle name="Note 2 4 4 2 7 2" xfId="35715" xr:uid="{1E724764-EA36-4A66-92BA-40AA51F26255}"/>
    <cellStyle name="Note 2 4 4 2 8" xfId="16419" xr:uid="{CD2DE30D-9AE1-4EC9-9EE5-321869DD39C8}"/>
    <cellStyle name="Note 2 4 4 2 8 2" xfId="40448" xr:uid="{139933FE-0BD3-4332-8D90-2BAB5223544C}"/>
    <cellStyle name="Note 2 4 4 2 9" xfId="21393" xr:uid="{088900E4-1A99-42E5-8D0F-FA7C791D38BC}"/>
    <cellStyle name="Note 2 4 4 2 9 2" xfId="45230" xr:uid="{D73EB692-27AF-49B9-8B34-3B0AAD229E8F}"/>
    <cellStyle name="Note 2 4 4 3" xfId="6344" xr:uid="{F6E29DF5-A77D-434A-A95E-FB22FFEFED58}"/>
    <cellStyle name="Note 2 4 4 3 10" xfId="26304" xr:uid="{B9C4A1F2-D5AA-407F-AF23-1497F172FE8D}"/>
    <cellStyle name="Note 2 4 4 3 10 2" xfId="50069" xr:uid="{843CCCC2-C427-4CE1-B7C3-EA8D85DE7012}"/>
    <cellStyle name="Note 2 4 4 3 11" xfId="31107" xr:uid="{F8BE3135-9CF0-4955-BB6D-72627E3E45CC}"/>
    <cellStyle name="Note 2 4 4 3 2" xfId="7147" xr:uid="{D636D46C-8DA5-4359-B829-64D01DB25C5A}"/>
    <cellStyle name="Note 2 4 4 3 2 2" xfId="12527" xr:uid="{A3B44082-BCE1-43A9-9913-CA3475BD42EB}"/>
    <cellStyle name="Note 2 4 4 3 2 2 2" xfId="36738" xr:uid="{CDD1003E-B50C-4D63-9925-359644E6C1DA}"/>
    <cellStyle name="Note 2 4 4 3 2 3" xfId="17442" xr:uid="{DFB3D9E9-8675-405F-BC6A-DCAB197EAB33}"/>
    <cellStyle name="Note 2 4 4 3 2 3 2" xfId="41471" xr:uid="{21701E72-385B-440B-BE13-6ED9C322C2F2}"/>
    <cellStyle name="Note 2 4 4 3 2 4" xfId="22676" xr:uid="{74723EE1-EC16-4DDB-8EF1-AE0EC5830EC8}"/>
    <cellStyle name="Note 2 4 4 3 2 4 2" xfId="46496" xr:uid="{3EAE10A8-D8FC-4F06-A830-A4FAE6562465}"/>
    <cellStyle name="Note 2 4 4 3 2 5" xfId="27306" xr:uid="{313D5157-37E8-4C11-807D-CDE65E08B28F}"/>
    <cellStyle name="Note 2 4 4 3 2 5 2" xfId="51071" xr:uid="{1A86A3A2-9634-43CF-9C16-74777B36AB94}"/>
    <cellStyle name="Note 2 4 4 3 2 6" xfId="31897" xr:uid="{9EEA2724-5015-4849-9CEE-FAD0DB15BA4A}"/>
    <cellStyle name="Note 2 4 4 3 3" xfId="8253" xr:uid="{562C94F5-800B-4DEC-96EA-BC1B6D4EE759}"/>
    <cellStyle name="Note 2 4 4 3 3 2" xfId="13632" xr:uid="{9931E1AD-B7B1-4270-8CD0-6A51F9166CE7}"/>
    <cellStyle name="Note 2 4 4 3 3 2 2" xfId="37668" xr:uid="{EEFA22A6-DB3B-42DF-814C-7F3A97F06F5C}"/>
    <cellStyle name="Note 2 4 4 3 3 3" xfId="18373" xr:uid="{C207143E-8252-4758-9986-1EF65ECB8183}"/>
    <cellStyle name="Note 2 4 4 3 3 3 2" xfId="42402" xr:uid="{6E6AFDFD-030D-4E2C-AD88-E05FE33E1167}"/>
    <cellStyle name="Note 2 4 4 3 3 4" xfId="23421" xr:uid="{D31E26B9-AD2D-4153-B184-BE6818C714D1}"/>
    <cellStyle name="Note 2 4 4 3 3 4 2" xfId="47230" xr:uid="{1910D004-54D9-494E-960C-34725DD25C7C}"/>
    <cellStyle name="Note 2 4 4 3 3 5" xfId="28040" xr:uid="{4D7C5DC0-59EA-49CC-9E2E-BC3E83198B9B}"/>
    <cellStyle name="Note 2 4 4 3 3 5 2" xfId="51805" xr:uid="{F7F48D80-ED8F-40E7-8706-47D56AAA1623}"/>
    <cellStyle name="Note 2 4 4 3 3 6" xfId="32815" xr:uid="{FC7227C9-4B2C-4458-958F-B40073EECBB9}"/>
    <cellStyle name="Note 2 4 4 3 4" xfId="9034" xr:uid="{2D19BA28-507F-4D2C-AD39-502C2A93A47C}"/>
    <cellStyle name="Note 2 4 4 3 4 2" xfId="14413" xr:uid="{74891325-755C-44EB-A12D-C4F7E1C7C3F4}"/>
    <cellStyle name="Note 2 4 4 3 4 2 2" xfId="38446" xr:uid="{C863F745-9705-4711-9732-267A9425FC3B}"/>
    <cellStyle name="Note 2 4 4 3 4 3" xfId="19151" xr:uid="{577E2DDE-186F-4849-B572-6DE53B27973B}"/>
    <cellStyle name="Note 2 4 4 3 4 3 2" xfId="43180" xr:uid="{4742876D-868C-4996-8936-3456273758B6}"/>
    <cellStyle name="Note 2 4 4 3 4 4" xfId="24157" xr:uid="{34DF392F-365F-443D-94C1-017BD3257ED7}"/>
    <cellStyle name="Note 2 4 4 3 4 4 2" xfId="47957" xr:uid="{A5C89491-81D5-40BA-89CF-77CB94E178D7}"/>
    <cellStyle name="Note 2 4 4 3 4 5" xfId="28767" xr:uid="{10F54686-DC0C-4DD3-ACC4-CBDB8E785623}"/>
    <cellStyle name="Note 2 4 4 3 4 5 2" xfId="52532" xr:uid="{65E987F5-CD1A-4052-B38F-8B847DB23096}"/>
    <cellStyle name="Note 2 4 4 3 4 6" xfId="33584" xr:uid="{4A900735-3A0B-4859-9303-F2A6B130A5B6}"/>
    <cellStyle name="Note 2 4 4 3 5" xfId="9773" xr:uid="{27441FBB-8850-4C27-A49A-F082B3A18BFC}"/>
    <cellStyle name="Note 2 4 4 3 5 2" xfId="15152" xr:uid="{5175583A-B0DF-4AAB-8ED8-3DC00DF28E64}"/>
    <cellStyle name="Note 2 4 4 3 5 2 2" xfId="39183" xr:uid="{96F3DBCD-6CF6-43B3-9494-2B98E2F7B29A}"/>
    <cellStyle name="Note 2 4 4 3 5 3" xfId="19888" xr:uid="{A8EB0DFD-3EFD-4A3F-87B8-2DCBED5810A9}"/>
    <cellStyle name="Note 2 4 4 3 5 3 2" xfId="43917" xr:uid="{CEE843A2-F90B-41B7-8EF9-25EDD5FC93C8}"/>
    <cellStyle name="Note 2 4 4 3 5 4" xfId="24893" xr:uid="{4EF6F566-0221-4171-BD4B-21A9B0136655}"/>
    <cellStyle name="Note 2 4 4 3 5 4 2" xfId="48684" xr:uid="{41FDC354-E89E-4455-A141-D203DA7DDBAB}"/>
    <cellStyle name="Note 2 4 4 3 5 5" xfId="29494" xr:uid="{6ECFB2C6-E4C0-4F58-B696-D6BF248C20FC}"/>
    <cellStyle name="Note 2 4 4 3 5 5 2" xfId="53259" xr:uid="{86C06E77-1B72-4C66-B3CB-6F5216FFECD5}"/>
    <cellStyle name="Note 2 4 4 3 5 6" xfId="34312" xr:uid="{D5C8B78C-D47E-47CD-8EF8-3BEEF40E4B63}"/>
    <cellStyle name="Note 2 4 4 3 6" xfId="10506" xr:uid="{EC0A06FB-A533-493E-B3CB-53626DC6B1F0}"/>
    <cellStyle name="Note 2 4 4 3 6 2" xfId="15885" xr:uid="{3D803955-DC95-4E28-A6D4-87EDE511B980}"/>
    <cellStyle name="Note 2 4 4 3 6 2 2" xfId="39914" xr:uid="{CC8E6D7D-F215-48C6-89CB-F323E0C8F1EE}"/>
    <cellStyle name="Note 2 4 4 3 6 3" xfId="20619" xr:uid="{3F54E246-E759-478A-932A-9AD52640F993}"/>
    <cellStyle name="Note 2 4 4 3 6 3 2" xfId="44648" xr:uid="{01440A22-02BA-40ED-B4B3-E3B6D22760D4}"/>
    <cellStyle name="Note 2 4 4 3 6 4" xfId="25624" xr:uid="{F22B2F7E-4E4C-4973-A1ED-D1646AC5F7CC}"/>
    <cellStyle name="Note 2 4 4 3 6 4 2" xfId="49406" xr:uid="{1F4E404C-A533-46B8-89D8-32F993841EC3}"/>
    <cellStyle name="Note 2 4 4 3 6 5" xfId="30216" xr:uid="{A07C4991-97BB-462D-933F-349A3C7F8FDA}"/>
    <cellStyle name="Note 2 4 4 3 6 5 2" xfId="53981" xr:uid="{53ECB81B-2200-4DA5-A070-19C43D029986}"/>
    <cellStyle name="Note 2 4 4 3 6 6" xfId="35034" xr:uid="{23B057A6-ED02-4D90-96A4-F7DCC3A52DFF}"/>
    <cellStyle name="Note 2 4 4 3 7" xfId="11726" xr:uid="{166B0361-765B-42B9-AD33-A269114D4B09}"/>
    <cellStyle name="Note 2 4 4 3 7 2" xfId="35939" xr:uid="{9FB468F1-AFDE-411C-A1E3-C4F12FA3BB94}"/>
    <cellStyle name="Note 2 4 4 3 8" xfId="16643" xr:uid="{25AB0FC1-7571-4E81-93C6-1E81A0E8E88B}"/>
    <cellStyle name="Note 2 4 4 3 8 2" xfId="40672" xr:uid="{A2E582C7-1D2D-45CF-A524-F3E1A5F51252}"/>
    <cellStyle name="Note 2 4 4 3 9" xfId="21617" xr:uid="{1FE951D5-E016-4623-95AA-7FF1CE9563E5}"/>
    <cellStyle name="Note 2 4 4 3 9 2" xfId="45451" xr:uid="{C11CF31E-762E-42DE-9DDD-38B0850B7664}"/>
    <cellStyle name="Note 2 4 4 4" xfId="6647" xr:uid="{40D76BA3-F22D-4EB2-96A2-1F1D47F93746}"/>
    <cellStyle name="Note 2 4 4 4 2" xfId="12027" xr:uid="{583826B6-CC97-4366-B245-C113704C1524}"/>
    <cellStyle name="Note 2 4 4 4 2 2" xfId="36240" xr:uid="{8ED58241-295A-4E68-BCCB-E0B8E76CD2F1}"/>
    <cellStyle name="Note 2 4 4 4 3" xfId="16944" xr:uid="{3F56BE28-142B-42FA-A6FB-93E8186C47BA}"/>
    <cellStyle name="Note 2 4 4 4 3 2" xfId="40973" xr:uid="{F764381F-2355-4D90-A01B-CD9A0175CACF}"/>
    <cellStyle name="Note 2 4 4 4 4" xfId="22176" xr:uid="{7C8D4208-F8AA-463F-93EB-F5786A6F60E7}"/>
    <cellStyle name="Note 2 4 4 4 4 2" xfId="46002" xr:uid="{57956399-7E06-40B7-9A8A-704DD794A658}"/>
    <cellStyle name="Note 2 4 4 4 5" xfId="26812" xr:uid="{23A2108D-0F5C-4555-89CD-893DD056AC52}"/>
    <cellStyle name="Note 2 4 4 4 5 2" xfId="50577" xr:uid="{9ABC4636-1854-4004-A156-DA71C2941953}"/>
    <cellStyle name="Note 2 4 4 4 6" xfId="31405" xr:uid="{13B41EFD-0163-451F-9696-DF24EAF99607}"/>
    <cellStyle name="Note 2 4 4 5" xfId="7752" xr:uid="{77E39E3D-7F50-463C-96BE-DA04AC76405B}"/>
    <cellStyle name="Note 2 4 4 5 2" xfId="13131" xr:uid="{9E33141F-AA95-4B14-928F-31B448F5E6B6}"/>
    <cellStyle name="Note 2 4 4 5 2 2" xfId="37169" xr:uid="{A2058556-18A4-4DB9-9AAF-3F0D675A5E80}"/>
    <cellStyle name="Note 2 4 4 5 3" xfId="17874" xr:uid="{B5047E2A-2F2E-41B8-A2FD-3782BBFF34F2}"/>
    <cellStyle name="Note 2 4 4 5 3 2" xfId="41903" xr:uid="{15D43B2C-3D94-4D91-8661-B54732FB850B}"/>
    <cellStyle name="Note 2 4 4 5 4" xfId="22922" xr:uid="{DFD15792-7D29-42A5-9010-A68C85604D6A}"/>
    <cellStyle name="Note 2 4 4 5 4 2" xfId="46737" xr:uid="{1D3351DA-ECDE-443B-96EF-F6CF6F511086}"/>
    <cellStyle name="Note 2 4 4 5 5" xfId="27547" xr:uid="{4ABA137F-8A3C-4F57-A018-F4BE3A8817A0}"/>
    <cellStyle name="Note 2 4 4 5 5 2" xfId="51312" xr:uid="{2475BD51-BE73-415E-97DC-7DBCA1C53642}"/>
    <cellStyle name="Note 2 4 4 5 6" xfId="32322" xr:uid="{C25BD959-FE51-44DB-8FE2-63B0BBCA1823}"/>
    <cellStyle name="Note 2 4 4 6" xfId="8533" xr:uid="{C5567644-AB6D-4947-A0B9-E1C2E3CB89DE}"/>
    <cellStyle name="Note 2 4 4 6 2" xfId="13912" xr:uid="{76218140-B611-42D8-813A-707AECDC9CF0}"/>
    <cellStyle name="Note 2 4 4 6 2 2" xfId="37947" xr:uid="{B7AFA0EE-F6A8-4442-B48D-D9FDB9619CC7}"/>
    <cellStyle name="Note 2 4 4 6 3" xfId="18652" xr:uid="{E23091FB-5B39-4552-B822-2AFEFE2438B2}"/>
    <cellStyle name="Note 2 4 4 6 3 2" xfId="42681" xr:uid="{3D5AB5DF-FBD8-4015-A93F-6428C16FEFCF}"/>
    <cellStyle name="Note 2 4 4 6 4" xfId="23659" xr:uid="{84D1AAD1-08F2-4582-A291-6FE9C24356EE}"/>
    <cellStyle name="Note 2 4 4 6 4 2" xfId="47465" xr:uid="{69A0725E-EEDF-4F29-A524-0428B2CD4E3D}"/>
    <cellStyle name="Note 2 4 4 6 5" xfId="28275" xr:uid="{90AB3C0A-C6EE-49A7-847A-3B6EF82C763E}"/>
    <cellStyle name="Note 2 4 4 6 5 2" xfId="52040" xr:uid="{6539C3F3-F0DF-4A09-B6CD-6280EB3C643C}"/>
    <cellStyle name="Note 2 4 4 6 6" xfId="33091" xr:uid="{C6A02B13-45E2-41BF-9691-CB20359F4F7C}"/>
    <cellStyle name="Note 2 4 4 7" xfId="9273" xr:uid="{31A8C70E-3521-4259-BCD1-2466AFFF9F87}"/>
    <cellStyle name="Note 2 4 4 7 2" xfId="14652" xr:uid="{D32179DE-CFA1-4A19-9953-E0820CE95702}"/>
    <cellStyle name="Note 2 4 4 7 2 2" xfId="38685" xr:uid="{78A2CF95-2C1A-44C0-9972-ADF2BC0D4EA3}"/>
    <cellStyle name="Note 2 4 4 7 3" xfId="19390" xr:uid="{B3490284-A531-4D48-AB87-7B45D2F7023D}"/>
    <cellStyle name="Note 2 4 4 7 3 2" xfId="43419" xr:uid="{D2C0ABA1-C945-4729-9856-EB973C7919F3}"/>
    <cellStyle name="Note 2 4 4 7 4" xfId="24395" xr:uid="{5FB175D3-8844-463A-8923-55F036A1F45C}"/>
    <cellStyle name="Note 2 4 4 7 4 2" xfId="48192" xr:uid="{EA72734D-56BA-4F3D-8EB5-3992C33CDC49}"/>
    <cellStyle name="Note 2 4 4 7 5" xfId="29002" xr:uid="{C1A10170-DDEF-4A48-81A5-F19C47808A66}"/>
    <cellStyle name="Note 2 4 4 7 5 2" xfId="52767" xr:uid="{64F771F3-4DE5-445E-9D1B-210399B9F911}"/>
    <cellStyle name="Note 2 4 4 7 6" xfId="33820" xr:uid="{C7B84953-DDBC-4153-AA65-21E7656C19AE}"/>
    <cellStyle name="Note 2 4 4 8" xfId="10006" xr:uid="{D905DC86-660B-4626-84D6-5D24CF62B73F}"/>
    <cellStyle name="Note 2 4 4 8 2" xfId="15385" xr:uid="{AA6016ED-E956-4D53-82D0-88C961AFBAB0}"/>
    <cellStyle name="Note 2 4 4 8 2 2" xfId="39416" xr:uid="{7A55F7E0-D59B-471D-BFDD-8FADB367B23C}"/>
    <cellStyle name="Note 2 4 4 8 3" xfId="20121" xr:uid="{A59D0213-DEAF-4C56-B207-4030CD1259D2}"/>
    <cellStyle name="Note 2 4 4 8 3 2" xfId="44150" xr:uid="{E67C02B6-BDAB-41AE-A984-1A7A82CDD270}"/>
    <cellStyle name="Note 2 4 4 8 4" xfId="25126" xr:uid="{D2BA34B2-C550-49FF-A73A-C3CD99CC9E8D}"/>
    <cellStyle name="Note 2 4 4 8 4 2" xfId="48914" xr:uid="{EE49EA93-7249-43AF-99DF-53C3772D023F}"/>
    <cellStyle name="Note 2 4 4 8 5" xfId="29724" xr:uid="{39EB778D-E0B9-4625-A6D4-6942D1B3860F}"/>
    <cellStyle name="Note 2 4 4 8 5 2" xfId="53489" xr:uid="{804D5EE1-3B7D-43FF-B15D-8B9A9DA651B4}"/>
    <cellStyle name="Note 2 4 4 8 6" xfId="34542" xr:uid="{46C010CB-5891-4FFA-B76B-021F0DDD84EA}"/>
    <cellStyle name="Note 2 4 4 9" xfId="11223" xr:uid="{47062F2C-B015-4E2B-8A8C-6D2502F38693}"/>
    <cellStyle name="Note 2 4 4 9 2" xfId="35438" xr:uid="{2C3409E4-BF09-484D-96EC-5C0C97E37B31}"/>
    <cellStyle name="Note 2 4 5" xfId="6075" xr:uid="{DF7005FE-FC25-4ED0-8C3D-4CD5C4077719}"/>
    <cellStyle name="Note 2 4 5 10" xfId="26065" xr:uid="{6391A33B-556B-42C5-9D44-FA987BE748A1}"/>
    <cellStyle name="Note 2 4 5 10 2" xfId="49831" xr:uid="{6A8ADA37-5DB5-40DE-BFD0-B797ECF2E89B}"/>
    <cellStyle name="Note 2 4 5 11" xfId="30842" xr:uid="{EBB34947-4B39-4D6A-82A9-DCA8F7D1693F}"/>
    <cellStyle name="Note 2 4 5 2" xfId="6878" xr:uid="{499249FD-3003-481E-A75E-A4F557138849}"/>
    <cellStyle name="Note 2 4 5 2 2" xfId="12258" xr:uid="{DEE9E0A4-A737-4C6C-A9FC-215AB8FECE76}"/>
    <cellStyle name="Note 2 4 5 2 2 2" xfId="36469" xr:uid="{A1723AF5-BAA2-4B26-B226-E0E878273F0C}"/>
    <cellStyle name="Note 2 4 5 2 3" xfId="17173" xr:uid="{4EF87826-2D90-4859-A8B2-7F9305E6B6FC}"/>
    <cellStyle name="Note 2 4 5 2 3 2" xfId="41202" xr:uid="{2F4540DF-AC75-4BFE-8512-58854244F5F5}"/>
    <cellStyle name="Note 2 4 5 2 4" xfId="22407" xr:uid="{B59AB151-6077-4DBF-A141-D3926FDCC473}"/>
    <cellStyle name="Note 2 4 5 2 4 2" xfId="46231" xr:uid="{562185BA-A734-4707-8786-0E3E0E057C3D}"/>
    <cellStyle name="Note 2 4 5 2 5" xfId="27041" xr:uid="{7E415166-7B9C-4916-BC93-AFFFF5B30312}"/>
    <cellStyle name="Note 2 4 5 2 5 2" xfId="50806" xr:uid="{F478A9D3-BBCD-4D99-979C-2A39E98CF151}"/>
    <cellStyle name="Note 2 4 5 2 6" xfId="31632" xr:uid="{8B667F5A-ADF3-487A-94A3-A39152D51052}"/>
    <cellStyle name="Note 2 4 5 3" xfId="7984" xr:uid="{6CA42B76-91A6-4FBA-B722-0A795820FDA6}"/>
    <cellStyle name="Note 2 4 5 3 2" xfId="13363" xr:uid="{6C689232-E5AE-499C-9DDC-5E531D870752}"/>
    <cellStyle name="Note 2 4 5 3 2 2" xfId="37399" xr:uid="{EC579FBE-7921-4FEC-934A-FF2D0B6D8195}"/>
    <cellStyle name="Note 2 4 5 3 3" xfId="18104" xr:uid="{6A2A9AAA-0499-4063-BB19-22303717F469}"/>
    <cellStyle name="Note 2 4 5 3 3 2" xfId="42133" xr:uid="{394FCE77-FFEA-4070-A9C5-92AA9CA54AB8}"/>
    <cellStyle name="Note 2 4 5 3 4" xfId="23152" xr:uid="{C316A7E5-92F5-42CE-9125-EA882CB50321}"/>
    <cellStyle name="Note 2 4 5 3 4 2" xfId="46965" xr:uid="{F7BA0367-7A94-40AB-A4C6-589948C91F22}"/>
    <cellStyle name="Note 2 4 5 3 5" xfId="27775" xr:uid="{C8B33CFD-1F33-462F-96A5-C53C1AB46DBD}"/>
    <cellStyle name="Note 2 4 5 3 5 2" xfId="51540" xr:uid="{9BED31DA-A35B-4E1D-BDA8-95F1F4F36095}"/>
    <cellStyle name="Note 2 4 5 3 6" xfId="32550" xr:uid="{01849A34-1FF4-4D83-97DE-B23350ED22F6}"/>
    <cellStyle name="Note 2 4 5 4" xfId="8765" xr:uid="{AAFA834E-7BBF-4C46-A205-D27BAE9EF234}"/>
    <cellStyle name="Note 2 4 5 4 2" xfId="14144" xr:uid="{CC8F35A3-ED65-4264-BCCB-BB2CFC3A66A0}"/>
    <cellStyle name="Note 2 4 5 4 2 2" xfId="38177" xr:uid="{91B97E75-BECF-4E1D-8BB5-F0F3062BB6AD}"/>
    <cellStyle name="Note 2 4 5 4 3" xfId="18882" xr:uid="{BAB89AE1-C285-4252-A868-23C9AEB5CF83}"/>
    <cellStyle name="Note 2 4 5 4 3 2" xfId="42911" xr:uid="{5F8E87A2-D5B7-4EBE-A640-F2DAEB012547}"/>
    <cellStyle name="Note 2 4 5 4 4" xfId="23888" xr:uid="{83830D53-7387-4D3C-838D-6D4D38CCD87C}"/>
    <cellStyle name="Note 2 4 5 4 4 2" xfId="47692" xr:uid="{9D0A494C-7FDC-4B1B-9D74-D94E1C70772F}"/>
    <cellStyle name="Note 2 4 5 4 5" xfId="28502" xr:uid="{C9CD730F-4DE0-46BC-B10C-CE3F9D8F6952}"/>
    <cellStyle name="Note 2 4 5 4 5 2" xfId="52267" xr:uid="{C87504B2-F92A-42FB-898D-3AC55A8A425D}"/>
    <cellStyle name="Note 2 4 5 4 6" xfId="33319" xr:uid="{C7BB4DD5-B143-404A-89B8-6338228B4E35}"/>
    <cellStyle name="Note 2 4 5 5" xfId="9504" xr:uid="{9764B2F7-702A-4751-A07E-15D3F60A11C3}"/>
    <cellStyle name="Note 2 4 5 5 2" xfId="14883" xr:uid="{2C006862-DF16-447F-9F71-A449D69049BB}"/>
    <cellStyle name="Note 2 4 5 5 2 2" xfId="38914" xr:uid="{A726FE82-2098-445B-B945-BA8586C1793E}"/>
    <cellStyle name="Note 2 4 5 5 3" xfId="19619" xr:uid="{FC9A1422-D130-4266-A2ED-A18CF92FBECD}"/>
    <cellStyle name="Note 2 4 5 5 3 2" xfId="43648" xr:uid="{D22FDE4B-F600-49F6-96EC-875315303A0B}"/>
    <cellStyle name="Note 2 4 5 5 4" xfId="24624" xr:uid="{89A4A4B7-D717-4128-97FE-52D3B869FC40}"/>
    <cellStyle name="Note 2 4 5 5 4 2" xfId="48419" xr:uid="{BF335B28-9D20-4A05-BD6C-0F4B06143B1F}"/>
    <cellStyle name="Note 2 4 5 5 5" xfId="29229" xr:uid="{83961172-A853-4BA0-821B-A5DC2E7E331F}"/>
    <cellStyle name="Note 2 4 5 5 5 2" xfId="52994" xr:uid="{ABB8EA9E-4C4D-4B09-86DE-6A134DB2723E}"/>
    <cellStyle name="Note 2 4 5 5 6" xfId="34047" xr:uid="{00E932B9-F1E1-487C-AE4E-4EFC18CB9042}"/>
    <cellStyle name="Note 2 4 5 6" xfId="10237" xr:uid="{0C46C6F8-EADD-4307-B9B2-5E7494367B25}"/>
    <cellStyle name="Note 2 4 5 6 2" xfId="15616" xr:uid="{802D3D9D-DDDA-48C3-995B-E0962A180679}"/>
    <cellStyle name="Note 2 4 5 6 2 2" xfId="39645" xr:uid="{CC182D9C-D3C9-4EAF-8DE9-2491E955A267}"/>
    <cellStyle name="Note 2 4 5 6 3" xfId="20350" xr:uid="{56AF951B-9E96-472D-8F4B-BE488859385B}"/>
    <cellStyle name="Note 2 4 5 6 3 2" xfId="44379" xr:uid="{0048A9A8-9948-4FF0-829B-2A92610E7160}"/>
    <cellStyle name="Note 2 4 5 6 4" xfId="25355" xr:uid="{7B88F5B7-1EB7-4414-86CD-D51B252C2B95}"/>
    <cellStyle name="Note 2 4 5 6 4 2" xfId="49141" xr:uid="{1E8820FA-F2D7-4BFE-AEED-7B0328A35733}"/>
    <cellStyle name="Note 2 4 5 6 5" xfId="29951" xr:uid="{B941712C-C61D-4824-80DB-3FA3F4AE1F52}"/>
    <cellStyle name="Note 2 4 5 6 5 2" xfId="53716" xr:uid="{06380D8B-55A7-4734-AF29-ED282D13908C}"/>
    <cellStyle name="Note 2 4 5 6 6" xfId="34769" xr:uid="{F2851CFD-576C-48C5-B848-19B087D3B8F5}"/>
    <cellStyle name="Note 2 4 5 7" xfId="11457" xr:uid="{04818873-6DF7-4A23-9797-1F6D9753D048}"/>
    <cellStyle name="Note 2 4 5 7 2" xfId="35670" xr:uid="{609A9D74-6FAF-4745-B5CD-3F6F70F269F1}"/>
    <cellStyle name="Note 2 4 5 8" xfId="16374" xr:uid="{026AB8D3-34A0-4348-8CF5-A08C649B8C00}"/>
    <cellStyle name="Note 2 4 5 8 2" xfId="40403" xr:uid="{B491928F-CFC9-40AA-BB7A-AD2DFC6AA63F}"/>
    <cellStyle name="Note 2 4 5 9" xfId="21348" xr:uid="{6A5F68E0-99C9-4A8D-977B-5D8201C3B0E0}"/>
    <cellStyle name="Note 2 4 5 9 2" xfId="45186" xr:uid="{5E2BA74F-F52F-41A5-A7E0-B0001A4351CB}"/>
    <cellStyle name="Note 2 4 6" xfId="6053" xr:uid="{53737798-B2E8-4260-9F32-DD0986F04E47}"/>
    <cellStyle name="Note 2 4 6 10" xfId="26043" xr:uid="{F9A84E95-936B-40B7-A793-3CFD6E520B78}"/>
    <cellStyle name="Note 2 4 6 10 2" xfId="49809" xr:uid="{51A398FA-4801-4D67-8BB7-1E45FFCF2E09}"/>
    <cellStyle name="Note 2 4 6 11" xfId="30820" xr:uid="{C42C2D1A-9FB6-4402-BF6A-12BC5D336BED}"/>
    <cellStyle name="Note 2 4 6 2" xfId="6856" xr:uid="{E1BBAE6C-1F17-40EB-AAF7-869958AAC8D9}"/>
    <cellStyle name="Note 2 4 6 2 2" xfId="12236" xr:uid="{F676D277-6E3B-4D3F-8563-7ED5199F134C}"/>
    <cellStyle name="Note 2 4 6 2 2 2" xfId="36447" xr:uid="{041AA033-6B69-4DF2-804F-F467A2E55A07}"/>
    <cellStyle name="Note 2 4 6 2 3" xfId="17151" xr:uid="{F1863E5C-06DE-415E-BAC1-C2DD781DF08C}"/>
    <cellStyle name="Note 2 4 6 2 3 2" xfId="41180" xr:uid="{324787F2-6257-46AD-83C2-78FF2EF4B977}"/>
    <cellStyle name="Note 2 4 6 2 4" xfId="22385" xr:uid="{D5026475-4C9B-4268-87A4-4457944A5F6D}"/>
    <cellStyle name="Note 2 4 6 2 4 2" xfId="46209" xr:uid="{6814D9F8-6895-4EE3-881C-122C24E92BEA}"/>
    <cellStyle name="Note 2 4 6 2 5" xfId="27019" xr:uid="{0DD0C920-AF29-4025-8D8B-7229D203ADF8}"/>
    <cellStyle name="Note 2 4 6 2 5 2" xfId="50784" xr:uid="{DD73FD1C-E14B-4E9B-BEB1-D05814AD806A}"/>
    <cellStyle name="Note 2 4 6 2 6" xfId="31610" xr:uid="{BD87908B-B7D3-4035-92F2-79EDD6226D43}"/>
    <cellStyle name="Note 2 4 6 3" xfId="7962" xr:uid="{45A0A5FE-288C-46E8-8A2D-39C1DF0751D8}"/>
    <cellStyle name="Note 2 4 6 3 2" xfId="13341" xr:uid="{AD81E3DD-BB8E-4B72-89DD-330EDCC9A61B}"/>
    <cellStyle name="Note 2 4 6 3 2 2" xfId="37377" xr:uid="{03E8A7B1-FCC0-4FDE-B54F-DA8F0DD7DFE5}"/>
    <cellStyle name="Note 2 4 6 3 3" xfId="18082" xr:uid="{964E91CA-8A74-4EAB-A8A6-EE34F5F2A022}"/>
    <cellStyle name="Note 2 4 6 3 3 2" xfId="42111" xr:uid="{8A15CDAA-3F48-430D-8E08-8E1C906CDBD1}"/>
    <cellStyle name="Note 2 4 6 3 4" xfId="23130" xr:uid="{755C19E2-B91D-4653-9B64-764B538F262C}"/>
    <cellStyle name="Note 2 4 6 3 4 2" xfId="46943" xr:uid="{34FDD227-DC30-4FD3-8536-122900622031}"/>
    <cellStyle name="Note 2 4 6 3 5" xfId="27753" xr:uid="{6D10F239-7051-4865-A021-67C8542742E4}"/>
    <cellStyle name="Note 2 4 6 3 5 2" xfId="51518" xr:uid="{4158C070-C49E-4EE3-AEE4-0473F532D3B0}"/>
    <cellStyle name="Note 2 4 6 3 6" xfId="32528" xr:uid="{AA9AF1BD-BC39-4DE9-A5EC-8449248014A4}"/>
    <cellStyle name="Note 2 4 6 4" xfId="8743" xr:uid="{11F2CCC2-6E16-4D8B-9886-0D3FC5ACA85C}"/>
    <cellStyle name="Note 2 4 6 4 2" xfId="14122" xr:uid="{1F543730-C7B5-4383-8DFA-7DB246F1DAF6}"/>
    <cellStyle name="Note 2 4 6 4 2 2" xfId="38155" xr:uid="{9BF68AE3-F7E7-4B1C-A68D-9B56FF1A82AC}"/>
    <cellStyle name="Note 2 4 6 4 3" xfId="18860" xr:uid="{958C3BFB-AFB7-4FD5-88D5-01237484EC95}"/>
    <cellStyle name="Note 2 4 6 4 3 2" xfId="42889" xr:uid="{74EECF1F-1724-44A9-8CC1-0B36D25F6EA0}"/>
    <cellStyle name="Note 2 4 6 4 4" xfId="23866" xr:uid="{CB524225-A39A-4645-B0BF-F2AFD2E17B3C}"/>
    <cellStyle name="Note 2 4 6 4 4 2" xfId="47670" xr:uid="{AD4D2231-6871-4F96-95B8-6BE479C8D0F3}"/>
    <cellStyle name="Note 2 4 6 4 5" xfId="28480" xr:uid="{7C7BC34D-59EC-4AD0-A0DE-5975F6E43B6F}"/>
    <cellStyle name="Note 2 4 6 4 5 2" xfId="52245" xr:uid="{0F87DE70-DECE-4359-B2BA-A2A2F3C84D08}"/>
    <cellStyle name="Note 2 4 6 4 6" xfId="33297" xr:uid="{496CF6BB-612F-40B1-8550-B9A78708CBCB}"/>
    <cellStyle name="Note 2 4 6 5" xfId="9482" xr:uid="{0C0726CD-9887-4F4D-BFC1-343034C96A12}"/>
    <cellStyle name="Note 2 4 6 5 2" xfId="14861" xr:uid="{9532E614-2A67-4FEA-829D-076F27120F04}"/>
    <cellStyle name="Note 2 4 6 5 2 2" xfId="38892" xr:uid="{CD2516E0-7DFF-4FBA-B409-D0D9EC2F55AC}"/>
    <cellStyle name="Note 2 4 6 5 3" xfId="19597" xr:uid="{A0BE63E1-9A80-4ED9-92BD-5051C4339F00}"/>
    <cellStyle name="Note 2 4 6 5 3 2" xfId="43626" xr:uid="{C112B2A7-B485-4AB2-9F00-52DC48DD3363}"/>
    <cellStyle name="Note 2 4 6 5 4" xfId="24602" xr:uid="{FCD2F645-5EE2-4E2C-8021-2AE52F3B5A8C}"/>
    <cellStyle name="Note 2 4 6 5 4 2" xfId="48397" xr:uid="{652F17FB-69A8-44BA-B5EE-E18D27C66DC2}"/>
    <cellStyle name="Note 2 4 6 5 5" xfId="29207" xr:uid="{D82FB2A6-F00E-4043-B066-5F66E6D71980}"/>
    <cellStyle name="Note 2 4 6 5 5 2" xfId="52972" xr:uid="{32A46D8F-38B9-46CE-B2F5-3F40945AFA40}"/>
    <cellStyle name="Note 2 4 6 5 6" xfId="34025" xr:uid="{F2F09130-A28F-444B-A1B8-D7B69BA1B40A}"/>
    <cellStyle name="Note 2 4 6 6" xfId="10215" xr:uid="{AC51E983-4923-4A01-94A8-6C18E079D9B2}"/>
    <cellStyle name="Note 2 4 6 6 2" xfId="15594" xr:uid="{6DBD43C8-7B44-4098-BFD3-F1AFA3CE4EE3}"/>
    <cellStyle name="Note 2 4 6 6 2 2" xfId="39623" xr:uid="{57C0DF77-9F70-4AF2-82DD-61DCB1CC84F6}"/>
    <cellStyle name="Note 2 4 6 6 3" xfId="20328" xr:uid="{DFF0B2AF-7FBD-4324-BC4C-714F169973D7}"/>
    <cellStyle name="Note 2 4 6 6 3 2" xfId="44357" xr:uid="{2E22C186-84B5-4C34-8502-DEB44F855B3D}"/>
    <cellStyle name="Note 2 4 6 6 4" xfId="25333" xr:uid="{22BA02F7-1936-4DF5-9D2E-35A68E1F21C6}"/>
    <cellStyle name="Note 2 4 6 6 4 2" xfId="49119" xr:uid="{9BE043DA-1837-4C4B-9A0E-BF1A461AFF84}"/>
    <cellStyle name="Note 2 4 6 6 5" xfId="29929" xr:uid="{6C2FC026-C40A-4D91-8EEC-A9CE6AC70AE8}"/>
    <cellStyle name="Note 2 4 6 6 5 2" xfId="53694" xr:uid="{14728A2E-5BA3-4D48-99C1-0EBC16D47B0D}"/>
    <cellStyle name="Note 2 4 6 6 6" xfId="34747" xr:uid="{9D320EFE-C41F-4C26-B6DC-0D1B43FDABC1}"/>
    <cellStyle name="Note 2 4 6 7" xfId="11435" xr:uid="{0D6C4560-882A-4C6E-8EDF-A710E704A5A9}"/>
    <cellStyle name="Note 2 4 6 7 2" xfId="35648" xr:uid="{B27E2095-1F21-412E-890B-D03EC079D8FE}"/>
    <cellStyle name="Note 2 4 6 8" xfId="16352" xr:uid="{F86F12C2-9486-4A97-B715-69093BD03007}"/>
    <cellStyle name="Note 2 4 6 8 2" xfId="40381" xr:uid="{B074E2A0-1DAF-4045-86A4-1CC4FF6C9873}"/>
    <cellStyle name="Note 2 4 6 9" xfId="21326" xr:uid="{7D5E7F4C-CB57-4C8D-B81D-19E9564FC2B0}"/>
    <cellStyle name="Note 2 4 6 9 2" xfId="45164" xr:uid="{4711C3D6-80EA-4BDB-97A9-24B5E6A84AAF}"/>
    <cellStyle name="Note 2 4 7" xfId="5723" xr:uid="{D149CC27-5400-4222-8BC4-E76FBB773A95}"/>
    <cellStyle name="Note 2 4 7 2" xfId="11108" xr:uid="{1C67BBA4-950A-4B35-AD14-BD694DE62D90}"/>
    <cellStyle name="Note 2 4 7 2 2" xfId="35387" xr:uid="{C1E8BE57-9DF6-49FF-A8C8-1E4532F46D1C}"/>
    <cellStyle name="Note 2 4 7 3" xfId="16097" xr:uid="{EC88102F-98B2-4A3B-956B-5D86B7DAD46E}"/>
    <cellStyle name="Note 2 4 7 3 2" xfId="40126" xr:uid="{20DD61CA-7F50-40FB-8FD0-31909F48A59D}"/>
    <cellStyle name="Note 2 4 7 4" xfId="22100" xr:uid="{1D1E05AF-C9A4-4D09-9FEF-8F3E9EE18751}"/>
    <cellStyle name="Note 2 4 7 4 2" xfId="45927" xr:uid="{47B6E40A-7671-40E9-89D2-2BCA81B38A6D}"/>
    <cellStyle name="Note 2 4 7 5" xfId="26737" xr:uid="{C3D552FA-F0BD-464A-9E90-AE8704DBA03A}"/>
    <cellStyle name="Note 2 4 7 5 2" xfId="50502" xr:uid="{A889E7F5-02FC-4955-A0DC-AC227DEABE0A}"/>
    <cellStyle name="Note 2 4 7 6" xfId="30566" xr:uid="{50DBB231-CDB0-40BB-8059-E7E08F0F3D94}"/>
    <cellStyle name="Note 2 4 8" xfId="6598" xr:uid="{99565CE4-38DF-46A1-9A99-491C26A86483}"/>
    <cellStyle name="Note 2 4 8 2" xfId="11978" xr:uid="{928A8EFE-1708-44D9-B51E-6290278FF657}"/>
    <cellStyle name="Note 2 4 8 2 2" xfId="36191" xr:uid="{E8F3043D-A12F-4993-B197-27A83451F16B}"/>
    <cellStyle name="Note 2 4 8 3" xfId="16895" xr:uid="{37430B52-B693-42AE-B1FD-911A9FCD8ADA}"/>
    <cellStyle name="Note 2 4 8 3 2" xfId="40924" xr:uid="{1FC2C1E5-16C7-4B9D-B558-C00AC4854025}"/>
    <cellStyle name="Note 2 4 8 4" xfId="21838" xr:uid="{88015E6E-8762-45CC-B890-3C7BA92A3D8F}"/>
    <cellStyle name="Note 2 4 8 4 2" xfId="45669" xr:uid="{A8400897-5FAB-4075-BE6E-B63A1CD5938B}"/>
    <cellStyle name="Note 2 4 8 5" xfId="26517" xr:uid="{17A4345A-23E5-420D-B9C6-BC62A1F9A4A3}"/>
    <cellStyle name="Note 2 4 8 5 2" xfId="50282" xr:uid="{59D100D1-E6F8-4CA9-8BE8-7C87ACCF0F76}"/>
    <cellStyle name="Note 2 4 8 6" xfId="31357" xr:uid="{FB486077-B7F8-4487-A688-A2661BB2B6A3}"/>
    <cellStyle name="Note 2 4 9" xfId="7630" xr:uid="{D8B318C1-DA6A-4A9E-B343-F7927663A933}"/>
    <cellStyle name="Note 2 4 9 2" xfId="13009" xr:uid="{AB1FCF2A-42BA-433A-BAD4-E215FFA72921}"/>
    <cellStyle name="Note 2 4 9 2 2" xfId="37111" xr:uid="{10FEB46B-62ED-4ED2-B4D4-5EE50C97839F}"/>
    <cellStyle name="Note 2 4 9 3" xfId="17816" xr:uid="{6FC1FD92-3413-4480-A391-DD9BB997326A}"/>
    <cellStyle name="Note 2 4 9 3 2" xfId="41845" xr:uid="{FE1E2E0E-361E-4B2F-BCD0-4ECC3D879AA7}"/>
    <cellStyle name="Note 2 4 9 4" xfId="22006" xr:uid="{5915F18C-6F09-4859-AF1F-715EE26E67B6}"/>
    <cellStyle name="Note 2 4 9 4 2" xfId="45834" xr:uid="{DA069E21-1392-4D36-8F0B-DBAB31B1BA07}"/>
    <cellStyle name="Note 2 4 9 5" xfId="26654" xr:uid="{C3C8DB48-C4EE-48EE-9AA7-07201FF2EC52}"/>
    <cellStyle name="Note 2 4 9 5 2" xfId="50419" xr:uid="{BD3AC39F-8F37-4DA2-90D6-E2FB341422A9}"/>
    <cellStyle name="Note 2 4 9 6" xfId="32266" xr:uid="{A223D9DA-5D64-43EA-BBDB-0D8A3966738F}"/>
    <cellStyle name="Note 2 5" xfId="2672" xr:uid="{00000000-0005-0000-0000-0000710A0000}"/>
    <cellStyle name="Note 2 5 10" xfId="16215" xr:uid="{FE4CC5C5-149C-4B5C-931D-2F25BCF5CE44}"/>
    <cellStyle name="Note 2 5 10 2" xfId="40244" xr:uid="{010CB814-7314-4450-8040-9F54D0F7C945}"/>
    <cellStyle name="Note 2 5 11" xfId="21187" xr:uid="{ECCA5C0C-8CF6-4A0E-A111-EFB8EBBF793E}"/>
    <cellStyle name="Note 2 5 11 2" xfId="45028" xr:uid="{E3FB9E74-EDA8-4124-B4CE-AA1C6542014D}"/>
    <cellStyle name="Note 2 5 12" xfId="25931" xr:uid="{FDC46F72-D360-4D32-988B-75D8C9E295FB}"/>
    <cellStyle name="Note 2 5 12 2" xfId="49699" xr:uid="{92A980C6-84E4-4210-A4EE-E364ED955BBE}"/>
    <cellStyle name="Note 2 5 13" xfId="5906" xr:uid="{31B75B0E-7C21-4C24-B049-C8114E6662AC}"/>
    <cellStyle name="Note 2 5 14" xfId="30684" xr:uid="{958AA206-1896-4A90-8003-5098BD355FEA}"/>
    <cellStyle name="Note 2 5 2" xfId="2673" xr:uid="{00000000-0005-0000-0000-0000720A0000}"/>
    <cellStyle name="Note 2 5 2 10" xfId="26174" xr:uid="{C2F4C039-1BD3-4D78-8E73-56A79FC4196C}"/>
    <cellStyle name="Note 2 5 2 10 2" xfId="49939" xr:uid="{553D35AC-6DE9-4EB9-A8AE-5DF7FE38B328}"/>
    <cellStyle name="Note 2 5 2 11" xfId="30955" xr:uid="{F519BEDE-9DE2-4487-BBF5-1F6989F0F9B4}"/>
    <cellStyle name="Note 2 5 2 12" xfId="6190" xr:uid="{1847793B-AA15-4F1B-A69B-356C3A875345}"/>
    <cellStyle name="Note 2 5 2 2" xfId="6993" xr:uid="{14175130-C206-4EEE-A787-8229A9D1A95A}"/>
    <cellStyle name="Note 2 5 2 2 2" xfId="12373" xr:uid="{D79D4A8B-AEE6-48FE-B5B4-4CD0DB81B3C8}"/>
    <cellStyle name="Note 2 5 2 2 2 2" xfId="36584" xr:uid="{97708167-68A9-4E09-B479-9CCB9D38B325}"/>
    <cellStyle name="Note 2 5 2 2 3" xfId="17288" xr:uid="{2F56E974-9D43-4AF1-98E2-30241ACC7A84}"/>
    <cellStyle name="Note 2 5 2 2 3 2" xfId="41317" xr:uid="{E658B71E-D02F-4B2C-8795-74A37B5BDDBF}"/>
    <cellStyle name="Note 2 5 2 2 4" xfId="22522" xr:uid="{62A65989-9045-4270-BD8D-18E525FEAA96}"/>
    <cellStyle name="Note 2 5 2 2 4 2" xfId="46344" xr:uid="{02AC357A-2FC6-4D80-BE7E-43DF05DD4953}"/>
    <cellStyle name="Note 2 5 2 2 5" xfId="27154" xr:uid="{C97B7B4A-087E-4194-B5E1-5DB4555A6389}"/>
    <cellStyle name="Note 2 5 2 2 5 2" xfId="50919" xr:uid="{EDE60A20-673B-4CEA-A01D-3AF8E3F24C3F}"/>
    <cellStyle name="Note 2 5 2 2 6" xfId="31745" xr:uid="{9C3073B0-A8FD-42BF-99FA-FF48CEF1C97C}"/>
    <cellStyle name="Note 2 5 2 3" xfId="8099" xr:uid="{F1BB1398-C5C8-425C-8447-8BD3D433F67F}"/>
    <cellStyle name="Note 2 5 2 3 2" xfId="13478" xr:uid="{ECB18ED9-DCFE-4231-993F-138601593B5D}"/>
    <cellStyle name="Note 2 5 2 3 2 2" xfId="37514" xr:uid="{014D76A3-BEDD-407B-AB0A-00817317C2C3}"/>
    <cellStyle name="Note 2 5 2 3 3" xfId="18219" xr:uid="{7A19FFE0-B7C2-4DD9-80E6-8BD571DA5879}"/>
    <cellStyle name="Note 2 5 2 3 3 2" xfId="42248" xr:uid="{B21F187E-929D-45D0-ACAB-60F21802A5AB}"/>
    <cellStyle name="Note 2 5 2 3 4" xfId="23267" xr:uid="{58307CAE-060D-4305-97CB-1F2432968BBC}"/>
    <cellStyle name="Note 2 5 2 3 4 2" xfId="47078" xr:uid="{37112850-F8E1-4455-81BE-B20DD70E1BFC}"/>
    <cellStyle name="Note 2 5 2 3 5" xfId="27888" xr:uid="{118B12C9-9F0A-4656-AD01-31A6E7861A3B}"/>
    <cellStyle name="Note 2 5 2 3 5 2" xfId="51653" xr:uid="{9E91A9DB-3536-414D-9C28-1B6A89C278EF}"/>
    <cellStyle name="Note 2 5 2 3 6" xfId="32663" xr:uid="{B32EA9D7-3095-4E6D-8C8B-C1BCBC1EA540}"/>
    <cellStyle name="Note 2 5 2 4" xfId="8880" xr:uid="{941FFD06-5605-4B0A-9DAD-9D075ADA6062}"/>
    <cellStyle name="Note 2 5 2 4 2" xfId="14259" xr:uid="{9CD9DEDB-D6A2-4BE2-9BE1-F8BA1835302A}"/>
    <cellStyle name="Note 2 5 2 4 2 2" xfId="38292" xr:uid="{A26F916E-1F0E-4870-BDE7-D448D94D2B51}"/>
    <cellStyle name="Note 2 5 2 4 3" xfId="18997" xr:uid="{49202FCD-3787-4C94-AEE2-C40938A98922}"/>
    <cellStyle name="Note 2 5 2 4 3 2" xfId="43026" xr:uid="{181A827A-11B5-4BD0-9262-10E130A6EC80}"/>
    <cellStyle name="Note 2 5 2 4 4" xfId="24003" xr:uid="{B556EAF5-118F-4A91-B18D-F73A29C060D8}"/>
    <cellStyle name="Note 2 5 2 4 4 2" xfId="47805" xr:uid="{E1F20432-7455-4A0F-A4B5-24C32A39AF73}"/>
    <cellStyle name="Note 2 5 2 4 5" xfId="28615" xr:uid="{00CE4D0F-19F0-4F87-9F5D-DA7F2C0FF084}"/>
    <cellStyle name="Note 2 5 2 4 5 2" xfId="52380" xr:uid="{223BB470-1646-4897-9DA1-71EF8D5B5DB7}"/>
    <cellStyle name="Note 2 5 2 4 6" xfId="33432" xr:uid="{85C857D5-5340-4856-AC8E-565414EF0BC6}"/>
    <cellStyle name="Note 2 5 2 5" xfId="9619" xr:uid="{1DBA0F82-D135-4F8C-BE5D-4AE67C7D6C77}"/>
    <cellStyle name="Note 2 5 2 5 2" xfId="14998" xr:uid="{53C3301D-1161-429E-A099-99FDFD1BF6AC}"/>
    <cellStyle name="Note 2 5 2 5 2 2" xfId="39029" xr:uid="{DF8E623A-091F-4487-A91D-0A7B23B6D033}"/>
    <cellStyle name="Note 2 5 2 5 3" xfId="19734" xr:uid="{39684F11-CC74-4A6D-8DB2-0D3EA16326EA}"/>
    <cellStyle name="Note 2 5 2 5 3 2" xfId="43763" xr:uid="{3B09D355-2900-48E7-8AE1-880CF628D854}"/>
    <cellStyle name="Note 2 5 2 5 4" xfId="24739" xr:uid="{FB72741C-F659-4E26-8577-DE2A16809E64}"/>
    <cellStyle name="Note 2 5 2 5 4 2" xfId="48532" xr:uid="{4313720B-E182-496F-9B1C-30828A2DFCD7}"/>
    <cellStyle name="Note 2 5 2 5 5" xfId="29342" xr:uid="{90C29A2B-F288-4333-8C0C-7EAE2E31708A}"/>
    <cellStyle name="Note 2 5 2 5 5 2" xfId="53107" xr:uid="{34E37006-3714-4E47-BDE8-BD87A917A87A}"/>
    <cellStyle name="Note 2 5 2 5 6" xfId="34160" xr:uid="{2CE0406E-A33B-4B74-A62B-2B21097E8643}"/>
    <cellStyle name="Note 2 5 2 6" xfId="10352" xr:uid="{7FDC8E30-37D0-4B03-BC70-7739F3F9F936}"/>
    <cellStyle name="Note 2 5 2 6 2" xfId="15731" xr:uid="{2A240D2F-722D-4FDF-95D5-D514B9485C77}"/>
    <cellStyle name="Note 2 5 2 6 2 2" xfId="39760" xr:uid="{D3109D20-DA10-47B0-9DC8-118DF7ACD963}"/>
    <cellStyle name="Note 2 5 2 6 3" xfId="20465" xr:uid="{8ED42E17-F3CA-4EEB-9192-FB02555FCF43}"/>
    <cellStyle name="Note 2 5 2 6 3 2" xfId="44494" xr:uid="{FC6C5611-8F66-486B-9E5A-4EAFC47481FA}"/>
    <cellStyle name="Note 2 5 2 6 4" xfId="25470" xr:uid="{8D7BAD86-21F3-4ACA-989D-D0EFE4261063}"/>
    <cellStyle name="Note 2 5 2 6 4 2" xfId="49254" xr:uid="{02110596-3F8D-4BAC-A488-1FD591A5FDF5}"/>
    <cellStyle name="Note 2 5 2 6 5" xfId="30064" xr:uid="{6604D392-9B89-408B-9555-46BF7058B26C}"/>
    <cellStyle name="Note 2 5 2 6 5 2" xfId="53829" xr:uid="{7090E334-C83F-423B-9B33-BE88547BDD72}"/>
    <cellStyle name="Note 2 5 2 6 6" xfId="34882" xr:uid="{18839EA1-087E-4283-B62C-1B0EEE3E56C8}"/>
    <cellStyle name="Note 2 5 2 7" xfId="11572" xr:uid="{D818579B-74D0-44CA-AEAD-176E65DAC073}"/>
    <cellStyle name="Note 2 5 2 7 2" xfId="35785" xr:uid="{8DA5E92E-74AD-4323-90A3-2C0BE012E047}"/>
    <cellStyle name="Note 2 5 2 8" xfId="16489" xr:uid="{5D2498E0-8AFD-42E0-AF61-E1E5AB00873C}"/>
    <cellStyle name="Note 2 5 2 8 2" xfId="40518" xr:uid="{72B9428C-2E86-43E2-B98E-08804C5035F1}"/>
    <cellStyle name="Note 2 5 2 9" xfId="21463" xr:uid="{A071B412-DACB-4AAE-97C4-322014B434FF}"/>
    <cellStyle name="Note 2 5 2 9 2" xfId="45299" xr:uid="{CBE20744-B5AB-4538-8798-CA76D13D1D4B}"/>
    <cellStyle name="Note 2 5 3" xfId="4213" xr:uid="{316E7DC4-747C-4C4E-AFE1-F37F22990422}"/>
    <cellStyle name="Note 2 5 3 10" xfId="26372" xr:uid="{4E06B2C0-9472-4C37-98AE-40A3C590E2EA}"/>
    <cellStyle name="Note 2 5 3 10 2" xfId="50137" xr:uid="{CB29181C-7C1E-4D63-A618-9A07EA6C7AAD}"/>
    <cellStyle name="Note 2 5 3 11" xfId="31176" xr:uid="{10B5835C-52B9-4192-8E92-F4F39F0F3D2F}"/>
    <cellStyle name="Note 2 5 3 12" xfId="6414" xr:uid="{636ED90F-088C-45ED-8E39-7F4289FDF5B1}"/>
    <cellStyle name="Note 2 5 3 2" xfId="7217" xr:uid="{73B4B509-A5D3-4B09-BDF7-AC92B082404E}"/>
    <cellStyle name="Note 2 5 3 2 2" xfId="12597" xr:uid="{8D3966F7-B733-4F15-AE34-80BCE567AC69}"/>
    <cellStyle name="Note 2 5 3 2 2 2" xfId="36808" xr:uid="{94A8A78D-D057-481A-AE6A-46143A08038F}"/>
    <cellStyle name="Note 2 5 3 2 3" xfId="17512" xr:uid="{D7E53463-F9BA-4887-B71A-5EA7C2A7768A}"/>
    <cellStyle name="Note 2 5 3 2 3 2" xfId="41541" xr:uid="{3549BA65-0832-4077-BAA7-36F0B99C9FC6}"/>
    <cellStyle name="Note 2 5 3 2 4" xfId="22746" xr:uid="{105CB1F5-648C-47C8-A17F-3CF85BA26149}"/>
    <cellStyle name="Note 2 5 3 2 4 2" xfId="46565" xr:uid="{228574A4-76DD-42B8-949A-07EB5816F574}"/>
    <cellStyle name="Note 2 5 3 2 5" xfId="27375" xr:uid="{D4853193-F6E7-49CC-8CDC-46E870B4EA65}"/>
    <cellStyle name="Note 2 5 3 2 5 2" xfId="51140" xr:uid="{C3822E5B-8F50-4CD3-B242-93FC54574EFE}"/>
    <cellStyle name="Note 2 5 3 2 6" xfId="31966" xr:uid="{7EC133C8-B343-4391-A460-C3A2C324DC61}"/>
    <cellStyle name="Note 2 5 3 3" xfId="8323" xr:uid="{4C9C10E8-1807-4E76-BDA5-609F28A5BF72}"/>
    <cellStyle name="Note 2 5 3 3 2" xfId="13702" xr:uid="{E775AF0B-94E6-4F1A-8E89-17C48548E685}"/>
    <cellStyle name="Note 2 5 3 3 2 2" xfId="37738" xr:uid="{54D7739A-0263-4377-9766-08489D36133B}"/>
    <cellStyle name="Note 2 5 3 3 3" xfId="18443" xr:uid="{2FAEE2C9-521B-49FD-9A27-2D501D453A0B}"/>
    <cellStyle name="Note 2 5 3 3 3 2" xfId="42472" xr:uid="{828DFF8E-E28B-4769-AEE3-211D85F1AC56}"/>
    <cellStyle name="Note 2 5 3 3 4" xfId="23491" xr:uid="{3E5349C6-0B69-4FD6-92F5-26A79287FDEA}"/>
    <cellStyle name="Note 2 5 3 3 4 2" xfId="47299" xr:uid="{BFF0066C-4E2C-47FB-98B4-18DC944DCC9D}"/>
    <cellStyle name="Note 2 5 3 3 5" xfId="28109" xr:uid="{A3F3BBC4-AF90-4F7B-91A4-D5DDBDD06B51}"/>
    <cellStyle name="Note 2 5 3 3 5 2" xfId="51874" xr:uid="{87E15D4B-0460-43D3-BC79-902B5D6871ED}"/>
    <cellStyle name="Note 2 5 3 3 6" xfId="32884" xr:uid="{D2615037-40B7-4216-A5B2-9DF8C833AC63}"/>
    <cellStyle name="Note 2 5 3 4" xfId="9104" xr:uid="{F17C9C18-C797-4B22-9D29-EE97D515A2A8}"/>
    <cellStyle name="Note 2 5 3 4 2" xfId="14483" xr:uid="{29A71155-40ED-4953-A1FC-1E236FA3BD5D}"/>
    <cellStyle name="Note 2 5 3 4 2 2" xfId="38516" xr:uid="{5C0B8712-7280-4E14-A593-97DBE93A46F0}"/>
    <cellStyle name="Note 2 5 3 4 3" xfId="19221" xr:uid="{40F923BE-0A3E-4325-AFED-FBE05BDDC9FD}"/>
    <cellStyle name="Note 2 5 3 4 3 2" xfId="43250" xr:uid="{34BC5728-8BCF-4200-B6A9-55D87B2EFC79}"/>
    <cellStyle name="Note 2 5 3 4 4" xfId="24227" xr:uid="{05FFC5DE-5785-450A-B120-81B1D1348B02}"/>
    <cellStyle name="Note 2 5 3 4 4 2" xfId="48026" xr:uid="{68402B02-1E36-4382-B1AD-C57C2FAA7218}"/>
    <cellStyle name="Note 2 5 3 4 5" xfId="28836" xr:uid="{A3DC2BF1-45AF-4741-974D-0CF5F43B9894}"/>
    <cellStyle name="Note 2 5 3 4 5 2" xfId="52601" xr:uid="{865FF872-949F-4F42-B42B-4C15C33EC645}"/>
    <cellStyle name="Note 2 5 3 4 6" xfId="33653" xr:uid="{EBB3FA1C-50AA-4613-9795-B09A7E464269}"/>
    <cellStyle name="Note 2 5 3 5" xfId="9843" xr:uid="{D5E68649-39C7-4E5D-9028-13626834FC0F}"/>
    <cellStyle name="Note 2 5 3 5 2" xfId="15222" xr:uid="{1324F87B-0F04-4DAA-BC35-8E2E8C452215}"/>
    <cellStyle name="Note 2 5 3 5 2 2" xfId="39253" xr:uid="{AC809454-92A2-4FF5-A2C3-0BFD17581B75}"/>
    <cellStyle name="Note 2 5 3 5 3" xfId="19958" xr:uid="{094AC436-9FC3-4AD0-88F3-D7F7141B72C1}"/>
    <cellStyle name="Note 2 5 3 5 3 2" xfId="43987" xr:uid="{A8CF6116-D604-4D70-8E35-21751E571576}"/>
    <cellStyle name="Note 2 5 3 5 4" xfId="24963" xr:uid="{8622168B-C414-4807-91FD-F8F42458C651}"/>
    <cellStyle name="Note 2 5 3 5 4 2" xfId="48753" xr:uid="{C41A926A-C654-445B-B95B-924AEDA18AA0}"/>
    <cellStyle name="Note 2 5 3 5 5" xfId="29563" xr:uid="{97A70A85-1174-4D30-9D8C-7144B38792E9}"/>
    <cellStyle name="Note 2 5 3 5 5 2" xfId="53328" xr:uid="{594D6DD5-5C56-4292-B9D3-9BC70456F033}"/>
    <cellStyle name="Note 2 5 3 5 6" xfId="34381" xr:uid="{D1417281-DCF5-4F1E-8561-40090524FC50}"/>
    <cellStyle name="Note 2 5 3 6" xfId="10576" xr:uid="{8CA471D1-F875-482F-9C55-CEA470D8630D}"/>
    <cellStyle name="Note 2 5 3 6 2" xfId="15955" xr:uid="{7EB14776-D746-47F7-8EF0-FD49169C6858}"/>
    <cellStyle name="Note 2 5 3 6 2 2" xfId="39984" xr:uid="{AAD4D75F-0CA6-4513-8CA7-D913A6813C8E}"/>
    <cellStyle name="Note 2 5 3 6 3" xfId="20689" xr:uid="{87C6D5F8-3514-49EC-B05C-EE95E363A4B1}"/>
    <cellStyle name="Note 2 5 3 6 3 2" xfId="44718" xr:uid="{CBED8755-F0C3-4E4B-B1C5-8B43BABC4322}"/>
    <cellStyle name="Note 2 5 3 6 4" xfId="25694" xr:uid="{C687A37B-7497-4704-B72A-30399E7336BD}"/>
    <cellStyle name="Note 2 5 3 6 4 2" xfId="49475" xr:uid="{B69B79EA-D136-433E-A3B1-226BED650E56}"/>
    <cellStyle name="Note 2 5 3 6 5" xfId="30285" xr:uid="{58B57F10-E94C-49C8-9A39-43D7CC4146B2}"/>
    <cellStyle name="Note 2 5 3 6 5 2" xfId="54050" xr:uid="{DC04F94A-8388-431A-9DB3-88395DBC46B9}"/>
    <cellStyle name="Note 2 5 3 6 6" xfId="35103" xr:uid="{C750B01A-0D4F-41C2-A687-A8AA485C6576}"/>
    <cellStyle name="Note 2 5 3 7" xfId="11796" xr:uid="{E568C44A-C661-4B26-A608-EFBE34F5A1B7}"/>
    <cellStyle name="Note 2 5 3 7 2" xfId="36009" xr:uid="{E70252AF-EC13-4995-B3F2-D50E74F32300}"/>
    <cellStyle name="Note 2 5 3 8" xfId="16713" xr:uid="{EB23315F-6B6C-431F-926D-5AB4E87C522E}"/>
    <cellStyle name="Note 2 5 3 8 2" xfId="40742" xr:uid="{D8FC5892-28FE-4CAE-BCFC-3C3F97C7B0E7}"/>
    <cellStyle name="Note 2 5 3 9" xfId="21687" xr:uid="{5C4FEE53-EFDD-40AF-8624-FA9E58F96B22}"/>
    <cellStyle name="Note 2 5 3 9 2" xfId="45520" xr:uid="{6477A59E-BB3A-40EF-A03A-A708402AD140}"/>
    <cellStyle name="Note 2 5 4" xfId="6717" xr:uid="{6A8B2D03-471C-4863-8099-CFC09CA0D773}"/>
    <cellStyle name="Note 2 5 4 2" xfId="12097" xr:uid="{D3299B78-0839-463C-A437-CE9B6E6DC849}"/>
    <cellStyle name="Note 2 5 4 2 2" xfId="36310" xr:uid="{397D9ADD-4205-4715-9F33-17EC6AE1A3A6}"/>
    <cellStyle name="Note 2 5 4 3" xfId="17014" xr:uid="{BB293973-9987-4073-A5EA-3C6181A6B755}"/>
    <cellStyle name="Note 2 5 4 3 2" xfId="41043" xr:uid="{33957353-FAE6-4656-82BE-0FC335DC89F8}"/>
    <cellStyle name="Note 2 5 4 4" xfId="22246" xr:uid="{28062B04-31AB-4FC8-A0E5-B0F6E5E79AE9}"/>
    <cellStyle name="Note 2 5 4 4 2" xfId="46071" xr:uid="{22C8C2EC-4062-42CF-B533-C8DECF157F34}"/>
    <cellStyle name="Note 2 5 4 5" xfId="26881" xr:uid="{54E1731D-E1B5-4908-BF90-A89D1D160D50}"/>
    <cellStyle name="Note 2 5 4 5 2" xfId="50646" xr:uid="{DC6BA3E6-0F16-4F79-96CD-99B4D7FA1EC2}"/>
    <cellStyle name="Note 2 5 4 6" xfId="31474" xr:uid="{9ADF7C1D-B0B1-4798-A98A-1BBE38FA3B3E}"/>
    <cellStyle name="Note 2 5 5" xfId="7822" xr:uid="{07515BEF-58BF-4207-B217-EBFD90B6B9EF}"/>
    <cellStyle name="Note 2 5 5 2" xfId="13201" xr:uid="{BD678E6C-E66D-4A3C-B1FB-362F8E11AA2D}"/>
    <cellStyle name="Note 2 5 5 2 2" xfId="37239" xr:uid="{1D374AAC-44B5-4E58-87ED-4E365D870819}"/>
    <cellStyle name="Note 2 5 5 3" xfId="17944" xr:uid="{5069F087-9F67-4DCD-BCC6-0B7D62411237}"/>
    <cellStyle name="Note 2 5 5 3 2" xfId="41973" xr:uid="{0C5064EC-DC17-4521-979D-2C59438884CD}"/>
    <cellStyle name="Note 2 5 5 4" xfId="22992" xr:uid="{E5C79450-1D14-4826-9176-D17D99931B71}"/>
    <cellStyle name="Note 2 5 5 4 2" xfId="46806" xr:uid="{C3A59E89-FE47-4B8C-B2F2-D2727F075521}"/>
    <cellStyle name="Note 2 5 5 5" xfId="27616" xr:uid="{40648957-F88C-4045-928F-F6D90F4AD90E}"/>
    <cellStyle name="Note 2 5 5 5 2" xfId="51381" xr:uid="{696AF53C-5A17-4C59-A754-9126C991C761}"/>
    <cellStyle name="Note 2 5 5 6" xfId="32391" xr:uid="{B19BFAE7-D9E1-4210-8309-F9886EE7D17D}"/>
    <cellStyle name="Note 2 5 6" xfId="8603" xr:uid="{4DD1C314-7B9E-4893-ACB3-1A90034BACA0}"/>
    <cellStyle name="Note 2 5 6 2" xfId="13982" xr:uid="{78E0245F-38E3-4344-8256-47578ACF2514}"/>
    <cellStyle name="Note 2 5 6 2 2" xfId="38017" xr:uid="{C1832EA5-52F5-4570-97F9-5E9CAEF33973}"/>
    <cellStyle name="Note 2 5 6 3" xfId="18722" xr:uid="{A6AE0CD6-131C-4212-BA3B-1CC7260A518F}"/>
    <cellStyle name="Note 2 5 6 3 2" xfId="42751" xr:uid="{61706C7A-2EC2-4BDB-844A-7AD6EE3650CA}"/>
    <cellStyle name="Note 2 5 6 4" xfId="23729" xr:uid="{C3EC868A-E44E-4EF6-9DD4-C84E9EC0B448}"/>
    <cellStyle name="Note 2 5 6 4 2" xfId="47534" xr:uid="{E0AA6D75-78D4-4C03-9177-D91558150B4D}"/>
    <cellStyle name="Note 2 5 6 5" xfId="28344" xr:uid="{21964F91-9BB9-4E34-B899-F3EB117E148D}"/>
    <cellStyle name="Note 2 5 6 5 2" xfId="52109" xr:uid="{92602C0C-4ED7-49FC-AB62-844B9497A18C}"/>
    <cellStyle name="Note 2 5 6 6" xfId="33160" xr:uid="{384BE85C-891E-49F9-8486-058B37A8BBD6}"/>
    <cellStyle name="Note 2 5 7" xfId="9343" xr:uid="{B8C4BD47-E6A0-4377-BD00-F1BD424F8A6E}"/>
    <cellStyle name="Note 2 5 7 2" xfId="14722" xr:uid="{B7ED2011-CE1B-479B-B4E7-D57B18D57BCE}"/>
    <cellStyle name="Note 2 5 7 2 2" xfId="38755" xr:uid="{602D3671-596F-4126-988A-2567AA128FE9}"/>
    <cellStyle name="Note 2 5 7 3" xfId="19460" xr:uid="{3D5616AC-86DA-4B97-A870-C7C786CC3735}"/>
    <cellStyle name="Note 2 5 7 3 2" xfId="43489" xr:uid="{D86BD0E6-CBDF-4968-B689-66B567FC8AA1}"/>
    <cellStyle name="Note 2 5 7 4" xfId="24465" xr:uid="{3031FB4D-443B-4387-B82A-62261C235C67}"/>
    <cellStyle name="Note 2 5 7 4 2" xfId="48261" xr:uid="{EA254EFC-97CB-45F9-ADDB-F1BA2D8EDABC}"/>
    <cellStyle name="Note 2 5 7 5" xfId="29071" xr:uid="{CFA951EA-05C8-4CB1-A0D7-9B73028B72CC}"/>
    <cellStyle name="Note 2 5 7 5 2" xfId="52836" xr:uid="{EA93BC69-5F30-414A-9874-77A56480F63A}"/>
    <cellStyle name="Note 2 5 7 6" xfId="33889" xr:uid="{54AB685F-96AB-4E65-ABC0-E5E1E142E621}"/>
    <cellStyle name="Note 2 5 8" xfId="10076" xr:uid="{E0908064-2B80-451B-9F7C-2DAE1E4A6D0C}"/>
    <cellStyle name="Note 2 5 8 2" xfId="15455" xr:uid="{E02645B3-7CAC-4D0D-B8D7-4ECEC72BA348}"/>
    <cellStyle name="Note 2 5 8 2 2" xfId="39486" xr:uid="{63738DD8-BF75-4432-BD8F-9EB5D7366F41}"/>
    <cellStyle name="Note 2 5 8 3" xfId="20191" xr:uid="{E156DF5A-15E2-4DBB-BCD2-074D4D3BFEE2}"/>
    <cellStyle name="Note 2 5 8 3 2" xfId="44220" xr:uid="{63FE79C5-AA0B-43ED-9128-1B9CFEEB05C3}"/>
    <cellStyle name="Note 2 5 8 4" xfId="25196" xr:uid="{6054FACA-B1E3-42BE-B455-5AB8F4346440}"/>
    <cellStyle name="Note 2 5 8 4 2" xfId="48983" xr:uid="{217488DA-1590-4C00-BED9-10549078BAA3}"/>
    <cellStyle name="Note 2 5 8 5" xfId="29793" xr:uid="{1831DAA0-71FC-4798-BF1D-753FB192A3C8}"/>
    <cellStyle name="Note 2 5 8 5 2" xfId="53558" xr:uid="{68F24D7D-2CE1-41F1-A528-172E662BEC32}"/>
    <cellStyle name="Note 2 5 8 6" xfId="34611" xr:uid="{A63109F6-0750-4740-B82C-E5B4E4EA8DE8}"/>
    <cellStyle name="Note 2 5 9" xfId="11293" xr:uid="{7E6B6AB0-2A8F-47DA-9D52-9FE5AE0C9566}"/>
    <cellStyle name="Note 2 5 9 2" xfId="35508" xr:uid="{7864EC34-828B-45B9-80C6-CABD57B01ACA}"/>
    <cellStyle name="Note 2 6" xfId="2674" xr:uid="{00000000-0005-0000-0000-0000730A0000}"/>
    <cellStyle name="Note 2 6 10" xfId="16259" xr:uid="{8A897D58-143F-4FBC-947B-3D5B2BFE4A00}"/>
    <cellStyle name="Note 2 6 10 2" xfId="40288" xr:uid="{9FC84EB9-79FE-4AFA-ABCB-1E3BC87FA220}"/>
    <cellStyle name="Note 2 6 11" xfId="21231" xr:uid="{ADBAD2DF-2F5E-497F-84EB-6BBCA79B7BF8}"/>
    <cellStyle name="Note 2 6 11 2" xfId="45071" xr:uid="{B92A1415-6C03-44AC-AFDE-12EF21F6E302}"/>
    <cellStyle name="Note 2 6 12" xfId="5950" xr:uid="{4E7FC6FB-3FC0-47F8-9A5C-013AE58D4355}"/>
    <cellStyle name="Note 2 6 13" xfId="30727" xr:uid="{3EB408C3-B811-4163-9426-89D26F209F4A}"/>
    <cellStyle name="Note 2 6 2" xfId="4214" xr:uid="{D7EFD8A0-58A7-4D08-8083-62B56CCCC40F}"/>
    <cellStyle name="Note 2 6 2 10" xfId="30997" xr:uid="{A5A430F7-8F5F-4F29-9077-FC402F0D1C3B}"/>
    <cellStyle name="Note 2 6 2 11" xfId="6233" xr:uid="{3842E537-07BE-4CE5-8FA6-0226AB584032}"/>
    <cellStyle name="Note 2 6 2 2" xfId="7036" xr:uid="{010932BD-FE8C-489D-87EC-8E9563CB9042}"/>
    <cellStyle name="Note 2 6 2 2 2" xfId="12416" xr:uid="{027EE275-96CB-488E-8132-55ECB52E0D23}"/>
    <cellStyle name="Note 2 6 2 2 2 2" xfId="36627" xr:uid="{F0BCD0E9-D90D-42D2-B9D7-3FEA0300970E}"/>
    <cellStyle name="Note 2 6 2 2 3" xfId="17331" xr:uid="{B74CC185-3311-4972-B9C0-0C821ED4F3E5}"/>
    <cellStyle name="Note 2 6 2 2 3 2" xfId="41360" xr:uid="{AAEB3398-1D8B-4025-869F-BF6B20E75804}"/>
    <cellStyle name="Note 2 6 2 2 4" xfId="22565" xr:uid="{44FEC863-9FBE-4A4C-A9C4-6451BF6949BC}"/>
    <cellStyle name="Note 2 6 2 2 4 2" xfId="46386" xr:uid="{DFB4DDE8-5358-46DD-B24A-E3D45E456FEA}"/>
    <cellStyle name="Note 2 6 2 2 5" xfId="27196" xr:uid="{AF4434BB-9EA8-4774-ABDC-ED244DBA4179}"/>
    <cellStyle name="Note 2 6 2 2 5 2" xfId="50961" xr:uid="{E9258F72-6C56-48C4-BAE5-63DA3A181090}"/>
    <cellStyle name="Note 2 6 2 2 6" xfId="31787" xr:uid="{D7BB743F-4DCC-4EA7-B491-A5E189831C33}"/>
    <cellStyle name="Note 2 6 2 3" xfId="8142" xr:uid="{A40ABD40-F914-4BAC-858C-EBA70B5688B1}"/>
    <cellStyle name="Note 2 6 2 3 2" xfId="13521" xr:uid="{7A810ED7-88C3-4188-9559-86A96421C743}"/>
    <cellStyle name="Note 2 6 2 3 2 2" xfId="37557" xr:uid="{8CFB5C18-D5B2-49B2-A01E-E21E5648F2BE}"/>
    <cellStyle name="Note 2 6 2 3 3" xfId="18262" xr:uid="{E64A0A4E-782E-46CC-B4EA-FAAA393475B0}"/>
    <cellStyle name="Note 2 6 2 3 3 2" xfId="42291" xr:uid="{71C66F50-4DBA-4976-AAFA-8E31408CD8BB}"/>
    <cellStyle name="Note 2 6 2 3 4" xfId="23310" xr:uid="{51189604-5287-4D2B-B362-3E9649BE2D71}"/>
    <cellStyle name="Note 2 6 2 3 4 2" xfId="47120" xr:uid="{B9B77974-30D4-4054-B87A-224484EAA696}"/>
    <cellStyle name="Note 2 6 2 3 5" xfId="27930" xr:uid="{00A3EBF9-F39E-4DAE-AAC7-4B7D9009B79A}"/>
    <cellStyle name="Note 2 6 2 3 5 2" xfId="51695" xr:uid="{B3E9702D-1B06-44B4-B9D7-F94FDE2C915F}"/>
    <cellStyle name="Note 2 6 2 3 6" xfId="32705" xr:uid="{19260C64-5BF4-41B7-B902-4C31D3A1EBA7}"/>
    <cellStyle name="Note 2 6 2 4" xfId="8923" xr:uid="{5F5C8570-E9AF-4711-99D9-97C0140DB1BE}"/>
    <cellStyle name="Note 2 6 2 4 2" xfId="14302" xr:uid="{4033DD11-C741-46D1-8DF4-BF4FB870F26D}"/>
    <cellStyle name="Note 2 6 2 4 2 2" xfId="38335" xr:uid="{39104C9F-72EF-487B-A81C-BE59C3CAFFD9}"/>
    <cellStyle name="Note 2 6 2 4 3" xfId="19040" xr:uid="{11D7C1E5-D56D-43CA-9BB0-8D7D069A6C50}"/>
    <cellStyle name="Note 2 6 2 4 3 2" xfId="43069" xr:uid="{1DEFD5C5-CA74-453B-A45A-51AA7E43B187}"/>
    <cellStyle name="Note 2 6 2 4 4" xfId="24046" xr:uid="{3EE46DE5-2DB7-46A7-A077-1234A7B04F99}"/>
    <cellStyle name="Note 2 6 2 4 4 2" xfId="47847" xr:uid="{A6B01397-0B55-4A2D-9F91-21F4EF7F8245}"/>
    <cellStyle name="Note 2 6 2 4 5" xfId="28657" xr:uid="{FDAE09DA-EF51-4F94-9711-4CEC5FE4EB09}"/>
    <cellStyle name="Note 2 6 2 4 5 2" xfId="52422" xr:uid="{91D8F4CB-4147-404D-98A6-1C2AD938ABC3}"/>
    <cellStyle name="Note 2 6 2 4 6" xfId="33474" xr:uid="{20CC05BC-C7B6-489F-ACBF-8BF0CB910073}"/>
    <cellStyle name="Note 2 6 2 5" xfId="9662" xr:uid="{F7DCC949-64D7-459F-89E2-33F51B9D0998}"/>
    <cellStyle name="Note 2 6 2 5 2" xfId="15041" xr:uid="{75872380-254F-403E-828A-90B73BB7A2F2}"/>
    <cellStyle name="Note 2 6 2 5 2 2" xfId="39072" xr:uid="{BF26910F-E79C-4E32-A580-1D4C7F57A787}"/>
    <cellStyle name="Note 2 6 2 5 3" xfId="19777" xr:uid="{400B3EB3-4A0C-4BD1-9B90-D9CF208307F3}"/>
    <cellStyle name="Note 2 6 2 5 3 2" xfId="43806" xr:uid="{EADA3FC5-FB14-42B1-8543-9D3D740396E2}"/>
    <cellStyle name="Note 2 6 2 5 4" xfId="24782" xr:uid="{3ED2AE0F-FC91-4298-BF00-E314BEA5DE26}"/>
    <cellStyle name="Note 2 6 2 5 4 2" xfId="48574" xr:uid="{55594A54-3C99-4304-949E-826E15C1A7FA}"/>
    <cellStyle name="Note 2 6 2 5 5" xfId="29384" xr:uid="{855247AB-5B58-4DC2-9C20-D237A8330D1B}"/>
    <cellStyle name="Note 2 6 2 5 5 2" xfId="53149" xr:uid="{C5834813-E282-44E4-A07C-D8C033D950EA}"/>
    <cellStyle name="Note 2 6 2 5 6" xfId="34202" xr:uid="{96C376A5-F6EF-4ED7-B7C7-2F03F0A66326}"/>
    <cellStyle name="Note 2 6 2 6" xfId="10395" xr:uid="{FD199AD8-1AC5-4E83-BB3C-EA56CEC83581}"/>
    <cellStyle name="Note 2 6 2 6 2" xfId="15774" xr:uid="{1AB6B592-A405-4F30-9C78-B79ACFF51C85}"/>
    <cellStyle name="Note 2 6 2 6 2 2" xfId="39803" xr:uid="{37BF08A6-D98D-4EE9-85F2-9AAF2B317529}"/>
    <cellStyle name="Note 2 6 2 6 3" xfId="20508" xr:uid="{E1CB0EBB-82FB-41A6-AF97-5DE4C5BE763D}"/>
    <cellStyle name="Note 2 6 2 6 3 2" xfId="44537" xr:uid="{B73653AC-5458-4EE3-B4BF-D09C3533FE43}"/>
    <cellStyle name="Note 2 6 2 6 4" xfId="25513" xr:uid="{1C3B64BE-4DDA-4AA0-BCEE-B46360B0E572}"/>
    <cellStyle name="Note 2 6 2 6 4 2" xfId="49296" xr:uid="{7809CD36-618A-4A99-9CDA-AFB86589923F}"/>
    <cellStyle name="Note 2 6 2 6 5" xfId="30106" xr:uid="{4A27CC69-3A99-4DCE-BC0B-B582175BDA99}"/>
    <cellStyle name="Note 2 6 2 6 5 2" xfId="53871" xr:uid="{823F6A67-D6DA-4BC4-A13D-B857AD4FD98A}"/>
    <cellStyle name="Note 2 6 2 6 6" xfId="34924" xr:uid="{4DB2FD60-6AF4-4885-A54A-C4C931A05BE0}"/>
    <cellStyle name="Note 2 6 2 7" xfId="11615" xr:uid="{8F339631-43B4-444A-94C0-1C174B779CBB}"/>
    <cellStyle name="Note 2 6 2 7 2" xfId="35828" xr:uid="{D9946204-776D-4045-91A1-EC86F3A721EA}"/>
    <cellStyle name="Note 2 6 2 8" xfId="16532" xr:uid="{9A86433D-A19E-48F2-B5D5-92DEB758F4D5}"/>
    <cellStyle name="Note 2 6 2 8 2" xfId="40561" xr:uid="{A01F19C1-4A0C-4824-8E26-E6059E98AADC}"/>
    <cellStyle name="Note 2 6 2 9" xfId="21506" xr:uid="{8C11BE6B-4A33-4989-90BA-560A66EA54DB}"/>
    <cellStyle name="Note 2 6 2 9 2" xfId="45341" xr:uid="{9B0A9680-CA2E-4385-9D9F-D95304BEE050}"/>
    <cellStyle name="Note 2 6 3" xfId="6457" xr:uid="{FAEB34ED-4801-470B-BCDF-6C5ED65869AB}"/>
    <cellStyle name="Note 2 6 3 10" xfId="26410" xr:uid="{EB551AF2-00B5-4A1D-9C19-471218345F92}"/>
    <cellStyle name="Note 2 6 3 10 2" xfId="50175" xr:uid="{8E55D1A9-7A2E-483F-8B58-18E06BEDFC81}"/>
    <cellStyle name="Note 2 6 3 11" xfId="31218" xr:uid="{E5E43C02-D149-49EC-8FBC-C61F12AF078C}"/>
    <cellStyle name="Note 2 6 3 2" xfId="7260" xr:uid="{F6EF0C8C-9960-4805-8757-4F79DCACAD33}"/>
    <cellStyle name="Note 2 6 3 2 2" xfId="12640" xr:uid="{399483C4-5671-4F68-867F-34CD084AFD93}"/>
    <cellStyle name="Note 2 6 3 2 2 2" xfId="36851" xr:uid="{CACD689E-5415-42BE-9F93-482E390952F5}"/>
    <cellStyle name="Note 2 6 3 2 3" xfId="17555" xr:uid="{33F1608E-8B1C-4E2C-91D4-FE58020CF1C2}"/>
    <cellStyle name="Note 2 6 3 2 3 2" xfId="41584" xr:uid="{92D286C4-1CE5-4128-84AC-027EF7EDA105}"/>
    <cellStyle name="Note 2 6 3 2 4" xfId="22789" xr:uid="{E4BB0521-4E81-46D6-8287-4E82F2D5B38E}"/>
    <cellStyle name="Note 2 6 3 2 4 2" xfId="46607" xr:uid="{2E9DB604-FD6E-447D-B26A-2EAA6FF130DF}"/>
    <cellStyle name="Note 2 6 3 2 5" xfId="27417" xr:uid="{C750398B-489A-4B7D-9B43-B24D494C8098}"/>
    <cellStyle name="Note 2 6 3 2 5 2" xfId="51182" xr:uid="{6157420D-FE59-4C69-B5BE-61296C061370}"/>
    <cellStyle name="Note 2 6 3 2 6" xfId="32008" xr:uid="{1FA893A7-15E4-4898-9059-E1A864F7B43F}"/>
    <cellStyle name="Note 2 6 3 3" xfId="8366" xr:uid="{E91F8BAF-3360-4CA3-BF90-9A359D248D8A}"/>
    <cellStyle name="Note 2 6 3 3 2" xfId="13745" xr:uid="{40950D8F-D6C5-42DC-8FAD-62F1E7A88689}"/>
    <cellStyle name="Note 2 6 3 3 2 2" xfId="37781" xr:uid="{77C837E7-430A-4BB0-A725-2B66D8B1AB50}"/>
    <cellStyle name="Note 2 6 3 3 3" xfId="18486" xr:uid="{C8698295-62EA-447F-B2F2-C973868D1384}"/>
    <cellStyle name="Note 2 6 3 3 3 2" xfId="42515" xr:uid="{367A3757-FDD9-4EE9-91CC-3F0ABDCEED43}"/>
    <cellStyle name="Note 2 6 3 3 4" xfId="23534" xr:uid="{F3BB22DB-BE97-4E7F-A2AE-417388EF5AC8}"/>
    <cellStyle name="Note 2 6 3 3 4 2" xfId="47341" xr:uid="{2C96F1A6-1615-4D58-A84D-61F32A024C51}"/>
    <cellStyle name="Note 2 6 3 3 5" xfId="28151" xr:uid="{EF5A27AD-F976-4497-86C7-7EBC8D8C6969}"/>
    <cellStyle name="Note 2 6 3 3 5 2" xfId="51916" xr:uid="{6EB64813-A37A-43EF-895C-E5563C9A9482}"/>
    <cellStyle name="Note 2 6 3 3 6" xfId="32926" xr:uid="{42B23D08-C7A6-40EB-92F9-75C638B0CC1D}"/>
    <cellStyle name="Note 2 6 3 4" xfId="9147" xr:uid="{224F5B90-842D-4B87-A9FB-E3459E9313E7}"/>
    <cellStyle name="Note 2 6 3 4 2" xfId="14526" xr:uid="{E8140C37-65DA-4425-8422-B6F3B48BEAC2}"/>
    <cellStyle name="Note 2 6 3 4 2 2" xfId="38559" xr:uid="{498B1741-4D7F-499D-876C-A0F19FC466AB}"/>
    <cellStyle name="Note 2 6 3 4 3" xfId="19264" xr:uid="{62A442FC-1238-4BC1-B46B-9303ABDBBAD5}"/>
    <cellStyle name="Note 2 6 3 4 3 2" xfId="43293" xr:uid="{BC58A6D7-B7EB-42B1-AF55-751FA4FE7DDB}"/>
    <cellStyle name="Note 2 6 3 4 4" xfId="24270" xr:uid="{0B594CC3-036E-49B9-83B5-ECF1085E64B0}"/>
    <cellStyle name="Note 2 6 3 4 4 2" xfId="48068" xr:uid="{C7B22361-B667-4B00-BC32-26A54C84B97F}"/>
    <cellStyle name="Note 2 6 3 4 5" xfId="28878" xr:uid="{92237E6B-CE5A-41D8-BB35-D3FE85642F3D}"/>
    <cellStyle name="Note 2 6 3 4 5 2" xfId="52643" xr:uid="{6DD165E5-DBE5-4EBB-B21A-3D7E48B4FAB4}"/>
    <cellStyle name="Note 2 6 3 4 6" xfId="33695" xr:uid="{335A56EA-593C-4662-9582-1B8EE2F22522}"/>
    <cellStyle name="Note 2 6 3 5" xfId="9886" xr:uid="{3F06E8BB-7A92-40D1-940D-583A12FD1F05}"/>
    <cellStyle name="Note 2 6 3 5 2" xfId="15265" xr:uid="{FD2A7A16-2B22-4E49-8EA0-18D84B7EC467}"/>
    <cellStyle name="Note 2 6 3 5 2 2" xfId="39296" xr:uid="{A0E32DFC-B1CD-4CBB-A980-F683E9A987AD}"/>
    <cellStyle name="Note 2 6 3 5 3" xfId="20001" xr:uid="{B287E5E7-ABAD-47DD-AE72-F265847CF97A}"/>
    <cellStyle name="Note 2 6 3 5 3 2" xfId="44030" xr:uid="{4C8E5DEC-4453-49D0-877C-BD5F0DED9B81}"/>
    <cellStyle name="Note 2 6 3 5 4" xfId="25006" xr:uid="{B3F43FCD-4D7D-476C-8C80-45911896CB56}"/>
    <cellStyle name="Note 2 6 3 5 4 2" xfId="48795" xr:uid="{056AA67D-2820-4621-9658-19F693331842}"/>
    <cellStyle name="Note 2 6 3 5 5" xfId="29605" xr:uid="{DA413FD5-1000-49D1-9024-DA5E0C9E12A4}"/>
    <cellStyle name="Note 2 6 3 5 5 2" xfId="53370" xr:uid="{81518B48-4222-41B4-8151-5C5A34A6788F}"/>
    <cellStyle name="Note 2 6 3 5 6" xfId="34423" xr:uid="{66352A29-23FB-4910-811A-03BAB5567F3F}"/>
    <cellStyle name="Note 2 6 3 6" xfId="10619" xr:uid="{7C0510D6-9F9F-48DE-B3B0-AB9CCD13CF5F}"/>
    <cellStyle name="Note 2 6 3 6 2" xfId="15998" xr:uid="{1CCE0EA0-B780-44CB-8E1C-1A4A54B1CB10}"/>
    <cellStyle name="Note 2 6 3 6 2 2" xfId="40027" xr:uid="{5BBF1BB7-FF0E-4EDD-A7E3-492075A605CA}"/>
    <cellStyle name="Note 2 6 3 6 3" xfId="20732" xr:uid="{A3C72A36-DA93-4341-824B-701DB581B817}"/>
    <cellStyle name="Note 2 6 3 6 3 2" xfId="44761" xr:uid="{71538616-2ED0-4259-9911-2BC703DDB826}"/>
    <cellStyle name="Note 2 6 3 6 4" xfId="25737" xr:uid="{E203F44D-1646-4528-B931-3DF514463721}"/>
    <cellStyle name="Note 2 6 3 6 4 2" xfId="49517" xr:uid="{035FFF58-9A2A-4F19-AEB8-298FB31ED48A}"/>
    <cellStyle name="Note 2 6 3 6 5" xfId="30327" xr:uid="{7D9F6C10-EA02-4A1E-845D-EF59FED1B009}"/>
    <cellStyle name="Note 2 6 3 6 5 2" xfId="54092" xr:uid="{12534F40-C5F3-4A60-8C5E-D3094B8158F7}"/>
    <cellStyle name="Note 2 6 3 6 6" xfId="35145" xr:uid="{EED08317-48B7-4219-9308-521A7A536D77}"/>
    <cellStyle name="Note 2 6 3 7" xfId="11839" xr:uid="{1B273BE5-3AB7-4812-9A13-7295FEBEBE17}"/>
    <cellStyle name="Note 2 6 3 7 2" xfId="36052" xr:uid="{2F6F23E5-9D39-4AD1-9D61-860AB267662F}"/>
    <cellStyle name="Note 2 6 3 8" xfId="16756" xr:uid="{AF999918-3C89-4590-8F1A-ABCCA2BBB32D}"/>
    <cellStyle name="Note 2 6 3 8 2" xfId="40785" xr:uid="{6B7C3A8C-291E-4946-9650-411863F1C47A}"/>
    <cellStyle name="Note 2 6 3 9" xfId="21730" xr:uid="{81AC267E-6515-4A56-8955-61D681044B03}"/>
    <cellStyle name="Note 2 6 3 9 2" xfId="45562" xr:uid="{8A0C5FE7-3C55-46AA-A946-467E5EDCF05B}"/>
    <cellStyle name="Note 2 6 4" xfId="6761" xr:uid="{BC5F3135-3655-4318-974D-30CC2303B3A5}"/>
    <cellStyle name="Note 2 6 4 2" xfId="12141" xr:uid="{BF4F1421-A919-493B-AB5B-CC5FF1B52F3F}"/>
    <cellStyle name="Note 2 6 4 2 2" xfId="36354" xr:uid="{0DB5C352-AD88-42BD-8056-D24569584445}"/>
    <cellStyle name="Note 2 6 4 3" xfId="17058" xr:uid="{50D94765-E175-4E23-959D-C43D989DD182}"/>
    <cellStyle name="Note 2 6 4 3 2" xfId="41087" xr:uid="{BB647C99-00DC-4987-95EC-84ED2617DF75}"/>
    <cellStyle name="Note 2 6 4 4" xfId="22290" xr:uid="{3B53EE94-5C91-4DB7-97EB-00CE1F315B92}"/>
    <cellStyle name="Note 2 6 4 4 2" xfId="46114" xr:uid="{BDA9D17E-BB9A-42B0-9294-F5DEEDAFDEE9}"/>
    <cellStyle name="Note 2 6 4 5" xfId="26924" xr:uid="{62FB0E26-10E7-4DA8-84C6-32A3C7738996}"/>
    <cellStyle name="Note 2 6 4 5 2" xfId="50689" xr:uid="{A1D3315E-D1B3-4A46-9C7D-31095B3EB81C}"/>
    <cellStyle name="Note 2 6 4 6" xfId="31517" xr:uid="{F5C579AC-45E1-4526-8B13-DA31D34FB0CA}"/>
    <cellStyle name="Note 2 6 5" xfId="7866" xr:uid="{93CD728E-D8DD-46AD-806B-A2AAC548C4F6}"/>
    <cellStyle name="Note 2 6 5 2" xfId="13245" xr:uid="{8D436950-E9E2-4C2C-A835-87A86DA85F02}"/>
    <cellStyle name="Note 2 6 5 2 2" xfId="37283" xr:uid="{2504A236-CE5E-4D69-8FBB-8DF54A5F3C4F}"/>
    <cellStyle name="Note 2 6 5 3" xfId="17988" xr:uid="{B569747A-9919-4C3F-A9D9-68F73408D135}"/>
    <cellStyle name="Note 2 6 5 3 2" xfId="42017" xr:uid="{71276B01-B033-4997-BD79-B77A2C0CCCD9}"/>
    <cellStyle name="Note 2 6 5 4" xfId="23036" xr:uid="{9FD0154D-C71A-4A0D-8EC5-84C01C7F11FD}"/>
    <cellStyle name="Note 2 6 5 4 2" xfId="46849" xr:uid="{510DE8D4-FAD8-44BA-B4B6-D59AEE7B1684}"/>
    <cellStyle name="Note 2 6 5 5" xfId="27659" xr:uid="{74FEA0AE-7B5B-48D4-B632-BB126A5BCE62}"/>
    <cellStyle name="Note 2 6 5 5 2" xfId="51424" xr:uid="{4A0CECAE-DF93-424A-A729-BC4075919546}"/>
    <cellStyle name="Note 2 6 5 6" xfId="32434" xr:uid="{6ED8D56A-3592-4109-8079-06BB4C5486B0}"/>
    <cellStyle name="Note 2 6 6" xfId="8647" xr:uid="{57973ACD-52DD-4B06-BC85-19CACCB4339D}"/>
    <cellStyle name="Note 2 6 6 2" xfId="14026" xr:uid="{7B607983-ACF1-4CC3-9D8D-1632544DDE42}"/>
    <cellStyle name="Note 2 6 6 2 2" xfId="38061" xr:uid="{13700197-1896-43EC-AF2B-7559F74491BC}"/>
    <cellStyle name="Note 2 6 6 3" xfId="18766" xr:uid="{4F21A5F6-1D12-4C36-8400-B4150FA755EE}"/>
    <cellStyle name="Note 2 6 6 3 2" xfId="42795" xr:uid="{A9155D7B-9B53-4B02-B01E-405985C3AB57}"/>
    <cellStyle name="Note 2 6 6 4" xfId="23773" xr:uid="{9649524B-CC3A-4156-8217-A4E5DBFA011F}"/>
    <cellStyle name="Note 2 6 6 4 2" xfId="47577" xr:uid="{A4D750B7-E7D0-468C-ACC7-3938CC8BA1EB}"/>
    <cellStyle name="Note 2 6 6 5" xfId="28387" xr:uid="{2D66320D-F716-407E-A26D-0B1827EDA981}"/>
    <cellStyle name="Note 2 6 6 5 2" xfId="52152" xr:uid="{1E22531F-D526-477B-84F3-E3CF39A2A8DE}"/>
    <cellStyle name="Note 2 6 6 6" xfId="33203" xr:uid="{81E017FE-D3D8-44F3-8CD8-147A01307164}"/>
    <cellStyle name="Note 2 6 7" xfId="9387" xr:uid="{CB95C6A0-9425-4591-A30C-B928E0078B69}"/>
    <cellStyle name="Note 2 6 7 2" xfId="14766" xr:uid="{42440FC0-E9FE-4C57-810E-0E08D7F93BF1}"/>
    <cellStyle name="Note 2 6 7 2 2" xfId="38799" xr:uid="{C9AA5F57-E30C-4998-8A25-7BE89D7AE2A2}"/>
    <cellStyle name="Note 2 6 7 3" xfId="19504" xr:uid="{A7AC4F2D-0835-4141-938C-50E26FD9B2A2}"/>
    <cellStyle name="Note 2 6 7 3 2" xfId="43533" xr:uid="{9A0EB9B3-C4D6-4FB2-A87E-9C4D3BB4EEFF}"/>
    <cellStyle name="Note 2 6 7 4" xfId="24509" xr:uid="{9D4D8009-A161-45E9-BE3C-89920FBC2FB6}"/>
    <cellStyle name="Note 2 6 7 4 2" xfId="48304" xr:uid="{56C600A1-ACDB-458B-B854-DD7E73BEB22A}"/>
    <cellStyle name="Note 2 6 7 5" xfId="29114" xr:uid="{F4DD6297-F45D-4007-8974-40BE47BC1BDD}"/>
    <cellStyle name="Note 2 6 7 5 2" xfId="52879" xr:uid="{363FE9EB-A5FC-4890-87D5-DA4562140BD4}"/>
    <cellStyle name="Note 2 6 7 6" xfId="33932" xr:uid="{DA416DFB-5F61-4FA7-9888-C4AD3ACDEDAD}"/>
    <cellStyle name="Note 2 6 8" xfId="10120" xr:uid="{EA26DF1D-13F4-4EA8-9029-79D46A786321}"/>
    <cellStyle name="Note 2 6 8 2" xfId="15499" xr:uid="{1BB0FBE8-1277-412C-93D4-D42E25AF43DD}"/>
    <cellStyle name="Note 2 6 8 2 2" xfId="39530" xr:uid="{87D15C51-EE15-42D1-B0EF-D1AAC8CCA4A4}"/>
    <cellStyle name="Note 2 6 8 3" xfId="20235" xr:uid="{A23C7866-48BA-4426-9A91-3FE6C7925462}"/>
    <cellStyle name="Note 2 6 8 3 2" xfId="44264" xr:uid="{B9715A4E-CF83-4572-B030-897E2279A4A2}"/>
    <cellStyle name="Note 2 6 8 4" xfId="25240" xr:uid="{B70A13F3-0D41-4E66-AA02-9FCCFA8C056F}"/>
    <cellStyle name="Note 2 6 8 4 2" xfId="49026" xr:uid="{67A975F9-1A35-4B83-8D7D-4BCFD67FB93D}"/>
    <cellStyle name="Note 2 6 8 5" xfId="29836" xr:uid="{B4B6CEB4-D3F5-4A5E-9A9B-A557722302AF}"/>
    <cellStyle name="Note 2 6 8 5 2" xfId="53601" xr:uid="{C2E0C053-777D-47B7-B422-6A877A36C7AE}"/>
    <cellStyle name="Note 2 6 8 6" xfId="34654" xr:uid="{348F94CD-907C-4E08-A8FC-D21DB0FA559D}"/>
    <cellStyle name="Note 2 6 9" xfId="11337" xr:uid="{377BC470-AB46-4660-B9BC-46A456B3A905}"/>
    <cellStyle name="Note 2 6 9 2" xfId="35552" xr:uid="{96A1EE2E-76B4-42A2-8ED4-90834F190122}"/>
    <cellStyle name="Note 2 7" xfId="2675" xr:uid="{00000000-0005-0000-0000-0000740A0000}"/>
    <cellStyle name="Note 2 7 10" xfId="16240" xr:uid="{2460E75A-1360-4A44-B646-1C3C0B78C0A6}"/>
    <cellStyle name="Note 2 7 10 2" xfId="40269" xr:uid="{0FBB1ECA-F9A5-4F63-84D0-91348A18C80F}"/>
    <cellStyle name="Note 2 7 11" xfId="21212" xr:uid="{6B4002AE-F3C0-4AA4-8A06-DBC3DA12F3EC}"/>
    <cellStyle name="Note 2 7 11 2" xfId="45052" xr:uid="{A252A46E-9BB9-4586-9397-299D59CD85D7}"/>
    <cellStyle name="Note 2 7 12" xfId="5931" xr:uid="{0AE6EB53-3D41-452D-AC09-49448E95D83B}"/>
    <cellStyle name="Note 2 7 13" xfId="30708" xr:uid="{2E324066-47FA-4AAE-962C-ACD533076356}"/>
    <cellStyle name="Note 2 7 14" xfId="4811" xr:uid="{A45FC524-EC21-4C03-A717-7BF9A3B6C19F}"/>
    <cellStyle name="Note 2 7 2" xfId="5060" xr:uid="{3B8D6923-7453-4FE4-844C-25C77896F612}"/>
    <cellStyle name="Note 2 7 2 10" xfId="6215" xr:uid="{4F1F9661-B5A5-4383-A405-B1F9F6A04A38}"/>
    <cellStyle name="Note 2 7 2 11" xfId="30979" xr:uid="{99A389BF-C106-4BC2-9A3D-EBB7630EFC6C}"/>
    <cellStyle name="Note 2 7 2 2" xfId="7018" xr:uid="{CCB8EA0F-8145-4E93-8922-F72F589B0D43}"/>
    <cellStyle name="Note 2 7 2 2 2" xfId="12398" xr:uid="{C799369D-9DE8-4B1D-A63D-07439E0D9252}"/>
    <cellStyle name="Note 2 7 2 2 2 2" xfId="36609" xr:uid="{5A88062C-6A6C-4356-8202-D09EAEC5C7E3}"/>
    <cellStyle name="Note 2 7 2 2 3" xfId="17313" xr:uid="{C35ADDCB-FEB7-449F-AE4A-AB41C774AC43}"/>
    <cellStyle name="Note 2 7 2 2 3 2" xfId="41342" xr:uid="{C4DFB484-3A4E-43A4-8185-0D2A7CD84F16}"/>
    <cellStyle name="Note 2 7 2 2 4" xfId="22547" xr:uid="{2E70DDCE-BECB-4250-B429-FC2F67453880}"/>
    <cellStyle name="Note 2 7 2 2 4 2" xfId="46368" xr:uid="{8DA84860-4BBF-461F-9E36-F3097003CDA0}"/>
    <cellStyle name="Note 2 7 2 2 5" xfId="27178" xr:uid="{866B9E86-BC77-4B3B-AEFB-031A061ABBE8}"/>
    <cellStyle name="Note 2 7 2 2 5 2" xfId="50943" xr:uid="{58E2218F-6699-4324-98E2-1F4A122C37D5}"/>
    <cellStyle name="Note 2 7 2 2 6" xfId="31769" xr:uid="{F2862E12-E2FF-415D-81DA-4FA89D47F1C7}"/>
    <cellStyle name="Note 2 7 2 3" xfId="8124" xr:uid="{CBC6F0D0-4C2C-4996-8478-7C1602D76B8F}"/>
    <cellStyle name="Note 2 7 2 3 2" xfId="13503" xr:uid="{27325CD0-FC1E-4A8D-B51A-5FF249A441D5}"/>
    <cellStyle name="Note 2 7 2 3 2 2" xfId="37539" xr:uid="{3BB9F5F3-1B21-4671-8256-3A6B1E8D2671}"/>
    <cellStyle name="Note 2 7 2 3 3" xfId="18244" xr:uid="{122F948B-213F-48DA-8599-A4A68360A964}"/>
    <cellStyle name="Note 2 7 2 3 3 2" xfId="42273" xr:uid="{47F53ED7-5614-4022-AC52-8F59B68C7616}"/>
    <cellStyle name="Note 2 7 2 3 4" xfId="23292" xr:uid="{E6A51617-8AF7-46F2-B39C-7AA5A73B98C7}"/>
    <cellStyle name="Note 2 7 2 3 4 2" xfId="47102" xr:uid="{EF4BD6EF-38A8-4017-860C-702CA6E30275}"/>
    <cellStyle name="Note 2 7 2 3 5" xfId="27912" xr:uid="{889CA44E-BDB2-41AB-A077-0C2DC21E53ED}"/>
    <cellStyle name="Note 2 7 2 3 5 2" xfId="51677" xr:uid="{1824EE17-C03F-4D01-BC74-4900374569F7}"/>
    <cellStyle name="Note 2 7 2 3 6" xfId="32687" xr:uid="{84E14A49-426B-46DD-9DAD-DEFB365EEA5D}"/>
    <cellStyle name="Note 2 7 2 4" xfId="8905" xr:uid="{DC6B57F7-BDAA-48C4-9C1E-824772ABBE63}"/>
    <cellStyle name="Note 2 7 2 4 2" xfId="14284" xr:uid="{D62C67E4-4068-4F28-8E6D-570531A5B6EF}"/>
    <cellStyle name="Note 2 7 2 4 2 2" xfId="38317" xr:uid="{56E19BC2-662A-47AC-A6D9-0A759DE100ED}"/>
    <cellStyle name="Note 2 7 2 4 3" xfId="19022" xr:uid="{0A4B7CAB-8451-4037-BED7-D61A0440D9F1}"/>
    <cellStyle name="Note 2 7 2 4 3 2" xfId="43051" xr:uid="{A03F3D41-A0DC-4A88-BE0D-C20D723772E2}"/>
    <cellStyle name="Note 2 7 2 4 4" xfId="24028" xr:uid="{1F6A102B-4049-432D-B29F-9F8F74605D6E}"/>
    <cellStyle name="Note 2 7 2 4 4 2" xfId="47829" xr:uid="{5D3F3B66-777E-474B-ACE7-D991309AB4CD}"/>
    <cellStyle name="Note 2 7 2 4 5" xfId="28639" xr:uid="{D0F40C4E-81D4-4007-8B6C-C8AADF16B3D5}"/>
    <cellStyle name="Note 2 7 2 4 5 2" xfId="52404" xr:uid="{BE2679B1-37E9-4AA6-A4DA-E2D20475ED9A}"/>
    <cellStyle name="Note 2 7 2 4 6" xfId="33456" xr:uid="{E6362FEE-A04D-4A9B-B62C-C798B32147FD}"/>
    <cellStyle name="Note 2 7 2 5" xfId="9644" xr:uid="{A5C5A891-AE10-495E-8D81-ED370424993C}"/>
    <cellStyle name="Note 2 7 2 5 2" xfId="15023" xr:uid="{DC70B28D-E3D2-4DD9-882B-3AD5699E2F9A}"/>
    <cellStyle name="Note 2 7 2 5 2 2" xfId="39054" xr:uid="{B3569320-2763-4872-967D-95EB83E99883}"/>
    <cellStyle name="Note 2 7 2 5 3" xfId="19759" xr:uid="{A592C8AB-6246-4F87-A50D-AF9EADBEEF91}"/>
    <cellStyle name="Note 2 7 2 5 3 2" xfId="43788" xr:uid="{4007CD37-4249-4804-9A86-B6671F8410EA}"/>
    <cellStyle name="Note 2 7 2 5 4" xfId="24764" xr:uid="{AEFAEF16-9F00-4DC6-AF85-32BAB3AE8EFA}"/>
    <cellStyle name="Note 2 7 2 5 4 2" xfId="48556" xr:uid="{9FDB86EC-D7D8-41FC-9A2C-73930A452147}"/>
    <cellStyle name="Note 2 7 2 5 5" xfId="29366" xr:uid="{1FB09BD4-EBA0-40D5-BE34-880467A6F203}"/>
    <cellStyle name="Note 2 7 2 5 5 2" xfId="53131" xr:uid="{971FAC8A-60B7-484D-BC39-32F4A4A18FC7}"/>
    <cellStyle name="Note 2 7 2 5 6" xfId="34184" xr:uid="{92AA7FDD-ED1F-47B0-9056-4534EC9F6942}"/>
    <cellStyle name="Note 2 7 2 6" xfId="10377" xr:uid="{6DAA35EF-2580-4101-A06E-482EB4551BD7}"/>
    <cellStyle name="Note 2 7 2 6 2" xfId="15756" xr:uid="{0B779AC2-5C05-4A78-9895-EB76DABFB9DA}"/>
    <cellStyle name="Note 2 7 2 6 2 2" xfId="39785" xr:uid="{4F82993F-B02E-4B48-A657-961FBE63523E}"/>
    <cellStyle name="Note 2 7 2 6 3" xfId="20490" xr:uid="{FFEA48F4-4F50-407B-9E81-C8EE21BC7C86}"/>
    <cellStyle name="Note 2 7 2 6 3 2" xfId="44519" xr:uid="{ADF397AC-4991-4818-91C4-D6C98F6AD5BF}"/>
    <cellStyle name="Note 2 7 2 6 4" xfId="25495" xr:uid="{A67CD874-2E99-4D5A-A77B-780715850EE4}"/>
    <cellStyle name="Note 2 7 2 6 4 2" xfId="49278" xr:uid="{8EA32960-DF19-48FC-A4BF-59D31324D0A8}"/>
    <cellStyle name="Note 2 7 2 6 5" xfId="30088" xr:uid="{DAE99F16-6BC0-42C5-8779-28812677A5CA}"/>
    <cellStyle name="Note 2 7 2 6 5 2" xfId="53853" xr:uid="{A272C83E-264F-4EBC-8D79-9B8BE99217A1}"/>
    <cellStyle name="Note 2 7 2 6 6" xfId="34906" xr:uid="{3AA6D455-87CA-4C55-8276-2EF004AF8D44}"/>
    <cellStyle name="Note 2 7 2 7" xfId="11597" xr:uid="{CA8C6CD9-B5F0-43EF-99AF-00FAEDA9B9A3}"/>
    <cellStyle name="Note 2 7 2 7 2" xfId="35810" xr:uid="{0FED98A8-F387-43BC-BD32-EB5057AEB24F}"/>
    <cellStyle name="Note 2 7 2 8" xfId="16514" xr:uid="{1706A805-7F99-4DA3-9296-64398DB2D2FF}"/>
    <cellStyle name="Note 2 7 2 8 2" xfId="40543" xr:uid="{A5D6E8D8-2553-4F27-8030-E0021CDBE63C}"/>
    <cellStyle name="Note 2 7 2 9" xfId="21488" xr:uid="{C0B838A4-9DB9-4EE7-8F6D-5BE34F14DCA3}"/>
    <cellStyle name="Note 2 7 2 9 2" xfId="45323" xr:uid="{1350C93F-5C1D-47C1-ADE7-BEF2BC9E71F9}"/>
    <cellStyle name="Note 2 7 3" xfId="6439" xr:uid="{27122850-7583-4801-A2EA-B57772F6FDAD}"/>
    <cellStyle name="Note 2 7 3 10" xfId="26393" xr:uid="{31A24A67-962C-4228-92D1-E0D147282296}"/>
    <cellStyle name="Note 2 7 3 10 2" xfId="50158" xr:uid="{0D0F3EF3-9C7D-49BD-8683-FBB4CC6B97B5}"/>
    <cellStyle name="Note 2 7 3 11" xfId="31200" xr:uid="{5A22179B-FA75-47F7-8492-991AE4603704}"/>
    <cellStyle name="Note 2 7 3 2" xfId="7242" xr:uid="{CBB6958E-9FE4-404F-BD05-605E1DC5DA43}"/>
    <cellStyle name="Note 2 7 3 2 2" xfId="12622" xr:uid="{D121537A-C516-4989-BE42-210DBAE6F57B}"/>
    <cellStyle name="Note 2 7 3 2 2 2" xfId="36833" xr:uid="{0010F93F-4258-48C0-B6E7-1D14E59B1B14}"/>
    <cellStyle name="Note 2 7 3 2 3" xfId="17537" xr:uid="{9CDB24C2-33EA-499C-987C-A847B7CEA9C3}"/>
    <cellStyle name="Note 2 7 3 2 3 2" xfId="41566" xr:uid="{21EB388D-8652-463D-B675-AED1AEC797E7}"/>
    <cellStyle name="Note 2 7 3 2 4" xfId="22771" xr:uid="{58CAA93D-6055-420F-A2FA-2F916976C6C9}"/>
    <cellStyle name="Note 2 7 3 2 4 2" xfId="46589" xr:uid="{A61366EC-6D80-4924-9B2D-90BEAC78E519}"/>
    <cellStyle name="Note 2 7 3 2 5" xfId="27399" xr:uid="{0377C1CC-F176-4F16-B1BA-66C7D52338D4}"/>
    <cellStyle name="Note 2 7 3 2 5 2" xfId="51164" xr:uid="{D9315B44-22B4-4AFC-8E08-811AE011FCBD}"/>
    <cellStyle name="Note 2 7 3 2 6" xfId="31990" xr:uid="{614B1DFE-35AD-4AFD-89C3-F94F4BAE03BE}"/>
    <cellStyle name="Note 2 7 3 3" xfId="8348" xr:uid="{9551FB92-A0F8-4FC7-A35E-5C6E4798B132}"/>
    <cellStyle name="Note 2 7 3 3 2" xfId="13727" xr:uid="{17024F9E-1C42-4846-8EF5-73AF0BC3F45E}"/>
    <cellStyle name="Note 2 7 3 3 2 2" xfId="37763" xr:uid="{FB065E42-56A8-40CD-AD9C-CB5DE5CB2417}"/>
    <cellStyle name="Note 2 7 3 3 3" xfId="18468" xr:uid="{1DDD4CD0-66BD-4322-BC88-9453570AB477}"/>
    <cellStyle name="Note 2 7 3 3 3 2" xfId="42497" xr:uid="{279643EF-211F-488C-80D2-E7B4C8D6B53B}"/>
    <cellStyle name="Note 2 7 3 3 4" xfId="23516" xr:uid="{B06EB145-1482-4690-A882-05D3A0EACAAD}"/>
    <cellStyle name="Note 2 7 3 3 4 2" xfId="47323" xr:uid="{0400051E-8B10-4AC4-828A-CB09BF1C5984}"/>
    <cellStyle name="Note 2 7 3 3 5" xfId="28133" xr:uid="{FA5643CA-66F4-4ED5-BD79-2DFBEC76AAFF}"/>
    <cellStyle name="Note 2 7 3 3 5 2" xfId="51898" xr:uid="{04833D0B-CDA0-49E0-9FCF-0C55CB411231}"/>
    <cellStyle name="Note 2 7 3 3 6" xfId="32908" xr:uid="{7881C40A-645B-48D2-9838-55B6D49B9B5C}"/>
    <cellStyle name="Note 2 7 3 4" xfId="9129" xr:uid="{8D78234A-6516-4D50-8E80-D9DB1FBF238E}"/>
    <cellStyle name="Note 2 7 3 4 2" xfId="14508" xr:uid="{493FAD18-824A-4CDD-8D30-E2FA13FB8D21}"/>
    <cellStyle name="Note 2 7 3 4 2 2" xfId="38541" xr:uid="{EF550CF1-BE07-4B22-84DA-052F31413264}"/>
    <cellStyle name="Note 2 7 3 4 3" xfId="19246" xr:uid="{3C72AE2D-1F75-43B0-9646-AA0CB5AF59D1}"/>
    <cellStyle name="Note 2 7 3 4 3 2" xfId="43275" xr:uid="{0EA16E42-7456-4F03-8E1D-57C19DD94F0B}"/>
    <cellStyle name="Note 2 7 3 4 4" xfId="24252" xr:uid="{C182F932-7C58-4B26-96B5-6B858FE54F72}"/>
    <cellStyle name="Note 2 7 3 4 4 2" xfId="48050" xr:uid="{8CD46C8C-78E1-4A03-98E3-292AE25F3F5D}"/>
    <cellStyle name="Note 2 7 3 4 5" xfId="28860" xr:uid="{6CEC88A0-F10F-49FE-9C17-22B77050F3A3}"/>
    <cellStyle name="Note 2 7 3 4 5 2" xfId="52625" xr:uid="{6C4F83B0-E2AB-43F4-A639-C994A6337583}"/>
    <cellStyle name="Note 2 7 3 4 6" xfId="33677" xr:uid="{111C1E4F-D650-42F4-9970-9F5FB4B79F91}"/>
    <cellStyle name="Note 2 7 3 5" xfId="9868" xr:uid="{CF08B40B-A1F0-4C89-9139-24DD6BC7F8F5}"/>
    <cellStyle name="Note 2 7 3 5 2" xfId="15247" xr:uid="{C685144C-037F-4BDF-B25A-FC266610D0DE}"/>
    <cellStyle name="Note 2 7 3 5 2 2" xfId="39278" xr:uid="{5E0FA405-EB1F-4314-BADF-74073FB504E9}"/>
    <cellStyle name="Note 2 7 3 5 3" xfId="19983" xr:uid="{9AFA2473-F1D3-4677-9184-9DD762C95D89}"/>
    <cellStyle name="Note 2 7 3 5 3 2" xfId="44012" xr:uid="{25C62B35-AC9E-4CB6-8359-1287EC0F8D56}"/>
    <cellStyle name="Note 2 7 3 5 4" xfId="24988" xr:uid="{1584C2E0-8FA4-432C-8C73-B161847FB40B}"/>
    <cellStyle name="Note 2 7 3 5 4 2" xfId="48777" xr:uid="{F2E1CA5C-635D-4251-9552-3F5051CCF2E7}"/>
    <cellStyle name="Note 2 7 3 5 5" xfId="29587" xr:uid="{DC0B6DAA-15C5-48CD-B1E4-C375670D70DE}"/>
    <cellStyle name="Note 2 7 3 5 5 2" xfId="53352" xr:uid="{466BA502-496D-4FCE-BE79-ED3976F37FA3}"/>
    <cellStyle name="Note 2 7 3 5 6" xfId="34405" xr:uid="{7C43F510-50CE-4125-A070-2262190E947E}"/>
    <cellStyle name="Note 2 7 3 6" xfId="10601" xr:uid="{080DD75A-73CF-46BE-872F-829C82504EC3}"/>
    <cellStyle name="Note 2 7 3 6 2" xfId="15980" xr:uid="{23051CA1-D6B6-495E-8099-35F6DECC011F}"/>
    <cellStyle name="Note 2 7 3 6 2 2" xfId="40009" xr:uid="{932A6CAF-0F2F-4321-AA73-5754918CA1F6}"/>
    <cellStyle name="Note 2 7 3 6 3" xfId="20714" xr:uid="{9FF9D94B-D433-48C2-8CC2-21797F3C4E3C}"/>
    <cellStyle name="Note 2 7 3 6 3 2" xfId="44743" xr:uid="{744C41E9-868A-45FA-B52C-B355EBFEA4A9}"/>
    <cellStyle name="Note 2 7 3 6 4" xfId="25719" xr:uid="{F006AAE6-444F-46EA-AE46-5133C37299ED}"/>
    <cellStyle name="Note 2 7 3 6 4 2" xfId="49499" xr:uid="{DFADA591-9E06-47B7-A32F-7F30C0157F9D}"/>
    <cellStyle name="Note 2 7 3 6 5" xfId="30309" xr:uid="{DB6622FA-B6FF-496B-AF14-73813F496940}"/>
    <cellStyle name="Note 2 7 3 6 5 2" xfId="54074" xr:uid="{0260CF8D-3114-440C-A06C-5C0D983CF332}"/>
    <cellStyle name="Note 2 7 3 6 6" xfId="35127" xr:uid="{58209904-2B7C-4183-BBDC-561B9E94C395}"/>
    <cellStyle name="Note 2 7 3 7" xfId="11821" xr:uid="{08AA3FF4-43A1-4C87-A4CA-B0552DEDCA6D}"/>
    <cellStyle name="Note 2 7 3 7 2" xfId="36034" xr:uid="{DC63EF84-680F-4D9F-8AFA-5538ABEC4EF4}"/>
    <cellStyle name="Note 2 7 3 8" xfId="16738" xr:uid="{FEE7790A-D7D2-4BCE-8504-70A1EE089B84}"/>
    <cellStyle name="Note 2 7 3 8 2" xfId="40767" xr:uid="{728CCF45-2F82-411D-8720-BB3FB4F9610C}"/>
    <cellStyle name="Note 2 7 3 9" xfId="21712" xr:uid="{B789639A-1D29-4B71-BD69-D99DF1284DAA}"/>
    <cellStyle name="Note 2 7 3 9 2" xfId="45544" xr:uid="{9D3AE18B-3D36-48EB-BE47-D65B42FAC2D3}"/>
    <cellStyle name="Note 2 7 4" xfId="6742" xr:uid="{CB62CBC2-9670-4C3C-B129-4E972DA32860}"/>
    <cellStyle name="Note 2 7 4 2" xfId="12122" xr:uid="{5D06642F-953A-4DB9-A413-E2814BB60A18}"/>
    <cellStyle name="Note 2 7 4 2 2" xfId="36335" xr:uid="{1EBFE0CB-59E7-45D6-8A89-4AA55EFDDA11}"/>
    <cellStyle name="Note 2 7 4 3" xfId="17039" xr:uid="{6C823510-3B35-4B96-A594-570009FDE6C6}"/>
    <cellStyle name="Note 2 7 4 3 2" xfId="41068" xr:uid="{CB982872-F35C-41FC-A496-1DFFD811ED2E}"/>
    <cellStyle name="Note 2 7 4 4" xfId="22271" xr:uid="{C60C1C2B-2A0B-44EE-B286-6F8FE27ECF5E}"/>
    <cellStyle name="Note 2 7 4 4 2" xfId="46095" xr:uid="{9DE5AE78-7410-4ADD-96B3-A7CE55AA0851}"/>
    <cellStyle name="Note 2 7 4 5" xfId="26905" xr:uid="{7002131F-67DF-4F66-A447-AFCC1E1BFBF4}"/>
    <cellStyle name="Note 2 7 4 5 2" xfId="50670" xr:uid="{D852DCB1-72C2-4873-9922-A69709C88723}"/>
    <cellStyle name="Note 2 7 4 6" xfId="31498" xr:uid="{2663BF7B-841C-4EFD-A80D-C77E8D80100D}"/>
    <cellStyle name="Note 2 7 5" xfId="7847" xr:uid="{15E09130-4FAE-42E0-B030-10816E7BF9BB}"/>
    <cellStyle name="Note 2 7 5 2" xfId="13226" xr:uid="{01812A31-16DB-4175-9F9A-FE9EF3AA6FDE}"/>
    <cellStyle name="Note 2 7 5 2 2" xfId="37264" xr:uid="{4A30F167-3579-4C8D-B5AA-60DDBD7FD9D4}"/>
    <cellStyle name="Note 2 7 5 3" xfId="17969" xr:uid="{0AADA212-2FFD-4E41-B2D2-9736A1A85CB7}"/>
    <cellStyle name="Note 2 7 5 3 2" xfId="41998" xr:uid="{C59CE7B8-B096-40BD-825F-5E003A5CB9AE}"/>
    <cellStyle name="Note 2 7 5 4" xfId="23017" xr:uid="{351A1E19-4F1E-4A9B-9797-D6834800E1D1}"/>
    <cellStyle name="Note 2 7 5 4 2" xfId="46830" xr:uid="{3054A29E-71C1-4385-937A-9342E7C8EDC0}"/>
    <cellStyle name="Note 2 7 5 5" xfId="27640" xr:uid="{D424204F-5B91-4AC0-835A-8C918A107BED}"/>
    <cellStyle name="Note 2 7 5 5 2" xfId="51405" xr:uid="{356C4197-F186-4686-AE81-37DA2BC8842B}"/>
    <cellStyle name="Note 2 7 5 6" xfId="32415" xr:uid="{F3E610D3-6B40-4588-AF00-AC67BAB215F0}"/>
    <cellStyle name="Note 2 7 6" xfId="8628" xr:uid="{EEBB50DF-789B-43D4-909C-261FBA7713A1}"/>
    <cellStyle name="Note 2 7 6 2" xfId="14007" xr:uid="{FD13D9EF-14E4-425C-88A3-67128703DEE6}"/>
    <cellStyle name="Note 2 7 6 2 2" xfId="38042" xr:uid="{905F3718-B528-4260-8D55-76A5F5F50C53}"/>
    <cellStyle name="Note 2 7 6 3" xfId="18747" xr:uid="{B8B96033-4148-47F9-9B05-564CB7A8BC81}"/>
    <cellStyle name="Note 2 7 6 3 2" xfId="42776" xr:uid="{63A9A94E-650B-4F89-A96D-412E275B8461}"/>
    <cellStyle name="Note 2 7 6 4" xfId="23754" xr:uid="{161342BF-16D9-419A-A7C8-0A17AC6A77DC}"/>
    <cellStyle name="Note 2 7 6 4 2" xfId="47558" xr:uid="{6CD5450F-E976-43E1-A699-A4A0B34D61B6}"/>
    <cellStyle name="Note 2 7 6 5" xfId="28368" xr:uid="{02837FCB-B799-4476-8BCE-93F3D82C620E}"/>
    <cellStyle name="Note 2 7 6 5 2" xfId="52133" xr:uid="{B42845FA-0938-4240-B639-DE6770DD6A0D}"/>
    <cellStyle name="Note 2 7 6 6" xfId="33184" xr:uid="{425A2884-8427-4F91-BD8F-81571C06FFA0}"/>
    <cellStyle name="Note 2 7 7" xfId="9368" xr:uid="{CCC9D966-94C3-4A26-9976-F75BFA1C71E6}"/>
    <cellStyle name="Note 2 7 7 2" xfId="14747" xr:uid="{61A58172-2894-4AA2-88E7-4F6C11CBDD09}"/>
    <cellStyle name="Note 2 7 7 2 2" xfId="38780" xr:uid="{FDD40E49-B802-4755-A734-A6CB44F1E5C1}"/>
    <cellStyle name="Note 2 7 7 3" xfId="19485" xr:uid="{EF1866BC-9A65-40DE-BDD6-68FE6444C767}"/>
    <cellStyle name="Note 2 7 7 3 2" xfId="43514" xr:uid="{E6EDCB1D-9EE5-421F-AE94-4841A095E153}"/>
    <cellStyle name="Note 2 7 7 4" xfId="24490" xr:uid="{9388CF33-8FE0-45DE-90C5-7F2184FC73C1}"/>
    <cellStyle name="Note 2 7 7 4 2" xfId="48285" xr:uid="{1271695D-DEE8-4E4A-AA29-19EB5C9043DA}"/>
    <cellStyle name="Note 2 7 7 5" xfId="29095" xr:uid="{13162C17-DB01-4131-B913-22B4A2DA84F0}"/>
    <cellStyle name="Note 2 7 7 5 2" xfId="52860" xr:uid="{57D40D58-7797-4B71-8B3C-58C8C3789FEA}"/>
    <cellStyle name="Note 2 7 7 6" xfId="33913" xr:uid="{8419FB23-572E-407F-B4F2-5C36DF4A583A}"/>
    <cellStyle name="Note 2 7 8" xfId="10101" xr:uid="{1091DD1D-3D2C-48A0-97F2-A4EA0C5E47A7}"/>
    <cellStyle name="Note 2 7 8 2" xfId="15480" xr:uid="{3FEB0C12-2B42-47F8-AD3F-0ABCF594DFAB}"/>
    <cellStyle name="Note 2 7 8 2 2" xfId="39511" xr:uid="{29D146F9-D2D4-4A33-8312-C3AC82A45B8B}"/>
    <cellStyle name="Note 2 7 8 3" xfId="20216" xr:uid="{97C37901-ADB1-484C-A307-F677556D9EB4}"/>
    <cellStyle name="Note 2 7 8 3 2" xfId="44245" xr:uid="{E604074D-86B6-4C48-BAA7-A2D831D0B4AD}"/>
    <cellStyle name="Note 2 7 8 4" xfId="25221" xr:uid="{23252F44-58DA-4AFB-9097-F61069CF1C94}"/>
    <cellStyle name="Note 2 7 8 4 2" xfId="49007" xr:uid="{210467CD-3CC7-4EC0-98C6-C591D8980702}"/>
    <cellStyle name="Note 2 7 8 5" xfId="29817" xr:uid="{E1F14D95-8DEB-4299-8AF8-9392CAFE4A67}"/>
    <cellStyle name="Note 2 7 8 5 2" xfId="53582" xr:uid="{1FD08AEE-69A0-4BA6-A229-EEAFA8194752}"/>
    <cellStyle name="Note 2 7 8 6" xfId="34635" xr:uid="{2016CD74-8B26-4C99-98F2-6244A6E795C1}"/>
    <cellStyle name="Note 2 7 9" xfId="11318" xr:uid="{26513620-DD3A-4A02-8E9A-1C2F4ECEB46B}"/>
    <cellStyle name="Note 2 7 9 2" xfId="35533" xr:uid="{57920424-FB81-4401-ACC6-0686508B0604}"/>
    <cellStyle name="Note 2 8" xfId="4633" xr:uid="{1F694FDE-BEE9-4336-B23E-7FC287805A38}"/>
    <cellStyle name="Note 2 8 10" xfId="26047" xr:uid="{DE777D47-729E-479B-A32C-B4F686605781}"/>
    <cellStyle name="Note 2 8 10 2" xfId="49813" xr:uid="{182A187C-D5A8-4C57-8FE5-38A64BD7B8D8}"/>
    <cellStyle name="Note 2 8 11" xfId="6057" xr:uid="{2990400E-D0A0-420F-91A7-EB67F8ED1539}"/>
    <cellStyle name="Note 2 8 12" xfId="30824" xr:uid="{16B02BD8-0B11-4F6E-B59A-A09A6D8DE83A}"/>
    <cellStyle name="Note 2 8 2" xfId="6860" xr:uid="{3AC3896A-7FAC-4B13-8C02-EAEBF665AAA0}"/>
    <cellStyle name="Note 2 8 2 2" xfId="12240" xr:uid="{D5112A16-B0E4-42B7-BE1C-D3C0CE4BC660}"/>
    <cellStyle name="Note 2 8 2 2 2" xfId="36451" xr:uid="{DD35A329-4847-459B-9A34-B2695F03FE41}"/>
    <cellStyle name="Note 2 8 2 3" xfId="17155" xr:uid="{EEDEE883-82BE-4CA0-9C83-D17868ECD46B}"/>
    <cellStyle name="Note 2 8 2 3 2" xfId="41184" xr:uid="{DD26AF29-5471-4A68-9D6E-F2FB4153546A}"/>
    <cellStyle name="Note 2 8 2 4" xfId="22389" xr:uid="{3243AA3B-636D-4B7A-8690-EABE1D11FE7C}"/>
    <cellStyle name="Note 2 8 2 4 2" xfId="46213" xr:uid="{A6C43446-850F-4ED9-B0A5-88E231FC15AE}"/>
    <cellStyle name="Note 2 8 2 5" xfId="27023" xr:uid="{4CCEB1C6-BDE8-47FD-8854-74D01C3B25A8}"/>
    <cellStyle name="Note 2 8 2 5 2" xfId="50788" xr:uid="{22AF00E6-C859-4C83-B0E6-98EDCBD90435}"/>
    <cellStyle name="Note 2 8 2 6" xfId="31614" xr:uid="{F5A5C543-BFCA-4E13-9622-F4A6C73979D9}"/>
    <cellStyle name="Note 2 8 3" xfId="7966" xr:uid="{298F6892-3940-4FDA-8485-5EE61D0DAB28}"/>
    <cellStyle name="Note 2 8 3 2" xfId="13345" xr:uid="{4789D465-9CEA-42E3-A3CB-04C5499A7246}"/>
    <cellStyle name="Note 2 8 3 2 2" xfId="37381" xr:uid="{57BC5125-B891-4041-B9F7-90FB145A5961}"/>
    <cellStyle name="Note 2 8 3 3" xfId="18086" xr:uid="{3114694A-08D2-4C53-8249-6254F1081053}"/>
    <cellStyle name="Note 2 8 3 3 2" xfId="42115" xr:uid="{91E7968A-84F7-4C34-9FA4-6C89BA3751C5}"/>
    <cellStyle name="Note 2 8 3 4" xfId="23134" xr:uid="{3A8794E8-B857-4A8A-B66F-FD5E3C070170}"/>
    <cellStyle name="Note 2 8 3 4 2" xfId="46947" xr:uid="{9B40F0B3-5CC1-4736-A038-9529F546AD7C}"/>
    <cellStyle name="Note 2 8 3 5" xfId="27757" xr:uid="{D9D0AA12-3EF9-4575-B60F-6DC1075458A1}"/>
    <cellStyle name="Note 2 8 3 5 2" xfId="51522" xr:uid="{85E000F6-8ECF-45F8-9632-58390B43BFC2}"/>
    <cellStyle name="Note 2 8 3 6" xfId="32532" xr:uid="{A9354E1E-301E-4B1A-8049-C5D7A98DDCC4}"/>
    <cellStyle name="Note 2 8 4" xfId="8747" xr:uid="{E78A2284-C3A1-4212-9E34-27DF7BB84776}"/>
    <cellStyle name="Note 2 8 4 2" xfId="14126" xr:uid="{AD2B4C4E-C576-4EF1-8C72-20412C4A69B5}"/>
    <cellStyle name="Note 2 8 4 2 2" xfId="38159" xr:uid="{AC04E387-1007-4AA4-AC66-63E982390E10}"/>
    <cellStyle name="Note 2 8 4 3" xfId="18864" xr:uid="{1EB44393-FDDE-41C0-B490-53F2077FE19E}"/>
    <cellStyle name="Note 2 8 4 3 2" xfId="42893" xr:uid="{EC9E4D9E-4D92-4B69-B348-4163BFD53105}"/>
    <cellStyle name="Note 2 8 4 4" xfId="23870" xr:uid="{5638418B-4A84-4227-A553-2FBF8FFC82A3}"/>
    <cellStyle name="Note 2 8 4 4 2" xfId="47674" xr:uid="{5D8A0F4C-DCAE-4ABC-A76C-C9D7464BF953}"/>
    <cellStyle name="Note 2 8 4 5" xfId="28484" xr:uid="{B5674BF5-00F2-4490-8482-CFBD12BFFD13}"/>
    <cellStyle name="Note 2 8 4 5 2" xfId="52249" xr:uid="{589EDA6E-1345-4069-98B6-40E9B6C9D7FA}"/>
    <cellStyle name="Note 2 8 4 6" xfId="33301" xr:uid="{802912CA-5A1F-43E6-B028-AAA5674B565E}"/>
    <cellStyle name="Note 2 8 5" xfId="9486" xr:uid="{72DAE26C-DA6B-45AB-86CA-975199AFDCCB}"/>
    <cellStyle name="Note 2 8 5 2" xfId="14865" xr:uid="{1AACA3EF-4D29-4797-8B2F-7D6A83696373}"/>
    <cellStyle name="Note 2 8 5 2 2" xfId="38896" xr:uid="{A19DFF48-776A-48F3-A85E-4C0287BD5972}"/>
    <cellStyle name="Note 2 8 5 3" xfId="19601" xr:uid="{B8A2BFC6-BB3C-4D8E-B9E0-D75DD06C2E4D}"/>
    <cellStyle name="Note 2 8 5 3 2" xfId="43630" xr:uid="{EF1FE156-0AA3-453A-A62D-7045986C6A0B}"/>
    <cellStyle name="Note 2 8 5 4" xfId="24606" xr:uid="{4A2E2897-704B-4678-8665-931B5D8F1F4C}"/>
    <cellStyle name="Note 2 8 5 4 2" xfId="48401" xr:uid="{408443C8-7BE8-404C-9D10-72B9009D1DF4}"/>
    <cellStyle name="Note 2 8 5 5" xfId="29211" xr:uid="{B98C299B-7CB0-4D42-90E1-FE75A66F5EF7}"/>
    <cellStyle name="Note 2 8 5 5 2" xfId="52976" xr:uid="{795909DF-407E-4D2E-969B-AF58EFAADAF6}"/>
    <cellStyle name="Note 2 8 5 6" xfId="34029" xr:uid="{6DBE9D9D-1D0F-41EC-AB8F-80A77E4B79A3}"/>
    <cellStyle name="Note 2 8 6" xfId="10219" xr:uid="{07229D9F-A5B3-4712-80F2-FF91D0D91225}"/>
    <cellStyle name="Note 2 8 6 2" xfId="15598" xr:uid="{F7591EE6-4E44-45E3-8694-65BBF7709F1D}"/>
    <cellStyle name="Note 2 8 6 2 2" xfId="39627" xr:uid="{DDA2C8A4-9417-4CA2-A990-F7F6012D8708}"/>
    <cellStyle name="Note 2 8 6 3" xfId="20332" xr:uid="{EC9161A7-FB25-4C64-A1F5-4C006E0E1042}"/>
    <cellStyle name="Note 2 8 6 3 2" xfId="44361" xr:uid="{8796ECA7-8042-439B-9A41-2C08F701432B}"/>
    <cellStyle name="Note 2 8 6 4" xfId="25337" xr:uid="{8961C0AE-CB2B-41D2-89BB-A3976DD512E6}"/>
    <cellStyle name="Note 2 8 6 4 2" xfId="49123" xr:uid="{6E5C63D3-9CF9-4DF0-8D54-B562860E0EC2}"/>
    <cellStyle name="Note 2 8 6 5" xfId="29933" xr:uid="{C9FC8112-12B7-4CD2-A5F8-EAD88035FA7E}"/>
    <cellStyle name="Note 2 8 6 5 2" xfId="53698" xr:uid="{753C3580-F29B-4EA3-AFBA-51A05C1531BB}"/>
    <cellStyle name="Note 2 8 6 6" xfId="34751" xr:uid="{FF22634E-FEA5-4837-9036-06ED54376923}"/>
    <cellStyle name="Note 2 8 7" xfId="11439" xr:uid="{39C8AB0E-672B-49A9-B5E0-40394C842F04}"/>
    <cellStyle name="Note 2 8 7 2" xfId="35652" xr:uid="{2D837DCF-F3B4-492A-9851-9E375AE9A338}"/>
    <cellStyle name="Note 2 8 8" xfId="16356" xr:uid="{116E2F77-783A-4162-AA39-33E2EB23F72E}"/>
    <cellStyle name="Note 2 8 8 2" xfId="40385" xr:uid="{CA4F2F39-6CCD-4F05-AC42-F4FDD4B6036F}"/>
    <cellStyle name="Note 2 8 9" xfId="21330" xr:uid="{6538C023-9EEF-4A57-833D-00552E53725A}"/>
    <cellStyle name="Note 2 8 9 2" xfId="45168" xr:uid="{BF5675CB-FB1E-4765-BB2D-573C78520FBD}"/>
    <cellStyle name="Note 2 9" xfId="5609" xr:uid="{8E4EFC56-3E0E-44DC-BE36-684DB58112E7}"/>
    <cellStyle name="Note 2 9 2" xfId="11022" xr:uid="{F862B29C-E454-4ABD-A24C-F693BA12C3BE}"/>
    <cellStyle name="Note 2 9 2 2" xfId="35351" xr:uid="{9CE31560-F7B0-4803-B3EE-948BF098A59A}"/>
    <cellStyle name="Note 2 9 3" xfId="10751" xr:uid="{53CE5185-CBD9-4B6E-AE37-C2E4D66A6F0B}"/>
    <cellStyle name="Note 2 9 3 2" xfId="35229" xr:uid="{098AB9F4-453A-4C6D-8E77-1C305F19CBB5}"/>
    <cellStyle name="Note 2 9 4" xfId="21975" xr:uid="{CF819ABB-C4E3-402E-9782-329D50C9D480}"/>
    <cellStyle name="Note 2 9 4 2" xfId="45804" xr:uid="{D97EAA7F-B2A2-45F2-BAE4-60604CF25978}"/>
    <cellStyle name="Note 2 9 5" xfId="26626" xr:uid="{9C483E4F-6FCF-470B-A0FA-B7C188F42B15}"/>
    <cellStyle name="Note 2 9 5 2" xfId="50391" xr:uid="{E0C25436-0F4F-4F82-9995-9DB62B6203BD}"/>
    <cellStyle name="Note 2 9 6" xfId="30543" xr:uid="{0F31D51D-31E3-4B9E-9815-77DE822AAE62}"/>
    <cellStyle name="Note 3" xfId="2676" xr:uid="{00000000-0005-0000-0000-0000750A0000}"/>
    <cellStyle name="Note 3 10" xfId="7426" xr:uid="{947C17D2-FF79-48E7-9275-76818B399E94}"/>
    <cellStyle name="Note 3 10 2" xfId="12805" xr:uid="{A48EC362-4FEF-48D7-93F0-8AE5D3BBE729}"/>
    <cellStyle name="Note 3 10 2 2" xfId="36986" xr:uid="{3815649E-8F4D-422B-9709-68292829A98D}"/>
    <cellStyle name="Note 3 10 3" xfId="17691" xr:uid="{4ED3271F-52A4-415E-AF23-D9921DD0846B}"/>
    <cellStyle name="Note 3 10 3 2" xfId="41720" xr:uid="{B79D0782-0D71-4A0E-9215-0F7EE5062257}"/>
    <cellStyle name="Note 3 10 4" xfId="22071" xr:uid="{D5030088-5A2A-4249-ACB3-4D7EEC97D788}"/>
    <cellStyle name="Note 3 10 4 2" xfId="45898" xr:uid="{E238F964-8DD9-4F19-B749-84DB6CD6F75F}"/>
    <cellStyle name="Note 3 10 5" xfId="26708" xr:uid="{68536084-6B76-4A75-9D4D-5D21EF2678D1}"/>
    <cellStyle name="Note 3 10 5 2" xfId="50473" xr:uid="{BD2554D4-1AA0-4845-8B3B-FFF259B74DBC}"/>
    <cellStyle name="Note 3 10 6" xfId="32143" xr:uid="{79EC0023-30CE-4ACB-B63C-81D117C659A2}"/>
    <cellStyle name="Note 3 11" xfId="7488" xr:uid="{BB0F22F1-A634-4816-966C-D8498663E08B}"/>
    <cellStyle name="Note 3 11 2" xfId="12867" xr:uid="{FB3D169A-9DD4-41D0-B6DE-8F69C5943CC8}"/>
    <cellStyle name="Note 3 11 2 2" xfId="37034" xr:uid="{C11009C9-880A-4578-AF22-E99B84920B11}"/>
    <cellStyle name="Note 3 11 3" xfId="17739" xr:uid="{2A8D597B-EA80-43D0-BA16-4404F6D7B748}"/>
    <cellStyle name="Note 3 11 3 2" xfId="41768" xr:uid="{0EE9870A-47B7-4A6B-A4EC-B532E9E2A282}"/>
    <cellStyle name="Note 3 11 4" xfId="22005" xr:uid="{495710D3-F265-4C4F-A168-C824AA8B1B7A}"/>
    <cellStyle name="Note 3 11 4 2" xfId="45833" xr:uid="{64BD7EA6-A6A5-4BF6-BF03-4EFE09DA162F}"/>
    <cellStyle name="Note 3 11 5" xfId="26653" xr:uid="{E5512501-13AB-49E1-B14D-CC89F0B0DF98}"/>
    <cellStyle name="Note 3 11 5 2" xfId="50418" xr:uid="{9808E3DD-E830-43E0-BD64-BFB53E4ED794}"/>
    <cellStyle name="Note 3 11 6" xfId="32191" xr:uid="{BD85FBD7-BB64-418B-9BE1-99118A6EB69B}"/>
    <cellStyle name="Note 3 12" xfId="8468" xr:uid="{048E1EBA-D0A3-450D-8C73-8BACFA854FA0}"/>
    <cellStyle name="Note 3 12 2" xfId="13847" xr:uid="{AD5EE513-0002-4B84-95CB-7F82D9011939}"/>
    <cellStyle name="Note 3 12 2 2" xfId="37883" xr:uid="{779E8AFE-3E00-4F4C-B0BF-B056AE4B8B5C}"/>
    <cellStyle name="Note 3 12 3" xfId="18588" xr:uid="{F62165A9-0997-46BC-83E8-D9F5B6E4D177}"/>
    <cellStyle name="Note 3 12 3 2" xfId="42617" xr:uid="{03476116-E855-47D3-9EB0-E493CF350019}"/>
    <cellStyle name="Note 3 12 4" xfId="33028" xr:uid="{3C51AAF8-5719-46E9-A714-7D6BA25F2BCA}"/>
    <cellStyle name="Note 3 13" xfId="20921" xr:uid="{E1DA51F6-872B-4C9A-8465-B856917E41E6}"/>
    <cellStyle name="Note 3 13 2" xfId="44879" xr:uid="{BB594E29-6B9D-46B0-B4FC-7857B89FC2F1}"/>
    <cellStyle name="Note 3 14" xfId="30481" xr:uid="{61982C02-81C3-4FC7-A8BC-28FAEBA55C01}"/>
    <cellStyle name="Note 3 15" xfId="30541" xr:uid="{AB8B8BF5-7F80-4FF2-B68B-67CB2920541A}"/>
    <cellStyle name="Note 3 2" xfId="2677" xr:uid="{00000000-0005-0000-0000-0000760A0000}"/>
    <cellStyle name="Note 3 2 2" xfId="2678" xr:uid="{00000000-0005-0000-0000-0000770A0000}"/>
    <cellStyle name="Note 3 2 2 2" xfId="4216" xr:uid="{77CC638D-D6B5-4BE3-BFA9-7EA2509EB0F4}"/>
    <cellStyle name="Note 3 2 3" xfId="2679" xr:uid="{00000000-0005-0000-0000-0000780A0000}"/>
    <cellStyle name="Note 3 2 4" xfId="4215" xr:uid="{C7112A01-9A5C-4851-AB70-4BBC9D6F8FCE}"/>
    <cellStyle name="Note 3 3" xfId="2680" xr:uid="{00000000-0005-0000-0000-0000790A0000}"/>
    <cellStyle name="Note 3 3 10" xfId="16216" xr:uid="{C51D4B0C-48D8-4396-8724-0A4E02066771}"/>
    <cellStyle name="Note 3 3 10 2" xfId="40245" xr:uid="{78C4D12A-A52F-4D31-9DB0-859F5D599213}"/>
    <cellStyle name="Note 3 3 11" xfId="21188" xr:uid="{A7147234-494C-42C9-9B82-AA86EAA73C52}"/>
    <cellStyle name="Note 3 3 11 2" xfId="45029" xr:uid="{4C2F7880-0F68-46CB-AB01-EB9DBA816ED2}"/>
    <cellStyle name="Note 3 3 12" xfId="25932" xr:uid="{96A28521-57DD-473F-B807-2C2369843990}"/>
    <cellStyle name="Note 3 3 12 2" xfId="49700" xr:uid="{DE3547B4-420C-4105-84BD-5871F6C0731F}"/>
    <cellStyle name="Note 3 3 13" xfId="5907" xr:uid="{F0C5AC26-3BE8-4D9A-BBF9-37DA31F45436}"/>
    <cellStyle name="Note 3 3 14" xfId="30685" xr:uid="{58BD1F3F-818E-4563-92BA-186F5398A6EC}"/>
    <cellStyle name="Note 3 3 2" xfId="4217" xr:uid="{215C88F9-FA92-4FD4-AED2-5344C7F5B013}"/>
    <cellStyle name="Note 3 3 2 10" xfId="26175" xr:uid="{C8B95763-6C30-494D-9968-F8481508BEAD}"/>
    <cellStyle name="Note 3 3 2 10 2" xfId="49940" xr:uid="{FB38F094-62EF-442B-A0FD-4BA4D10A8FE6}"/>
    <cellStyle name="Note 3 3 2 11" xfId="30956" xr:uid="{9F0A9009-523C-4DC9-9986-8F100068474D}"/>
    <cellStyle name="Note 3 3 2 12" xfId="6191" xr:uid="{CC6BC177-7570-416B-876F-D8459A996B19}"/>
    <cellStyle name="Note 3 3 2 2" xfId="6994" xr:uid="{20B98EB7-2092-4616-B55A-C3A993C6AC1A}"/>
    <cellStyle name="Note 3 3 2 2 2" xfId="12374" xr:uid="{E803C286-27FD-417D-A318-33D4E20DE1FA}"/>
    <cellStyle name="Note 3 3 2 2 2 2" xfId="36585" xr:uid="{40357064-9E1B-4169-A088-BA8115267A1A}"/>
    <cellStyle name="Note 3 3 2 2 3" xfId="17289" xr:uid="{460CB2A8-2A2F-413E-BC5A-7BAAF031AF4F}"/>
    <cellStyle name="Note 3 3 2 2 3 2" xfId="41318" xr:uid="{E9D71B46-196F-437A-B56C-617645F219F7}"/>
    <cellStyle name="Note 3 3 2 2 4" xfId="22523" xr:uid="{9F28522D-E475-4565-9588-530D622E1467}"/>
    <cellStyle name="Note 3 3 2 2 4 2" xfId="46345" xr:uid="{1689937A-C6D5-4D27-819E-ED51A32C846B}"/>
    <cellStyle name="Note 3 3 2 2 5" xfId="27155" xr:uid="{E9A5CD3B-58C3-4422-BC79-21C791895C42}"/>
    <cellStyle name="Note 3 3 2 2 5 2" xfId="50920" xr:uid="{0653072C-897E-4734-80BE-48B8D2017F3B}"/>
    <cellStyle name="Note 3 3 2 2 6" xfId="31746" xr:uid="{FEA44539-C90D-416A-9E8F-3991066E1003}"/>
    <cellStyle name="Note 3 3 2 3" xfId="8100" xr:uid="{F1DF84E7-D7E3-4BD2-87D0-3B58714ECF83}"/>
    <cellStyle name="Note 3 3 2 3 2" xfId="13479" xr:uid="{1DDB6722-8663-49FB-826E-4A77F4A383A3}"/>
    <cellStyle name="Note 3 3 2 3 2 2" xfId="37515" xr:uid="{A2FC8151-CD2A-4812-93A7-E996C09CACFC}"/>
    <cellStyle name="Note 3 3 2 3 3" xfId="18220" xr:uid="{7960F562-75A1-405E-A5C7-871F3C519093}"/>
    <cellStyle name="Note 3 3 2 3 3 2" xfId="42249" xr:uid="{B91A699B-6BEF-4AC4-B6E1-B6C5D2CD84B9}"/>
    <cellStyle name="Note 3 3 2 3 4" xfId="23268" xr:uid="{8A43E844-36A9-4253-B7CA-7AA255B8BA30}"/>
    <cellStyle name="Note 3 3 2 3 4 2" xfId="47079" xr:uid="{952E194C-7BBD-466D-8A2F-2AFECD3594A5}"/>
    <cellStyle name="Note 3 3 2 3 5" xfId="27889" xr:uid="{D426E5FA-F40A-4A57-A6AD-B7EA3423C388}"/>
    <cellStyle name="Note 3 3 2 3 5 2" xfId="51654" xr:uid="{5A19CC1C-583A-48E4-9EF4-CA2665B9F25E}"/>
    <cellStyle name="Note 3 3 2 3 6" xfId="32664" xr:uid="{6C7FC6C8-D6C9-490A-B559-F3F82423C912}"/>
    <cellStyle name="Note 3 3 2 4" xfId="8881" xr:uid="{DAABFE9C-D671-49BF-9C28-DC5BEB5C21F7}"/>
    <cellStyle name="Note 3 3 2 4 2" xfId="14260" xr:uid="{6CA381F5-3BB8-4234-9379-73F2EC1750FD}"/>
    <cellStyle name="Note 3 3 2 4 2 2" xfId="38293" xr:uid="{C59D107D-BEB3-470F-B87B-27233FC55A0A}"/>
    <cellStyle name="Note 3 3 2 4 3" xfId="18998" xr:uid="{2FFAD50C-C606-49B6-A6E4-6C0D3141207C}"/>
    <cellStyle name="Note 3 3 2 4 3 2" xfId="43027" xr:uid="{6A39DA4C-35A5-48A6-A492-9591D52AFA77}"/>
    <cellStyle name="Note 3 3 2 4 4" xfId="24004" xr:uid="{1C53C646-112C-4FDC-AD98-0A687BE5B760}"/>
    <cellStyle name="Note 3 3 2 4 4 2" xfId="47806" xr:uid="{3BBBF355-0125-4214-BB4A-63E83ED1F405}"/>
    <cellStyle name="Note 3 3 2 4 5" xfId="28616" xr:uid="{9698AE08-421F-419C-9BA2-ECD9A42786AB}"/>
    <cellStyle name="Note 3 3 2 4 5 2" xfId="52381" xr:uid="{B24759C4-69CE-4A4F-8F98-EE2CFDB88F2D}"/>
    <cellStyle name="Note 3 3 2 4 6" xfId="33433" xr:uid="{B114D8D7-07E5-4C88-B919-A1C23F8D9D6E}"/>
    <cellStyle name="Note 3 3 2 5" xfId="9620" xr:uid="{94D16F19-02F2-4BC9-883B-FB4F10D151C8}"/>
    <cellStyle name="Note 3 3 2 5 2" xfId="14999" xr:uid="{819AA2A5-5199-4F28-A723-DA3C428BD364}"/>
    <cellStyle name="Note 3 3 2 5 2 2" xfId="39030" xr:uid="{A645A9D2-661A-4ABF-8F92-2CF748BB7991}"/>
    <cellStyle name="Note 3 3 2 5 3" xfId="19735" xr:uid="{7C939743-6974-4EEE-A15C-C50546EE488E}"/>
    <cellStyle name="Note 3 3 2 5 3 2" xfId="43764" xr:uid="{BB116A05-D941-4CF8-9B84-7755DB1754D6}"/>
    <cellStyle name="Note 3 3 2 5 4" xfId="24740" xr:uid="{E77EDCDA-C068-43E3-A142-3249B735211E}"/>
    <cellStyle name="Note 3 3 2 5 4 2" xfId="48533" xr:uid="{A1A35A89-DBE2-4608-8E93-43E11D8D6FD1}"/>
    <cellStyle name="Note 3 3 2 5 5" xfId="29343" xr:uid="{686E657D-400B-4B66-9725-59122D9BFA9D}"/>
    <cellStyle name="Note 3 3 2 5 5 2" xfId="53108" xr:uid="{35A8C51C-4CB2-409A-9293-82E50ACD3A35}"/>
    <cellStyle name="Note 3 3 2 5 6" xfId="34161" xr:uid="{7AF7926C-DBC6-445E-8B73-576D77C69FC3}"/>
    <cellStyle name="Note 3 3 2 6" xfId="10353" xr:uid="{8502A166-F12E-40EB-8E17-180C92BA4AFF}"/>
    <cellStyle name="Note 3 3 2 6 2" xfId="15732" xr:uid="{3F3329E2-9217-4A0A-90AD-09FA7A3E7C5A}"/>
    <cellStyle name="Note 3 3 2 6 2 2" xfId="39761" xr:uid="{0446ACB6-C705-45EF-900F-68C77528BBBF}"/>
    <cellStyle name="Note 3 3 2 6 3" xfId="20466" xr:uid="{3E643360-8E78-49CD-9421-484C572D24E6}"/>
    <cellStyle name="Note 3 3 2 6 3 2" xfId="44495" xr:uid="{5DA1E1D5-26D6-4496-AF5E-3C988127F38E}"/>
    <cellStyle name="Note 3 3 2 6 4" xfId="25471" xr:uid="{C6ACB314-88BF-49E0-B1DF-D9DFAB5850DE}"/>
    <cellStyle name="Note 3 3 2 6 4 2" xfId="49255" xr:uid="{A701A0EA-FE88-4028-A4AE-9F87F35077F3}"/>
    <cellStyle name="Note 3 3 2 6 5" xfId="30065" xr:uid="{B30A7271-5CCD-4D25-B7FC-96599D57A249}"/>
    <cellStyle name="Note 3 3 2 6 5 2" xfId="53830" xr:uid="{0470A04C-3DB4-4D88-9BF5-7CE24DC69CFD}"/>
    <cellStyle name="Note 3 3 2 6 6" xfId="34883" xr:uid="{8CC31CF0-AF31-4438-BF76-6C703C9F2C91}"/>
    <cellStyle name="Note 3 3 2 7" xfId="11573" xr:uid="{4FB247B8-0983-4E4F-8555-E7912919DEB1}"/>
    <cellStyle name="Note 3 3 2 7 2" xfId="35786" xr:uid="{57383949-6519-4EA9-88C7-8FDB7DBDE181}"/>
    <cellStyle name="Note 3 3 2 8" xfId="16490" xr:uid="{59C1C452-F33F-450F-9EE9-EC846577D8F3}"/>
    <cellStyle name="Note 3 3 2 8 2" xfId="40519" xr:uid="{128A9B7B-11CC-404D-888F-EF872E03BAB5}"/>
    <cellStyle name="Note 3 3 2 9" xfId="21464" xr:uid="{6753AB8E-3C96-464E-9EDC-9467D7118B21}"/>
    <cellStyle name="Note 3 3 2 9 2" xfId="45300" xr:uid="{E27018F0-EAEC-4DD0-9329-9C6F36B42D60}"/>
    <cellStyle name="Note 3 3 3" xfId="6415" xr:uid="{D52B9FCA-5D70-4579-997D-2F66BA66DA33}"/>
    <cellStyle name="Note 3 3 3 10" xfId="26373" xr:uid="{CAD9F9EC-A08B-4CA6-B2BE-A5C5C2F517A5}"/>
    <cellStyle name="Note 3 3 3 10 2" xfId="50138" xr:uid="{ECD56ED8-A6A4-4F42-9C7B-708E13727044}"/>
    <cellStyle name="Note 3 3 3 11" xfId="31177" xr:uid="{742F437C-2004-4887-B97A-53389C1BD457}"/>
    <cellStyle name="Note 3 3 3 2" xfId="7218" xr:uid="{C9109EC6-3523-4855-BBB5-538015C1E0B6}"/>
    <cellStyle name="Note 3 3 3 2 2" xfId="12598" xr:uid="{A0FED84F-568D-425E-82D5-E83CA606D78D}"/>
    <cellStyle name="Note 3 3 3 2 2 2" xfId="36809" xr:uid="{1F08BE84-F0FD-4DDC-9EF2-AB964180925B}"/>
    <cellStyle name="Note 3 3 3 2 3" xfId="17513" xr:uid="{157E44F2-FC86-4684-9189-28AB741D601E}"/>
    <cellStyle name="Note 3 3 3 2 3 2" xfId="41542" xr:uid="{4E831839-8B20-4EBF-B306-40A80E09D033}"/>
    <cellStyle name="Note 3 3 3 2 4" xfId="22747" xr:uid="{EC214CB5-DEB2-4801-B0D8-09D838C89E18}"/>
    <cellStyle name="Note 3 3 3 2 4 2" xfId="46566" xr:uid="{676646BA-0D66-47CB-80B1-F6B7E71C4BFF}"/>
    <cellStyle name="Note 3 3 3 2 5" xfId="27376" xr:uid="{7EB08E39-02D9-4274-B140-4C0BBD4B55DE}"/>
    <cellStyle name="Note 3 3 3 2 5 2" xfId="51141" xr:uid="{1F6691A8-0937-4463-BE87-B1F695695629}"/>
    <cellStyle name="Note 3 3 3 2 6" xfId="31967" xr:uid="{35E9E130-C52D-4C39-9D0C-FB19DFF8BC86}"/>
    <cellStyle name="Note 3 3 3 3" xfId="8324" xr:uid="{B11D9A22-42F5-4621-9985-49CB945F8A3A}"/>
    <cellStyle name="Note 3 3 3 3 2" xfId="13703" xr:uid="{370E6BFF-D427-428D-920B-2ECD2B9EE04F}"/>
    <cellStyle name="Note 3 3 3 3 2 2" xfId="37739" xr:uid="{1AA7C02C-F013-4712-84DF-DCF5A12D9537}"/>
    <cellStyle name="Note 3 3 3 3 3" xfId="18444" xr:uid="{77A0F675-D770-4E96-BD04-FB110C4CBD4F}"/>
    <cellStyle name="Note 3 3 3 3 3 2" xfId="42473" xr:uid="{37B35E75-FF63-4DDF-9096-3692879F6E05}"/>
    <cellStyle name="Note 3 3 3 3 4" xfId="23492" xr:uid="{19C2CAA3-A95B-41B3-8DED-533629292A48}"/>
    <cellStyle name="Note 3 3 3 3 4 2" xfId="47300" xr:uid="{8B0D63D2-26E8-4A37-9629-4F7A306AF6DB}"/>
    <cellStyle name="Note 3 3 3 3 5" xfId="28110" xr:uid="{6F3BE713-5143-4A07-9552-F32796EF50FF}"/>
    <cellStyle name="Note 3 3 3 3 5 2" xfId="51875" xr:uid="{ACBAE4E4-E307-4998-99C2-DC58E7907225}"/>
    <cellStyle name="Note 3 3 3 3 6" xfId="32885" xr:uid="{A079E819-A7A7-4E84-AABA-88A87B1D64C5}"/>
    <cellStyle name="Note 3 3 3 4" xfId="9105" xr:uid="{ACDBF2B5-5A65-4CCF-9FA1-6267BC5BD2C1}"/>
    <cellStyle name="Note 3 3 3 4 2" xfId="14484" xr:uid="{730C83B0-66B7-485B-BD28-F9927264EC12}"/>
    <cellStyle name="Note 3 3 3 4 2 2" xfId="38517" xr:uid="{CCF2E776-55F7-4F8A-9047-997440398A64}"/>
    <cellStyle name="Note 3 3 3 4 3" xfId="19222" xr:uid="{2E7380A2-096E-4402-BDE8-E08770AFD48E}"/>
    <cellStyle name="Note 3 3 3 4 3 2" xfId="43251" xr:uid="{E9AF5CE0-47AA-40A3-9B42-E9E95B2D8374}"/>
    <cellStyle name="Note 3 3 3 4 4" xfId="24228" xr:uid="{23329C53-A1FF-45E1-86F6-81C398F8FFC0}"/>
    <cellStyle name="Note 3 3 3 4 4 2" xfId="48027" xr:uid="{E2AEE6FC-9F4A-4E44-9010-6C63BF31FBA7}"/>
    <cellStyle name="Note 3 3 3 4 5" xfId="28837" xr:uid="{9736FAB3-7F9F-4279-A1C5-AEA12C028F3B}"/>
    <cellStyle name="Note 3 3 3 4 5 2" xfId="52602" xr:uid="{09207EEA-B9DA-4845-AE9B-BD65B639BABB}"/>
    <cellStyle name="Note 3 3 3 4 6" xfId="33654" xr:uid="{83939FEA-BE5B-49C8-A571-EFEAC9F98FF4}"/>
    <cellStyle name="Note 3 3 3 5" xfId="9844" xr:uid="{715E1EE7-6D36-4330-95EF-76E56360BE42}"/>
    <cellStyle name="Note 3 3 3 5 2" xfId="15223" xr:uid="{680912FD-46C6-425E-8255-8322146E68B2}"/>
    <cellStyle name="Note 3 3 3 5 2 2" xfId="39254" xr:uid="{C6D0F030-8074-4B23-800F-1112314D60BF}"/>
    <cellStyle name="Note 3 3 3 5 3" xfId="19959" xr:uid="{988A431A-6C97-4E5D-A89D-CACF988B2738}"/>
    <cellStyle name="Note 3 3 3 5 3 2" xfId="43988" xr:uid="{02C79254-B87C-4D7B-9286-0FB11DBB801B}"/>
    <cellStyle name="Note 3 3 3 5 4" xfId="24964" xr:uid="{97F34B6B-E2C6-4209-93BB-5B08B8EA5409}"/>
    <cellStyle name="Note 3 3 3 5 4 2" xfId="48754" xr:uid="{4058C3E3-80B3-4D61-8AA8-91C89B48F7D5}"/>
    <cellStyle name="Note 3 3 3 5 5" xfId="29564" xr:uid="{7E1F3EF5-19A7-4810-A0F5-D67A804D270B}"/>
    <cellStyle name="Note 3 3 3 5 5 2" xfId="53329" xr:uid="{9B84F29A-AF18-48E6-A23D-73691F9396BE}"/>
    <cellStyle name="Note 3 3 3 5 6" xfId="34382" xr:uid="{554C76C3-6189-41D1-97FF-FE081B13C4EF}"/>
    <cellStyle name="Note 3 3 3 6" xfId="10577" xr:uid="{9D5EE428-344D-4FD3-8378-31598A83D384}"/>
    <cellStyle name="Note 3 3 3 6 2" xfId="15956" xr:uid="{7CE85980-6375-4F9F-B6E8-7A63A1C93E5F}"/>
    <cellStyle name="Note 3 3 3 6 2 2" xfId="39985" xr:uid="{2A176C8D-5A8E-402D-AA24-BBECC559E231}"/>
    <cellStyle name="Note 3 3 3 6 3" xfId="20690" xr:uid="{DD6AE771-303B-4D04-842E-B71FFEACC885}"/>
    <cellStyle name="Note 3 3 3 6 3 2" xfId="44719" xr:uid="{B9F30C9E-09E5-4BE3-91EF-FF359CD4008F}"/>
    <cellStyle name="Note 3 3 3 6 4" xfId="25695" xr:uid="{129548CA-151B-4393-943F-9DC32B80F3FC}"/>
    <cellStyle name="Note 3 3 3 6 4 2" xfId="49476" xr:uid="{E388F16F-F84E-4EC0-BE61-2FC0D4E2C62B}"/>
    <cellStyle name="Note 3 3 3 6 5" xfId="30286" xr:uid="{F09DF6DA-A189-4351-B8BA-50B7CF73F01D}"/>
    <cellStyle name="Note 3 3 3 6 5 2" xfId="54051" xr:uid="{4852EDC7-8477-4884-A761-F458BF225733}"/>
    <cellStyle name="Note 3 3 3 6 6" xfId="35104" xr:uid="{1C447BE8-F0AD-45C4-83A8-27C058C31696}"/>
    <cellStyle name="Note 3 3 3 7" xfId="11797" xr:uid="{C03CE1BC-78B2-4A79-9F56-50A9426CEA16}"/>
    <cellStyle name="Note 3 3 3 7 2" xfId="36010" xr:uid="{F2D3800F-CF11-498E-9A06-6075933645B8}"/>
    <cellStyle name="Note 3 3 3 8" xfId="16714" xr:uid="{ADCA2F7B-6297-4657-A489-9B049714B443}"/>
    <cellStyle name="Note 3 3 3 8 2" xfId="40743" xr:uid="{E4FFBB39-FF4E-4C82-B2A4-62ABD32AF210}"/>
    <cellStyle name="Note 3 3 3 9" xfId="21688" xr:uid="{3AC43AD7-05D7-4E84-BFC4-8160AAC330F2}"/>
    <cellStyle name="Note 3 3 3 9 2" xfId="45521" xr:uid="{CBF96FAB-879A-4836-9496-FE46F3101648}"/>
    <cellStyle name="Note 3 3 4" xfId="6718" xr:uid="{3CD39753-274F-4D21-A955-ED0E167E6731}"/>
    <cellStyle name="Note 3 3 4 2" xfId="12098" xr:uid="{FAF4D51F-4E1D-456C-A798-EBD1FBD0D975}"/>
    <cellStyle name="Note 3 3 4 2 2" xfId="36311" xr:uid="{9BD32A7C-FA3C-4595-9ED1-BA8F154D62FD}"/>
    <cellStyle name="Note 3 3 4 3" xfId="17015" xr:uid="{0B7F2C15-85E6-4519-89EC-1EDEF40B697F}"/>
    <cellStyle name="Note 3 3 4 3 2" xfId="41044" xr:uid="{DDB48EBD-2098-476A-AC82-D411F26F94BB}"/>
    <cellStyle name="Note 3 3 4 4" xfId="22247" xr:uid="{7180F4CB-87F0-477A-98D5-07CA5641F32C}"/>
    <cellStyle name="Note 3 3 4 4 2" xfId="46072" xr:uid="{8F83F25F-853A-4604-B15A-FD789BCB7151}"/>
    <cellStyle name="Note 3 3 4 5" xfId="26882" xr:uid="{D5548884-7711-486B-8D4C-C47A5DBCC387}"/>
    <cellStyle name="Note 3 3 4 5 2" xfId="50647" xr:uid="{BB7A8B23-667E-46AE-BDF0-648CCF088347}"/>
    <cellStyle name="Note 3 3 4 6" xfId="31475" xr:uid="{E4DC71A2-008B-4E91-A583-9ADBEB2B4BB7}"/>
    <cellStyle name="Note 3 3 5" xfId="7823" xr:uid="{A6C25681-15E5-4371-A8E8-739CB18EFFD6}"/>
    <cellStyle name="Note 3 3 5 2" xfId="13202" xr:uid="{FE546619-F90F-40DA-A7FE-1F27F1B0B5C9}"/>
    <cellStyle name="Note 3 3 5 2 2" xfId="37240" xr:uid="{18E6D790-763C-4CF6-A544-8F50C965914B}"/>
    <cellStyle name="Note 3 3 5 3" xfId="17945" xr:uid="{89BD6C1A-CDDA-4C72-80A4-AD7B57315E9C}"/>
    <cellStyle name="Note 3 3 5 3 2" xfId="41974" xr:uid="{3735D807-18DC-4626-9070-B3E427EB8BBC}"/>
    <cellStyle name="Note 3 3 5 4" xfId="22993" xr:uid="{A355D4DC-0146-4C06-B9E8-1873FC62043E}"/>
    <cellStyle name="Note 3 3 5 4 2" xfId="46807" xr:uid="{E7B24FE6-8B87-48CC-ADA5-6C09C4FAD9D7}"/>
    <cellStyle name="Note 3 3 5 5" xfId="27617" xr:uid="{DADC4889-BACA-490F-847C-CD8EA37B9484}"/>
    <cellStyle name="Note 3 3 5 5 2" xfId="51382" xr:uid="{6F9C716B-C522-462C-BAA4-419CACD6F441}"/>
    <cellStyle name="Note 3 3 5 6" xfId="32392" xr:uid="{13FC0479-858A-4306-98A9-9D2412E5FB06}"/>
    <cellStyle name="Note 3 3 6" xfId="8604" xr:uid="{5471F254-3A85-4868-8412-F70AACADFC35}"/>
    <cellStyle name="Note 3 3 6 2" xfId="13983" xr:uid="{88710F65-6A36-42CA-8386-4AEACC3008EF}"/>
    <cellStyle name="Note 3 3 6 2 2" xfId="38018" xr:uid="{D9188B18-9394-4A3B-9B97-28E5DD23C7CF}"/>
    <cellStyle name="Note 3 3 6 3" xfId="18723" xr:uid="{47EB7947-0729-44FE-8C80-D88DAA4BD5F1}"/>
    <cellStyle name="Note 3 3 6 3 2" xfId="42752" xr:uid="{9E826D39-34AE-446E-AAD3-C6466AAEACF5}"/>
    <cellStyle name="Note 3 3 6 4" xfId="23730" xr:uid="{97569F9C-989E-44FD-B8B0-D379ECAE6CEE}"/>
    <cellStyle name="Note 3 3 6 4 2" xfId="47535" xr:uid="{544157B1-5D49-41E3-9FE3-CA49EE493C83}"/>
    <cellStyle name="Note 3 3 6 5" xfId="28345" xr:uid="{8D3AA741-D08F-472A-BAC6-C5FEBAE570F9}"/>
    <cellStyle name="Note 3 3 6 5 2" xfId="52110" xr:uid="{03D801BA-DEE9-4F97-A209-C1B8E90955FD}"/>
    <cellStyle name="Note 3 3 6 6" xfId="33161" xr:uid="{3F7B2D66-4C48-4A7F-971B-390BBBAF6E01}"/>
    <cellStyle name="Note 3 3 7" xfId="9344" xr:uid="{46E9468D-3A01-403D-8760-CEE33A826B6C}"/>
    <cellStyle name="Note 3 3 7 2" xfId="14723" xr:uid="{0BFD3DD7-85EA-4567-BE16-3B12EF8168AD}"/>
    <cellStyle name="Note 3 3 7 2 2" xfId="38756" xr:uid="{AD233039-6179-4AF9-9D25-9D294CF07A23}"/>
    <cellStyle name="Note 3 3 7 3" xfId="19461" xr:uid="{D41C3171-4CF9-40A5-AC1E-448C860A5749}"/>
    <cellStyle name="Note 3 3 7 3 2" xfId="43490" xr:uid="{F8DFAF8B-5F5B-4392-8763-9511E88EAEAB}"/>
    <cellStyle name="Note 3 3 7 4" xfId="24466" xr:uid="{C07BF87C-A691-49E2-B55E-CA5E72622D33}"/>
    <cellStyle name="Note 3 3 7 4 2" xfId="48262" xr:uid="{6F3AF6F3-F3B6-4F9A-8D9E-BA75CEA57476}"/>
    <cellStyle name="Note 3 3 7 5" xfId="29072" xr:uid="{EB134252-D57A-4169-B102-948D7D6B048B}"/>
    <cellStyle name="Note 3 3 7 5 2" xfId="52837" xr:uid="{DB659A88-79AD-4FCC-8FDB-665A72CD2119}"/>
    <cellStyle name="Note 3 3 7 6" xfId="33890" xr:uid="{7225B35A-D90D-4960-ADF2-6AAA1340D426}"/>
    <cellStyle name="Note 3 3 8" xfId="10077" xr:uid="{4E460B82-BFFF-4BCF-B565-5EF88E94D04E}"/>
    <cellStyle name="Note 3 3 8 2" xfId="15456" xr:uid="{D954BAAE-1408-463B-8AA9-75AA87A8CE67}"/>
    <cellStyle name="Note 3 3 8 2 2" xfId="39487" xr:uid="{54A96F8A-08AC-4F7F-9B3B-FDEDE35E56CF}"/>
    <cellStyle name="Note 3 3 8 3" xfId="20192" xr:uid="{0246EC32-4812-4F5E-92F4-9ABAFD12FD82}"/>
    <cellStyle name="Note 3 3 8 3 2" xfId="44221" xr:uid="{2BAAE796-67FC-47AD-B305-EB3047767FD3}"/>
    <cellStyle name="Note 3 3 8 4" xfId="25197" xr:uid="{8FCA157F-128B-4542-9A47-6601177753F0}"/>
    <cellStyle name="Note 3 3 8 4 2" xfId="48984" xr:uid="{017F3BDD-E6AF-4E3D-9DA3-D87CC81F74F5}"/>
    <cellStyle name="Note 3 3 8 5" xfId="29794" xr:uid="{4563C30F-7A08-46DD-BBC3-0BAFA867CD61}"/>
    <cellStyle name="Note 3 3 8 5 2" xfId="53559" xr:uid="{34C760E3-050E-4008-BF71-F50FB08B561F}"/>
    <cellStyle name="Note 3 3 8 6" xfId="34612" xr:uid="{13543056-53FE-4DC9-B0E9-8A9E07B0FCA5}"/>
    <cellStyle name="Note 3 3 9" xfId="11294" xr:uid="{68780274-8A43-4007-8299-FBCE16BB30B5}"/>
    <cellStyle name="Note 3 3 9 2" xfId="35509" xr:uid="{A5089E0B-F9BD-4143-AB7B-0D9FFFBF2BFE}"/>
    <cellStyle name="Note 3 4" xfId="2681" xr:uid="{00000000-0005-0000-0000-00007A0A0000}"/>
    <cellStyle name="Note 3 4 10" xfId="16183" xr:uid="{E2E8C90B-0C42-483F-AFF4-564B28D6AA48}"/>
    <cellStyle name="Note 3 4 10 2" xfId="40212" xr:uid="{758DC274-1C4F-482E-B9D0-1A113492A3E8}"/>
    <cellStyle name="Note 3 4 11" xfId="21155" xr:uid="{3AFA0C11-432A-4831-9B7E-748D23092E0F}"/>
    <cellStyle name="Note 3 4 11 2" xfId="44996" xr:uid="{80EDA241-9D81-40AB-9BFD-D4B0BDF3158C}"/>
    <cellStyle name="Note 3 4 12" xfId="5874" xr:uid="{CC33EED2-7D06-4098-BE0D-63F006D7D618}"/>
    <cellStyle name="Note 3 4 13" xfId="30652" xr:uid="{44B942F9-FC3B-40D7-8C4A-6B94B6E17E04}"/>
    <cellStyle name="Note 3 4 2" xfId="4218" xr:uid="{3B8067EF-1DB9-48DF-976F-108F7FB34763}"/>
    <cellStyle name="Note 3 4 2 10" xfId="30923" xr:uid="{4A9BF50B-3027-4EB5-9D5E-E1DDD10632E5}"/>
    <cellStyle name="Note 3 4 2 11" xfId="6158" xr:uid="{4BFC3C4C-B881-4BF7-B3DE-3914FA3B95C2}"/>
    <cellStyle name="Note 3 4 2 2" xfId="6961" xr:uid="{57DD60CB-387A-4040-9194-2D5C6CEE2B71}"/>
    <cellStyle name="Note 3 4 2 2 2" xfId="12341" xr:uid="{4E63FDF6-8575-4A2E-9053-B204C06761B2}"/>
    <cellStyle name="Note 3 4 2 2 2 2" xfId="36552" xr:uid="{45559E10-400C-497B-847C-ED5012D0E811}"/>
    <cellStyle name="Note 3 4 2 2 3" xfId="17256" xr:uid="{7277EE96-63FD-45B7-A6E8-9CBFDA18596A}"/>
    <cellStyle name="Note 3 4 2 2 3 2" xfId="41285" xr:uid="{7DFF9A42-A004-4C49-A86E-E26FCF095F23}"/>
    <cellStyle name="Note 3 4 2 2 4" xfId="22490" xr:uid="{D978A84C-6231-4557-B831-563BD995CB06}"/>
    <cellStyle name="Note 3 4 2 2 4 2" xfId="46312" xr:uid="{68A7286D-1BF3-45E1-8B1F-8E5F0954B480}"/>
    <cellStyle name="Note 3 4 2 2 5" xfId="27122" xr:uid="{FF7B77A9-D545-47F6-9F64-23D132EFC7D5}"/>
    <cellStyle name="Note 3 4 2 2 5 2" xfId="50887" xr:uid="{7D65C036-9FD5-4E9F-B0B9-74C440FC2098}"/>
    <cellStyle name="Note 3 4 2 2 6" xfId="31713" xr:uid="{3EB2CD57-7220-4D79-9FF4-2E44D2C43864}"/>
    <cellStyle name="Note 3 4 2 3" xfId="8067" xr:uid="{712E5199-A9DA-4B0F-93EE-47032662BA86}"/>
    <cellStyle name="Note 3 4 2 3 2" xfId="13446" xr:uid="{A4467320-882F-4247-91A6-1FF40A2E4ACB}"/>
    <cellStyle name="Note 3 4 2 3 2 2" xfId="37482" xr:uid="{B73F8999-177F-4566-89C5-79FB9F864854}"/>
    <cellStyle name="Note 3 4 2 3 3" xfId="18187" xr:uid="{84244D33-68FA-47BB-A1E6-ED52E9CFB0DB}"/>
    <cellStyle name="Note 3 4 2 3 3 2" xfId="42216" xr:uid="{293F78D0-8FEE-4E90-9D98-7CA6DFBA5F0C}"/>
    <cellStyle name="Note 3 4 2 3 4" xfId="23235" xr:uid="{2DAC910B-C301-4CEC-A3DD-D602953D16FB}"/>
    <cellStyle name="Note 3 4 2 3 4 2" xfId="47046" xr:uid="{039BBDCD-F85C-4C59-BF39-99868EBD2F4C}"/>
    <cellStyle name="Note 3 4 2 3 5" xfId="27856" xr:uid="{42CCD13F-F2A9-43F3-8B12-1909FEDE604C}"/>
    <cellStyle name="Note 3 4 2 3 5 2" xfId="51621" xr:uid="{FBA221A0-77AF-4669-8B06-65151E915C36}"/>
    <cellStyle name="Note 3 4 2 3 6" xfId="32631" xr:uid="{9124D449-04B2-4661-BBFA-9A0381C959C4}"/>
    <cellStyle name="Note 3 4 2 4" xfId="8848" xr:uid="{02D47375-D180-4E59-B20D-1B2B1848A327}"/>
    <cellStyle name="Note 3 4 2 4 2" xfId="14227" xr:uid="{8A294200-7768-4527-8CAA-3B3ECEC1E196}"/>
    <cellStyle name="Note 3 4 2 4 2 2" xfId="38260" xr:uid="{B3C07091-F098-4F11-8047-1FF26D248F0B}"/>
    <cellStyle name="Note 3 4 2 4 3" xfId="18965" xr:uid="{D8BD5665-63F1-4F3E-9C6D-3D8BF2752C28}"/>
    <cellStyle name="Note 3 4 2 4 3 2" xfId="42994" xr:uid="{FF7D594C-2053-46A0-9328-7CB027509528}"/>
    <cellStyle name="Note 3 4 2 4 4" xfId="23971" xr:uid="{9E7240A9-8D81-4064-A193-BCCBF68C02A4}"/>
    <cellStyle name="Note 3 4 2 4 4 2" xfId="47773" xr:uid="{188CDC2C-59E7-42D5-8E50-2E0CA7F58D5F}"/>
    <cellStyle name="Note 3 4 2 4 5" xfId="28583" xr:uid="{F6EFB2CB-6A7D-4B63-BEDD-50CCFACDEF42}"/>
    <cellStyle name="Note 3 4 2 4 5 2" xfId="52348" xr:uid="{CB7A378F-C10E-4A43-BD31-50331004B773}"/>
    <cellStyle name="Note 3 4 2 4 6" xfId="33400" xr:uid="{482F22C4-102B-4177-8DB1-32A417FB3250}"/>
    <cellStyle name="Note 3 4 2 5" xfId="9587" xr:uid="{69E84D8D-AB36-493F-B522-19D394D1381A}"/>
    <cellStyle name="Note 3 4 2 5 2" xfId="14966" xr:uid="{A8F5AFF8-CF3D-4C83-8A47-EFF741450A81}"/>
    <cellStyle name="Note 3 4 2 5 2 2" xfId="38997" xr:uid="{69EA3956-3F4B-431C-9282-27962C4F0401}"/>
    <cellStyle name="Note 3 4 2 5 3" xfId="19702" xr:uid="{21CC08D3-1AAA-4957-ABAF-25452784B967}"/>
    <cellStyle name="Note 3 4 2 5 3 2" xfId="43731" xr:uid="{42162241-2035-455E-AFE6-B7D1F4181AD6}"/>
    <cellStyle name="Note 3 4 2 5 4" xfId="24707" xr:uid="{37D5DA37-4BC1-410A-A6B3-F70D43A375FB}"/>
    <cellStyle name="Note 3 4 2 5 4 2" xfId="48500" xr:uid="{57F29073-2205-4F7C-A655-73AB86519FF3}"/>
    <cellStyle name="Note 3 4 2 5 5" xfId="29310" xr:uid="{41176833-9725-46AE-87A6-62BA9B448116}"/>
    <cellStyle name="Note 3 4 2 5 5 2" xfId="53075" xr:uid="{597E17D1-0574-41FD-8B35-8483D0865DB1}"/>
    <cellStyle name="Note 3 4 2 5 6" xfId="34128" xr:uid="{9354DD5E-C00D-47F3-9C08-EB3EB6D87987}"/>
    <cellStyle name="Note 3 4 2 6" xfId="10320" xr:uid="{E766FA28-87F6-4B7E-BF07-EBF58BF7CB62}"/>
    <cellStyle name="Note 3 4 2 6 2" xfId="15699" xr:uid="{67817377-2EF7-42DD-89B4-E7F768FD9488}"/>
    <cellStyle name="Note 3 4 2 6 2 2" xfId="39728" xr:uid="{D648ED8E-5987-4F37-9FAD-F1B475635CDF}"/>
    <cellStyle name="Note 3 4 2 6 3" xfId="20433" xr:uid="{141A36BC-9CC3-4D73-BA26-10EEB6999288}"/>
    <cellStyle name="Note 3 4 2 6 3 2" xfId="44462" xr:uid="{3D4C3E33-885A-4F48-B4D8-7CDC95E4A8EE}"/>
    <cellStyle name="Note 3 4 2 6 4" xfId="25438" xr:uid="{0A557702-69C5-4200-A860-215C60178604}"/>
    <cellStyle name="Note 3 4 2 6 4 2" xfId="49222" xr:uid="{2C0715D5-9683-4B08-9960-F72B0A03D27C}"/>
    <cellStyle name="Note 3 4 2 6 5" xfId="30032" xr:uid="{BD73A61B-102A-40EB-8849-AEF154E37955}"/>
    <cellStyle name="Note 3 4 2 6 5 2" xfId="53797" xr:uid="{A65EE911-7F06-4F10-A82D-0F0A7086102B}"/>
    <cellStyle name="Note 3 4 2 6 6" xfId="34850" xr:uid="{E48582D7-2A94-4EDA-9D0C-169619550950}"/>
    <cellStyle name="Note 3 4 2 7" xfId="11540" xr:uid="{35755B9B-F394-4A1D-8D2E-B669719F56AA}"/>
    <cellStyle name="Note 3 4 2 7 2" xfId="35753" xr:uid="{12417A48-AF8C-4D04-8210-D792FCEE0B6C}"/>
    <cellStyle name="Note 3 4 2 8" xfId="16457" xr:uid="{D4B66979-DBB9-499F-BFBF-F2CE1D526252}"/>
    <cellStyle name="Note 3 4 2 8 2" xfId="40486" xr:uid="{04804879-6E65-4173-BFC6-720E61D20516}"/>
    <cellStyle name="Note 3 4 2 9" xfId="21431" xr:uid="{0A59EF0B-AEAB-4997-8207-671FAF3F527C}"/>
    <cellStyle name="Note 3 4 2 9 2" xfId="45267" xr:uid="{7BF598C6-38EC-4E9A-945C-E91CAC993C1B}"/>
    <cellStyle name="Note 3 4 3" xfId="6382" xr:uid="{D8AE3391-4A3B-4AD1-A004-F844D27C6C2C}"/>
    <cellStyle name="Note 3 4 3 10" xfId="26340" xr:uid="{79E4FE49-14EC-4D88-B9E8-DC24A560F10F}"/>
    <cellStyle name="Note 3 4 3 10 2" xfId="50105" xr:uid="{F53A175D-4AAF-4109-BB25-B4BC9C7311EF}"/>
    <cellStyle name="Note 3 4 3 11" xfId="31144" xr:uid="{1C8AA54C-4697-4AAF-BD96-1221AB397016}"/>
    <cellStyle name="Note 3 4 3 2" xfId="7185" xr:uid="{9A3E5300-4B40-44E1-8CCA-7E1D9F820DDF}"/>
    <cellStyle name="Note 3 4 3 2 2" xfId="12565" xr:uid="{42EEBB8B-0DCA-46D2-AFA5-3D2A512B3037}"/>
    <cellStyle name="Note 3 4 3 2 2 2" xfId="36776" xr:uid="{DE2CEA97-446B-4FEC-A903-1E683D0ABEF9}"/>
    <cellStyle name="Note 3 4 3 2 3" xfId="17480" xr:uid="{D2C95E4E-AA4C-41AF-9DD5-646EEA478D47}"/>
    <cellStyle name="Note 3 4 3 2 3 2" xfId="41509" xr:uid="{A69138BA-F1FA-462D-BD75-DBDB508804F7}"/>
    <cellStyle name="Note 3 4 3 2 4" xfId="22714" xr:uid="{BF9744F2-E492-496F-8DDF-D645DB51E881}"/>
    <cellStyle name="Note 3 4 3 2 4 2" xfId="46533" xr:uid="{561F4BC5-F96B-43C2-A065-A6B51716B2E1}"/>
    <cellStyle name="Note 3 4 3 2 5" xfId="27343" xr:uid="{8117B21E-0CCE-4441-8930-C0BF52B9F704}"/>
    <cellStyle name="Note 3 4 3 2 5 2" xfId="51108" xr:uid="{4D825956-7E71-40EB-8614-065338E917D1}"/>
    <cellStyle name="Note 3 4 3 2 6" xfId="31934" xr:uid="{9428B155-9223-4D71-91F1-2D1DC837F8E8}"/>
    <cellStyle name="Note 3 4 3 3" xfId="8291" xr:uid="{37898968-15CD-4EFE-9493-112CBD8BF950}"/>
    <cellStyle name="Note 3 4 3 3 2" xfId="13670" xr:uid="{CEF4BA8E-8F34-428D-8FF7-B28A80F36215}"/>
    <cellStyle name="Note 3 4 3 3 2 2" xfId="37706" xr:uid="{61B30D86-13B0-46D8-B800-ADD29EEB6C5E}"/>
    <cellStyle name="Note 3 4 3 3 3" xfId="18411" xr:uid="{E04AA7E1-67A6-4D90-822F-1078DD85D071}"/>
    <cellStyle name="Note 3 4 3 3 3 2" xfId="42440" xr:uid="{B7C11A49-CB5D-492D-93F1-EAC8535E3509}"/>
    <cellStyle name="Note 3 4 3 3 4" xfId="23459" xr:uid="{4E12F678-5F9F-4996-8DA5-6248B48707FB}"/>
    <cellStyle name="Note 3 4 3 3 4 2" xfId="47267" xr:uid="{4026489C-1138-4A87-BCC5-2C7D1C55485C}"/>
    <cellStyle name="Note 3 4 3 3 5" xfId="28077" xr:uid="{050A4048-7738-4EAB-91B4-FE7D5AF835B9}"/>
    <cellStyle name="Note 3 4 3 3 5 2" xfId="51842" xr:uid="{F80AF5F1-2E1B-4867-A64F-F68F37F6EB8D}"/>
    <cellStyle name="Note 3 4 3 3 6" xfId="32852" xr:uid="{1AE2A41A-338C-4070-9559-C96CE01310EF}"/>
    <cellStyle name="Note 3 4 3 4" xfId="9072" xr:uid="{4F084818-9C53-4E70-8C4B-1C86BF027069}"/>
    <cellStyle name="Note 3 4 3 4 2" xfId="14451" xr:uid="{11531FE7-7440-40DC-A621-F3E6B0457BE8}"/>
    <cellStyle name="Note 3 4 3 4 2 2" xfId="38484" xr:uid="{598EB2DF-9D57-4FE5-9EBD-A79BF22A9291}"/>
    <cellStyle name="Note 3 4 3 4 3" xfId="19189" xr:uid="{353B9811-9A40-4316-9AEC-40863F403436}"/>
    <cellStyle name="Note 3 4 3 4 3 2" xfId="43218" xr:uid="{47ED1CCE-B52E-4E89-918A-457B26BBE8A3}"/>
    <cellStyle name="Note 3 4 3 4 4" xfId="24195" xr:uid="{EB8DEDA6-7D42-4ED2-8EAC-62BEDCA32413}"/>
    <cellStyle name="Note 3 4 3 4 4 2" xfId="47994" xr:uid="{A32F845F-0281-4FBC-81DA-6672BEC598F9}"/>
    <cellStyle name="Note 3 4 3 4 5" xfId="28804" xr:uid="{7FC0B36B-27B6-4435-BE1F-265D5623AAE1}"/>
    <cellStyle name="Note 3 4 3 4 5 2" xfId="52569" xr:uid="{B92BE9F7-B76B-4F2B-AFB1-EC62DAA4679B}"/>
    <cellStyle name="Note 3 4 3 4 6" xfId="33621" xr:uid="{10287A12-6AF2-4632-8208-607FD6C6E576}"/>
    <cellStyle name="Note 3 4 3 5" xfId="9811" xr:uid="{B64528E2-25A6-4DD1-91F9-CF2FD48D0E1D}"/>
    <cellStyle name="Note 3 4 3 5 2" xfId="15190" xr:uid="{B935577A-F3C5-4D8D-912B-DD92EE7C4662}"/>
    <cellStyle name="Note 3 4 3 5 2 2" xfId="39221" xr:uid="{F4FB35E5-7118-4BF6-AAE2-3C1B0BA4CA42}"/>
    <cellStyle name="Note 3 4 3 5 3" xfId="19926" xr:uid="{61EA5609-EF79-4CEF-A079-FFF3C67B3824}"/>
    <cellStyle name="Note 3 4 3 5 3 2" xfId="43955" xr:uid="{D460A6A3-65E1-46C7-991A-5688F1AC9651}"/>
    <cellStyle name="Note 3 4 3 5 4" xfId="24931" xr:uid="{122424F6-6323-4E3A-940C-0661F44C39F9}"/>
    <cellStyle name="Note 3 4 3 5 4 2" xfId="48721" xr:uid="{4EA7E085-8CD6-4E35-9C0E-EE71CC026066}"/>
    <cellStyle name="Note 3 4 3 5 5" xfId="29531" xr:uid="{99BA5080-9CAC-483B-8AF5-41962211CE61}"/>
    <cellStyle name="Note 3 4 3 5 5 2" xfId="53296" xr:uid="{0DE9F344-3592-44CA-A9F3-8582122252CC}"/>
    <cellStyle name="Note 3 4 3 5 6" xfId="34349" xr:uid="{5835BD9F-1BE6-4D5B-AA2C-D6F974FE0CC5}"/>
    <cellStyle name="Note 3 4 3 6" xfId="10544" xr:uid="{E25AD293-62E1-469C-B334-CA4AD63E6BB5}"/>
    <cellStyle name="Note 3 4 3 6 2" xfId="15923" xr:uid="{3DC82908-991B-489D-B0C4-9979D30DE417}"/>
    <cellStyle name="Note 3 4 3 6 2 2" xfId="39952" xr:uid="{6533EB8A-0764-4827-B950-88589B5A26A7}"/>
    <cellStyle name="Note 3 4 3 6 3" xfId="20657" xr:uid="{9E7D7760-492B-4AB3-B8D3-1AE751FED844}"/>
    <cellStyle name="Note 3 4 3 6 3 2" xfId="44686" xr:uid="{74FED9FE-AA27-4304-B76F-3496594D359A}"/>
    <cellStyle name="Note 3 4 3 6 4" xfId="25662" xr:uid="{D38B4EB0-01CD-4FF8-99C3-C877E9C81412}"/>
    <cellStyle name="Note 3 4 3 6 4 2" xfId="49443" xr:uid="{161F1246-A85D-48AB-AB57-1287E0153DA4}"/>
    <cellStyle name="Note 3 4 3 6 5" xfId="30253" xr:uid="{AF912355-88B3-4956-AEC3-2B6190208FB5}"/>
    <cellStyle name="Note 3 4 3 6 5 2" xfId="54018" xr:uid="{1251CA8A-679E-468A-8AAB-DD9787ACCAD9}"/>
    <cellStyle name="Note 3 4 3 6 6" xfId="35071" xr:uid="{A4A611E2-152A-41A2-9CB5-7E9575C6E64B}"/>
    <cellStyle name="Note 3 4 3 7" xfId="11764" xr:uid="{57BD1B7A-62A7-48FA-A48A-B74023AC056E}"/>
    <cellStyle name="Note 3 4 3 7 2" xfId="35977" xr:uid="{09176452-F040-445E-ADFB-57E99027FFFA}"/>
    <cellStyle name="Note 3 4 3 8" xfId="16681" xr:uid="{3234B67D-C735-4163-B85A-AFEC24BBE2A2}"/>
    <cellStyle name="Note 3 4 3 8 2" xfId="40710" xr:uid="{299E00EE-C0EF-4A94-933C-EE32D498578A}"/>
    <cellStyle name="Note 3 4 3 9" xfId="21655" xr:uid="{CD2D55F7-96B5-40AA-BD8F-B228F6EF1646}"/>
    <cellStyle name="Note 3 4 3 9 2" xfId="45488" xr:uid="{E772932C-4E8F-4219-8C16-7305E94B7B0E}"/>
    <cellStyle name="Note 3 4 4" xfId="6685" xr:uid="{E374CA0A-9C0D-4362-92E2-A482607D0BD4}"/>
    <cellStyle name="Note 3 4 4 2" xfId="12065" xr:uid="{CE56202B-904D-4261-9627-8987D98FB660}"/>
    <cellStyle name="Note 3 4 4 2 2" xfId="36278" xr:uid="{12F9CDC8-87BB-43EC-B056-95DC73E0AC2E}"/>
    <cellStyle name="Note 3 4 4 3" xfId="16982" xr:uid="{3BA5A5BD-AD07-45FE-BD45-58DC8ABF0800}"/>
    <cellStyle name="Note 3 4 4 3 2" xfId="41011" xr:uid="{30AEF747-980D-40B5-B84B-2A72D422B7CE}"/>
    <cellStyle name="Note 3 4 4 4" xfId="22214" xr:uid="{85CA2C5A-B653-4995-BF02-7A06ACAC9305}"/>
    <cellStyle name="Note 3 4 4 4 2" xfId="46039" xr:uid="{9AF86DB4-B02D-41DB-B12C-4ED40ABD46AA}"/>
    <cellStyle name="Note 3 4 4 5" xfId="26849" xr:uid="{87B5DF54-E75E-431E-B385-388A9FB5CB66}"/>
    <cellStyle name="Note 3 4 4 5 2" xfId="50614" xr:uid="{A05363C9-1522-4F25-88CF-7DB88C02E674}"/>
    <cellStyle name="Note 3 4 4 6" xfId="31442" xr:uid="{1887DE12-604C-43E0-8585-915463125B44}"/>
    <cellStyle name="Note 3 4 5" xfId="7790" xr:uid="{2D272742-BF27-401A-9853-85D14B24367E}"/>
    <cellStyle name="Note 3 4 5 2" xfId="13169" xr:uid="{77B94D9E-5FCC-44C6-AE1A-8FB4AEE2BF9A}"/>
    <cellStyle name="Note 3 4 5 2 2" xfId="37207" xr:uid="{8F340B55-8385-4B36-AE3F-50FEFB1BC84C}"/>
    <cellStyle name="Note 3 4 5 3" xfId="17912" xr:uid="{E7D00332-1619-428D-9D70-0571E76B8E95}"/>
    <cellStyle name="Note 3 4 5 3 2" xfId="41941" xr:uid="{E8750E49-0C3A-4283-BB12-3ECCFE0C3339}"/>
    <cellStyle name="Note 3 4 5 4" xfId="22960" xr:uid="{8C3150B1-2607-4482-976E-4A62390DA679}"/>
    <cellStyle name="Note 3 4 5 4 2" xfId="46774" xr:uid="{2B755B17-4C80-41A0-8A29-9D36C72A4B95}"/>
    <cellStyle name="Note 3 4 5 5" xfId="27584" xr:uid="{F3B2AC24-8A0C-4FEC-9001-1DAAC267A0E4}"/>
    <cellStyle name="Note 3 4 5 5 2" xfId="51349" xr:uid="{DD991CE2-14A5-456D-8737-D4341DD630D4}"/>
    <cellStyle name="Note 3 4 5 6" xfId="32359" xr:uid="{0367929C-005F-42AB-812E-A01EF4EEC7F7}"/>
    <cellStyle name="Note 3 4 6" xfId="8571" xr:uid="{1E5B2376-674A-4E4D-87A8-9221358FABC8}"/>
    <cellStyle name="Note 3 4 6 2" xfId="13950" xr:uid="{98FBE3DE-252A-46DB-856F-38F5826770C2}"/>
    <cellStyle name="Note 3 4 6 2 2" xfId="37985" xr:uid="{45D5AE64-6733-4E78-A8A3-30F6DFE742BA}"/>
    <cellStyle name="Note 3 4 6 3" xfId="18690" xr:uid="{BE0CC945-61E8-4E37-9161-870C35FABBE1}"/>
    <cellStyle name="Note 3 4 6 3 2" xfId="42719" xr:uid="{0B3E64EC-C356-41EA-9712-6EC98474BE63}"/>
    <cellStyle name="Note 3 4 6 4" xfId="23697" xr:uid="{B39A6695-5DD7-48C8-94A3-7BDA085A6ED0}"/>
    <cellStyle name="Note 3 4 6 4 2" xfId="47502" xr:uid="{6047CA99-8885-43B9-8C0F-8A2C98297FAD}"/>
    <cellStyle name="Note 3 4 6 5" xfId="28312" xr:uid="{CDFD7674-4075-47F7-8ABB-E155A4B9C828}"/>
    <cellStyle name="Note 3 4 6 5 2" xfId="52077" xr:uid="{027CC273-C938-4D13-943F-278E1822BB6E}"/>
    <cellStyle name="Note 3 4 6 6" xfId="33128" xr:uid="{7CA5D625-31B3-4E08-950D-C6F1C5CDFD9A}"/>
    <cellStyle name="Note 3 4 7" xfId="9311" xr:uid="{8C8F5F6B-6320-45A9-BA7D-56D3C25013FF}"/>
    <cellStyle name="Note 3 4 7 2" xfId="14690" xr:uid="{59360224-B58C-4164-AE0C-9F65187CA16E}"/>
    <cellStyle name="Note 3 4 7 2 2" xfId="38723" xr:uid="{AED3EB1C-BEC9-43E9-910F-5FCD82A9DB4C}"/>
    <cellStyle name="Note 3 4 7 3" xfId="19428" xr:uid="{91FB31EC-F462-457A-9E8B-91A4EFD808F6}"/>
    <cellStyle name="Note 3 4 7 3 2" xfId="43457" xr:uid="{2891FF61-D452-4DB5-ABC2-A4F1AB4B340A}"/>
    <cellStyle name="Note 3 4 7 4" xfId="24433" xr:uid="{048BDA1A-1909-4711-8D84-A28F8145F7FC}"/>
    <cellStyle name="Note 3 4 7 4 2" xfId="48229" xr:uid="{6772D7CD-5072-4173-9794-99A8C36B5429}"/>
    <cellStyle name="Note 3 4 7 5" xfId="29039" xr:uid="{F6BAD7FF-89E3-41F4-A44A-AF92EEB539B6}"/>
    <cellStyle name="Note 3 4 7 5 2" xfId="52804" xr:uid="{D1F6B006-E9AF-4387-9507-00A6C63309DA}"/>
    <cellStyle name="Note 3 4 7 6" xfId="33857" xr:uid="{6DBAC0FE-A789-4F01-BA1F-D383CF1D6C95}"/>
    <cellStyle name="Note 3 4 8" xfId="10044" xr:uid="{55B2A2BC-402A-4F19-977B-A1FCBF45F6F1}"/>
    <cellStyle name="Note 3 4 8 2" xfId="15423" xr:uid="{64ECAF6B-71E0-47F3-82B8-A50D2EF6C3A0}"/>
    <cellStyle name="Note 3 4 8 2 2" xfId="39454" xr:uid="{4E5EED1C-973C-486C-AFD1-39502CCCF1BA}"/>
    <cellStyle name="Note 3 4 8 3" xfId="20159" xr:uid="{97092F78-1148-4DBC-BAF2-2B63BF7BE088}"/>
    <cellStyle name="Note 3 4 8 3 2" xfId="44188" xr:uid="{12DD6625-D842-418F-81B9-37C231C2853C}"/>
    <cellStyle name="Note 3 4 8 4" xfId="25164" xr:uid="{A2857F37-5D1A-4D1D-BEAE-4E2B27C90061}"/>
    <cellStyle name="Note 3 4 8 4 2" xfId="48951" xr:uid="{2241EC29-6931-414A-BDF1-7F52D84D87C8}"/>
    <cellStyle name="Note 3 4 8 5" xfId="29761" xr:uid="{20CDDA8C-67B5-4F64-9CE4-504ABD367734}"/>
    <cellStyle name="Note 3 4 8 5 2" xfId="53526" xr:uid="{EC9F0BCA-AEB9-4E96-9F0F-BE0ED19F4094}"/>
    <cellStyle name="Note 3 4 8 6" xfId="34579" xr:uid="{1978E3CE-2DBB-44CE-A12C-B33795EC27D9}"/>
    <cellStyle name="Note 3 4 9" xfId="11261" xr:uid="{80DBDDB0-7E9E-4C41-BB20-59FCC443469C}"/>
    <cellStyle name="Note 3 4 9 2" xfId="35476" xr:uid="{0BD42C0C-AD85-458D-8DFC-0B3940ED366D}"/>
    <cellStyle name="Note 3 5" xfId="2682" xr:uid="{00000000-0005-0000-0000-00007B0A0000}"/>
    <cellStyle name="Note 3 5 10" xfId="16193" xr:uid="{1E9FB1B7-60B5-4725-9E25-FBC9A06DFE80}"/>
    <cellStyle name="Note 3 5 10 2" xfId="40222" xr:uid="{E40DCE56-F175-403A-A3AA-682F02E481D4}"/>
    <cellStyle name="Note 3 5 11" xfId="21165" xr:uid="{1CB1EE0A-31E6-436B-8478-0EFEAD9B515A}"/>
    <cellStyle name="Note 3 5 11 2" xfId="45006" xr:uid="{09EA7199-0E35-47DF-882F-66E18FBC3CD8}"/>
    <cellStyle name="Note 3 5 12" xfId="5884" xr:uid="{34AFF252-0FBC-4716-9C6A-E1EFDB2058AD}"/>
    <cellStyle name="Note 3 5 13" xfId="30662" xr:uid="{750555C4-AFA2-4B12-B420-B10EE3399086}"/>
    <cellStyle name="Note 3 5 2" xfId="5062" xr:uid="{1E07198B-7807-4DAA-B6D5-30F6C56E9E0C}"/>
    <cellStyle name="Note 3 5 2 10" xfId="6168" xr:uid="{090DD148-2E11-49F1-8E5C-623BD1F060C7}"/>
    <cellStyle name="Note 3 5 2 11" xfId="30933" xr:uid="{C13DA9BE-D0FA-49B0-914D-6624065C7F07}"/>
    <cellStyle name="Note 3 5 2 2" xfId="6971" xr:uid="{FDF92CCE-E349-421E-8F69-A01196AB9D42}"/>
    <cellStyle name="Note 3 5 2 2 2" xfId="12351" xr:uid="{5D4E821F-DBD7-4B34-92A7-1CE239EA99CA}"/>
    <cellStyle name="Note 3 5 2 2 2 2" xfId="36562" xr:uid="{DB4F43D3-C5DA-4ACC-8318-BC1F0C2D49BE}"/>
    <cellStyle name="Note 3 5 2 2 3" xfId="17266" xr:uid="{BE313C6C-9C95-47F8-87A1-3920339624C2}"/>
    <cellStyle name="Note 3 5 2 2 3 2" xfId="41295" xr:uid="{5F17633C-9722-450C-877F-04CEE4001B25}"/>
    <cellStyle name="Note 3 5 2 2 4" xfId="22500" xr:uid="{6FBF7CCC-31F9-4A1D-81FF-D2A2030EE46D}"/>
    <cellStyle name="Note 3 5 2 2 4 2" xfId="46322" xr:uid="{FACBFF76-1BC2-42E0-91D8-DEA57D532D51}"/>
    <cellStyle name="Note 3 5 2 2 5" xfId="27132" xr:uid="{1A93EA14-08F5-4A08-8A0A-D5A12F7087C6}"/>
    <cellStyle name="Note 3 5 2 2 5 2" xfId="50897" xr:uid="{935F1549-7993-43D8-A8BB-44DDC7F0AAAF}"/>
    <cellStyle name="Note 3 5 2 2 6" xfId="31723" xr:uid="{6C7EE361-2CAA-4E15-A333-AA41170D8A85}"/>
    <cellStyle name="Note 3 5 2 3" xfId="8077" xr:uid="{420B5AA3-0FC3-4D39-92FB-B3B52129B7B9}"/>
    <cellStyle name="Note 3 5 2 3 2" xfId="13456" xr:uid="{5A85000A-CF4D-44A8-9F7F-21C33EA92D86}"/>
    <cellStyle name="Note 3 5 2 3 2 2" xfId="37492" xr:uid="{6F8F0E50-F00A-4A96-A445-1F91D24D16B5}"/>
    <cellStyle name="Note 3 5 2 3 3" xfId="18197" xr:uid="{9F012378-BB74-4D8F-8254-AFD9C4294F2F}"/>
    <cellStyle name="Note 3 5 2 3 3 2" xfId="42226" xr:uid="{26A8879A-23FE-4F15-A839-9AD5B254CA9E}"/>
    <cellStyle name="Note 3 5 2 3 4" xfId="23245" xr:uid="{DFF826F5-2E95-45A8-9DEC-6F6FFEF9926B}"/>
    <cellStyle name="Note 3 5 2 3 4 2" xfId="47056" xr:uid="{E11F5DF9-BDFB-41F6-B933-D046C8B21F3E}"/>
    <cellStyle name="Note 3 5 2 3 5" xfId="27866" xr:uid="{C95910F5-8EF7-4C4D-B1CD-A3F8BD99E1BD}"/>
    <cellStyle name="Note 3 5 2 3 5 2" xfId="51631" xr:uid="{AAE8281F-E775-4CFD-8880-D05E80F2B03F}"/>
    <cellStyle name="Note 3 5 2 3 6" xfId="32641" xr:uid="{41B9A2F7-7A49-4B43-A521-00BEEFB10728}"/>
    <cellStyle name="Note 3 5 2 4" xfId="8858" xr:uid="{4698BE50-B0BF-4C51-AC8E-6C4943B488D2}"/>
    <cellStyle name="Note 3 5 2 4 2" xfId="14237" xr:uid="{E294938D-0B15-4024-B9A2-98EFEF08E25E}"/>
    <cellStyle name="Note 3 5 2 4 2 2" xfId="38270" xr:uid="{D1A4300A-6791-4494-946A-A448B4B0A1D6}"/>
    <cellStyle name="Note 3 5 2 4 3" xfId="18975" xr:uid="{D51A40CA-C896-4DBC-B5E6-6DE5157AE1BD}"/>
    <cellStyle name="Note 3 5 2 4 3 2" xfId="43004" xr:uid="{4106759E-7CCF-4C77-B809-B8B03CFB42BA}"/>
    <cellStyle name="Note 3 5 2 4 4" xfId="23981" xr:uid="{45E85CE7-3189-4391-BAD6-CC7EF8100F23}"/>
    <cellStyle name="Note 3 5 2 4 4 2" xfId="47783" xr:uid="{624DFA2F-657C-4356-BE0A-2F3DBE2B5A01}"/>
    <cellStyle name="Note 3 5 2 4 5" xfId="28593" xr:uid="{0E182E24-BD71-4E6A-B421-F977E7475C6B}"/>
    <cellStyle name="Note 3 5 2 4 5 2" xfId="52358" xr:uid="{5319F3FF-C482-4E7F-95C2-F1D0956614AB}"/>
    <cellStyle name="Note 3 5 2 4 6" xfId="33410" xr:uid="{CF1B196A-819B-4D50-98C6-2D1839FAC0B9}"/>
    <cellStyle name="Note 3 5 2 5" xfId="9597" xr:uid="{54318F80-5EE0-42F0-8B7B-026614FF57BC}"/>
    <cellStyle name="Note 3 5 2 5 2" xfId="14976" xr:uid="{E1CE84B0-263D-43D2-B65D-F163103E5798}"/>
    <cellStyle name="Note 3 5 2 5 2 2" xfId="39007" xr:uid="{A76B8AC3-5F46-4D41-935E-8A7C8B43B1F5}"/>
    <cellStyle name="Note 3 5 2 5 3" xfId="19712" xr:uid="{5EF05396-CBD3-42E7-B611-530A27CB2623}"/>
    <cellStyle name="Note 3 5 2 5 3 2" xfId="43741" xr:uid="{333D216C-C98E-49DB-98DA-6D419D5E0238}"/>
    <cellStyle name="Note 3 5 2 5 4" xfId="24717" xr:uid="{C40F6085-5271-4AE1-95DD-E6441E785479}"/>
    <cellStyle name="Note 3 5 2 5 4 2" xfId="48510" xr:uid="{0DCB6960-512C-4057-B2CC-C81A81215266}"/>
    <cellStyle name="Note 3 5 2 5 5" xfId="29320" xr:uid="{77F2A67D-A9E7-4EFD-9361-78E7F6BAC33B}"/>
    <cellStyle name="Note 3 5 2 5 5 2" xfId="53085" xr:uid="{FB726BA7-268D-4A6D-910E-343015157567}"/>
    <cellStyle name="Note 3 5 2 5 6" xfId="34138" xr:uid="{AE538171-89CD-4533-9E3A-5EFEB3D8F93D}"/>
    <cellStyle name="Note 3 5 2 6" xfId="10330" xr:uid="{251B27EE-A0D9-4834-B2EA-0E9D71C79364}"/>
    <cellStyle name="Note 3 5 2 6 2" xfId="15709" xr:uid="{0D536C50-6C5D-4987-BDC4-53D63ADA1C51}"/>
    <cellStyle name="Note 3 5 2 6 2 2" xfId="39738" xr:uid="{62127E73-673C-46AE-8C88-0743DB870608}"/>
    <cellStyle name="Note 3 5 2 6 3" xfId="20443" xr:uid="{22E1860A-8E91-484F-9FBD-5F0202FCBA47}"/>
    <cellStyle name="Note 3 5 2 6 3 2" xfId="44472" xr:uid="{D0A4C564-D50F-4E5B-82E1-13DCB3ECF7C2}"/>
    <cellStyle name="Note 3 5 2 6 4" xfId="25448" xr:uid="{86AE1CED-C0DD-4C7F-8523-81F403755436}"/>
    <cellStyle name="Note 3 5 2 6 4 2" xfId="49232" xr:uid="{73B4BF4D-D41E-4BA5-B3EA-EB5D7FDC1171}"/>
    <cellStyle name="Note 3 5 2 6 5" xfId="30042" xr:uid="{96CC9513-6B64-412D-8BD1-00552EDA274D}"/>
    <cellStyle name="Note 3 5 2 6 5 2" xfId="53807" xr:uid="{7C4D6F18-2BB9-4D78-A90A-539C70E2C957}"/>
    <cellStyle name="Note 3 5 2 6 6" xfId="34860" xr:uid="{BCFBE965-D9C9-46C2-9967-704C391C74B6}"/>
    <cellStyle name="Note 3 5 2 7" xfId="11550" xr:uid="{0CF3A3C1-9D16-4AE1-9C15-344BFBFE3A18}"/>
    <cellStyle name="Note 3 5 2 7 2" xfId="35763" xr:uid="{D18D99C9-B19D-4E08-8E64-E68759AB3345}"/>
    <cellStyle name="Note 3 5 2 8" xfId="16467" xr:uid="{2F9EEF54-18DB-4306-888E-C36DBD556E46}"/>
    <cellStyle name="Note 3 5 2 8 2" xfId="40496" xr:uid="{DDE6A7EC-8CD6-41FE-8A81-4B30A809401C}"/>
    <cellStyle name="Note 3 5 2 9" xfId="21441" xr:uid="{8F3036A9-EFB6-4AEC-9F03-A8EE79591019}"/>
    <cellStyle name="Note 3 5 2 9 2" xfId="45277" xr:uid="{74FD63E6-0945-4EF3-A139-7307D817DB3C}"/>
    <cellStyle name="Note 3 5 3" xfId="6392" xr:uid="{7F688BDF-FCB3-4F1F-802D-2F2C5F37DC6A}"/>
    <cellStyle name="Note 3 5 3 10" xfId="26350" xr:uid="{BB8506A9-3A44-4C1E-BE6F-A6F8FEEFFCDC}"/>
    <cellStyle name="Note 3 5 3 10 2" xfId="50115" xr:uid="{70EDDD07-B5B3-4717-894B-02BEE661C8C3}"/>
    <cellStyle name="Note 3 5 3 11" xfId="31154" xr:uid="{044DC40E-FE5A-4AEE-A91F-34805D235508}"/>
    <cellStyle name="Note 3 5 3 2" xfId="7195" xr:uid="{89047781-C9DE-4FE9-8993-477BB82973A5}"/>
    <cellStyle name="Note 3 5 3 2 2" xfId="12575" xr:uid="{E43D0924-46BE-4B42-A319-5576482B1DDF}"/>
    <cellStyle name="Note 3 5 3 2 2 2" xfId="36786" xr:uid="{2F08485D-8F53-42D4-A78B-2DB4C15F56C5}"/>
    <cellStyle name="Note 3 5 3 2 3" xfId="17490" xr:uid="{D8D5809A-D2E2-41F3-92DD-0C1C486A1F07}"/>
    <cellStyle name="Note 3 5 3 2 3 2" xfId="41519" xr:uid="{D31E212F-D239-4DE1-AAB5-AD1C3754EE2D}"/>
    <cellStyle name="Note 3 5 3 2 4" xfId="22724" xr:uid="{DEF9DAD8-E763-402A-BB7C-0238D3F70F80}"/>
    <cellStyle name="Note 3 5 3 2 4 2" xfId="46543" xr:uid="{D9F7F60B-89E1-4CEF-B14E-1A52302EC846}"/>
    <cellStyle name="Note 3 5 3 2 5" xfId="27353" xr:uid="{AE1E3C7C-42EF-4666-ABF9-33F79DAF578C}"/>
    <cellStyle name="Note 3 5 3 2 5 2" xfId="51118" xr:uid="{7D7A9094-4F53-43D1-8567-1694EBB70266}"/>
    <cellStyle name="Note 3 5 3 2 6" xfId="31944" xr:uid="{A6D75179-814E-4009-B9F9-EE02F812E94A}"/>
    <cellStyle name="Note 3 5 3 3" xfId="8301" xr:uid="{DD00B24B-0AAF-48BB-B31F-EF73A24B5B8E}"/>
    <cellStyle name="Note 3 5 3 3 2" xfId="13680" xr:uid="{EFA47719-2A27-4E57-BB24-E6338742C45A}"/>
    <cellStyle name="Note 3 5 3 3 2 2" xfId="37716" xr:uid="{BC904202-2FE6-421C-89FB-DD1A4DE5301D}"/>
    <cellStyle name="Note 3 5 3 3 3" xfId="18421" xr:uid="{BAAE90F8-1F4A-4E49-B0E4-D1803564DB9A}"/>
    <cellStyle name="Note 3 5 3 3 3 2" xfId="42450" xr:uid="{253053A4-073C-410F-A332-E0CF1C4B0957}"/>
    <cellStyle name="Note 3 5 3 3 4" xfId="23469" xr:uid="{2A8FD448-E6AF-453F-8BA3-6B194DEDC24E}"/>
    <cellStyle name="Note 3 5 3 3 4 2" xfId="47277" xr:uid="{30CC9C7F-BE4F-4C10-B3E7-E55EA0C83FD7}"/>
    <cellStyle name="Note 3 5 3 3 5" xfId="28087" xr:uid="{8D2F2FC2-A7F5-44D3-A132-CBB68080D601}"/>
    <cellStyle name="Note 3 5 3 3 5 2" xfId="51852" xr:uid="{2A6F85E8-6733-4DFF-8375-36C30FC44609}"/>
    <cellStyle name="Note 3 5 3 3 6" xfId="32862" xr:uid="{6EC94534-F993-49AA-BD44-FBC3F46CB901}"/>
    <cellStyle name="Note 3 5 3 4" xfId="9082" xr:uid="{1476309B-2DD2-4936-81F1-380767F7A404}"/>
    <cellStyle name="Note 3 5 3 4 2" xfId="14461" xr:uid="{F0644280-7DF7-4C1C-9843-D02810AEA270}"/>
    <cellStyle name="Note 3 5 3 4 2 2" xfId="38494" xr:uid="{1ECC2554-996A-4907-8AE7-59DC00074474}"/>
    <cellStyle name="Note 3 5 3 4 3" xfId="19199" xr:uid="{43D9B5A6-0E8F-4E3B-BDEB-647A1EA739CB}"/>
    <cellStyle name="Note 3 5 3 4 3 2" xfId="43228" xr:uid="{DC0A6687-73E5-4D8A-A660-C0E86DD03BBF}"/>
    <cellStyle name="Note 3 5 3 4 4" xfId="24205" xr:uid="{2C73E14B-3858-473B-85EB-48981520D390}"/>
    <cellStyle name="Note 3 5 3 4 4 2" xfId="48004" xr:uid="{F0FA5A12-8368-40B8-BADF-DAE069B85C38}"/>
    <cellStyle name="Note 3 5 3 4 5" xfId="28814" xr:uid="{F12B8DA2-8F9A-4A77-A9B5-37695D70CEF4}"/>
    <cellStyle name="Note 3 5 3 4 5 2" xfId="52579" xr:uid="{0B6ADB70-BF5F-4C3E-8DA6-0C8D6DE59BDA}"/>
    <cellStyle name="Note 3 5 3 4 6" xfId="33631" xr:uid="{9EE6E1F7-C1C6-4386-B2EE-7473B3A572E6}"/>
    <cellStyle name="Note 3 5 3 5" xfId="9821" xr:uid="{57407824-0F47-45C9-A31C-59C5CD0EB325}"/>
    <cellStyle name="Note 3 5 3 5 2" xfId="15200" xr:uid="{D007610A-68E4-4C3D-ACB3-3F6DBCFBD35D}"/>
    <cellStyle name="Note 3 5 3 5 2 2" xfId="39231" xr:uid="{CEFD9778-4A56-4F26-9B36-B48330134FFF}"/>
    <cellStyle name="Note 3 5 3 5 3" xfId="19936" xr:uid="{25FAFB3C-D33A-4702-803F-E42D59D4A410}"/>
    <cellStyle name="Note 3 5 3 5 3 2" xfId="43965" xr:uid="{9710D632-ED6F-44CD-9311-EBAE7C219A3B}"/>
    <cellStyle name="Note 3 5 3 5 4" xfId="24941" xr:uid="{2E292A93-1576-4819-A458-9F3D3A73E13D}"/>
    <cellStyle name="Note 3 5 3 5 4 2" xfId="48731" xr:uid="{75E11788-9529-442A-9DB9-8615F1AE51B5}"/>
    <cellStyle name="Note 3 5 3 5 5" xfId="29541" xr:uid="{9110287E-83C4-4F0E-8406-EAD7AB513865}"/>
    <cellStyle name="Note 3 5 3 5 5 2" xfId="53306" xr:uid="{BA3EF167-353E-45AA-8A96-9C4B6A493BF7}"/>
    <cellStyle name="Note 3 5 3 5 6" xfId="34359" xr:uid="{064607C8-0134-4BA9-95ED-C1703A996F85}"/>
    <cellStyle name="Note 3 5 3 6" xfId="10554" xr:uid="{A8792C2D-76DC-4C5C-B578-F04E2E1916FF}"/>
    <cellStyle name="Note 3 5 3 6 2" xfId="15933" xr:uid="{21CD1FC2-0AA8-4F96-93F4-FF4C8CF98009}"/>
    <cellStyle name="Note 3 5 3 6 2 2" xfId="39962" xr:uid="{02FBFD10-EA8E-432E-86CF-C1B86A0B53CC}"/>
    <cellStyle name="Note 3 5 3 6 3" xfId="20667" xr:uid="{22CEAAA2-0217-487A-BA20-16D079840E97}"/>
    <cellStyle name="Note 3 5 3 6 3 2" xfId="44696" xr:uid="{4A4B8847-B3C3-4B94-A973-9F93D0672835}"/>
    <cellStyle name="Note 3 5 3 6 4" xfId="25672" xr:uid="{DCD911EA-8BEF-4A6A-831D-399C05C49148}"/>
    <cellStyle name="Note 3 5 3 6 4 2" xfId="49453" xr:uid="{671C88FF-8766-48AD-BB7E-BAC614747E6F}"/>
    <cellStyle name="Note 3 5 3 6 5" xfId="30263" xr:uid="{4DC5C87D-FA93-468D-B9E4-0C344079EF38}"/>
    <cellStyle name="Note 3 5 3 6 5 2" xfId="54028" xr:uid="{3BA42FEA-2C66-4676-9744-63C695A36B0C}"/>
    <cellStyle name="Note 3 5 3 6 6" xfId="35081" xr:uid="{D1086B55-AE12-412B-B8B3-96DA11755D92}"/>
    <cellStyle name="Note 3 5 3 7" xfId="11774" xr:uid="{1C91E35E-820E-4034-AD3A-22A819A0671D}"/>
    <cellStyle name="Note 3 5 3 7 2" xfId="35987" xr:uid="{7DA47F65-F39C-40D0-9E7A-7D364A3C70E5}"/>
    <cellStyle name="Note 3 5 3 8" xfId="16691" xr:uid="{297B89DE-EC1E-410D-AD03-62C0FA26AC0D}"/>
    <cellStyle name="Note 3 5 3 8 2" xfId="40720" xr:uid="{3A35BD83-BE66-48C6-958E-81066BF806E5}"/>
    <cellStyle name="Note 3 5 3 9" xfId="21665" xr:uid="{F66C0182-8F2E-4C30-B1A2-9989FF268237}"/>
    <cellStyle name="Note 3 5 3 9 2" xfId="45498" xr:uid="{03CE3D9F-6A00-41F5-90DA-B56290013070}"/>
    <cellStyle name="Note 3 5 4" xfId="6695" xr:uid="{956486EF-2A44-41FC-A583-343957B1311D}"/>
    <cellStyle name="Note 3 5 4 2" xfId="12075" xr:uid="{CAF35649-7699-4869-836F-F7786A903961}"/>
    <cellStyle name="Note 3 5 4 2 2" xfId="36288" xr:uid="{57B33E7B-E832-4D96-9020-74B061FF5DD5}"/>
    <cellStyle name="Note 3 5 4 3" xfId="16992" xr:uid="{ACAFD130-F0C1-4BCD-83B6-9E3B83FDF68B}"/>
    <cellStyle name="Note 3 5 4 3 2" xfId="41021" xr:uid="{FECCD71E-4FB1-4C30-8810-6AC0317A7005}"/>
    <cellStyle name="Note 3 5 4 4" xfId="22224" xr:uid="{47DC0CC5-B4DD-4A4C-B9A5-0700196A9775}"/>
    <cellStyle name="Note 3 5 4 4 2" xfId="46049" xr:uid="{0BC9E3C3-07C9-4C6F-8A62-475019B1AC4F}"/>
    <cellStyle name="Note 3 5 4 5" xfId="26859" xr:uid="{59795D1E-0B4B-485A-9B84-226F1F45FA2A}"/>
    <cellStyle name="Note 3 5 4 5 2" xfId="50624" xr:uid="{2D926998-D19A-4229-B04E-A736C90DD822}"/>
    <cellStyle name="Note 3 5 4 6" xfId="31452" xr:uid="{35FF3A0F-19BB-4E7F-B557-722D037B332B}"/>
    <cellStyle name="Note 3 5 5" xfId="7800" xr:uid="{5D4A3754-2FBE-48D9-B318-E62F1C3AF5A3}"/>
    <cellStyle name="Note 3 5 5 2" xfId="13179" xr:uid="{D935F901-59C3-4F3F-8FFF-117691AC664D}"/>
    <cellStyle name="Note 3 5 5 2 2" xfId="37217" xr:uid="{6A92A90D-630D-4212-9386-479BBD5EB009}"/>
    <cellStyle name="Note 3 5 5 3" xfId="17922" xr:uid="{B19F81CB-E564-4A4C-9F87-A9BA812E3518}"/>
    <cellStyle name="Note 3 5 5 3 2" xfId="41951" xr:uid="{0BB59F62-3599-4C68-BDED-063FA26806BF}"/>
    <cellStyle name="Note 3 5 5 4" xfId="22970" xr:uid="{6E12F681-4FE3-4AF4-9411-83BFE6671084}"/>
    <cellStyle name="Note 3 5 5 4 2" xfId="46784" xr:uid="{EF952FDE-EBEE-4239-9E78-4603F0DF8F30}"/>
    <cellStyle name="Note 3 5 5 5" xfId="27594" xr:uid="{3F621B9C-C402-4065-B79B-15E85020730E}"/>
    <cellStyle name="Note 3 5 5 5 2" xfId="51359" xr:uid="{8380C6A4-C685-4A7E-8F13-3F62006725C8}"/>
    <cellStyle name="Note 3 5 5 6" xfId="32369" xr:uid="{F3FA6DD2-8123-40DD-8130-65C58C372514}"/>
    <cellStyle name="Note 3 5 6" xfId="8581" xr:uid="{5A565664-274E-4770-B80B-902DD9E3C93E}"/>
    <cellStyle name="Note 3 5 6 2" xfId="13960" xr:uid="{7EF2A1A9-69A4-432A-BAD6-E320BA4D27BC}"/>
    <cellStyle name="Note 3 5 6 2 2" xfId="37995" xr:uid="{B8FB9EAD-AA1A-4575-A26C-693A6F13F524}"/>
    <cellStyle name="Note 3 5 6 3" xfId="18700" xr:uid="{AAF3DE60-3231-4A21-B43C-E1D74A953E99}"/>
    <cellStyle name="Note 3 5 6 3 2" xfId="42729" xr:uid="{694240F6-694E-49C0-B303-013E179AFCDB}"/>
    <cellStyle name="Note 3 5 6 4" xfId="23707" xr:uid="{5664A524-8958-4B33-A8E3-40ADD9A3BDD4}"/>
    <cellStyle name="Note 3 5 6 4 2" xfId="47512" xr:uid="{2D032F75-6857-439F-B67D-45D5CB090FDE}"/>
    <cellStyle name="Note 3 5 6 5" xfId="28322" xr:uid="{732A4C46-D8A7-45FD-95F2-0E62F0840096}"/>
    <cellStyle name="Note 3 5 6 5 2" xfId="52087" xr:uid="{9039C62F-5B5D-410C-9441-124038AB154C}"/>
    <cellStyle name="Note 3 5 6 6" xfId="33138" xr:uid="{A5C41273-7C64-4F9A-92B1-FDC16FC2682F}"/>
    <cellStyle name="Note 3 5 7" xfId="9321" xr:uid="{640B2B95-303D-4D1E-BE20-7F76097E595F}"/>
    <cellStyle name="Note 3 5 7 2" xfId="14700" xr:uid="{C687C3A3-3E8B-4BBE-B274-AC6E3620C87E}"/>
    <cellStyle name="Note 3 5 7 2 2" xfId="38733" xr:uid="{3F55EC08-FBC9-4BE9-90FC-FBEC14D5ED7A}"/>
    <cellStyle name="Note 3 5 7 3" xfId="19438" xr:uid="{B682A7AD-31DA-4992-82E8-F9B4A76182B8}"/>
    <cellStyle name="Note 3 5 7 3 2" xfId="43467" xr:uid="{F1226615-665A-4C3F-9069-CF70306895C9}"/>
    <cellStyle name="Note 3 5 7 4" xfId="24443" xr:uid="{BFDBB6BD-06D8-4BC7-BE3E-475E91E2C70F}"/>
    <cellStyle name="Note 3 5 7 4 2" xfId="48239" xr:uid="{77DCD9EF-405F-4C52-8DCC-308A55CDC510}"/>
    <cellStyle name="Note 3 5 7 5" xfId="29049" xr:uid="{ADA7B129-5729-4CBB-9701-99E8D147E96C}"/>
    <cellStyle name="Note 3 5 7 5 2" xfId="52814" xr:uid="{10AA7462-C384-4422-BD8B-C75E5100997B}"/>
    <cellStyle name="Note 3 5 7 6" xfId="33867" xr:uid="{16AC2E62-BD75-45E3-9CA6-26F8E3562BF9}"/>
    <cellStyle name="Note 3 5 8" xfId="10054" xr:uid="{09972601-1D70-49F4-99B0-30D287D45CAB}"/>
    <cellStyle name="Note 3 5 8 2" xfId="15433" xr:uid="{9DE16C46-E5CD-4811-AE8E-775C5C601FB3}"/>
    <cellStyle name="Note 3 5 8 2 2" xfId="39464" xr:uid="{61684961-0EC3-45C7-84E6-61451102EA28}"/>
    <cellStyle name="Note 3 5 8 3" xfId="20169" xr:uid="{62D40802-B339-412A-BBA9-7C1C36BC99F3}"/>
    <cellStyle name="Note 3 5 8 3 2" xfId="44198" xr:uid="{1BF16186-B76F-4815-962B-652C2DCB0CCD}"/>
    <cellStyle name="Note 3 5 8 4" xfId="25174" xr:uid="{0CFEF276-6DDD-4377-A661-BC91F5734E32}"/>
    <cellStyle name="Note 3 5 8 4 2" xfId="48961" xr:uid="{672B3322-6836-4EAB-AD00-AB12C1107AFB}"/>
    <cellStyle name="Note 3 5 8 5" xfId="29771" xr:uid="{8FBBE960-B8D2-4AC1-9623-084F2921B99A}"/>
    <cellStyle name="Note 3 5 8 5 2" xfId="53536" xr:uid="{3F48A78C-B58D-47EE-9A2D-C4E4375F6226}"/>
    <cellStyle name="Note 3 5 8 6" xfId="34589" xr:uid="{2089CABB-2C7C-48E2-A17A-A416560B2DD5}"/>
    <cellStyle name="Note 3 5 9" xfId="11271" xr:uid="{C4206FFD-6E7C-4EE4-8D2E-0090ED1E675F}"/>
    <cellStyle name="Note 3 5 9 2" xfId="35486" xr:uid="{DB0D0BE8-34D3-4F17-95DA-94A21C041704}"/>
    <cellStyle name="Note 3 6" xfId="4612" xr:uid="{1BEFE7C5-CD8E-41AD-B100-68BDEB0A53F4}"/>
    <cellStyle name="Note 3 6 10" xfId="26048" xr:uid="{FBCEEDA8-8C19-47DE-8BBF-6A82EED62DB8}"/>
    <cellStyle name="Note 3 6 10 2" xfId="49814" xr:uid="{FFE849A8-BCD6-485C-AD8C-09691F6A64BC}"/>
    <cellStyle name="Note 3 6 11" xfId="6058" xr:uid="{1B2B3F29-6EC5-4EDA-AC83-A3DCFB06C8A7}"/>
    <cellStyle name="Note 3 6 12" xfId="30825" xr:uid="{5420E33A-32AF-4464-AA03-00DE92B45B68}"/>
    <cellStyle name="Note 3 6 2" xfId="6861" xr:uid="{075ED549-E32C-47E8-8BB4-0F73A90457CC}"/>
    <cellStyle name="Note 3 6 2 2" xfId="12241" xr:uid="{10CB4A30-2525-4886-AD0C-FA583EB09647}"/>
    <cellStyle name="Note 3 6 2 2 2" xfId="36452" xr:uid="{C8179B6C-C25C-42B6-BFCE-3BD737058C60}"/>
    <cellStyle name="Note 3 6 2 3" xfId="17156" xr:uid="{42EA405E-BBC9-48BF-85EC-6CBFDB85F998}"/>
    <cellStyle name="Note 3 6 2 3 2" xfId="41185" xr:uid="{D2FBB930-736A-4274-9DF7-7D991BC16CAD}"/>
    <cellStyle name="Note 3 6 2 4" xfId="22390" xr:uid="{E617E564-DABC-4470-94E3-D9AA7E241AAF}"/>
    <cellStyle name="Note 3 6 2 4 2" xfId="46214" xr:uid="{9AF0C2B6-3C88-4B26-A6BB-EC12E10A47D7}"/>
    <cellStyle name="Note 3 6 2 5" xfId="27024" xr:uid="{CFC77041-EF7E-40BE-B5F7-C72F02256087}"/>
    <cellStyle name="Note 3 6 2 5 2" xfId="50789" xr:uid="{C022F292-3007-465C-A081-FF1283DE3DE5}"/>
    <cellStyle name="Note 3 6 2 6" xfId="31615" xr:uid="{36453454-1A14-4F85-A370-5BBE1E143DE9}"/>
    <cellStyle name="Note 3 6 3" xfId="7967" xr:uid="{BBEA80FD-0158-4A82-8745-074FA2B0E6C0}"/>
    <cellStyle name="Note 3 6 3 2" xfId="13346" xr:uid="{AFFBFCD7-C4F5-4C14-867B-C2996471D28E}"/>
    <cellStyle name="Note 3 6 3 2 2" xfId="37382" xr:uid="{702197EE-7C12-40FA-8E90-CD8E4170902C}"/>
    <cellStyle name="Note 3 6 3 3" xfId="18087" xr:uid="{E9A88A3C-DFFF-4A0D-B555-0A9DCDED861F}"/>
    <cellStyle name="Note 3 6 3 3 2" xfId="42116" xr:uid="{0682A106-83A2-4318-91CE-2E124FF5AF57}"/>
    <cellStyle name="Note 3 6 3 4" xfId="23135" xr:uid="{2E4086C0-8E10-4E7D-AC2B-41F70B897384}"/>
    <cellStyle name="Note 3 6 3 4 2" xfId="46948" xr:uid="{D469BF54-B96D-4D34-9B7E-17120D6870B0}"/>
    <cellStyle name="Note 3 6 3 5" xfId="27758" xr:uid="{641C2B42-6B0B-4E38-9C98-3178CBBF0A0E}"/>
    <cellStyle name="Note 3 6 3 5 2" xfId="51523" xr:uid="{0E98BE73-4FCE-47B6-883F-8F812BCC0856}"/>
    <cellStyle name="Note 3 6 3 6" xfId="32533" xr:uid="{B2E456D1-D599-47B9-A7F4-483ED7A608FF}"/>
    <cellStyle name="Note 3 6 4" xfId="8748" xr:uid="{7CCE2494-55CF-4B7C-8008-40C6913FFECD}"/>
    <cellStyle name="Note 3 6 4 2" xfId="14127" xr:uid="{F5586E18-E8A7-4E7D-8A12-8CF0F4C94286}"/>
    <cellStyle name="Note 3 6 4 2 2" xfId="38160" xr:uid="{54311810-50CF-4DAF-B865-4AB8A5767BDA}"/>
    <cellStyle name="Note 3 6 4 3" xfId="18865" xr:uid="{9ADA215D-0450-4E90-9F03-DCD26565475D}"/>
    <cellStyle name="Note 3 6 4 3 2" xfId="42894" xr:uid="{E4FF0B1C-EF2B-4E6E-B1C6-FFF0A2941DF5}"/>
    <cellStyle name="Note 3 6 4 4" xfId="23871" xr:uid="{0F407C0D-E8A9-49FD-BFA1-ECBAC0F8BDE9}"/>
    <cellStyle name="Note 3 6 4 4 2" xfId="47675" xr:uid="{E77ABF67-6ECA-4008-BD6A-218AFC51BC3C}"/>
    <cellStyle name="Note 3 6 4 5" xfId="28485" xr:uid="{868FA8DF-B158-4D39-9C11-1E7431C21E34}"/>
    <cellStyle name="Note 3 6 4 5 2" xfId="52250" xr:uid="{EAAC078E-CD97-495B-8761-4E9DFD8EC81E}"/>
    <cellStyle name="Note 3 6 4 6" xfId="33302" xr:uid="{B8BC247B-9969-4939-BD16-D8B7231FA796}"/>
    <cellStyle name="Note 3 6 5" xfId="9487" xr:uid="{579055A5-9819-450B-9764-0A6420621EF3}"/>
    <cellStyle name="Note 3 6 5 2" xfId="14866" xr:uid="{C871596A-A979-4CDA-8325-BB369E330571}"/>
    <cellStyle name="Note 3 6 5 2 2" xfId="38897" xr:uid="{946ADDCA-8E3A-4876-8112-A1E3C3440713}"/>
    <cellStyle name="Note 3 6 5 3" xfId="19602" xr:uid="{C8AF477D-44E6-4FC3-ABB6-A5D77C5F21ED}"/>
    <cellStyle name="Note 3 6 5 3 2" xfId="43631" xr:uid="{4139F0CD-7405-4F67-8350-117A0DAC8121}"/>
    <cellStyle name="Note 3 6 5 4" xfId="24607" xr:uid="{7E3062DE-6F3E-4B9D-9A70-D0435C91288E}"/>
    <cellStyle name="Note 3 6 5 4 2" xfId="48402" xr:uid="{0C631C24-1D43-48E9-9927-33BED6056440}"/>
    <cellStyle name="Note 3 6 5 5" xfId="29212" xr:uid="{ECBC9F95-4665-4709-BB67-2898958B09C0}"/>
    <cellStyle name="Note 3 6 5 5 2" xfId="52977" xr:uid="{298E7FBA-8552-489C-B3F9-B01161C827DE}"/>
    <cellStyle name="Note 3 6 5 6" xfId="34030" xr:uid="{9CA0A92C-AF7C-488C-92BB-1B63C897A734}"/>
    <cellStyle name="Note 3 6 6" xfId="10220" xr:uid="{B5BD9A24-D8E9-453D-A78D-697BB4C498C9}"/>
    <cellStyle name="Note 3 6 6 2" xfId="15599" xr:uid="{C322A642-F0D7-40B2-8C53-EC877C670A26}"/>
    <cellStyle name="Note 3 6 6 2 2" xfId="39628" xr:uid="{D3C8DE4E-D07E-4035-B2F8-E082EB3C9E99}"/>
    <cellStyle name="Note 3 6 6 3" xfId="20333" xr:uid="{5F9A4BF3-8D44-4331-B74A-223E49E8B879}"/>
    <cellStyle name="Note 3 6 6 3 2" xfId="44362" xr:uid="{02DDE011-0676-49D6-86B6-BF980CC58CD5}"/>
    <cellStyle name="Note 3 6 6 4" xfId="25338" xr:uid="{6568006D-AF57-4EB0-8B17-EB6A97386C15}"/>
    <cellStyle name="Note 3 6 6 4 2" xfId="49124" xr:uid="{EB70D431-56D8-4058-BABE-95CA2904EAB0}"/>
    <cellStyle name="Note 3 6 6 5" xfId="29934" xr:uid="{D8CC4F89-7EC2-4D4D-932E-34AC0994A239}"/>
    <cellStyle name="Note 3 6 6 5 2" xfId="53699" xr:uid="{1595F13E-92FF-4095-8C19-268DB28B4C60}"/>
    <cellStyle name="Note 3 6 6 6" xfId="34752" xr:uid="{EA28AD2D-4624-4D13-A6EE-0ECCB3EAA6A5}"/>
    <cellStyle name="Note 3 6 7" xfId="11440" xr:uid="{50BF6B7F-6F07-48FA-9D60-A0A0A0C64509}"/>
    <cellStyle name="Note 3 6 7 2" xfId="35653" xr:uid="{D843983F-A5E3-44FA-8FD0-925A5098D1B6}"/>
    <cellStyle name="Note 3 6 8" xfId="16357" xr:uid="{AAE1C294-553C-4979-9983-890270643C82}"/>
    <cellStyle name="Note 3 6 8 2" xfId="40386" xr:uid="{C8795C28-E66E-4053-8804-01159B7EF78D}"/>
    <cellStyle name="Note 3 6 9" xfId="21331" xr:uid="{8A12F621-E77D-4A7E-8E6C-D026DC686E04}"/>
    <cellStyle name="Note 3 6 9 2" xfId="45169" xr:uid="{32DE4750-039C-452E-827E-901D3680EB4E}"/>
    <cellStyle name="Note 3 7" xfId="5611" xr:uid="{0496911D-B007-4823-95FF-ADE956B88299}"/>
    <cellStyle name="Note 3 7 2" xfId="11024" xr:uid="{5B88851A-2CAB-415D-803E-9BE3F4E86FC9}"/>
    <cellStyle name="Note 3 7 2 2" xfId="35353" xr:uid="{6D676DA7-4894-4033-AD21-B81F3BB9412D}"/>
    <cellStyle name="Note 3 7 3" xfId="11092" xr:uid="{ECF1BF8E-3797-4FC9-B170-A1EA0861E4D9}"/>
    <cellStyle name="Note 3 7 3 2" xfId="35372" xr:uid="{B95DA83F-939B-4F20-B67F-974F09670D9C}"/>
    <cellStyle name="Note 3 7 4" xfId="21977" xr:uid="{2968E741-A9DC-495A-A6F2-CFD871E7276C}"/>
    <cellStyle name="Note 3 7 4 2" xfId="45806" xr:uid="{9823BE39-7AC6-4B23-AB59-941987C143EB}"/>
    <cellStyle name="Note 3 7 5" xfId="26628" xr:uid="{40006714-61D9-498A-90DD-545B92886ECE}"/>
    <cellStyle name="Note 3 7 5 2" xfId="50393" xr:uid="{BB743CE1-757B-4A8A-B5F8-907129B292E2}"/>
    <cellStyle name="Note 3 7 6" xfId="30545" xr:uid="{C351A2FA-5048-4A44-8ED7-CDD467362462}"/>
    <cellStyle name="Note 3 8" xfId="6569" xr:uid="{4C02F204-06D3-4C82-B064-01B283FD1736}"/>
    <cellStyle name="Note 3 8 2" xfId="11949" xr:uid="{D7E79073-DC87-4A8E-8091-0BF5C13A7C53}"/>
    <cellStyle name="Note 3 8 2 2" xfId="36162" xr:uid="{2BC5C2F1-70B8-4C66-8F73-977BB6C3E3DE}"/>
    <cellStyle name="Note 3 8 3" xfId="16866" xr:uid="{799A8417-4CB8-459B-95FF-C1B2B42E9318}"/>
    <cellStyle name="Note 3 8 3 2" xfId="40895" xr:uid="{E49046B2-21C4-43D5-8DC0-062849676EEE}"/>
    <cellStyle name="Note 3 8 4" xfId="21901" xr:uid="{AEA99A85-F819-4DC9-846E-03E4E940D716}"/>
    <cellStyle name="Note 3 8 4 2" xfId="45730" xr:uid="{3C370CC5-EBC5-47DC-9366-169BC28CA549}"/>
    <cellStyle name="Note 3 8 5" xfId="26576" xr:uid="{6B270513-F561-43D3-97ED-66B6C28AC2C1}"/>
    <cellStyle name="Note 3 8 5 2" xfId="50341" xr:uid="{41B658F2-152F-4108-AF40-54C6F006A4DB}"/>
    <cellStyle name="Note 3 8 6" xfId="31328" xr:uid="{64652873-CAA4-4F42-873D-519632A2D8B7}"/>
    <cellStyle name="Note 3 9" xfId="7507" xr:uid="{E3445D8C-ED64-4029-8224-7CD400F353BD}"/>
    <cellStyle name="Note 3 9 2" xfId="12886" xr:uid="{9D732F87-1CCF-4306-B5B5-FFE1488EF17E}"/>
    <cellStyle name="Note 3 9 2 2" xfId="37038" xr:uid="{849E86C5-9DB8-4478-B0C6-C607B51ACE4E}"/>
    <cellStyle name="Note 3 9 3" xfId="17743" xr:uid="{6E71C7D5-2336-4D28-8654-26D920C1C56E}"/>
    <cellStyle name="Note 3 9 3 2" xfId="41772" xr:uid="{70510214-EAB6-47AE-8381-CE066F07D052}"/>
    <cellStyle name="Note 3 9 4" xfId="21967" xr:uid="{2D68A634-7283-416B-A073-AF39DB84F0E6}"/>
    <cellStyle name="Note 3 9 4 2" xfId="45796" xr:uid="{462B94D9-6B39-4023-871F-E15F60E1B584}"/>
    <cellStyle name="Note 3 9 5" xfId="26618" xr:uid="{ABE11D51-DFF7-4B58-940D-CAC1B572B57D}"/>
    <cellStyle name="Note 3 9 5 2" xfId="50383" xr:uid="{FD8C6AE1-D58E-4774-A192-C8FFD793F2ED}"/>
    <cellStyle name="Note 3 9 6" xfId="32195" xr:uid="{F586933E-3AFD-4703-9DEB-34947405E286}"/>
    <cellStyle name="Note 4" xfId="2683" xr:uid="{00000000-0005-0000-0000-00007C0A0000}"/>
    <cellStyle name="Note 4 2" xfId="2684" xr:uid="{00000000-0005-0000-0000-00007D0A0000}"/>
    <cellStyle name="Note 4 2 2" xfId="4221" xr:uid="{D604362D-1F68-4130-9487-EBE968E7414E}"/>
    <cellStyle name="Note 4 2 2 2" xfId="11206" xr:uid="{882A3BEE-9955-4458-BE0E-A341B46A401E}"/>
    <cellStyle name="Note 4 2 3" xfId="4220" xr:uid="{BB96F7EB-4864-4EC3-866E-1439F9AFE25A}"/>
    <cellStyle name="Note 4 2 3 2" xfId="5820" xr:uid="{944B60B1-29AF-49D0-8DD9-533CDAF8C404}"/>
    <cellStyle name="Note 4 3" xfId="4222" xr:uid="{B444E886-593F-49C2-883F-9B6B74A7E006}"/>
    <cellStyle name="Note 4 3 2" xfId="13114" xr:uid="{48FDCF70-9271-4595-A5E8-ACE46F413AFF}"/>
    <cellStyle name="Note 4 3 3" xfId="7735" xr:uid="{41BB24F6-50EC-41EA-ACAB-5B927AAA72D6}"/>
    <cellStyle name="Note 4 4" xfId="4219" xr:uid="{CEBA8127-D6FD-4D22-ACDC-53D5D08CC6C5}"/>
    <cellStyle name="Note 4 4 2" xfId="10879" xr:uid="{EFF2C07D-FCFE-4827-8157-55C20E4549E8}"/>
    <cellStyle name="Note 4 4 3" xfId="5022" xr:uid="{1F9F9AB4-2883-462A-9D7B-3A3571726FEC}"/>
    <cellStyle name="Note 4 5" xfId="21101" xr:uid="{A1391A6B-93BC-4C5F-872A-A35F9FA87EAF}"/>
    <cellStyle name="Note 4 6" xfId="5332" xr:uid="{41B196D0-44EE-4621-8D77-BCDD3EEFC1DB}"/>
    <cellStyle name="Note 5" xfId="4223" xr:uid="{9786D2D4-7A0F-4A45-B11C-B199F0A9C6D2}"/>
    <cellStyle name="Note 5 2" xfId="4224" xr:uid="{49177757-A98D-4462-9BB2-468D9F3BAFB1}"/>
    <cellStyle name="Note 5 2 2" xfId="4225" xr:uid="{A0E6C39B-1963-49F4-BD68-CDA6C0D181D4}"/>
    <cellStyle name="Note 5 2 2 2" xfId="5029" xr:uid="{330C8A91-6D69-43B5-B758-1C239272F806}"/>
    <cellStyle name="Note 5 2 3" xfId="4631" xr:uid="{B72C7C4D-D2D8-43E7-BA69-FE1B66056551}"/>
    <cellStyle name="Note 5 3" xfId="4226" xr:uid="{DA89E264-2D92-40F2-BCA7-A6F43938AF1E}"/>
    <cellStyle name="Note 6" xfId="4227" xr:uid="{747F229D-B5AE-4763-9772-E9665E0B00FC}"/>
    <cellStyle name="Note 6 2" xfId="4228" xr:uid="{7CC7FFD7-50D5-4BB8-83C2-33ED956BF77C}"/>
    <cellStyle name="Note 6 2 2" xfId="5030" xr:uid="{C70E007E-D002-456A-90A6-A21FB4402D9C}"/>
    <cellStyle name="Note 6 3" xfId="4591" xr:uid="{FE96F779-92CA-4DDB-B6CC-9EA17EEB4827}"/>
    <cellStyle name="Notiz" xfId="2685" xr:uid="{00000000-0005-0000-0000-00007E0A0000}"/>
    <cellStyle name="Notiz 2" xfId="2686" xr:uid="{00000000-0005-0000-0000-00007F0A0000}"/>
    <cellStyle name="Œ…‹æØ‚è [0.00]_ƒ}ƒXƒ^i“¾ˆÓæj" xfId="4229" xr:uid="{E58CBCC0-255A-4FC2-9F2B-F578002D061A}"/>
    <cellStyle name="Œ…‹æØ‚è_ƒ}ƒXƒ^i“¾ˆÓæj" xfId="4230" xr:uid="{7E7C247D-8A42-471E-9915-89A0B45A1751}"/>
    <cellStyle name="oft Excel]_x000d__x000a_Comment=The open=/f lines load custom functions into the Paste Function list._x000d__x000a_Maximized=3_x000d__x000a_Basics=1_x000d__x000a_A" xfId="2687" xr:uid="{00000000-0005-0000-0000-0000800A0000}"/>
    <cellStyle name="oft Excel]_x000d__x000a_Comment=The open=/f lines load custom functions into the Paste Function list._x000d__x000a_Maximized=3_x000d__x000a_Basics=1_x000d__x000a_A 2" xfId="4231" xr:uid="{E5AC023D-1193-4B6D-9298-B45E5E9210D2}"/>
    <cellStyle name="_x0004_omma_laroux_1_PLDT_Term loan &amp; PP-(YT)" xfId="4232" xr:uid="{A913755C-B6B4-4DD0-99D7-F359FFF3B621}"/>
    <cellStyle name="Output" xfId="2688" builtinId="21" customBuiltin="1"/>
    <cellStyle name="Output 2" xfId="2689" xr:uid="{00000000-0005-0000-0000-0000820A0000}"/>
    <cellStyle name="Output 2 10" xfId="10766" xr:uid="{D3CD7CA2-9F27-4264-A58E-855FC88AB10D}"/>
    <cellStyle name="Output 2 10 2" xfId="35243" xr:uid="{75AE9021-0241-4A20-B981-AB2623A38964}"/>
    <cellStyle name="Output 2 11" xfId="10767" xr:uid="{F017500D-2F7F-4AB0-A697-DEFC4AAD56BC}"/>
    <cellStyle name="Output 2 11 2" xfId="35244" xr:uid="{0B3E6E12-064D-429A-BF86-EBF6CAC73EC2}"/>
    <cellStyle name="Output 2 12" xfId="20922" xr:uid="{804A4886-EDA3-4190-8F06-B90CD4CABB8C}"/>
    <cellStyle name="Output 2 12 2" xfId="44880" xr:uid="{D786FF4A-2927-4D21-A1AA-726C7FC1ABF6}"/>
    <cellStyle name="Output 2 13" xfId="30482" xr:uid="{C3482345-B918-4857-A399-3F0E6A7FA14A}"/>
    <cellStyle name="Output 2 14" xfId="5213" xr:uid="{05993E3D-2693-469D-A0D0-9FFE87F5C905}"/>
    <cellStyle name="Output 2 15" xfId="5603" xr:uid="{054F712F-5E54-4DCF-873D-02ABD2C405C8}"/>
    <cellStyle name="Output 2 2" xfId="2690" xr:uid="{00000000-0005-0000-0000-0000830A0000}"/>
    <cellStyle name="Output 2 2 10" xfId="8505" xr:uid="{C834F199-DB67-4FBA-892C-BBC17671AA47}"/>
    <cellStyle name="Output 2 2 10 2" xfId="13884" xr:uid="{5B2992A3-08DE-4159-BEBE-91F0CF36D7D7}"/>
    <cellStyle name="Output 2 2 10 2 2" xfId="37919" xr:uid="{E9D7F480-11D2-4B6E-BC67-13D37444F7D5}"/>
    <cellStyle name="Output 2 2 10 3" xfId="18624" xr:uid="{862A21B0-C3D4-424B-A906-9DCEB7FA3589}"/>
    <cellStyle name="Output 2 2 10 3 2" xfId="42653" xr:uid="{CB6CA8D1-CBBB-4091-AB74-69877193151B}"/>
    <cellStyle name="Output 2 2 10 4" xfId="24367" xr:uid="{1929915A-05DF-45D1-BC35-285749E2ADE4}"/>
    <cellStyle name="Output 2 2 10 4 2" xfId="48165" xr:uid="{0A232FBA-7F7E-42F4-9D25-C258EF014B9F}"/>
    <cellStyle name="Output 2 2 10 5" xfId="28975" xr:uid="{C39C9B1E-F793-49C6-B8E1-F6D90A935012}"/>
    <cellStyle name="Output 2 2 10 5 2" xfId="52740" xr:uid="{427E8B46-2B9C-49F3-8C4F-BE5491DA3552}"/>
    <cellStyle name="Output 2 2 10 6" xfId="33064" xr:uid="{0F07B5D0-AF18-4C24-BDB0-2A6FD08FA137}"/>
    <cellStyle name="Output 2 2 11" xfId="9246" xr:uid="{F0F6BAF8-6AF6-45A1-9B2F-4B041B3EFD1A}"/>
    <cellStyle name="Output 2 2 11 2" xfId="14625" xr:uid="{253C340F-C247-4A33-B6F9-D8E0A78BBF32}"/>
    <cellStyle name="Output 2 2 11 2 2" xfId="38658" xr:uid="{DE698265-3C4A-433D-9FFB-FF8EA073E62D}"/>
    <cellStyle name="Output 2 2 11 3" xfId="19363" xr:uid="{FA3BDBC2-9E43-473F-9F6C-3DA50033103A}"/>
    <cellStyle name="Output 2 2 11 3 2" xfId="43392" xr:uid="{7E829239-AB9D-4020-9B52-F0B0507C1556}"/>
    <cellStyle name="Output 2 2 11 4" xfId="25101" xr:uid="{43209901-149D-4316-9694-A040A867DBFB}"/>
    <cellStyle name="Output 2 2 11 4 2" xfId="48890" xr:uid="{9BDB584B-17C8-4FAA-B274-FBFF35B5F186}"/>
    <cellStyle name="Output 2 2 11 5" xfId="29700" xr:uid="{A98BA129-7C10-471A-BB66-4D8907F62598}"/>
    <cellStyle name="Output 2 2 11 5 2" xfId="53465" xr:uid="{F2B3D402-04D3-46CA-9130-2EE4B02EDA96}"/>
    <cellStyle name="Output 2 2 11 6" xfId="33794" xr:uid="{E57FE364-A811-43FC-8CDA-402545487EF7}"/>
    <cellStyle name="Output 2 2 12" xfId="9981" xr:uid="{1B08CF9B-B2B0-42E9-8CA7-951DADE1BB50}"/>
    <cellStyle name="Output 2 2 12 2" xfId="15360" xr:uid="{BB720FD7-AC55-43E3-A37C-0AB4EE970319}"/>
    <cellStyle name="Output 2 2 12 2 2" xfId="39391" xr:uid="{0095347B-D131-4B85-982B-B55ED5C1A725}"/>
    <cellStyle name="Output 2 2 12 3" xfId="20096" xr:uid="{A01F0941-9D38-4891-B022-30853BB2E575}"/>
    <cellStyle name="Output 2 2 12 3 2" xfId="44125" xr:uid="{E23CD0D8-1199-4371-8692-86A4DFF808EC}"/>
    <cellStyle name="Output 2 2 12 4" xfId="34518" xr:uid="{30CFBD1E-E2B2-4622-A096-8B4244FA55BF}"/>
    <cellStyle name="Output 2 2 13" xfId="10858" xr:uid="{41427905-E352-48EA-A03A-37404F71A488}"/>
    <cellStyle name="Output 2 2 13 2" xfId="35267" xr:uid="{C1BA4292-C0E5-49D9-BB19-43C8DB3809AB}"/>
    <cellStyle name="Output 2 2 14" xfId="10994" xr:uid="{AF447128-F518-445C-9520-4BF3ED956F19}"/>
    <cellStyle name="Output 2 2 14 2" xfId="35341" xr:uid="{B0E3D608-A6A6-4B53-9BD7-5E299F0F5561}"/>
    <cellStyle name="Output 2 2 15" xfId="21081" xr:uid="{04081C53-9C15-419C-82F9-FA554D706438}"/>
    <cellStyle name="Output 2 2 15 2" xfId="44935" xr:uid="{23CB2714-ABB2-43DB-9347-1C02B7250074}"/>
    <cellStyle name="Output 2 2 16" xfId="25851" xr:uid="{8C33BA1C-9D4A-4A79-974D-476EF3E90F07}"/>
    <cellStyle name="Output 2 2 16 2" xfId="49619" xr:uid="{BC4470D5-7981-4E2B-BA4C-DCE7B7636013}"/>
    <cellStyle name="Output 2 2 17" xfId="5311" xr:uid="{853526B4-8780-48B4-AF84-104F1209E6A5}"/>
    <cellStyle name="Output 2 2 18" xfId="5202" xr:uid="{17F62E66-ED04-48FF-9242-CD9BF60DCCD5}"/>
    <cellStyle name="Output 2 2 2" xfId="2691" xr:uid="{00000000-0005-0000-0000-0000840A0000}"/>
    <cellStyle name="Output 2 2 2 10" xfId="16286" xr:uid="{A26D7918-93EA-455D-B88C-099FDB024653}"/>
    <cellStyle name="Output 2 2 2 10 2" xfId="40315" xr:uid="{BF6225B7-B811-494C-B2E3-DFE9D740E40B}"/>
    <cellStyle name="Output 2 2 2 11" xfId="21258" xr:uid="{D13B68BE-E3CE-4ED5-8DAD-69B883699DBD}"/>
    <cellStyle name="Output 2 2 2 11 2" xfId="45098" xr:uid="{C0023F7B-053F-41F8-BE75-34974B774E80}"/>
    <cellStyle name="Output 2 2 2 12" xfId="25987" xr:uid="{EEABB711-C7D5-4E4D-A032-F60125FD76CA}"/>
    <cellStyle name="Output 2 2 2 12 2" xfId="49755" xr:uid="{FA376F55-DB4C-481E-9833-81AD5E127BE6}"/>
    <cellStyle name="Output 2 2 2 13" xfId="5977" xr:uid="{2FE63287-330C-424E-AA5D-80A9940379D9}"/>
    <cellStyle name="Output 2 2 2 14" xfId="30754" xr:uid="{7AF487EF-0E58-498F-868E-A88A8B858463}"/>
    <cellStyle name="Output 2 2 2 2" xfId="4234" xr:uid="{F25B6569-9749-4DBA-AFE6-5A9EA1066BAC}"/>
    <cellStyle name="Output 2 2 2 2 10" xfId="26234" xr:uid="{72D72F46-5A8E-4E51-8F2E-4CB16EFE42E5}"/>
    <cellStyle name="Output 2 2 2 2 10 2" xfId="49999" xr:uid="{49B8DBA8-6A82-4F41-920A-0FA7F9B5CAF7}"/>
    <cellStyle name="Output 2 2 2 2 11" xfId="31024" xr:uid="{B002F8E4-CDE1-4F36-94C4-0B4C6BB3CEA3}"/>
    <cellStyle name="Output 2 2 2 2 12" xfId="6260" xr:uid="{EC73D591-84E2-4A9C-B975-ABEA30325622}"/>
    <cellStyle name="Output 2 2 2 2 2" xfId="7063" xr:uid="{D325EFEC-E610-48E3-BBD1-C857627E587C}"/>
    <cellStyle name="Output 2 2 2 2 2 2" xfId="12443" xr:uid="{9B9F196D-8F8B-4DB0-AD9F-8029F102456A}"/>
    <cellStyle name="Output 2 2 2 2 2 2 2" xfId="36654" xr:uid="{A5B8D94E-CFB9-4636-A2E0-A2A6DC66807E}"/>
    <cellStyle name="Output 2 2 2 2 2 3" xfId="17358" xr:uid="{380AD2F8-90B2-4D2A-92ED-106A27E5C3B8}"/>
    <cellStyle name="Output 2 2 2 2 2 3 2" xfId="41387" xr:uid="{D9F8FFD2-0F3F-41B6-A91E-EE1AA0296A5D}"/>
    <cellStyle name="Output 2 2 2 2 2 4" xfId="22592" xr:uid="{41A90FE8-DA1E-4837-B9AD-8B41DE0544B2}"/>
    <cellStyle name="Output 2 2 2 2 2 4 2" xfId="46413" xr:uid="{237633F1-6F43-48CC-BDED-BCFD458A9C1B}"/>
    <cellStyle name="Output 2 2 2 2 2 5" xfId="27223" xr:uid="{89EFCBB0-0E40-403C-868A-7FEB7E130D9A}"/>
    <cellStyle name="Output 2 2 2 2 2 5 2" xfId="50988" xr:uid="{CC2DC0D4-5939-4C5B-9C21-2BF623A54983}"/>
    <cellStyle name="Output 2 2 2 2 2 6" xfId="31814" xr:uid="{6594AA70-C316-4CAE-BC6F-6B853EC4BAF4}"/>
    <cellStyle name="Output 2 2 2 2 3" xfId="8169" xr:uid="{B90BAA38-8BED-4752-BF06-862A2E066F36}"/>
    <cellStyle name="Output 2 2 2 2 3 2" xfId="13548" xr:uid="{D852EB69-2073-4516-A0C5-4C0FE7864BCC}"/>
    <cellStyle name="Output 2 2 2 2 3 2 2" xfId="37584" xr:uid="{16BBDF84-601E-4321-9B00-0CAEA42755D5}"/>
    <cellStyle name="Output 2 2 2 2 3 3" xfId="18289" xr:uid="{E126CE5D-C88A-4311-A512-F53DC32AC004}"/>
    <cellStyle name="Output 2 2 2 2 3 3 2" xfId="42318" xr:uid="{2D5A115A-E6A0-474D-B5AC-54EE485DC659}"/>
    <cellStyle name="Output 2 2 2 2 3 4" xfId="23337" xr:uid="{E66743CF-2CD2-49A2-A71E-77DAB777F935}"/>
    <cellStyle name="Output 2 2 2 2 3 4 2" xfId="47147" xr:uid="{E474FC66-BA36-43D7-8B26-1A0D88F45C1B}"/>
    <cellStyle name="Output 2 2 2 2 3 5" xfId="27957" xr:uid="{E6EA8B54-657A-4E08-AA33-FCEACCE09405}"/>
    <cellStyle name="Output 2 2 2 2 3 5 2" xfId="51722" xr:uid="{81083736-21CE-4A24-A65B-5BAD2A75C2F6}"/>
    <cellStyle name="Output 2 2 2 2 3 6" xfId="32732" xr:uid="{CE213C95-3142-40AA-B32C-BB44EF85582F}"/>
    <cellStyle name="Output 2 2 2 2 4" xfId="8950" xr:uid="{BDCFC52D-B311-4E0F-BD7E-542B2D04B009}"/>
    <cellStyle name="Output 2 2 2 2 4 2" xfId="14329" xr:uid="{0C3E0119-0745-4166-95CE-8AFEBE29F961}"/>
    <cellStyle name="Output 2 2 2 2 4 2 2" xfId="38362" xr:uid="{9764815B-B2AC-4390-8B3C-714F96414A68}"/>
    <cellStyle name="Output 2 2 2 2 4 3" xfId="19067" xr:uid="{FFB40F2E-8EDB-484B-ABAF-1196B3EBE869}"/>
    <cellStyle name="Output 2 2 2 2 4 3 2" xfId="43096" xr:uid="{C630C45E-179D-4DEC-9380-33DF1AF87A8A}"/>
    <cellStyle name="Output 2 2 2 2 4 4" xfId="24073" xr:uid="{69821425-5EB8-4FAB-BD0A-51F96B081129}"/>
    <cellStyle name="Output 2 2 2 2 4 4 2" xfId="47874" xr:uid="{F2357D9A-F5BD-40A9-89A7-A68740DB17D4}"/>
    <cellStyle name="Output 2 2 2 2 4 5" xfId="28684" xr:uid="{70D2952A-2883-45EE-BCE3-4774A882C7EA}"/>
    <cellStyle name="Output 2 2 2 2 4 5 2" xfId="52449" xr:uid="{C752A1AB-4B58-4F0A-BDBE-5CD576CA83B0}"/>
    <cellStyle name="Output 2 2 2 2 4 6" xfId="33501" xr:uid="{AF49A1F8-01DA-4991-83D8-6223518DA9E0}"/>
    <cellStyle name="Output 2 2 2 2 5" xfId="9689" xr:uid="{3C227CC7-19ED-4E3B-A485-A2B02BD84137}"/>
    <cellStyle name="Output 2 2 2 2 5 2" xfId="15068" xr:uid="{9C63AA95-37AC-47EC-BF24-9EAFA05B8A05}"/>
    <cellStyle name="Output 2 2 2 2 5 2 2" xfId="39099" xr:uid="{AF429C11-0ADD-441E-9680-7E5D5BCDA76F}"/>
    <cellStyle name="Output 2 2 2 2 5 3" xfId="19804" xr:uid="{11686765-57D7-4E6D-84D0-C112FB604640}"/>
    <cellStyle name="Output 2 2 2 2 5 3 2" xfId="43833" xr:uid="{AB8EC050-66AB-4797-9B45-9AE3EDBDAA41}"/>
    <cellStyle name="Output 2 2 2 2 5 4" xfId="24809" xr:uid="{01686AD0-EC84-4F58-B28F-7EEF2B3B49B2}"/>
    <cellStyle name="Output 2 2 2 2 5 4 2" xfId="48601" xr:uid="{85161E5D-EB5F-4D51-AF46-38DF78941240}"/>
    <cellStyle name="Output 2 2 2 2 5 5" xfId="29411" xr:uid="{21DC99AD-0D83-4F79-BFC3-34013DB182ED}"/>
    <cellStyle name="Output 2 2 2 2 5 5 2" xfId="53176" xr:uid="{480FB7A3-A782-4514-B9F5-83B88B16331D}"/>
    <cellStyle name="Output 2 2 2 2 5 6" xfId="34229" xr:uid="{53EB29A0-C5BA-414F-A6B1-F15FE9820BA8}"/>
    <cellStyle name="Output 2 2 2 2 6" xfId="10422" xr:uid="{AAFFC5D7-509E-4353-9F73-2D373DE986B4}"/>
    <cellStyle name="Output 2 2 2 2 6 2" xfId="15801" xr:uid="{D612480D-76FB-46A6-A05F-4CB1DEDB0C8D}"/>
    <cellStyle name="Output 2 2 2 2 6 2 2" xfId="39830" xr:uid="{30926886-C23E-4E62-B78A-F25D2FB83BF7}"/>
    <cellStyle name="Output 2 2 2 2 6 3" xfId="20535" xr:uid="{6966FD7D-3649-4297-A17A-3ED92479A957}"/>
    <cellStyle name="Output 2 2 2 2 6 3 2" xfId="44564" xr:uid="{22EC14B5-389A-405C-A632-A010A0FF14E2}"/>
    <cellStyle name="Output 2 2 2 2 6 4" xfId="25540" xr:uid="{0A74DFD4-09C7-4474-8DD6-EC45B6CF9063}"/>
    <cellStyle name="Output 2 2 2 2 6 4 2" xfId="49323" xr:uid="{82881D03-6752-4268-87CB-8B92FF04B279}"/>
    <cellStyle name="Output 2 2 2 2 6 5" xfId="30133" xr:uid="{65B69F60-4E1C-418B-A808-A6575176E0E4}"/>
    <cellStyle name="Output 2 2 2 2 6 5 2" xfId="53898" xr:uid="{05AB7927-3061-4457-A25A-8DF6404DD975}"/>
    <cellStyle name="Output 2 2 2 2 6 6" xfId="34951" xr:uid="{89DCEEF1-C392-4D8E-A560-BACD2660D5F5}"/>
    <cellStyle name="Output 2 2 2 2 7" xfId="11642" xr:uid="{3F3CC950-613E-4185-B82D-74CDD2A368C5}"/>
    <cellStyle name="Output 2 2 2 2 7 2" xfId="35855" xr:uid="{C0BDA051-5342-4A8F-B3D9-497B4E438FD0}"/>
    <cellStyle name="Output 2 2 2 2 8" xfId="16559" xr:uid="{A7956618-AFBD-48FA-B39F-506AC6A59BA9}"/>
    <cellStyle name="Output 2 2 2 2 8 2" xfId="40588" xr:uid="{84096AA8-E1C8-4363-AF2F-51502ABE322E}"/>
    <cellStyle name="Output 2 2 2 2 9" xfId="21533" xr:uid="{2D41A7BF-1AA1-43BE-9870-87C3B27ED83D}"/>
    <cellStyle name="Output 2 2 2 2 9 2" xfId="45368" xr:uid="{48DE546E-E3BB-4FC6-BC72-B7EA11A30EF1}"/>
    <cellStyle name="Output 2 2 2 3" xfId="6484" xr:uid="{B58EC223-DB2B-4D57-A8F5-3D59319F3EDE}"/>
    <cellStyle name="Output 2 2 2 3 10" xfId="26437" xr:uid="{CC0F9DCF-C843-4CB8-889C-252D4C51A93F}"/>
    <cellStyle name="Output 2 2 2 3 10 2" xfId="50202" xr:uid="{4203CEC8-9554-45B7-9249-CFA869186D6D}"/>
    <cellStyle name="Output 2 2 2 3 11" xfId="31245" xr:uid="{23072CEB-D68C-420F-9D47-E1E40D6F77BE}"/>
    <cellStyle name="Output 2 2 2 3 2" xfId="7287" xr:uid="{1CEF1D65-DDDE-402F-8554-C719EB28A658}"/>
    <cellStyle name="Output 2 2 2 3 2 2" xfId="12667" xr:uid="{913B5AEE-DF80-4A37-8F32-2D765EC1F652}"/>
    <cellStyle name="Output 2 2 2 3 2 2 2" xfId="36878" xr:uid="{0CB7B0F4-6E61-4398-8012-49BCAC9E9954}"/>
    <cellStyle name="Output 2 2 2 3 2 3" xfId="17582" xr:uid="{62F3868C-DDD6-4E59-A14B-2293157A29C8}"/>
    <cellStyle name="Output 2 2 2 3 2 3 2" xfId="41611" xr:uid="{9A636380-760A-4CAD-B5BD-A72D52ECFBD0}"/>
    <cellStyle name="Output 2 2 2 3 2 4" xfId="22816" xr:uid="{2770DC1C-9FF3-421C-828B-EE21B6E4A376}"/>
    <cellStyle name="Output 2 2 2 3 2 4 2" xfId="46634" xr:uid="{31E3F338-C3DF-4FC9-AB45-10EE554EFD06}"/>
    <cellStyle name="Output 2 2 2 3 2 5" xfId="27444" xr:uid="{3D23888F-74D5-473D-89E5-E2394A4E6F24}"/>
    <cellStyle name="Output 2 2 2 3 2 5 2" xfId="51209" xr:uid="{F3FEE3A1-CE20-4330-B5F7-92252E5714B2}"/>
    <cellStyle name="Output 2 2 2 3 2 6" xfId="32035" xr:uid="{320ADA88-30AD-4838-9647-8E8C84899BA7}"/>
    <cellStyle name="Output 2 2 2 3 3" xfId="8393" xr:uid="{9D9ED791-75E9-49F5-9E68-51AE1CAB7A39}"/>
    <cellStyle name="Output 2 2 2 3 3 2" xfId="13772" xr:uid="{1553D64E-B110-4252-B36C-C731D72354E8}"/>
    <cellStyle name="Output 2 2 2 3 3 2 2" xfId="37808" xr:uid="{D4D93BF4-BE38-4AD0-A5A5-2E3E0DD9EE11}"/>
    <cellStyle name="Output 2 2 2 3 3 3" xfId="18513" xr:uid="{D0EE69EA-E4C4-441D-A8DF-0C03E56E6141}"/>
    <cellStyle name="Output 2 2 2 3 3 3 2" xfId="42542" xr:uid="{C5E7CEE4-1987-40AC-82FE-3DF0C7A44739}"/>
    <cellStyle name="Output 2 2 2 3 3 4" xfId="23561" xr:uid="{DE77F3A2-DF07-4CBB-AB53-C7AF1DA4F2FE}"/>
    <cellStyle name="Output 2 2 2 3 3 4 2" xfId="47368" xr:uid="{9EAED2D1-469E-42E1-B912-C09198B1F991}"/>
    <cellStyle name="Output 2 2 2 3 3 5" xfId="28178" xr:uid="{638E7D76-BDDB-43F1-B4B3-D8E483354929}"/>
    <cellStyle name="Output 2 2 2 3 3 5 2" xfId="51943" xr:uid="{8B19D1FE-8DD1-4435-A9A4-4E807BD1ED4F}"/>
    <cellStyle name="Output 2 2 2 3 3 6" xfId="32953" xr:uid="{2B0D38C7-C515-4899-AE8B-998F82F37BF7}"/>
    <cellStyle name="Output 2 2 2 3 4" xfId="9174" xr:uid="{C3C6BE86-1D39-45B0-85FA-0B816ECD11B4}"/>
    <cellStyle name="Output 2 2 2 3 4 2" xfId="14553" xr:uid="{3AF52951-B1A0-451C-A8C2-E3C139B422FA}"/>
    <cellStyle name="Output 2 2 2 3 4 2 2" xfId="38586" xr:uid="{2AE794CA-5DF9-494A-BDD5-8611C3396902}"/>
    <cellStyle name="Output 2 2 2 3 4 3" xfId="19291" xr:uid="{E5F5BFF5-29EC-47B2-8E6F-74410B7885AC}"/>
    <cellStyle name="Output 2 2 2 3 4 3 2" xfId="43320" xr:uid="{C2B44CBF-88FF-4CEB-A7D0-FAA2A2D2C8D7}"/>
    <cellStyle name="Output 2 2 2 3 4 4" xfId="24297" xr:uid="{114785EF-724C-49C8-B251-92BB0F0858CB}"/>
    <cellStyle name="Output 2 2 2 3 4 4 2" xfId="48095" xr:uid="{A4FC1390-6F27-4660-A4BA-3C9D2BD7C228}"/>
    <cellStyle name="Output 2 2 2 3 4 5" xfId="28905" xr:uid="{FDE59131-249D-409D-8759-B8EC3C29A210}"/>
    <cellStyle name="Output 2 2 2 3 4 5 2" xfId="52670" xr:uid="{157348EC-F590-4C9C-BF8E-3EBA8BC31139}"/>
    <cellStyle name="Output 2 2 2 3 4 6" xfId="33722" xr:uid="{8F0E5237-7E12-4AEA-B0D9-E42B2BC8A984}"/>
    <cellStyle name="Output 2 2 2 3 5" xfId="9913" xr:uid="{34971C2F-36F4-4BEB-9B33-B1E2DAB49E28}"/>
    <cellStyle name="Output 2 2 2 3 5 2" xfId="15292" xr:uid="{A4204506-76F4-44C8-AD86-2B38928C5393}"/>
    <cellStyle name="Output 2 2 2 3 5 2 2" xfId="39323" xr:uid="{8B5CF9AD-31FA-4211-9995-BE233A057A70}"/>
    <cellStyle name="Output 2 2 2 3 5 3" xfId="20028" xr:uid="{DB1C1236-F90C-4000-AF45-19D863AE356E}"/>
    <cellStyle name="Output 2 2 2 3 5 3 2" xfId="44057" xr:uid="{FDBDE297-A5EB-46A0-8C97-A689EDDE1293}"/>
    <cellStyle name="Output 2 2 2 3 5 4" xfId="25033" xr:uid="{3FD5AD0E-D8A2-41C7-9812-C87F4E191E85}"/>
    <cellStyle name="Output 2 2 2 3 5 4 2" xfId="48822" xr:uid="{D0701764-95C5-40C3-8D60-BC9303BCAD52}"/>
    <cellStyle name="Output 2 2 2 3 5 5" xfId="29632" xr:uid="{FC7BABC8-5274-4B84-A19A-1E3B7AEC0345}"/>
    <cellStyle name="Output 2 2 2 3 5 5 2" xfId="53397" xr:uid="{A16A6FEC-F372-4498-9CB0-E1BC5D5596F0}"/>
    <cellStyle name="Output 2 2 2 3 5 6" xfId="34450" xr:uid="{1B234B26-643C-4088-8B41-26F3B1899119}"/>
    <cellStyle name="Output 2 2 2 3 6" xfId="10646" xr:uid="{6B821CC2-8A3C-491F-BF3E-3B70DBEE5DF3}"/>
    <cellStyle name="Output 2 2 2 3 6 2" xfId="16025" xr:uid="{33DEECD6-A9FA-4C3A-8A1F-3DB7C3D3ACCF}"/>
    <cellStyle name="Output 2 2 2 3 6 2 2" xfId="40054" xr:uid="{7BE679C4-4F20-406F-ADFE-AEE88153BBFB}"/>
    <cellStyle name="Output 2 2 2 3 6 3" xfId="20759" xr:uid="{22193D86-900C-4BA4-BCA6-61EAE43D9FEC}"/>
    <cellStyle name="Output 2 2 2 3 6 3 2" xfId="44788" xr:uid="{44D28A84-728D-40B0-BB8A-AE4D106F4D22}"/>
    <cellStyle name="Output 2 2 2 3 6 4" xfId="25764" xr:uid="{E9023413-55A2-4831-A1B5-940B5E0DDC04}"/>
    <cellStyle name="Output 2 2 2 3 6 4 2" xfId="49544" xr:uid="{A2B2E396-8463-4374-8CA5-3886DB41FCEB}"/>
    <cellStyle name="Output 2 2 2 3 6 5" xfId="30354" xr:uid="{7A5D9052-5F59-4C9B-9FD9-AAA33D04A078}"/>
    <cellStyle name="Output 2 2 2 3 6 5 2" xfId="54119" xr:uid="{BC148D3D-B532-4D1B-BBB0-316C8CC614B0}"/>
    <cellStyle name="Output 2 2 2 3 6 6" xfId="35172" xr:uid="{AF256A1B-4054-40A5-A49C-719EB4F9610F}"/>
    <cellStyle name="Output 2 2 2 3 7" xfId="11866" xr:uid="{F756631B-EBB7-437A-B0B2-C193B49375EC}"/>
    <cellStyle name="Output 2 2 2 3 7 2" xfId="36079" xr:uid="{9E1FF39A-66C8-4B6C-A17B-96A4FF51115D}"/>
    <cellStyle name="Output 2 2 2 3 8" xfId="16783" xr:uid="{C990107E-7EFC-4501-97BB-FEF6C24AAA95}"/>
    <cellStyle name="Output 2 2 2 3 8 2" xfId="40812" xr:uid="{381D3D70-BA7F-46CD-A434-D59F467D88E1}"/>
    <cellStyle name="Output 2 2 2 3 9" xfId="21757" xr:uid="{898F060F-742A-44DB-9348-AF7BEE4FE858}"/>
    <cellStyle name="Output 2 2 2 3 9 2" xfId="45589" xr:uid="{991A2DC6-3A12-44EA-9764-39827395B7D8}"/>
    <cellStyle name="Output 2 2 2 4" xfId="6788" xr:uid="{7B234C69-3B21-4103-A4B3-6EBD1470B067}"/>
    <cellStyle name="Output 2 2 2 4 2" xfId="12168" xr:uid="{26A452A2-1C18-48A7-B0A0-C17A959AEFA6}"/>
    <cellStyle name="Output 2 2 2 4 2 2" xfId="36381" xr:uid="{DAD36235-4356-44A7-A0B8-EE8D7025E09F}"/>
    <cellStyle name="Output 2 2 2 4 3" xfId="17085" xr:uid="{8F0D1C92-70C9-437D-9754-1D399E0EDCD1}"/>
    <cellStyle name="Output 2 2 2 4 3 2" xfId="41114" xr:uid="{50C679F8-6E15-44C1-8F08-1CFCE87E0B36}"/>
    <cellStyle name="Output 2 2 2 4 4" xfId="22317" xr:uid="{A6074391-6E88-4D8F-8387-2CB5F78D9C42}"/>
    <cellStyle name="Output 2 2 2 4 4 2" xfId="46141" xr:uid="{04E62999-D756-4C76-87D2-A0B3FE3CA293}"/>
    <cellStyle name="Output 2 2 2 4 5" xfId="26951" xr:uid="{58BCDF64-E1F9-4FCB-BE35-E23B7A4ACE02}"/>
    <cellStyle name="Output 2 2 2 4 5 2" xfId="50716" xr:uid="{53DA74EC-7FC0-4EA5-8F55-3C69A43FC5B5}"/>
    <cellStyle name="Output 2 2 2 4 6" xfId="31544" xr:uid="{87F773C8-6191-4912-892F-9B97E3D2CB9C}"/>
    <cellStyle name="Output 2 2 2 5" xfId="7893" xr:uid="{29EC0AB3-0850-47FE-B1B4-FABA36B7CE16}"/>
    <cellStyle name="Output 2 2 2 5 2" xfId="13272" xr:uid="{4D430E3E-001C-42A7-B3B3-EF08F352C76C}"/>
    <cellStyle name="Output 2 2 2 5 2 2" xfId="37310" xr:uid="{1CBF2C54-5A0B-40BE-AB01-7236191BC3A0}"/>
    <cellStyle name="Output 2 2 2 5 3" xfId="18015" xr:uid="{4F8774FC-C651-4616-BC19-3C14738DE473}"/>
    <cellStyle name="Output 2 2 2 5 3 2" xfId="42044" xr:uid="{6B92177C-78FE-47ED-9B83-B72C12B2579C}"/>
    <cellStyle name="Output 2 2 2 5 4" xfId="23063" xr:uid="{5B540B22-2313-488A-9896-0A7448185300}"/>
    <cellStyle name="Output 2 2 2 5 4 2" xfId="46876" xr:uid="{2DD0C5B3-C07C-4DC6-A3C5-AB23D1DEAB94}"/>
    <cellStyle name="Output 2 2 2 5 5" xfId="27686" xr:uid="{AEB0F8FB-D46F-4E27-95C0-7999C734B336}"/>
    <cellStyle name="Output 2 2 2 5 5 2" xfId="51451" xr:uid="{087F2A70-1A22-47AA-BE85-B0783870BDB4}"/>
    <cellStyle name="Output 2 2 2 5 6" xfId="32461" xr:uid="{95E4E3D2-D3E7-4BB4-BB6C-8AEB6C3E997B}"/>
    <cellStyle name="Output 2 2 2 6" xfId="8674" xr:uid="{934653F9-96FE-4980-8DFF-D0984EB2A6D4}"/>
    <cellStyle name="Output 2 2 2 6 2" xfId="14053" xr:uid="{A31970D8-A720-4E4B-A85A-ACB0C65D2988}"/>
    <cellStyle name="Output 2 2 2 6 2 2" xfId="38088" xr:uid="{C31CD9E0-6CDA-43F7-A889-5A59432FAF74}"/>
    <cellStyle name="Output 2 2 2 6 3" xfId="18793" xr:uid="{D87E2471-C0DF-4DD8-AC4B-A7881ABCE0BB}"/>
    <cellStyle name="Output 2 2 2 6 3 2" xfId="42822" xr:uid="{0F086F67-4368-424F-B5F9-7423E00A6EFD}"/>
    <cellStyle name="Output 2 2 2 6 4" xfId="23800" xr:uid="{7F1CFA7F-598D-460B-9EE4-C40CF42518D0}"/>
    <cellStyle name="Output 2 2 2 6 4 2" xfId="47604" xr:uid="{FB65C4D6-301E-4997-9AFC-374A73E0B564}"/>
    <cellStyle name="Output 2 2 2 6 5" xfId="28414" xr:uid="{3496F56D-59AA-48EA-A04E-1C2DDCFF17AA}"/>
    <cellStyle name="Output 2 2 2 6 5 2" xfId="52179" xr:uid="{1A4D041D-94E1-417A-8EE5-B0B123446786}"/>
    <cellStyle name="Output 2 2 2 6 6" xfId="33230" xr:uid="{0938C655-2C2F-4813-8C0D-195D12CBBA13}"/>
    <cellStyle name="Output 2 2 2 7" xfId="9414" xr:uid="{3F7EA134-3C8B-4CF1-8F01-45E75A705D4A}"/>
    <cellStyle name="Output 2 2 2 7 2" xfId="14793" xr:uid="{42A17F6A-B9A2-4157-8FD8-265FB8AF2598}"/>
    <cellStyle name="Output 2 2 2 7 2 2" xfId="38826" xr:uid="{9D19E0BD-7548-4CEC-87F1-33A8D35C6DB3}"/>
    <cellStyle name="Output 2 2 2 7 3" xfId="19531" xr:uid="{7B60DB0D-22AF-4696-84E3-19E92B870EBE}"/>
    <cellStyle name="Output 2 2 2 7 3 2" xfId="43560" xr:uid="{494D4E94-62D3-44C3-8EDF-5D842A716A66}"/>
    <cellStyle name="Output 2 2 2 7 4" xfId="24536" xr:uid="{6768FD55-D812-4D17-9568-E909251E5FAB}"/>
    <cellStyle name="Output 2 2 2 7 4 2" xfId="48331" xr:uid="{EB3A2D09-5650-4C36-89E6-990DDC372FC4}"/>
    <cellStyle name="Output 2 2 2 7 5" xfId="29141" xr:uid="{69AF892D-932C-4E3A-9C13-06E30B209B3E}"/>
    <cellStyle name="Output 2 2 2 7 5 2" xfId="52906" xr:uid="{043DE2CE-B5A7-4BAC-959D-7206CB388724}"/>
    <cellStyle name="Output 2 2 2 7 6" xfId="33959" xr:uid="{4DBC8A5A-5180-48E0-9E9A-A6802680F9C6}"/>
    <cellStyle name="Output 2 2 2 8" xfId="10147" xr:uid="{CE5C4751-5C64-4527-9A84-394ED5301067}"/>
    <cellStyle name="Output 2 2 2 8 2" xfId="15526" xr:uid="{B2A977D4-13F3-4778-8CCB-DDB5FFEBFCEC}"/>
    <cellStyle name="Output 2 2 2 8 2 2" xfId="39557" xr:uid="{FCD7FEE8-D7A6-4650-BE2A-FF6091A16F7B}"/>
    <cellStyle name="Output 2 2 2 8 3" xfId="20262" xr:uid="{DAA7F12E-E46A-49EA-AF9D-38DF45305930}"/>
    <cellStyle name="Output 2 2 2 8 3 2" xfId="44291" xr:uid="{A7D9EC32-6DF0-41C8-9119-DD41BB854F56}"/>
    <cellStyle name="Output 2 2 2 8 4" xfId="25267" xr:uid="{4C0CDD18-0838-48C0-9806-78D3340C4C91}"/>
    <cellStyle name="Output 2 2 2 8 4 2" xfId="49053" xr:uid="{1759C44B-25CC-4125-B952-99E8FD628235}"/>
    <cellStyle name="Output 2 2 2 8 5" xfId="29863" xr:uid="{101BC7D5-BAFA-434E-8609-6E8462D5226D}"/>
    <cellStyle name="Output 2 2 2 8 5 2" xfId="53628" xr:uid="{AEC6D469-B404-468C-BC7C-842869710058}"/>
    <cellStyle name="Output 2 2 2 8 6" xfId="34681" xr:uid="{5DA75369-47AD-4A78-A7C6-3664B510ABD2}"/>
    <cellStyle name="Output 2 2 2 9" xfId="11364" xr:uid="{0624E583-A7AF-432D-98E0-06D7106DD5B5}"/>
    <cellStyle name="Output 2 2 2 9 2" xfId="35579" xr:uid="{EDF74225-58CE-43C8-A59F-F2276DF54F00}"/>
    <cellStyle name="Output 2 2 3" xfId="2692" xr:uid="{00000000-0005-0000-0000-0000850A0000}"/>
    <cellStyle name="Output 2 2 3 10" xfId="16311" xr:uid="{1F726F4D-E27A-4F9A-8B40-C7035E7C2267}"/>
    <cellStyle name="Output 2 2 3 10 2" xfId="40340" xr:uid="{A46BE242-CB4F-41D8-9585-4CBB35A7C27C}"/>
    <cellStyle name="Output 2 2 3 11" xfId="21283" xr:uid="{7D917314-D8E5-489D-9BD6-6CCC7F7F4EAC}"/>
    <cellStyle name="Output 2 2 3 11 2" xfId="45123" xr:uid="{DBC83E13-C24F-4A1A-839E-FE416B9FED19}"/>
    <cellStyle name="Output 2 2 3 12" xfId="26006" xr:uid="{5328BAA1-31E0-4483-89B9-6ECC89FCF69C}"/>
    <cellStyle name="Output 2 2 3 12 2" xfId="49774" xr:uid="{F0347B94-5359-47A8-A4CF-44A5BC31A24C}"/>
    <cellStyle name="Output 2 2 3 13" xfId="6002" xr:uid="{450CEEF4-B929-40BF-88AB-10254C09B971}"/>
    <cellStyle name="Output 2 2 3 14" xfId="30779" xr:uid="{EB1B7F3D-D7F2-4157-8A62-B03E806B088A}"/>
    <cellStyle name="Output 2 2 3 2" xfId="5109" xr:uid="{77038246-EBCF-4EFA-B24F-F3595DC5CC05}"/>
    <cellStyle name="Output 2 2 3 2 10" xfId="26253" xr:uid="{90510562-7619-4D2B-AFDC-CB2729F1F94D}"/>
    <cellStyle name="Output 2 2 3 2 10 2" xfId="50018" xr:uid="{418666E8-1BE6-44E1-B84C-DFF66BF2460A}"/>
    <cellStyle name="Output 2 2 3 2 11" xfId="6283" xr:uid="{590B2C3D-5673-40B4-8DD3-EFC998846337}"/>
    <cellStyle name="Output 2 2 3 2 12" xfId="31047" xr:uid="{D7031D58-92F8-48BF-B18C-405F0205F2EC}"/>
    <cellStyle name="Output 2 2 3 2 2" xfId="7086" xr:uid="{BE1A53DF-DDAB-47A1-826B-BAADA5770807}"/>
    <cellStyle name="Output 2 2 3 2 2 2" xfId="12466" xr:uid="{350569A5-C00A-4CCF-9340-D672BB2A118A}"/>
    <cellStyle name="Output 2 2 3 2 2 2 2" xfId="36677" xr:uid="{B3E39948-B58C-473B-982D-C63F6B1F2E9B}"/>
    <cellStyle name="Output 2 2 3 2 2 3" xfId="17381" xr:uid="{919D6251-D314-4B69-BE3E-E0A0F3C56E83}"/>
    <cellStyle name="Output 2 2 3 2 2 3 2" xfId="41410" xr:uid="{DFE8301A-4A6F-41CD-B328-49FAC17C5BA1}"/>
    <cellStyle name="Output 2 2 3 2 2 4" xfId="22615" xr:uid="{0710A88D-B57C-42DC-A273-7354BC90671B}"/>
    <cellStyle name="Output 2 2 3 2 2 4 2" xfId="46436" xr:uid="{4B619E5A-936C-40F1-BE4C-446D825E2FB8}"/>
    <cellStyle name="Output 2 2 3 2 2 5" xfId="27246" xr:uid="{6D119172-7EA0-400B-B42B-B2062C88FCF1}"/>
    <cellStyle name="Output 2 2 3 2 2 5 2" xfId="51011" xr:uid="{3220FE3E-D3EE-48D2-A770-CFBF8143CE70}"/>
    <cellStyle name="Output 2 2 3 2 2 6" xfId="31837" xr:uid="{9369B8D8-5A69-4F05-BA09-ED1F7827C5A5}"/>
    <cellStyle name="Output 2 2 3 2 3" xfId="8192" xr:uid="{DCD3ACAB-33A2-4CFE-AFF4-176C2226A08B}"/>
    <cellStyle name="Output 2 2 3 2 3 2" xfId="13571" xr:uid="{36D7D417-1BF1-4174-B625-D753B3F3C871}"/>
    <cellStyle name="Output 2 2 3 2 3 2 2" xfId="37607" xr:uid="{269D6E4D-B904-447E-BF35-79AAC3B06EE1}"/>
    <cellStyle name="Output 2 2 3 2 3 3" xfId="18312" xr:uid="{F5D13B4E-CD3F-4E81-8D2D-AE12CCFCBC1D}"/>
    <cellStyle name="Output 2 2 3 2 3 3 2" xfId="42341" xr:uid="{EF033747-C0B4-461C-92D5-5A722C5A62BB}"/>
    <cellStyle name="Output 2 2 3 2 3 4" xfId="23360" xr:uid="{F7A9BE27-CE10-4368-8332-032CC3C24A61}"/>
    <cellStyle name="Output 2 2 3 2 3 4 2" xfId="47170" xr:uid="{5453FEDF-3ED4-4DAC-9E89-6C936CF27645}"/>
    <cellStyle name="Output 2 2 3 2 3 5" xfId="27980" xr:uid="{50648EE8-BF76-4411-ABC1-3FEB8718E5B8}"/>
    <cellStyle name="Output 2 2 3 2 3 5 2" xfId="51745" xr:uid="{00F4E9E7-103C-4DA3-8E82-3BA386BC079A}"/>
    <cellStyle name="Output 2 2 3 2 3 6" xfId="32755" xr:uid="{12645715-92A4-4237-AA19-3D9A2C21A92D}"/>
    <cellStyle name="Output 2 2 3 2 4" xfId="8973" xr:uid="{75E71DCC-9CB8-45A2-9D41-E4F6B479A72B}"/>
    <cellStyle name="Output 2 2 3 2 4 2" xfId="14352" xr:uid="{1EF3ECA3-2C9D-400E-A484-E59D3BE8F1B3}"/>
    <cellStyle name="Output 2 2 3 2 4 2 2" xfId="38385" xr:uid="{45821101-F41F-4F5D-9F2C-A2B6276F7445}"/>
    <cellStyle name="Output 2 2 3 2 4 3" xfId="19090" xr:uid="{51739FE0-4D6A-4BF4-A083-9C6EA80E3178}"/>
    <cellStyle name="Output 2 2 3 2 4 3 2" xfId="43119" xr:uid="{71B6E766-9388-47BB-A4AA-EE4BCF196E05}"/>
    <cellStyle name="Output 2 2 3 2 4 4" xfId="24096" xr:uid="{9EA951F3-635F-4C12-9783-418C0F8DF2DA}"/>
    <cellStyle name="Output 2 2 3 2 4 4 2" xfId="47897" xr:uid="{13F33E8F-5E43-4B3A-91AE-636FD8994295}"/>
    <cellStyle name="Output 2 2 3 2 4 5" xfId="28707" xr:uid="{1756C19A-71D5-4F5C-9F6F-C4B8247FB7E7}"/>
    <cellStyle name="Output 2 2 3 2 4 5 2" xfId="52472" xr:uid="{F2331A03-2049-4E60-88A0-CD28536CEE1A}"/>
    <cellStyle name="Output 2 2 3 2 4 6" xfId="33524" xr:uid="{A84A68D5-6637-4335-979B-7D6CF2987B5E}"/>
    <cellStyle name="Output 2 2 3 2 5" xfId="9712" xr:uid="{F14C2B25-E19D-4212-BFF4-6F268FFAA516}"/>
    <cellStyle name="Output 2 2 3 2 5 2" xfId="15091" xr:uid="{9FFE9B64-5EEF-4F55-8B39-7A169470B4C5}"/>
    <cellStyle name="Output 2 2 3 2 5 2 2" xfId="39122" xr:uid="{729F94B9-5CDB-47AC-839B-30B209506EC1}"/>
    <cellStyle name="Output 2 2 3 2 5 3" xfId="19827" xr:uid="{1E370BA9-937F-4EE6-BC50-94D51C6484CA}"/>
    <cellStyle name="Output 2 2 3 2 5 3 2" xfId="43856" xr:uid="{94A77CB3-7E1F-4281-AA31-1E334025BF62}"/>
    <cellStyle name="Output 2 2 3 2 5 4" xfId="24832" xr:uid="{910D966F-80A4-40FC-A846-4C06C083ED33}"/>
    <cellStyle name="Output 2 2 3 2 5 4 2" xfId="48624" xr:uid="{D1EA1DFB-BC6E-4CAF-B090-7D4A17EE23FA}"/>
    <cellStyle name="Output 2 2 3 2 5 5" xfId="29434" xr:uid="{16DC42B6-FBDA-464E-82BD-7FCEAD9D2F8E}"/>
    <cellStyle name="Output 2 2 3 2 5 5 2" xfId="53199" xr:uid="{E949B9A3-5998-458C-B1A5-86681873FB00}"/>
    <cellStyle name="Output 2 2 3 2 5 6" xfId="34252" xr:uid="{B4A74429-5040-415B-9D06-58BBC8A05E10}"/>
    <cellStyle name="Output 2 2 3 2 6" xfId="10445" xr:uid="{25B75F5F-6F06-4BB4-9909-F4CDFCB70D0F}"/>
    <cellStyle name="Output 2 2 3 2 6 2" xfId="15824" xr:uid="{CCA8935D-5CC4-427D-B6E2-186BE005B056}"/>
    <cellStyle name="Output 2 2 3 2 6 2 2" xfId="39853" xr:uid="{AF6CB2D5-1108-4C48-9F0C-E944CE9313F2}"/>
    <cellStyle name="Output 2 2 3 2 6 3" xfId="20558" xr:uid="{7A90AF88-EAD9-4117-959E-0FDCD2BC4F39}"/>
    <cellStyle name="Output 2 2 3 2 6 3 2" xfId="44587" xr:uid="{B64AA953-D0C8-404F-8DF8-963E35D52440}"/>
    <cellStyle name="Output 2 2 3 2 6 4" xfId="25563" xr:uid="{397820E2-41BC-4B93-AE8B-7CEB8B2A395E}"/>
    <cellStyle name="Output 2 2 3 2 6 4 2" xfId="49346" xr:uid="{8925CE83-A634-4B28-9D9A-FDD027E5B745}"/>
    <cellStyle name="Output 2 2 3 2 6 5" xfId="30156" xr:uid="{85293B7B-423A-4092-B620-980993CB7ED3}"/>
    <cellStyle name="Output 2 2 3 2 6 5 2" xfId="53921" xr:uid="{5D9599DD-DE41-469E-93AD-0260BD950C99}"/>
    <cellStyle name="Output 2 2 3 2 6 6" xfId="34974" xr:uid="{E493BFD7-37D3-4A64-B3CA-F91A838E7A0F}"/>
    <cellStyle name="Output 2 2 3 2 7" xfId="11665" xr:uid="{41C3F3D3-2237-4923-8636-A90C472A705D}"/>
    <cellStyle name="Output 2 2 3 2 7 2" xfId="35878" xr:uid="{11EE827E-0016-4820-B3E0-823CA7B2CB87}"/>
    <cellStyle name="Output 2 2 3 2 8" xfId="16582" xr:uid="{CE461A24-81DE-49EE-8C09-6ACFE18EE876}"/>
    <cellStyle name="Output 2 2 3 2 8 2" xfId="40611" xr:uid="{52D3AFDC-6AC7-4067-8229-7A86A2F25B0C}"/>
    <cellStyle name="Output 2 2 3 2 9" xfId="21556" xr:uid="{A4110ABF-2D91-4A1A-B29C-25D51D52B0FC}"/>
    <cellStyle name="Output 2 2 3 2 9 2" xfId="45391" xr:uid="{724701C4-4CB2-433B-9A94-95CF7AE08111}"/>
    <cellStyle name="Output 2 2 3 3" xfId="6507" xr:uid="{56166C86-B238-48D7-9CAE-054D4F9429F6}"/>
    <cellStyle name="Output 2 2 3 3 10" xfId="26460" xr:uid="{F5E93B98-44C0-4A0A-A5E0-0A904744319C}"/>
    <cellStyle name="Output 2 2 3 3 10 2" xfId="50225" xr:uid="{FA45BEE0-2D9F-478A-BACD-F5E6DF0DCFB1}"/>
    <cellStyle name="Output 2 2 3 3 11" xfId="31268" xr:uid="{464EA39E-5F0B-46FF-8211-44AFFB2C2D0B}"/>
    <cellStyle name="Output 2 2 3 3 2" xfId="7310" xr:uid="{22E44B70-7AB0-4BF6-B090-CDE95D808179}"/>
    <cellStyle name="Output 2 2 3 3 2 2" xfId="12690" xr:uid="{37AC6E21-A4FA-4CCC-91A6-47BDB55B6065}"/>
    <cellStyle name="Output 2 2 3 3 2 2 2" xfId="36901" xr:uid="{87D7C313-BAB9-4E48-808F-45F33B596EB4}"/>
    <cellStyle name="Output 2 2 3 3 2 3" xfId="17605" xr:uid="{A4F056F9-DF36-4EC6-94B0-C60BB11A897E}"/>
    <cellStyle name="Output 2 2 3 3 2 3 2" xfId="41634" xr:uid="{69586185-3EAD-4C70-AFBD-FB950413FAAC}"/>
    <cellStyle name="Output 2 2 3 3 2 4" xfId="22839" xr:uid="{5D5C403F-0CCB-45A1-8981-D42DB7096CA2}"/>
    <cellStyle name="Output 2 2 3 3 2 4 2" xfId="46657" xr:uid="{ABCBDA01-5D54-4CE9-86E7-ECA5BE1E613F}"/>
    <cellStyle name="Output 2 2 3 3 2 5" xfId="27467" xr:uid="{E05C9CB3-D095-4AA4-B8F9-412D9626026A}"/>
    <cellStyle name="Output 2 2 3 3 2 5 2" xfId="51232" xr:uid="{B9D3728C-852B-4A61-8F04-6FF62A78858F}"/>
    <cellStyle name="Output 2 2 3 3 2 6" xfId="32058" xr:uid="{515D70D6-79C1-4F74-AA8B-01086D3225FE}"/>
    <cellStyle name="Output 2 2 3 3 3" xfId="8416" xr:uid="{EA9C3E50-34B6-4234-B471-A354AD0F63F3}"/>
    <cellStyle name="Output 2 2 3 3 3 2" xfId="13795" xr:uid="{6478FF27-CD30-419F-873B-9901ED2150B8}"/>
    <cellStyle name="Output 2 2 3 3 3 2 2" xfId="37831" xr:uid="{48D65CBA-4BEF-4C61-B5BE-CB9DB3DAE3F6}"/>
    <cellStyle name="Output 2 2 3 3 3 3" xfId="18536" xr:uid="{6B5221EC-58A9-40D0-A7AB-DCD54FBB482A}"/>
    <cellStyle name="Output 2 2 3 3 3 3 2" xfId="42565" xr:uid="{EEA8DC80-542D-4BBD-B245-AC8B69D18FFC}"/>
    <cellStyle name="Output 2 2 3 3 3 4" xfId="23584" xr:uid="{C50667A4-5728-4ADA-AE96-375090E332B8}"/>
    <cellStyle name="Output 2 2 3 3 3 4 2" xfId="47391" xr:uid="{01C680F4-4B54-44B1-B6B4-9F1F20961108}"/>
    <cellStyle name="Output 2 2 3 3 3 5" xfId="28201" xr:uid="{E927A9D7-9D09-48F6-B61F-2E338031DB30}"/>
    <cellStyle name="Output 2 2 3 3 3 5 2" xfId="51966" xr:uid="{FEC51E1B-A080-4153-AB61-C0AB3F41F07B}"/>
    <cellStyle name="Output 2 2 3 3 3 6" xfId="32976" xr:uid="{EAE195D8-17BA-4632-A16B-9C0ADECF9680}"/>
    <cellStyle name="Output 2 2 3 3 4" xfId="9197" xr:uid="{905D0EE2-8114-40D7-B801-84E8A5FC95E5}"/>
    <cellStyle name="Output 2 2 3 3 4 2" xfId="14576" xr:uid="{20875180-D906-4661-8FE1-92C466B1BA03}"/>
    <cellStyle name="Output 2 2 3 3 4 2 2" xfId="38609" xr:uid="{AF19A2B3-067E-4696-87BC-EEEAE42CA5F5}"/>
    <cellStyle name="Output 2 2 3 3 4 3" xfId="19314" xr:uid="{959F38FE-EBAE-4104-8329-737F1C7880BD}"/>
    <cellStyle name="Output 2 2 3 3 4 3 2" xfId="43343" xr:uid="{5DFEA1FA-5E02-470F-A21C-C4B0195ED967}"/>
    <cellStyle name="Output 2 2 3 3 4 4" xfId="24320" xr:uid="{5507F0B3-920A-4D79-B9C4-C67150C8EA85}"/>
    <cellStyle name="Output 2 2 3 3 4 4 2" xfId="48118" xr:uid="{5831B6FB-06DA-4323-B4F0-460917A863DF}"/>
    <cellStyle name="Output 2 2 3 3 4 5" xfId="28928" xr:uid="{2AE7EA2F-AD3A-4F88-8520-C5C6B3AD1B84}"/>
    <cellStyle name="Output 2 2 3 3 4 5 2" xfId="52693" xr:uid="{DD3D4B6F-8836-45F1-AD55-972EBC3779FA}"/>
    <cellStyle name="Output 2 2 3 3 4 6" xfId="33745" xr:uid="{A4FEE622-7C6B-40EC-B30B-75DDE47F8C0E}"/>
    <cellStyle name="Output 2 2 3 3 5" xfId="9936" xr:uid="{C548D535-CF9F-46B0-B002-F85EC74E90B5}"/>
    <cellStyle name="Output 2 2 3 3 5 2" xfId="15315" xr:uid="{F2CFF030-5115-40E1-8F23-C6B568003FD1}"/>
    <cellStyle name="Output 2 2 3 3 5 2 2" xfId="39346" xr:uid="{B7B23C7A-B655-47B7-8760-C6501324BCCC}"/>
    <cellStyle name="Output 2 2 3 3 5 3" xfId="20051" xr:uid="{4506C8E7-A938-4E98-AE4D-0D3079758F99}"/>
    <cellStyle name="Output 2 2 3 3 5 3 2" xfId="44080" xr:uid="{2B6A44B1-2092-453F-9462-20704950E0CC}"/>
    <cellStyle name="Output 2 2 3 3 5 4" xfId="25056" xr:uid="{D3D12018-1FAB-45E6-A3E7-3E420084796C}"/>
    <cellStyle name="Output 2 2 3 3 5 4 2" xfId="48845" xr:uid="{B101B5AA-F68B-4C02-A822-CF80632C8370}"/>
    <cellStyle name="Output 2 2 3 3 5 5" xfId="29655" xr:uid="{1F65488B-9051-41DC-BBF5-242756F896A4}"/>
    <cellStyle name="Output 2 2 3 3 5 5 2" xfId="53420" xr:uid="{AC9F8BA5-C20C-4BD8-9711-E2FF2F123D77}"/>
    <cellStyle name="Output 2 2 3 3 5 6" xfId="34473" xr:uid="{D9F17F5F-592E-4B8D-964F-60FB76543122}"/>
    <cellStyle name="Output 2 2 3 3 6" xfId="10669" xr:uid="{FB6117FD-12C8-4AA8-BD75-D09828863FE6}"/>
    <cellStyle name="Output 2 2 3 3 6 2" xfId="16048" xr:uid="{F11E3BE1-A5BC-4B8C-B12E-9E143BFF0A21}"/>
    <cellStyle name="Output 2 2 3 3 6 2 2" xfId="40077" xr:uid="{613FF322-77FD-4C13-9E71-6993E4553DF0}"/>
    <cellStyle name="Output 2 2 3 3 6 3" xfId="20782" xr:uid="{78A5433D-03DF-486F-834A-0D37E8C967A4}"/>
    <cellStyle name="Output 2 2 3 3 6 3 2" xfId="44811" xr:uid="{DF63CF6A-1071-4F6F-851C-F73395A5CF50}"/>
    <cellStyle name="Output 2 2 3 3 6 4" xfId="25787" xr:uid="{92E17681-D3E8-431B-A3F1-2161D9B5213C}"/>
    <cellStyle name="Output 2 2 3 3 6 4 2" xfId="49567" xr:uid="{3DCC1E39-7192-4066-B04B-A01F660015D1}"/>
    <cellStyle name="Output 2 2 3 3 6 5" xfId="30377" xr:uid="{F935A89D-3DC2-4E65-83CF-81EF07C39C78}"/>
    <cellStyle name="Output 2 2 3 3 6 5 2" xfId="54142" xr:uid="{7F6DCF75-C8F8-4A5E-85C9-12C31D84C675}"/>
    <cellStyle name="Output 2 2 3 3 6 6" xfId="35195" xr:uid="{EB0F6B11-2249-495E-8E12-082E6AE20CFC}"/>
    <cellStyle name="Output 2 2 3 3 7" xfId="11889" xr:uid="{D66BF9D3-988B-464D-94F9-E4525AF44285}"/>
    <cellStyle name="Output 2 2 3 3 7 2" xfId="36102" xr:uid="{6CA0C08C-5839-4F2A-A7F3-754640ABFF23}"/>
    <cellStyle name="Output 2 2 3 3 8" xfId="16806" xr:uid="{F7328C5B-C82A-47CE-9379-3D2DD5A5BFC0}"/>
    <cellStyle name="Output 2 2 3 3 8 2" xfId="40835" xr:uid="{86574A1F-C8EF-41D5-AB32-FF8862837816}"/>
    <cellStyle name="Output 2 2 3 3 9" xfId="21780" xr:uid="{4EE48D85-CE44-48C8-B34D-8B9CED638249}"/>
    <cellStyle name="Output 2 2 3 3 9 2" xfId="45612" xr:uid="{F909D642-66BF-40BF-A4E2-C6E5A19D7E0C}"/>
    <cellStyle name="Output 2 2 3 4" xfId="6813" xr:uid="{7D487F38-882B-4565-8CBE-4CFEAD1D6ADF}"/>
    <cellStyle name="Output 2 2 3 4 2" xfId="12193" xr:uid="{A288562C-9E09-412D-B498-4AF58C5CCD28}"/>
    <cellStyle name="Output 2 2 3 4 2 2" xfId="36406" xr:uid="{27BF6C63-5C39-4240-9EF1-3C0A9799A3BE}"/>
    <cellStyle name="Output 2 2 3 4 3" xfId="17110" xr:uid="{BB40E548-3BA2-4BEB-824D-4B976CEAF1FD}"/>
    <cellStyle name="Output 2 2 3 4 3 2" xfId="41139" xr:uid="{ACF3ED4E-7BEE-418F-ACA5-86311F995B43}"/>
    <cellStyle name="Output 2 2 3 4 4" xfId="22342" xr:uid="{872958A1-331A-4767-8A44-FC71FF5077EF}"/>
    <cellStyle name="Output 2 2 3 4 4 2" xfId="46166" xr:uid="{87DF349B-AE8A-479B-8CDE-67F9B60E8F20}"/>
    <cellStyle name="Output 2 2 3 4 5" xfId="26976" xr:uid="{EB234306-B4FF-4A7B-BD69-1FB5B9FDDFC7}"/>
    <cellStyle name="Output 2 2 3 4 5 2" xfId="50741" xr:uid="{FE812BFD-347C-4EF7-8873-DD06FEB8FBBB}"/>
    <cellStyle name="Output 2 2 3 4 6" xfId="31569" xr:uid="{CD8DFEB9-7B04-47AF-8184-36D5D1649882}"/>
    <cellStyle name="Output 2 2 3 5" xfId="7918" xr:uid="{2968452F-ADCC-41F5-AB34-E7FADEC47CC4}"/>
    <cellStyle name="Output 2 2 3 5 2" xfId="13297" xr:uid="{AFF18CD5-9C65-4B6A-A817-6B16BF6B2DBA}"/>
    <cellStyle name="Output 2 2 3 5 2 2" xfId="37335" xr:uid="{27985EE6-2982-46D6-AEC2-D8C0E316D89A}"/>
    <cellStyle name="Output 2 2 3 5 3" xfId="18040" xr:uid="{33D8E5E1-4FF3-4FDD-B497-E9F53D1E486E}"/>
    <cellStyle name="Output 2 2 3 5 3 2" xfId="42069" xr:uid="{90322EFF-B961-4C1B-AFF0-B96B389290F2}"/>
    <cellStyle name="Output 2 2 3 5 4" xfId="23088" xr:uid="{03B00A4B-4ED3-47EA-A0E0-642DEED3EC55}"/>
    <cellStyle name="Output 2 2 3 5 4 2" xfId="46901" xr:uid="{FF698B7A-177D-4B32-94A1-E9F437AD1B7E}"/>
    <cellStyle name="Output 2 2 3 5 5" xfId="27711" xr:uid="{6A4A8FED-217E-44D0-A475-854F1989FD70}"/>
    <cellStyle name="Output 2 2 3 5 5 2" xfId="51476" xr:uid="{E0F834F8-2278-445B-96C5-0CA7596BACA0}"/>
    <cellStyle name="Output 2 2 3 5 6" xfId="32486" xr:uid="{3AC90E11-22BC-4B07-9AE9-D2F12B36F555}"/>
    <cellStyle name="Output 2 2 3 6" xfId="8699" xr:uid="{1D0E3826-D6D3-4F7F-9050-F37351E20D55}"/>
    <cellStyle name="Output 2 2 3 6 2" xfId="14078" xr:uid="{DDADC6F8-2855-46FD-B0CB-32AF3918B66D}"/>
    <cellStyle name="Output 2 2 3 6 2 2" xfId="38113" xr:uid="{51E9E888-C89F-4EFF-BCAB-13424D12D218}"/>
    <cellStyle name="Output 2 2 3 6 3" xfId="18818" xr:uid="{D7EE1BC8-72ED-41A3-B978-C81CA833F3B5}"/>
    <cellStyle name="Output 2 2 3 6 3 2" xfId="42847" xr:uid="{A66ED721-CA9C-43EA-BF9F-4FBF9AAC4838}"/>
    <cellStyle name="Output 2 2 3 6 4" xfId="23825" xr:uid="{E7273391-12D3-4379-A22B-E31A256A2E28}"/>
    <cellStyle name="Output 2 2 3 6 4 2" xfId="47629" xr:uid="{010A54D8-9500-4017-90FE-7FC323C42342}"/>
    <cellStyle name="Output 2 2 3 6 5" xfId="28439" xr:uid="{C028B090-717C-417C-BEF6-FB536958AF67}"/>
    <cellStyle name="Output 2 2 3 6 5 2" xfId="52204" xr:uid="{673E1F14-3966-4E77-A3D2-3E30A05BFDBA}"/>
    <cellStyle name="Output 2 2 3 6 6" xfId="33255" xr:uid="{51F31BE3-E169-4057-9248-CC0ECF7A86B1}"/>
    <cellStyle name="Output 2 2 3 7" xfId="9439" xr:uid="{D9157882-615C-4327-B72A-BEDB77BB8E33}"/>
    <cellStyle name="Output 2 2 3 7 2" xfId="14818" xr:uid="{E8ADFBE6-7F02-4265-90C4-90B3C306084D}"/>
    <cellStyle name="Output 2 2 3 7 2 2" xfId="38851" xr:uid="{89CF80B1-5DCF-4281-9354-BD63458D1B19}"/>
    <cellStyle name="Output 2 2 3 7 3" xfId="19556" xr:uid="{2E9973A5-720F-4A55-85B0-2B4D33EB30B5}"/>
    <cellStyle name="Output 2 2 3 7 3 2" xfId="43585" xr:uid="{134D0A45-FF17-4614-BD28-73A6260186AC}"/>
    <cellStyle name="Output 2 2 3 7 4" xfId="24561" xr:uid="{4964ABBF-5B4B-4501-B011-A347723DE4F6}"/>
    <cellStyle name="Output 2 2 3 7 4 2" xfId="48356" xr:uid="{7D847AEE-265D-4A61-9A85-C601A103DC5F}"/>
    <cellStyle name="Output 2 2 3 7 5" xfId="29166" xr:uid="{221E6291-45F3-48C4-AB69-90DBD7837520}"/>
    <cellStyle name="Output 2 2 3 7 5 2" xfId="52931" xr:uid="{92343C0C-5B92-4995-B2EB-F960AF2DD967}"/>
    <cellStyle name="Output 2 2 3 7 6" xfId="33984" xr:uid="{08250527-4196-4071-8C9C-44C3D990F6CA}"/>
    <cellStyle name="Output 2 2 3 8" xfId="10172" xr:uid="{67CA92E5-6441-4CF4-AB04-F96664426A29}"/>
    <cellStyle name="Output 2 2 3 8 2" xfId="15551" xr:uid="{3B93C709-230D-4248-963E-A211701D0EF7}"/>
    <cellStyle name="Output 2 2 3 8 2 2" xfId="39582" xr:uid="{C0FF0BA2-A4CD-41AB-A2F8-105A411E51A5}"/>
    <cellStyle name="Output 2 2 3 8 3" xfId="20287" xr:uid="{FCC7809E-49EE-4D1E-84EE-F66423473180}"/>
    <cellStyle name="Output 2 2 3 8 3 2" xfId="44316" xr:uid="{DFF7CFE4-DA8E-43F4-825A-D4A8AC1CBE38}"/>
    <cellStyle name="Output 2 2 3 8 4" xfId="25292" xr:uid="{5008DFFE-D5EE-4991-96C8-DD3E6BD65A16}"/>
    <cellStyle name="Output 2 2 3 8 4 2" xfId="49078" xr:uid="{5B83BDB6-939B-48A6-8870-D57F937F974B}"/>
    <cellStyle name="Output 2 2 3 8 5" xfId="29888" xr:uid="{E6FC1727-00FF-4FDE-91FA-4B0BA0D9BEAC}"/>
    <cellStyle name="Output 2 2 3 8 5 2" xfId="53653" xr:uid="{ADD8E63D-1FAF-4BB7-9EC3-F3A837DA1325}"/>
    <cellStyle name="Output 2 2 3 8 6" xfId="34706" xr:uid="{EE6DFB72-486C-47C4-AB4C-E573D982C58D}"/>
    <cellStyle name="Output 2 2 3 9" xfId="11389" xr:uid="{5DB11250-D848-4BF5-B91D-B72D496F9489}"/>
    <cellStyle name="Output 2 2 3 9 2" xfId="35604" xr:uid="{F9E04B49-F64C-4B2B-9408-B9382453152C}"/>
    <cellStyle name="Output 2 2 4" xfId="2693" xr:uid="{00000000-0005-0000-0000-0000860A0000}"/>
    <cellStyle name="Output 2 2 4 10" xfId="16331" xr:uid="{B799B0EA-B488-4780-8FEB-C9F34AE9522E}"/>
    <cellStyle name="Output 2 2 4 10 2" xfId="40360" xr:uid="{5CB6F945-D848-4E71-BEF7-09261C7B2E0D}"/>
    <cellStyle name="Output 2 2 4 11" xfId="21303" xr:uid="{E371CF37-5BDB-4794-ABF3-53C5092F8C50}"/>
    <cellStyle name="Output 2 2 4 11 2" xfId="45143" xr:uid="{29F523B7-C9D1-4987-838D-2435B8DA6842}"/>
    <cellStyle name="Output 2 2 4 12" xfId="26022" xr:uid="{211D1633-3E6E-44FA-9320-2B80C579A39A}"/>
    <cellStyle name="Output 2 2 4 12 2" xfId="49790" xr:uid="{0548114F-6C7F-49D6-919B-1AEC000339F6}"/>
    <cellStyle name="Output 2 2 4 13" xfId="6022" xr:uid="{6BE3D0D3-E21C-498A-865D-1C4B1E0F6EC4}"/>
    <cellStyle name="Output 2 2 4 14" xfId="30799" xr:uid="{ACE678C2-E08C-45F4-9D28-168437FC4552}"/>
    <cellStyle name="Output 2 2 4 15" xfId="4590" xr:uid="{BFB49598-2118-41D2-B4F2-E96E8F832F4C}"/>
    <cellStyle name="Output 2 2 4 2" xfId="6303" xr:uid="{2834FEBB-F3F5-493F-B103-440233ED6789}"/>
    <cellStyle name="Output 2 2 4 2 10" xfId="26269" xr:uid="{B7015856-4496-4DC1-8EB2-F6E63FFD60B3}"/>
    <cellStyle name="Output 2 2 4 2 10 2" xfId="50034" xr:uid="{8D21E348-C44D-4456-B1B5-9B538029FB1A}"/>
    <cellStyle name="Output 2 2 4 2 11" xfId="31067" xr:uid="{F31297F6-EBAB-41E3-A4A9-04B94AFFFE55}"/>
    <cellStyle name="Output 2 2 4 2 2" xfId="7106" xr:uid="{1E5C5F8F-7450-4EF2-8E07-4745671793C7}"/>
    <cellStyle name="Output 2 2 4 2 2 2" xfId="12486" xr:uid="{B8E537D1-DB25-473F-B424-C912C9FC8F83}"/>
    <cellStyle name="Output 2 2 4 2 2 2 2" xfId="36697" xr:uid="{CEEEE06D-329F-4447-AA69-2046BEB5E010}"/>
    <cellStyle name="Output 2 2 4 2 2 3" xfId="17401" xr:uid="{41ABF7C0-FF17-412B-8628-45DE569DDBF7}"/>
    <cellStyle name="Output 2 2 4 2 2 3 2" xfId="41430" xr:uid="{53483B33-4B3B-41C0-A12E-3EB70EA3C985}"/>
    <cellStyle name="Output 2 2 4 2 2 4" xfId="22635" xr:uid="{3E73CFC1-AFA8-4F2C-988D-7E75ABA55C84}"/>
    <cellStyle name="Output 2 2 4 2 2 4 2" xfId="46456" xr:uid="{43B9B6BD-3586-4155-B703-5270DF2F0DC4}"/>
    <cellStyle name="Output 2 2 4 2 2 5" xfId="27266" xr:uid="{B748CA37-8DD2-4330-BB65-72369F5D488C}"/>
    <cellStyle name="Output 2 2 4 2 2 5 2" xfId="51031" xr:uid="{3C033EB6-B138-41D2-B86D-6CD272A19F4E}"/>
    <cellStyle name="Output 2 2 4 2 2 6" xfId="31857" xr:uid="{8817692A-E11C-428F-B86E-6721BD324FF3}"/>
    <cellStyle name="Output 2 2 4 2 3" xfId="8212" xr:uid="{315AEFA2-DE56-41EF-9FB9-31ED3629B677}"/>
    <cellStyle name="Output 2 2 4 2 3 2" xfId="13591" xr:uid="{D739A1BC-A2A7-4E14-85F4-1F2E9D81B00A}"/>
    <cellStyle name="Output 2 2 4 2 3 2 2" xfId="37627" xr:uid="{FFD2E205-A75F-4E96-AD21-8C70B8483A0C}"/>
    <cellStyle name="Output 2 2 4 2 3 3" xfId="18332" xr:uid="{0BACF809-61C9-4C08-BA88-E565F785375F}"/>
    <cellStyle name="Output 2 2 4 2 3 3 2" xfId="42361" xr:uid="{4C9BBF7A-F70C-4721-ADE0-BDB82490FAA1}"/>
    <cellStyle name="Output 2 2 4 2 3 4" xfId="23380" xr:uid="{B964CC98-586A-4C12-BF33-E22CFE22FB2F}"/>
    <cellStyle name="Output 2 2 4 2 3 4 2" xfId="47190" xr:uid="{B17D8CEA-5403-4344-B3AE-2721A7257021}"/>
    <cellStyle name="Output 2 2 4 2 3 5" xfId="28000" xr:uid="{69C5DFED-BE11-406D-9D0B-D5B56691C0FC}"/>
    <cellStyle name="Output 2 2 4 2 3 5 2" xfId="51765" xr:uid="{E5F95AD6-E020-4167-9A05-02C693D02600}"/>
    <cellStyle name="Output 2 2 4 2 3 6" xfId="32775" xr:uid="{7C52E054-5CFE-4B10-A8CB-2AB0404EFD4C}"/>
    <cellStyle name="Output 2 2 4 2 4" xfId="8993" xr:uid="{E9AAAE65-72D1-41C9-9D77-478018E569FB}"/>
    <cellStyle name="Output 2 2 4 2 4 2" xfId="14372" xr:uid="{2D6A7C9F-23F6-4237-94DB-D3A0A8C0083B}"/>
    <cellStyle name="Output 2 2 4 2 4 2 2" xfId="38405" xr:uid="{7805377C-0DDF-4B70-981C-F5F6F272896A}"/>
    <cellStyle name="Output 2 2 4 2 4 3" xfId="19110" xr:uid="{7DB86FB1-A1AE-4AF1-901A-E0A35AC0392D}"/>
    <cellStyle name="Output 2 2 4 2 4 3 2" xfId="43139" xr:uid="{063C8D7D-1CAA-4684-AB80-8A2245906252}"/>
    <cellStyle name="Output 2 2 4 2 4 4" xfId="24116" xr:uid="{E8BBD23A-DAB0-442D-9F90-7DA516CAE056}"/>
    <cellStyle name="Output 2 2 4 2 4 4 2" xfId="47917" xr:uid="{1FA3F7DF-0A7E-42BA-882B-11A04BE4E3B0}"/>
    <cellStyle name="Output 2 2 4 2 4 5" xfId="28727" xr:uid="{C3205E02-F9A8-436C-A62C-40C7D7475747}"/>
    <cellStyle name="Output 2 2 4 2 4 5 2" xfId="52492" xr:uid="{09E6D647-BFB8-466C-ACEA-24E7B2E3B803}"/>
    <cellStyle name="Output 2 2 4 2 4 6" xfId="33544" xr:uid="{5217A00F-03E4-43D7-B161-4D1FFBA6508A}"/>
    <cellStyle name="Output 2 2 4 2 5" xfId="9732" xr:uid="{29482637-1749-4D45-9B9B-6FFEA556DEE6}"/>
    <cellStyle name="Output 2 2 4 2 5 2" xfId="15111" xr:uid="{A9DC565B-59AC-45F2-80D5-03EDF6F73993}"/>
    <cellStyle name="Output 2 2 4 2 5 2 2" xfId="39142" xr:uid="{A1C3134E-0D23-4573-BBF1-1DF6A01A9FD5}"/>
    <cellStyle name="Output 2 2 4 2 5 3" xfId="19847" xr:uid="{389A3ACE-71D3-4E33-9BAF-3BE18B55D838}"/>
    <cellStyle name="Output 2 2 4 2 5 3 2" xfId="43876" xr:uid="{FCBF209D-9D89-476C-8381-B379A5BDD968}"/>
    <cellStyle name="Output 2 2 4 2 5 4" xfId="24852" xr:uid="{6729376A-939A-4F67-A87C-7E99B0F37069}"/>
    <cellStyle name="Output 2 2 4 2 5 4 2" xfId="48644" xr:uid="{76AAA4C8-F580-44AB-B198-6A03E9ECE469}"/>
    <cellStyle name="Output 2 2 4 2 5 5" xfId="29454" xr:uid="{01D2A8D1-0FAA-4F08-B2EA-92FA06537DFA}"/>
    <cellStyle name="Output 2 2 4 2 5 5 2" xfId="53219" xr:uid="{E1CA977C-40FD-4C9A-91F2-BCA6D7D12605}"/>
    <cellStyle name="Output 2 2 4 2 5 6" xfId="34272" xr:uid="{7B65B0F2-8C6D-489F-BE00-AACB21251EDF}"/>
    <cellStyle name="Output 2 2 4 2 6" xfId="10465" xr:uid="{60BA2A7D-7A90-4ABF-ABD2-FBF6F1D2C104}"/>
    <cellStyle name="Output 2 2 4 2 6 2" xfId="15844" xr:uid="{6FFD2532-B1A2-4668-B354-E252F94E1124}"/>
    <cellStyle name="Output 2 2 4 2 6 2 2" xfId="39873" xr:uid="{0B29AA1D-5886-41F3-9D8E-2E57DA68AC7D}"/>
    <cellStyle name="Output 2 2 4 2 6 3" xfId="20578" xr:uid="{4AB506B1-021F-40EA-A76D-E1EB974C568C}"/>
    <cellStyle name="Output 2 2 4 2 6 3 2" xfId="44607" xr:uid="{0B4BA27F-D062-4B56-B3F9-F10449720B9E}"/>
    <cellStyle name="Output 2 2 4 2 6 4" xfId="25583" xr:uid="{A0E81670-A538-4AB6-BC9F-282DE686A70A}"/>
    <cellStyle name="Output 2 2 4 2 6 4 2" xfId="49366" xr:uid="{852843EE-4ACC-4B2B-8BDC-18C76A706CB0}"/>
    <cellStyle name="Output 2 2 4 2 6 5" xfId="30176" xr:uid="{B83E0F5A-F07D-4430-B6C6-8D7936A6340F}"/>
    <cellStyle name="Output 2 2 4 2 6 5 2" xfId="53941" xr:uid="{15B8752D-1D48-43CB-9D90-6490BB7E9831}"/>
    <cellStyle name="Output 2 2 4 2 6 6" xfId="34994" xr:uid="{46143A84-6F39-4832-84B0-30A019A5E98C}"/>
    <cellStyle name="Output 2 2 4 2 7" xfId="11685" xr:uid="{5053C222-C843-455F-8557-D8AF13F5AA30}"/>
    <cellStyle name="Output 2 2 4 2 7 2" xfId="35898" xr:uid="{21CDFCBF-B294-43CC-951B-7A4ED03F48A1}"/>
    <cellStyle name="Output 2 2 4 2 8" xfId="16602" xr:uid="{195BFD1E-1737-4D8A-B9C2-14D72BB4C87D}"/>
    <cellStyle name="Output 2 2 4 2 8 2" xfId="40631" xr:uid="{EDBA4BC5-025D-4F2C-9F66-C37F75798175}"/>
    <cellStyle name="Output 2 2 4 2 9" xfId="21576" xr:uid="{47473E93-B879-4CBF-A7F7-B89CFC17BB24}"/>
    <cellStyle name="Output 2 2 4 2 9 2" xfId="45411" xr:uid="{42CFC2A9-1E63-40FA-AF7C-AF3E66F1FA3A}"/>
    <cellStyle name="Output 2 2 4 3" xfId="6527" xr:uid="{A96048F6-DD9C-42EE-9690-85F9B250ADB0}"/>
    <cellStyle name="Output 2 2 4 3 10" xfId="26480" xr:uid="{860F24EF-6879-45FC-BB9E-FF1C3DB9033B}"/>
    <cellStyle name="Output 2 2 4 3 10 2" xfId="50245" xr:uid="{152A5419-DAA1-4644-81A3-390C0B511099}"/>
    <cellStyle name="Output 2 2 4 3 11" xfId="31288" xr:uid="{C5692F5B-884F-49EB-9D00-0BA3B194DB6D}"/>
    <cellStyle name="Output 2 2 4 3 2" xfId="7330" xr:uid="{4E9D969A-97A2-436B-8C0C-7021D349D573}"/>
    <cellStyle name="Output 2 2 4 3 2 2" xfId="12710" xr:uid="{2F9FA16F-71F3-4A35-B3CF-2121C7794A07}"/>
    <cellStyle name="Output 2 2 4 3 2 2 2" xfId="36921" xr:uid="{009FE7BE-E1B7-4E83-8AAA-33F715FEE901}"/>
    <cellStyle name="Output 2 2 4 3 2 3" xfId="17625" xr:uid="{6698F180-690A-4D58-9E9F-4E343727A724}"/>
    <cellStyle name="Output 2 2 4 3 2 3 2" xfId="41654" xr:uid="{783D8F55-EE65-4993-9754-1A80B849F7F4}"/>
    <cellStyle name="Output 2 2 4 3 2 4" xfId="22859" xr:uid="{0E66CFF7-94AF-4FC3-9406-E6999B397A72}"/>
    <cellStyle name="Output 2 2 4 3 2 4 2" xfId="46677" xr:uid="{5143EF05-B411-4717-BE14-F28FE9530AFF}"/>
    <cellStyle name="Output 2 2 4 3 2 5" xfId="27487" xr:uid="{55A99F01-3CCF-4794-9C7B-80A60A173470}"/>
    <cellStyle name="Output 2 2 4 3 2 5 2" xfId="51252" xr:uid="{0EBB3699-8C1F-4BB2-BDE2-A5CA52547C70}"/>
    <cellStyle name="Output 2 2 4 3 2 6" xfId="32078" xr:uid="{3BDE3260-0EEC-485C-858F-3505C2A9DDA6}"/>
    <cellStyle name="Output 2 2 4 3 3" xfId="8436" xr:uid="{E535949E-FEAA-4A8F-91B1-C5870651DE07}"/>
    <cellStyle name="Output 2 2 4 3 3 2" xfId="13815" xr:uid="{2F91FCFF-70B7-4D3B-AE02-BF99F41358B5}"/>
    <cellStyle name="Output 2 2 4 3 3 2 2" xfId="37851" xr:uid="{FE6086D0-B9FB-4863-8FCA-DE6FBC4E0A64}"/>
    <cellStyle name="Output 2 2 4 3 3 3" xfId="18556" xr:uid="{790FFC73-F2FD-41C0-A7D5-AAB2483145FB}"/>
    <cellStyle name="Output 2 2 4 3 3 3 2" xfId="42585" xr:uid="{5B3FF62C-8486-4A8A-8967-4CD34828959A}"/>
    <cellStyle name="Output 2 2 4 3 3 4" xfId="23604" xr:uid="{E4CFEF2E-D334-4DA5-B035-0BDB16788BA3}"/>
    <cellStyle name="Output 2 2 4 3 3 4 2" xfId="47411" xr:uid="{0A824B56-2919-48BC-85EF-242770B326EB}"/>
    <cellStyle name="Output 2 2 4 3 3 5" xfId="28221" xr:uid="{C18DF477-4E6A-4F4D-A3D7-137A782D3400}"/>
    <cellStyle name="Output 2 2 4 3 3 5 2" xfId="51986" xr:uid="{73DFA47C-1869-43AC-A97C-FB215AACB7FB}"/>
    <cellStyle name="Output 2 2 4 3 3 6" xfId="32996" xr:uid="{08BBF383-4E3C-4C79-A0B4-9BB1E9D0F183}"/>
    <cellStyle name="Output 2 2 4 3 4" xfId="9217" xr:uid="{86205E74-AF98-4F1A-971A-209E2E347722}"/>
    <cellStyle name="Output 2 2 4 3 4 2" xfId="14596" xr:uid="{392C00D6-A89F-41B5-88E5-6C0DF69B980B}"/>
    <cellStyle name="Output 2 2 4 3 4 2 2" xfId="38629" xr:uid="{ACB71FFD-17EF-4EEE-90CE-924809312541}"/>
    <cellStyle name="Output 2 2 4 3 4 3" xfId="19334" xr:uid="{F0009D49-B131-433B-B36A-798C0719FE91}"/>
    <cellStyle name="Output 2 2 4 3 4 3 2" xfId="43363" xr:uid="{77113DEC-7CBE-4245-B95C-8A7BD53761FB}"/>
    <cellStyle name="Output 2 2 4 3 4 4" xfId="24340" xr:uid="{C0A06DE4-90AA-4DBC-AA2C-115734B5E999}"/>
    <cellStyle name="Output 2 2 4 3 4 4 2" xfId="48138" xr:uid="{D0A4B8F3-CE5B-432D-B0F0-2680BCE5244B}"/>
    <cellStyle name="Output 2 2 4 3 4 5" xfId="28948" xr:uid="{4668BF83-210E-4C23-8B7B-CD7102A80BD6}"/>
    <cellStyle name="Output 2 2 4 3 4 5 2" xfId="52713" xr:uid="{1AB36E6C-63AD-49FF-9F44-A1C27A9BD1F7}"/>
    <cellStyle name="Output 2 2 4 3 4 6" xfId="33765" xr:uid="{D84DF86D-F819-4C54-A880-F69F0EE408A6}"/>
    <cellStyle name="Output 2 2 4 3 5" xfId="9956" xr:uid="{C79796D4-35C0-41E7-B07A-D3B3ECCDB146}"/>
    <cellStyle name="Output 2 2 4 3 5 2" xfId="15335" xr:uid="{13257014-80E8-45B5-8F01-F7AB918C174E}"/>
    <cellStyle name="Output 2 2 4 3 5 2 2" xfId="39366" xr:uid="{E77F9145-6091-4379-90F6-C8C96B61D5AE}"/>
    <cellStyle name="Output 2 2 4 3 5 3" xfId="20071" xr:uid="{8C95AD8B-5D07-4F35-ACF8-263F42000BF7}"/>
    <cellStyle name="Output 2 2 4 3 5 3 2" xfId="44100" xr:uid="{425BC739-0992-450B-B7B3-499925892767}"/>
    <cellStyle name="Output 2 2 4 3 5 4" xfId="25076" xr:uid="{E0ED4DEB-6A2E-4B6B-AF35-7ACFE76AC780}"/>
    <cellStyle name="Output 2 2 4 3 5 4 2" xfId="48865" xr:uid="{1D1DC4AD-0B88-4949-82B1-EB1E10C4506D}"/>
    <cellStyle name="Output 2 2 4 3 5 5" xfId="29675" xr:uid="{3373203A-EB7B-463F-9250-8B1776D65870}"/>
    <cellStyle name="Output 2 2 4 3 5 5 2" xfId="53440" xr:uid="{7C76987B-92FE-4BC9-B5A3-1EBD4B914461}"/>
    <cellStyle name="Output 2 2 4 3 5 6" xfId="34493" xr:uid="{148C6A72-C00E-463A-BB28-B835BFD0B5E7}"/>
    <cellStyle name="Output 2 2 4 3 6" xfId="10689" xr:uid="{72578744-A38C-4BF6-B3DB-B90431D205B6}"/>
    <cellStyle name="Output 2 2 4 3 6 2" xfId="16068" xr:uid="{09AE56E3-2151-4A98-84DB-073189AD9EE7}"/>
    <cellStyle name="Output 2 2 4 3 6 2 2" xfId="40097" xr:uid="{CFC50923-D707-4E67-863A-E1889D2EDD14}"/>
    <cellStyle name="Output 2 2 4 3 6 3" xfId="20802" xr:uid="{91D7F40F-E029-48B8-8400-0847224CDD14}"/>
    <cellStyle name="Output 2 2 4 3 6 3 2" xfId="44831" xr:uid="{741329D6-C121-4511-9088-DE53AFC408AC}"/>
    <cellStyle name="Output 2 2 4 3 6 4" xfId="25807" xr:uid="{2EA04387-540D-45BE-B916-29D137A16DC3}"/>
    <cellStyle name="Output 2 2 4 3 6 4 2" xfId="49587" xr:uid="{5521CB37-E7D1-40B4-8DDE-3AC6BE3D7771}"/>
    <cellStyle name="Output 2 2 4 3 6 5" xfId="30397" xr:uid="{59E458B2-969C-4C63-9D13-836C978FFBEB}"/>
    <cellStyle name="Output 2 2 4 3 6 5 2" xfId="54162" xr:uid="{E19C8F50-C918-4B8F-8DFD-12A71FF3156F}"/>
    <cellStyle name="Output 2 2 4 3 6 6" xfId="35215" xr:uid="{64403CD5-BA9C-43CD-9A7C-C6FB7C08F169}"/>
    <cellStyle name="Output 2 2 4 3 7" xfId="11909" xr:uid="{545969F4-1CB5-43B3-A641-F760FC9C0873}"/>
    <cellStyle name="Output 2 2 4 3 7 2" xfId="36122" xr:uid="{5D7BA4A4-DE35-476F-AE93-07E9A69A137B}"/>
    <cellStyle name="Output 2 2 4 3 8" xfId="16826" xr:uid="{169FF9CD-2CB8-4ED4-943A-DB4A1019CD9D}"/>
    <cellStyle name="Output 2 2 4 3 8 2" xfId="40855" xr:uid="{739D1452-7785-4B2D-9A08-B48CED534F19}"/>
    <cellStyle name="Output 2 2 4 3 9" xfId="21800" xr:uid="{13CDE8C4-AB55-4A5D-A2B5-957A6BB124C3}"/>
    <cellStyle name="Output 2 2 4 3 9 2" xfId="45632" xr:uid="{9BE938A7-36DE-4BBA-BF79-CA5201E8EFF9}"/>
    <cellStyle name="Output 2 2 4 4" xfId="6833" xr:uid="{3D8E9061-AEC7-441C-BE14-34A1D9EAF2FB}"/>
    <cellStyle name="Output 2 2 4 4 2" xfId="12213" xr:uid="{8E6B6AFC-433D-4D79-A7B4-82249903F4FC}"/>
    <cellStyle name="Output 2 2 4 4 2 2" xfId="36426" xr:uid="{5542E4F8-0A3F-47BE-8229-02DA8E7885F0}"/>
    <cellStyle name="Output 2 2 4 4 3" xfId="17130" xr:uid="{9473640B-D49D-47E9-9567-33CC1F22AB4F}"/>
    <cellStyle name="Output 2 2 4 4 3 2" xfId="41159" xr:uid="{65920D8A-7EDA-4C79-907C-4B08AD63CB34}"/>
    <cellStyle name="Output 2 2 4 4 4" xfId="22362" xr:uid="{0E993B82-6122-4A47-BEA5-47F06BE260E0}"/>
    <cellStyle name="Output 2 2 4 4 4 2" xfId="46186" xr:uid="{CE4E7F59-FCFC-423A-B6AC-7592C0BFE25C}"/>
    <cellStyle name="Output 2 2 4 4 5" xfId="26996" xr:uid="{0A556A80-B249-40E6-B4FE-52B140C2D7E0}"/>
    <cellStyle name="Output 2 2 4 4 5 2" xfId="50761" xr:uid="{DB506687-3781-47F0-A9EB-9DD8E4C4B307}"/>
    <cellStyle name="Output 2 2 4 4 6" xfId="31589" xr:uid="{9BF09947-3F4C-4882-A4D4-D409F05CD56E}"/>
    <cellStyle name="Output 2 2 4 5" xfId="7938" xr:uid="{29876D2E-FA16-4686-BAEF-E03190A16570}"/>
    <cellStyle name="Output 2 2 4 5 2" xfId="13317" xr:uid="{F7148B3A-61CD-40DD-B9D6-A9362DC9FDC9}"/>
    <cellStyle name="Output 2 2 4 5 2 2" xfId="37355" xr:uid="{457FA2A9-060D-4BBC-A679-14AC790EC536}"/>
    <cellStyle name="Output 2 2 4 5 3" xfId="18060" xr:uid="{FE0B2C8A-F3AD-47F9-AD1C-7AE12E62ACA1}"/>
    <cellStyle name="Output 2 2 4 5 3 2" xfId="42089" xr:uid="{E48750FD-5355-43DA-8752-34CD4A7BD536}"/>
    <cellStyle name="Output 2 2 4 5 4" xfId="23108" xr:uid="{9FB440CF-92AE-4879-8EC4-09F8A4EE143E}"/>
    <cellStyle name="Output 2 2 4 5 4 2" xfId="46921" xr:uid="{64A474E0-4A8D-41B4-A76D-F9F9B349B5CD}"/>
    <cellStyle name="Output 2 2 4 5 5" xfId="27731" xr:uid="{3E938E6D-EA43-4F85-911A-AA6DCFF4145F}"/>
    <cellStyle name="Output 2 2 4 5 5 2" xfId="51496" xr:uid="{427B6CC7-1C1B-414B-94CB-945B46C0AEC3}"/>
    <cellStyle name="Output 2 2 4 5 6" xfId="32506" xr:uid="{6BAE9B24-37C9-44C0-A588-8CE3DFE37D70}"/>
    <cellStyle name="Output 2 2 4 6" xfId="8719" xr:uid="{15E0CF7F-AFB2-4C24-AA00-4B8ED84F41B6}"/>
    <cellStyle name="Output 2 2 4 6 2" xfId="14098" xr:uid="{D3F9A7FA-A860-4191-9DB0-BDF07B82AB48}"/>
    <cellStyle name="Output 2 2 4 6 2 2" xfId="38133" xr:uid="{51E32031-78DC-40F9-B648-13FFDE4EB23E}"/>
    <cellStyle name="Output 2 2 4 6 3" xfId="18838" xr:uid="{255D73C6-9858-4725-A0E4-A498DF770EC6}"/>
    <cellStyle name="Output 2 2 4 6 3 2" xfId="42867" xr:uid="{7182939A-AAC4-4F9F-A552-0A5F303D9F50}"/>
    <cellStyle name="Output 2 2 4 6 4" xfId="23845" xr:uid="{BF8CC322-490F-4D7F-AE0F-6FE2228D9EE4}"/>
    <cellStyle name="Output 2 2 4 6 4 2" xfId="47649" xr:uid="{17643E34-0F8C-4963-A343-4DD9BC912CCE}"/>
    <cellStyle name="Output 2 2 4 6 5" xfId="28459" xr:uid="{37ECD4EA-A7DD-4058-A0A6-546C10E9305E}"/>
    <cellStyle name="Output 2 2 4 6 5 2" xfId="52224" xr:uid="{55F98E05-592B-4064-B2C4-EDAF63AD5E07}"/>
    <cellStyle name="Output 2 2 4 6 6" xfId="33275" xr:uid="{47796A24-2C17-4AD8-A9E0-1ACB32748620}"/>
    <cellStyle name="Output 2 2 4 7" xfId="9459" xr:uid="{34FD6C14-B2FD-4733-9650-CEB32A73868E}"/>
    <cellStyle name="Output 2 2 4 7 2" xfId="14838" xr:uid="{074F1C7A-E3A1-4A35-9DA7-2933ADD5D909}"/>
    <cellStyle name="Output 2 2 4 7 2 2" xfId="38871" xr:uid="{2B29B632-61AC-4E8B-9CB7-B4E6AC2C1B8B}"/>
    <cellStyle name="Output 2 2 4 7 3" xfId="19576" xr:uid="{805C0839-E0AF-4057-A8B3-B879F8E18834}"/>
    <cellStyle name="Output 2 2 4 7 3 2" xfId="43605" xr:uid="{B39B6D59-2086-449D-9EDE-885C7DECA633}"/>
    <cellStyle name="Output 2 2 4 7 4" xfId="24581" xr:uid="{7CC069C1-FEE0-44FA-99DF-FB81B0D8DDD3}"/>
    <cellStyle name="Output 2 2 4 7 4 2" xfId="48376" xr:uid="{FF2527A4-6EE0-4F01-A121-0166DAABFC43}"/>
    <cellStyle name="Output 2 2 4 7 5" xfId="29186" xr:uid="{1151374B-F1AB-42E0-A904-BB81980DFD7C}"/>
    <cellStyle name="Output 2 2 4 7 5 2" xfId="52951" xr:uid="{78392C70-A7CE-43DE-971F-64397ECECE55}"/>
    <cellStyle name="Output 2 2 4 7 6" xfId="34004" xr:uid="{DD213998-9C9D-42E8-BF99-744FF5FA486F}"/>
    <cellStyle name="Output 2 2 4 8" xfId="10192" xr:uid="{1491C1E0-5B76-44F7-A85F-4DFB34361177}"/>
    <cellStyle name="Output 2 2 4 8 2" xfId="15571" xr:uid="{016A62D6-6475-40B3-B055-71A774F31662}"/>
    <cellStyle name="Output 2 2 4 8 2 2" xfId="39602" xr:uid="{778ED703-B23D-4122-8975-AF6E77654CD1}"/>
    <cellStyle name="Output 2 2 4 8 3" xfId="20307" xr:uid="{C35F7A19-652A-4BA4-A908-BF241236CC6C}"/>
    <cellStyle name="Output 2 2 4 8 3 2" xfId="44336" xr:uid="{99B9F9DE-D406-4F7E-A7CB-B9FAA26E84CA}"/>
    <cellStyle name="Output 2 2 4 8 4" xfId="25312" xr:uid="{8098DDDD-30AB-4BAB-95A0-4B8B427B089C}"/>
    <cellStyle name="Output 2 2 4 8 4 2" xfId="49098" xr:uid="{A2520B25-2D24-42CE-8BED-7E10C8DD807A}"/>
    <cellStyle name="Output 2 2 4 8 5" xfId="29908" xr:uid="{46C29CA2-6393-458C-88BD-88578F831396}"/>
    <cellStyle name="Output 2 2 4 8 5 2" xfId="53673" xr:uid="{56E4E821-C6BC-47D2-AAA7-50178F1F6451}"/>
    <cellStyle name="Output 2 2 4 8 6" xfId="34726" xr:uid="{BF5B6C4D-1C80-42F2-8A7F-3B3CDCBF92B4}"/>
    <cellStyle name="Output 2 2 4 9" xfId="11409" xr:uid="{71B1B730-27B5-4A8E-AB6A-C4D7B98DA8CE}"/>
    <cellStyle name="Output 2 2 4 9 2" xfId="35624" xr:uid="{717A27DE-1037-4C77-846E-6794B6E67DFB}"/>
    <cellStyle name="Output 2 2 5" xfId="2694" xr:uid="{00000000-0005-0000-0000-0000870A0000}"/>
    <cellStyle name="Output 2 2 5 10" xfId="26086" xr:uid="{953544F3-1822-420D-84E5-0E48B02DD6C8}"/>
    <cellStyle name="Output 2 2 5 10 2" xfId="49852" xr:uid="{ED7DFC93-7671-4096-9359-4916FDC0D434}"/>
    <cellStyle name="Output 2 2 5 11" xfId="30863" xr:uid="{4D9E56E9-1C4F-4E78-AB3E-3E6A985013DD}"/>
    <cellStyle name="Output 2 2 5 12" xfId="6096" xr:uid="{EE0E76B1-47EE-4EB7-AC80-4180490C6D5A}"/>
    <cellStyle name="Output 2 2 5 2" xfId="6899" xr:uid="{C78AB452-F6AB-4F5C-882A-7C235876C6BE}"/>
    <cellStyle name="Output 2 2 5 2 2" xfId="12279" xr:uid="{ABE6DADA-89DD-4F65-A6BB-0F3414C4BEAC}"/>
    <cellStyle name="Output 2 2 5 2 2 2" xfId="36490" xr:uid="{5852F0FD-DDB2-45EE-825C-23041D531E77}"/>
    <cellStyle name="Output 2 2 5 2 3" xfId="17194" xr:uid="{ACC4032C-D3EC-457E-B4FB-34CFAC83E607}"/>
    <cellStyle name="Output 2 2 5 2 3 2" xfId="41223" xr:uid="{BD7C56C5-EF15-4E4D-A030-85630148EB0E}"/>
    <cellStyle name="Output 2 2 5 2 4" xfId="22428" xr:uid="{A259B7B7-FE6E-40C4-814A-62C136DFBBD7}"/>
    <cellStyle name="Output 2 2 5 2 4 2" xfId="46252" xr:uid="{08FF26C7-C0AB-4067-A253-07B1898DD6C1}"/>
    <cellStyle name="Output 2 2 5 2 5" xfId="27062" xr:uid="{07145875-7820-4387-9965-574369FE4AFD}"/>
    <cellStyle name="Output 2 2 5 2 5 2" xfId="50827" xr:uid="{6B7651FE-9A47-469E-A3E1-21C9E240D934}"/>
    <cellStyle name="Output 2 2 5 2 6" xfId="31653" xr:uid="{48EA0F4C-C561-47F9-A5DF-BEF55915F446}"/>
    <cellStyle name="Output 2 2 5 3" xfId="8005" xr:uid="{CE7369F8-E5F8-4FAE-88D8-3B871D40F356}"/>
    <cellStyle name="Output 2 2 5 3 2" xfId="13384" xr:uid="{2E5634AD-E091-4582-A557-36FBF6B5DA1E}"/>
    <cellStyle name="Output 2 2 5 3 2 2" xfId="37420" xr:uid="{12267245-2D73-40B7-8BE0-13BC8C968BA5}"/>
    <cellStyle name="Output 2 2 5 3 3" xfId="18125" xr:uid="{7CBB3E5E-A3DD-4DBC-A6EF-DDB0C9A70808}"/>
    <cellStyle name="Output 2 2 5 3 3 2" xfId="42154" xr:uid="{E11133F0-6CB6-48BC-8D02-499B7B0B2ECA}"/>
    <cellStyle name="Output 2 2 5 3 4" xfId="23173" xr:uid="{77FA3AB5-19A7-4B1A-A178-CD81F27E26F7}"/>
    <cellStyle name="Output 2 2 5 3 4 2" xfId="46986" xr:uid="{07642E73-77D8-441D-946B-E282A19B4083}"/>
    <cellStyle name="Output 2 2 5 3 5" xfId="27796" xr:uid="{F8887AF2-CB87-48AF-8575-31AEDEF6CC61}"/>
    <cellStyle name="Output 2 2 5 3 5 2" xfId="51561" xr:uid="{C66B475D-C763-46A2-A781-3F6ABB272553}"/>
    <cellStyle name="Output 2 2 5 3 6" xfId="32571" xr:uid="{3CE43FD0-CF47-4113-9940-6A5D431B0382}"/>
    <cellStyle name="Output 2 2 5 4" xfId="8786" xr:uid="{8D350908-6F46-41E6-AA6A-136D5B02FB40}"/>
    <cellStyle name="Output 2 2 5 4 2" xfId="14165" xr:uid="{09B074CA-D41F-4FA3-8852-60D288B65FD0}"/>
    <cellStyle name="Output 2 2 5 4 2 2" xfId="38198" xr:uid="{293827AC-842D-45FD-A7C9-C256F0844EF5}"/>
    <cellStyle name="Output 2 2 5 4 3" xfId="18903" xr:uid="{C8390C2B-F443-4A9D-BF7C-F561EA0BF297}"/>
    <cellStyle name="Output 2 2 5 4 3 2" xfId="42932" xr:uid="{CC599BFF-E991-4DF5-890F-1B02EBE15E31}"/>
    <cellStyle name="Output 2 2 5 4 4" xfId="23909" xr:uid="{81454D23-E7B4-44B1-AC1B-12FC04945648}"/>
    <cellStyle name="Output 2 2 5 4 4 2" xfId="47713" xr:uid="{CB43F673-704D-49A0-9C6E-7EB065DAE16C}"/>
    <cellStyle name="Output 2 2 5 4 5" xfId="28523" xr:uid="{55497163-B659-4E8D-9E9D-6F2A43707CF5}"/>
    <cellStyle name="Output 2 2 5 4 5 2" xfId="52288" xr:uid="{C65E0C8D-B50E-4E2A-A2B7-BD5259017940}"/>
    <cellStyle name="Output 2 2 5 4 6" xfId="33340" xr:uid="{5C30C9B5-3041-41BD-83E9-7BC50F814C90}"/>
    <cellStyle name="Output 2 2 5 5" xfId="9525" xr:uid="{7660B1F6-3EF2-4F41-8CA9-063215854893}"/>
    <cellStyle name="Output 2 2 5 5 2" xfId="14904" xr:uid="{4C718FD0-ECCA-43E4-B06E-3B4A4159DD81}"/>
    <cellStyle name="Output 2 2 5 5 2 2" xfId="38935" xr:uid="{D8B84BA1-AE55-4DE5-863D-9B36E5B7A099}"/>
    <cellStyle name="Output 2 2 5 5 3" xfId="19640" xr:uid="{5EDCF0B2-D457-4850-9863-6EF11F6E7293}"/>
    <cellStyle name="Output 2 2 5 5 3 2" xfId="43669" xr:uid="{30D1B5DF-42AE-4B06-8884-35EF57722902}"/>
    <cellStyle name="Output 2 2 5 5 4" xfId="24645" xr:uid="{5919DDF1-443B-4740-8DCD-E876365243E0}"/>
    <cellStyle name="Output 2 2 5 5 4 2" xfId="48440" xr:uid="{61763BCF-DE3C-4BD1-86B0-B3CA3F77003E}"/>
    <cellStyle name="Output 2 2 5 5 5" xfId="29250" xr:uid="{0B6CC930-CE91-409C-B297-115B810472A1}"/>
    <cellStyle name="Output 2 2 5 5 5 2" xfId="53015" xr:uid="{838479BA-B431-40E9-8E60-42212C2D0E9C}"/>
    <cellStyle name="Output 2 2 5 5 6" xfId="34068" xr:uid="{DCB723AC-7207-4DCB-BC80-652F37E07BFB}"/>
    <cellStyle name="Output 2 2 5 6" xfId="10258" xr:uid="{66964481-1E25-4966-8013-29A8A6405F03}"/>
    <cellStyle name="Output 2 2 5 6 2" xfId="15637" xr:uid="{F98C0C69-0F8F-4D8A-9A44-1E10E544C721}"/>
    <cellStyle name="Output 2 2 5 6 2 2" xfId="39666" xr:uid="{9F0C6467-30ED-49C6-8D34-E985F413AC77}"/>
    <cellStyle name="Output 2 2 5 6 3" xfId="20371" xr:uid="{0DF26D3F-09A5-49E3-98E3-A01D77BFE87F}"/>
    <cellStyle name="Output 2 2 5 6 3 2" xfId="44400" xr:uid="{D3A4402D-6D9F-452A-9EBD-40CB9B1A824D}"/>
    <cellStyle name="Output 2 2 5 6 4" xfId="25376" xr:uid="{9C9DC171-8700-4FC3-BAA2-4961D3A5FE7D}"/>
    <cellStyle name="Output 2 2 5 6 4 2" xfId="49162" xr:uid="{79A1BDD7-4AFF-456F-A406-12E464D7FD4B}"/>
    <cellStyle name="Output 2 2 5 6 5" xfId="29972" xr:uid="{CCB0BD2F-9B78-4575-A0E9-0572C47257C4}"/>
    <cellStyle name="Output 2 2 5 6 5 2" xfId="53737" xr:uid="{F163A063-5840-4D49-A96E-A1CB3BC8CE6F}"/>
    <cellStyle name="Output 2 2 5 6 6" xfId="34790" xr:uid="{D789F5CB-4AD0-4D85-B401-6C945DCB7AA0}"/>
    <cellStyle name="Output 2 2 5 7" xfId="11478" xr:uid="{2991E0DE-991B-43DB-9113-4D0D2039DB37}"/>
    <cellStyle name="Output 2 2 5 7 2" xfId="35691" xr:uid="{1DB047FC-389F-451D-B848-1603C2C7D1F3}"/>
    <cellStyle name="Output 2 2 5 8" xfId="16395" xr:uid="{8A765DD3-C74E-4368-A8C6-58F83C9E5852}"/>
    <cellStyle name="Output 2 2 5 8 2" xfId="40424" xr:uid="{320F7E57-5B5A-4A2F-BC31-C618909CF600}"/>
    <cellStyle name="Output 2 2 5 9" xfId="21369" xr:uid="{9F236310-3186-4BC1-80D0-77EA1749B7C6}"/>
    <cellStyle name="Output 2 2 5 9 2" xfId="45207" xr:uid="{3F0BD117-5023-4811-91EE-7AEFF32F3546}"/>
    <cellStyle name="Output 2 2 6" xfId="4233" xr:uid="{7417380A-A05F-4BD6-BE2D-0D7CD5C24854}"/>
    <cellStyle name="Output 2 2 6 10" xfId="26284" xr:uid="{5AC620E9-E602-42E3-BBC8-F57237818E2F}"/>
    <cellStyle name="Output 2 2 6 10 2" xfId="50049" xr:uid="{FF20A069-1D4C-4D49-B46F-CB3284DF0567}"/>
    <cellStyle name="Output 2 2 6 11" xfId="31084" xr:uid="{AD5D8552-ACD8-4962-AC95-3E1FC091FFC0}"/>
    <cellStyle name="Output 2 2 6 12" xfId="6320" xr:uid="{987B7CA5-508B-4DD5-8664-5F7C65E900E6}"/>
    <cellStyle name="Output 2 2 6 2" xfId="7123" xr:uid="{1A834561-55B9-4362-A351-3AA29F1B9855}"/>
    <cellStyle name="Output 2 2 6 2 2" xfId="12503" xr:uid="{8B7A7B70-3963-41A0-9503-F6C56E9DC9D5}"/>
    <cellStyle name="Output 2 2 6 2 2 2" xfId="36714" xr:uid="{96F379C1-E1BF-4865-AECC-4E678A5D94D8}"/>
    <cellStyle name="Output 2 2 6 2 3" xfId="17418" xr:uid="{48B1BF59-3901-45CD-A911-F223632FF2CC}"/>
    <cellStyle name="Output 2 2 6 2 3 2" xfId="41447" xr:uid="{323FB0CA-C486-4463-B0B3-BD72A5F367DD}"/>
    <cellStyle name="Output 2 2 6 2 4" xfId="22652" xr:uid="{18EEAC52-E9A7-47DC-A054-0FAFD27E0436}"/>
    <cellStyle name="Output 2 2 6 2 4 2" xfId="46473" xr:uid="{00723439-FB9D-4ACA-A4A5-3A8F0B667E59}"/>
    <cellStyle name="Output 2 2 6 2 5" xfId="27283" xr:uid="{B12D88F2-F9EF-4078-B57D-B04B3055AB98}"/>
    <cellStyle name="Output 2 2 6 2 5 2" xfId="51048" xr:uid="{76BCD3EF-CE6D-4E00-8E9B-BEA3E448DB8E}"/>
    <cellStyle name="Output 2 2 6 2 6" xfId="31874" xr:uid="{BF1C8B46-7964-44CA-8F58-B31E732E9CAD}"/>
    <cellStyle name="Output 2 2 6 3" xfId="8229" xr:uid="{599A06C2-0F81-4F2D-B868-429BC5183655}"/>
    <cellStyle name="Output 2 2 6 3 2" xfId="13608" xr:uid="{AFCF8EE8-77CD-4ECF-98FA-79EB2BF36EFC}"/>
    <cellStyle name="Output 2 2 6 3 2 2" xfId="37644" xr:uid="{6327FCA8-79FA-4520-B3BA-41D235E9DFCB}"/>
    <cellStyle name="Output 2 2 6 3 3" xfId="18349" xr:uid="{1AEA3DF2-FFCA-4128-93F7-5E5AE047426F}"/>
    <cellStyle name="Output 2 2 6 3 3 2" xfId="42378" xr:uid="{E82ADED4-DAA2-4725-8245-F003E9362018}"/>
    <cellStyle name="Output 2 2 6 3 4" xfId="23397" xr:uid="{85E64B83-1900-42DB-800D-131DABAE8085}"/>
    <cellStyle name="Output 2 2 6 3 4 2" xfId="47207" xr:uid="{C75301BD-8237-402F-ACD7-E6CCB5038639}"/>
    <cellStyle name="Output 2 2 6 3 5" xfId="28017" xr:uid="{06C7D70E-21EE-4375-B81A-6772C22604FB}"/>
    <cellStyle name="Output 2 2 6 3 5 2" xfId="51782" xr:uid="{EACEC20A-FF21-4A5C-AD45-CE9AEA27A748}"/>
    <cellStyle name="Output 2 2 6 3 6" xfId="32792" xr:uid="{BDDC01DD-A260-4D46-B5A0-88962504FC99}"/>
    <cellStyle name="Output 2 2 6 4" xfId="9010" xr:uid="{B946E625-DA6C-4E8F-BBEC-54E50BCA6D28}"/>
    <cellStyle name="Output 2 2 6 4 2" xfId="14389" xr:uid="{6E17EF07-DD01-4D61-AD48-33F656FD22D2}"/>
    <cellStyle name="Output 2 2 6 4 2 2" xfId="38422" xr:uid="{E1DF8B1C-E206-44FA-99BD-8C4641AB6F65}"/>
    <cellStyle name="Output 2 2 6 4 3" xfId="19127" xr:uid="{0E1AC037-EEBE-4377-86D5-75757B07DA3A}"/>
    <cellStyle name="Output 2 2 6 4 3 2" xfId="43156" xr:uid="{2AD66794-B70B-4A79-A901-000D5FF9F432}"/>
    <cellStyle name="Output 2 2 6 4 4" xfId="24133" xr:uid="{985F557F-1921-424D-9FA1-656EAEB2FBEA}"/>
    <cellStyle name="Output 2 2 6 4 4 2" xfId="47934" xr:uid="{FEA1D176-B7C3-461D-9057-51A7C0C2FC8A}"/>
    <cellStyle name="Output 2 2 6 4 5" xfId="28744" xr:uid="{A4E00BAF-350C-43BA-AC9E-18B4AA194AD7}"/>
    <cellStyle name="Output 2 2 6 4 5 2" xfId="52509" xr:uid="{F8D414F5-4154-483E-ABC7-7C0572F61B3A}"/>
    <cellStyle name="Output 2 2 6 4 6" xfId="33561" xr:uid="{37F87CDA-FC03-4D4F-9C63-F9378FD6B0A6}"/>
    <cellStyle name="Output 2 2 6 5" xfId="9749" xr:uid="{9BF3230B-57A8-4A61-83DC-BD2E5DC8A15D}"/>
    <cellStyle name="Output 2 2 6 5 2" xfId="15128" xr:uid="{9D87C09A-8BAC-49D6-A759-A9A0E5A1F0D3}"/>
    <cellStyle name="Output 2 2 6 5 2 2" xfId="39159" xr:uid="{5828DE26-AFBB-4E92-9E1F-245518129AB6}"/>
    <cellStyle name="Output 2 2 6 5 3" xfId="19864" xr:uid="{699881A5-7A55-4CE8-B4AB-EF934D0EAFE9}"/>
    <cellStyle name="Output 2 2 6 5 3 2" xfId="43893" xr:uid="{EEACAC43-3EC7-4DBB-90C4-F89DA642122D}"/>
    <cellStyle name="Output 2 2 6 5 4" xfId="24869" xr:uid="{A6AE1FE4-C794-48A6-BAB5-0EE866EEFA9D}"/>
    <cellStyle name="Output 2 2 6 5 4 2" xfId="48661" xr:uid="{8E6EA63B-508F-4408-93C0-04D441722264}"/>
    <cellStyle name="Output 2 2 6 5 5" xfId="29471" xr:uid="{E7187643-E064-4B0E-8667-9BB806F5DD6D}"/>
    <cellStyle name="Output 2 2 6 5 5 2" xfId="53236" xr:uid="{51137A65-CD9E-4C3A-83DC-38059B7CCFC5}"/>
    <cellStyle name="Output 2 2 6 5 6" xfId="34289" xr:uid="{5C01A070-6337-42F2-8FEB-420BAF97BD6B}"/>
    <cellStyle name="Output 2 2 6 6" xfId="10482" xr:uid="{9084D6AC-3E7C-45A5-BEA7-3D42CA8348FC}"/>
    <cellStyle name="Output 2 2 6 6 2" xfId="15861" xr:uid="{26134A72-9D92-4A6A-BB86-8BA690F34A6E}"/>
    <cellStyle name="Output 2 2 6 6 2 2" xfId="39890" xr:uid="{8340C091-8D6F-44D8-8990-3F0577575628}"/>
    <cellStyle name="Output 2 2 6 6 3" xfId="20595" xr:uid="{54BFBFCC-D98A-4FA0-9121-81BB96DCD408}"/>
    <cellStyle name="Output 2 2 6 6 3 2" xfId="44624" xr:uid="{8975EF19-BBF9-425D-84DD-5FF05DE8AE3F}"/>
    <cellStyle name="Output 2 2 6 6 4" xfId="25600" xr:uid="{E444CB8E-595B-4368-955B-81205E445CBE}"/>
    <cellStyle name="Output 2 2 6 6 4 2" xfId="49383" xr:uid="{E87C3753-FC08-40E5-9F10-9C19441C5813}"/>
    <cellStyle name="Output 2 2 6 6 5" xfId="30193" xr:uid="{6E193580-8B94-472E-97EF-7758C0AADEBD}"/>
    <cellStyle name="Output 2 2 6 6 5 2" xfId="53958" xr:uid="{1E7A282A-B397-4833-A685-2AC254AF3280}"/>
    <cellStyle name="Output 2 2 6 6 6" xfId="35011" xr:uid="{42BCEDDD-22D0-4BA9-AA80-A92A7B264FE6}"/>
    <cellStyle name="Output 2 2 6 7" xfId="11702" xr:uid="{6267FEF5-4F1C-44F2-B325-DEE074FA7A10}"/>
    <cellStyle name="Output 2 2 6 7 2" xfId="35915" xr:uid="{834E7A01-2229-4B33-A91F-FEC7EC323F29}"/>
    <cellStyle name="Output 2 2 6 8" xfId="16619" xr:uid="{A804425C-30F3-4736-AFD4-87052F58FE69}"/>
    <cellStyle name="Output 2 2 6 8 2" xfId="40648" xr:uid="{77139C5C-C5E8-4579-B79E-F4D8F3790A7B}"/>
    <cellStyle name="Output 2 2 6 9" xfId="21593" xr:uid="{B1C09D1E-B2FA-40F7-BC6F-EF88918AF902}"/>
    <cellStyle name="Output 2 2 6 9 2" xfId="45428" xr:uid="{46684ABD-E505-409E-B591-FCB68DA6BEEF}"/>
    <cellStyle name="Output 2 2 7" xfId="5800" xr:uid="{FAEB44A5-6E2D-4CF9-847B-A1B8BE6FD113}"/>
    <cellStyle name="Output 2 2 7 2" xfId="11186" xr:uid="{567A70C6-137B-4D67-AEF0-27F5B054CAE8}"/>
    <cellStyle name="Output 2 2 7 2 2" xfId="35412" xr:uid="{AC9074A0-DA84-4F3F-B1FB-637A0FB33A3A}"/>
    <cellStyle name="Output 2 2 7 3" xfId="16120" xr:uid="{160BC025-082C-4F35-869C-FC62C71B3A2E}"/>
    <cellStyle name="Output 2 2 7 3 2" xfId="40149" xr:uid="{D907108F-FB32-4529-917E-A8F35692937A}"/>
    <cellStyle name="Output 2 2 7 4" xfId="22147" xr:uid="{146A6912-F76C-4545-A0A9-B614BC33A61D}"/>
    <cellStyle name="Output 2 2 7 4 2" xfId="45974" xr:uid="{A4BA4C81-7D86-4DA5-8B68-2C196DF97FA2}"/>
    <cellStyle name="Output 2 2 7 5" xfId="26784" xr:uid="{7BA0B04F-7CF4-40F5-B93D-000F73B641FD}"/>
    <cellStyle name="Output 2 2 7 5 2" xfId="50549" xr:uid="{F3B35C78-6652-4355-852F-8A3EB939492B}"/>
    <cellStyle name="Output 2 2 7 6" xfId="30589" xr:uid="{9F9F96D2-326D-41D9-ACA6-F6C69967CB16}"/>
    <cellStyle name="Output 2 2 8" xfId="6622" xr:uid="{88F3CA1B-1257-482E-9488-50D157F616EB}"/>
    <cellStyle name="Output 2 2 8 2" xfId="12002" xr:uid="{D0B7983B-954F-4551-8B24-84F22E230CEA}"/>
    <cellStyle name="Output 2 2 8 2 2" xfId="36215" xr:uid="{BF6CB008-FFA6-4B6F-8934-4708F857B259}"/>
    <cellStyle name="Output 2 2 8 3" xfId="16919" xr:uid="{5553099D-3083-4A6D-9073-B647C6CAADF5}"/>
    <cellStyle name="Output 2 2 8 3 2" xfId="40948" xr:uid="{8815367F-33EE-4B04-914C-19E15BE8566F}"/>
    <cellStyle name="Output 2 2 8 4" xfId="22893" xr:uid="{CD7BC70C-5694-4807-A1A8-3EE7EA097700}"/>
    <cellStyle name="Output 2 2 8 4 2" xfId="46709" xr:uid="{42751373-1CF4-41A5-978D-C49C5019733F}"/>
    <cellStyle name="Output 2 2 8 5" xfId="27519" xr:uid="{AFF5A4AE-526D-4487-97C6-603C2A58D540}"/>
    <cellStyle name="Output 2 2 8 5 2" xfId="51284" xr:uid="{84E1A71F-45CD-4AF7-84B4-74EFBDE1E6B2}"/>
    <cellStyle name="Output 2 2 8 6" xfId="31381" xr:uid="{95BFD3CC-4342-4B3C-8C74-C870B5273971}"/>
    <cellStyle name="Output 2 2 9" xfId="7715" xr:uid="{F255D768-D8A8-47B6-B653-2E28B7FCC79D}"/>
    <cellStyle name="Output 2 2 9 2" xfId="13094" xr:uid="{17FAEBB5-D3B0-4E1F-B5E9-7713E41BAEC9}"/>
    <cellStyle name="Output 2 2 9 2 2" xfId="37143" xr:uid="{2E63AFB7-2516-4250-8C35-F2930AC8FBDB}"/>
    <cellStyle name="Output 2 2 9 3" xfId="17848" xr:uid="{CE0FBED5-1040-49FD-8A28-98AF1D62C314}"/>
    <cellStyle name="Output 2 2 9 3 2" xfId="41877" xr:uid="{79E1AA11-9024-4F67-84D5-CD0EE81DF5DD}"/>
    <cellStyle name="Output 2 2 9 4" xfId="23631" xr:uid="{CED8A8DC-3B22-4E89-9E49-D69CB0494CEB}"/>
    <cellStyle name="Output 2 2 9 4 2" xfId="47438" xr:uid="{B5F1227D-E49E-46DC-BA74-B7F0FCF5E9E3}"/>
    <cellStyle name="Output 2 2 9 5" xfId="28248" xr:uid="{893D51CB-BE28-4F32-91B3-BB4327704893}"/>
    <cellStyle name="Output 2 2 9 5 2" xfId="52013" xr:uid="{6F0F07AE-2EF3-407F-9452-29DA4444D349}"/>
    <cellStyle name="Output 2 2 9 6" xfId="32297" xr:uid="{1D47A7AC-2DB6-4075-887C-C222A8677432}"/>
    <cellStyle name="Output 2 3" xfId="2695" xr:uid="{00000000-0005-0000-0000-0000880A0000}"/>
    <cellStyle name="Output 2 3 10" xfId="8515" xr:uid="{D93030AB-357D-482B-B4DF-49947846C327}"/>
    <cellStyle name="Output 2 3 10 2" xfId="13894" xr:uid="{61CBD679-1F18-4A75-8FD2-A189741735E1}"/>
    <cellStyle name="Output 2 3 10 2 2" xfId="37929" xr:uid="{64EA7D22-F472-4287-AB43-97FA3214FD36}"/>
    <cellStyle name="Output 2 3 10 3" xfId="18634" xr:uid="{EB5B9E96-3E1E-48A2-95C1-32E5DB30F9F8}"/>
    <cellStyle name="Output 2 3 10 3 2" xfId="42663" xr:uid="{F9CCEA60-2641-4FC0-83CC-6E0C5ADA67D2}"/>
    <cellStyle name="Output 2 3 10 4" xfId="24377" xr:uid="{557D077F-4AE6-4504-BDFF-86758034C7DA}"/>
    <cellStyle name="Output 2 3 10 4 2" xfId="48175" xr:uid="{535D6F55-C8E7-42B3-AE03-4CBEC88342EE}"/>
    <cellStyle name="Output 2 3 10 5" xfId="28985" xr:uid="{3FF982B9-15E2-4587-9D58-6D9759B37CD4}"/>
    <cellStyle name="Output 2 3 10 5 2" xfId="52750" xr:uid="{DE37862E-85D2-4CF6-BDE8-50222380EC53}"/>
    <cellStyle name="Output 2 3 10 6" xfId="33074" xr:uid="{393110D3-0743-436C-86E4-F70F03D4D6AA}"/>
    <cellStyle name="Output 2 3 11" xfId="9256" xr:uid="{D3AA59D5-7485-48C8-94CE-25E5CD60A42C}"/>
    <cellStyle name="Output 2 3 11 2" xfId="14635" xr:uid="{1E54ABC0-A623-4A97-ABA4-9E795413CF2C}"/>
    <cellStyle name="Output 2 3 11 2 2" xfId="38668" xr:uid="{78A7AB1E-EDA9-4084-A5C3-9E84592C9AB5}"/>
    <cellStyle name="Output 2 3 11 3" xfId="19373" xr:uid="{D940F6E8-5AB6-4718-B42C-303BA1D22D34}"/>
    <cellStyle name="Output 2 3 11 3 2" xfId="43402" xr:uid="{D4969796-F39C-4B49-B2A4-B01DCBE39021}"/>
    <cellStyle name="Output 2 3 11 4" xfId="25110" xr:uid="{0379B515-FCB6-4D1B-A815-96E55C3EDB0D}"/>
    <cellStyle name="Output 2 3 11 4 2" xfId="48899" xr:uid="{B8BF9253-48A7-49F3-A4A2-4EECF4E4C3E1}"/>
    <cellStyle name="Output 2 3 11 5" xfId="29709" xr:uid="{59523ED5-10C4-48A6-A39F-93D5A93B7089}"/>
    <cellStyle name="Output 2 3 11 5 2" xfId="53474" xr:uid="{8850B7BD-7025-4350-A0B4-F3DB4DFEB4C2}"/>
    <cellStyle name="Output 2 3 11 6" xfId="33804" xr:uid="{190E0E89-6D2A-46CE-B5B8-D87DB58B5790}"/>
    <cellStyle name="Output 2 3 12" xfId="9990" xr:uid="{B07638B7-BC1B-4F6F-B7B3-E8B8458A6E1E}"/>
    <cellStyle name="Output 2 3 12 2" xfId="15369" xr:uid="{C8755627-C9A8-43D7-94A9-F863755FCDEB}"/>
    <cellStyle name="Output 2 3 12 2 2" xfId="39400" xr:uid="{C06DC73E-D95A-48BD-BFF4-4596EDB55B46}"/>
    <cellStyle name="Output 2 3 12 3" xfId="20105" xr:uid="{15D82712-2EBE-4C02-9255-EEC29029119E}"/>
    <cellStyle name="Output 2 3 12 3 2" xfId="44134" xr:uid="{DFEC085A-41BC-4317-86EA-086CA0AF6F4E}"/>
    <cellStyle name="Output 2 3 12 4" xfId="34527" xr:uid="{A4E20E78-3831-479D-A720-0522CDE20711}"/>
    <cellStyle name="Output 2 3 13" xfId="10871" xr:uid="{B814B2D6-C8B2-410D-8BC8-5E971083B2AB}"/>
    <cellStyle name="Output 2 3 13 2" xfId="35276" xr:uid="{42E15C80-67B3-49E6-94E3-A21DCD820BEE}"/>
    <cellStyle name="Output 2 3 14" xfId="10990" xr:uid="{80AAFE30-FDCB-4434-93CB-3D6AAD814A33}"/>
    <cellStyle name="Output 2 3 14 2" xfId="35337" xr:uid="{0A6D3DB0-9805-429F-95EC-B46678F07884}"/>
    <cellStyle name="Output 2 3 15" xfId="21093" xr:uid="{4A30DE04-DE10-46C2-A85A-AF1AAA836AEA}"/>
    <cellStyle name="Output 2 3 15 2" xfId="44944" xr:uid="{5C4B01CA-B3AC-45DA-8E94-F141F52312E8}"/>
    <cellStyle name="Output 2 3 16" xfId="25858" xr:uid="{8BAA193B-167E-4E3C-9968-BCD8077CC52D}"/>
    <cellStyle name="Output 2 3 16 2" xfId="49626" xr:uid="{A7CA5ACA-D366-4BF1-BCE6-4350AB38F1F7}"/>
    <cellStyle name="Output 2 3 17" xfId="5324" xr:uid="{9AE4D8CF-9FC0-446D-BB81-03D15604CBD5}"/>
    <cellStyle name="Output 2 3 18" xfId="5231" xr:uid="{6D394515-CE9D-41E6-B9E6-E7AC3D2E4918}"/>
    <cellStyle name="Output 2 3 2" xfId="2696" xr:uid="{00000000-0005-0000-0000-0000890A0000}"/>
    <cellStyle name="Output 2 3 2 10" xfId="16294" xr:uid="{ECE4811C-DD03-43C8-9178-D5E2124A573D}"/>
    <cellStyle name="Output 2 3 2 10 2" xfId="40323" xr:uid="{A6FC365B-D918-4788-8989-A2DB473ECAB1}"/>
    <cellStyle name="Output 2 3 2 11" xfId="21266" xr:uid="{28A8476A-12D7-4C4F-B9FC-249957DF7FC8}"/>
    <cellStyle name="Output 2 3 2 11 2" xfId="45106" xr:uid="{7CF7F072-1388-4090-BB4C-10B634AFC533}"/>
    <cellStyle name="Output 2 3 2 12" xfId="25993" xr:uid="{DD6480DF-12DA-4B38-90E1-1451302308E6}"/>
    <cellStyle name="Output 2 3 2 12 2" xfId="49761" xr:uid="{568DE4E1-F7A4-456E-AA1A-5485D35F793D}"/>
    <cellStyle name="Output 2 3 2 13" xfId="5985" xr:uid="{C0A5568D-5139-41C2-ACFF-2B7F5C046643}"/>
    <cellStyle name="Output 2 3 2 14" xfId="30762" xr:uid="{3608E70F-DD17-4572-9999-9E6A9C7AA41C}"/>
    <cellStyle name="Output 2 3 2 2" xfId="5118" xr:uid="{FC7B072E-37DB-4467-8B25-DBD1EDD72AF8}"/>
    <cellStyle name="Output 2 3 2 2 10" xfId="26241" xr:uid="{596CD9CE-7FC0-4A72-8B22-6B4E3F27CD66}"/>
    <cellStyle name="Output 2 3 2 2 10 2" xfId="50006" xr:uid="{3C6F8726-DDD2-43D8-AD35-3BA8CB3F1DF5}"/>
    <cellStyle name="Output 2 3 2 2 11" xfId="6268" xr:uid="{E5D9479B-C30F-4EAE-8B3F-9D0CFFB57EA9}"/>
    <cellStyle name="Output 2 3 2 2 12" xfId="31032" xr:uid="{89FC02A2-CF9C-4DA0-9AF4-A5F5CB89FD82}"/>
    <cellStyle name="Output 2 3 2 2 2" xfId="7071" xr:uid="{8C246971-3C1A-4932-99B5-92FB17BCA166}"/>
    <cellStyle name="Output 2 3 2 2 2 2" xfId="12451" xr:uid="{2589F839-9CC2-40FE-8928-A45863B89D33}"/>
    <cellStyle name="Output 2 3 2 2 2 2 2" xfId="36662" xr:uid="{A5EA8C8F-14A3-437D-B74A-51777D424DA5}"/>
    <cellStyle name="Output 2 3 2 2 2 3" xfId="17366" xr:uid="{A1791EAB-1DD4-40B2-AE66-1E8FE5B5E560}"/>
    <cellStyle name="Output 2 3 2 2 2 3 2" xfId="41395" xr:uid="{792A3DDD-7366-4EF1-996D-3A974BC5CB20}"/>
    <cellStyle name="Output 2 3 2 2 2 4" xfId="22600" xr:uid="{B40D5A0A-960C-44AE-817A-681CCFDB74D7}"/>
    <cellStyle name="Output 2 3 2 2 2 4 2" xfId="46421" xr:uid="{40F16B93-E4CF-48E5-B328-424425190F97}"/>
    <cellStyle name="Output 2 3 2 2 2 5" xfId="27231" xr:uid="{206A337C-C16A-47E4-8A51-1A6B20243CAF}"/>
    <cellStyle name="Output 2 3 2 2 2 5 2" xfId="50996" xr:uid="{C2A5AD95-7A1B-4234-99B1-C59C24D69DA7}"/>
    <cellStyle name="Output 2 3 2 2 2 6" xfId="31822" xr:uid="{A64C62BD-85FD-4BF5-8FBC-CED6B675CE9F}"/>
    <cellStyle name="Output 2 3 2 2 3" xfId="8177" xr:uid="{DE46DFD4-C445-46DF-B3BC-F97F1E288ED8}"/>
    <cellStyle name="Output 2 3 2 2 3 2" xfId="13556" xr:uid="{9520F844-C51B-40F6-9383-BD610AD9E162}"/>
    <cellStyle name="Output 2 3 2 2 3 2 2" xfId="37592" xr:uid="{92112539-2CC6-4E93-A218-3F45717DCDC8}"/>
    <cellStyle name="Output 2 3 2 2 3 3" xfId="18297" xr:uid="{045DFD75-022E-4FEC-AE93-2BE40F6F0CD2}"/>
    <cellStyle name="Output 2 3 2 2 3 3 2" xfId="42326" xr:uid="{C728314E-14C7-4EA3-9CB6-2030EB25A392}"/>
    <cellStyle name="Output 2 3 2 2 3 4" xfId="23345" xr:uid="{F5CE5B7A-0C11-4B76-A57C-AEA8F144A531}"/>
    <cellStyle name="Output 2 3 2 2 3 4 2" xfId="47155" xr:uid="{B2E4D08A-3429-4526-8977-09261DDBDEB3}"/>
    <cellStyle name="Output 2 3 2 2 3 5" xfId="27965" xr:uid="{8C753214-8FAC-4029-A935-63C4EB6E47E8}"/>
    <cellStyle name="Output 2 3 2 2 3 5 2" xfId="51730" xr:uid="{8665BBEE-C748-4A11-9326-57530AAA6CAA}"/>
    <cellStyle name="Output 2 3 2 2 3 6" xfId="32740" xr:uid="{CE90FD38-E1EA-4F65-8C06-4FAB10071913}"/>
    <cellStyle name="Output 2 3 2 2 4" xfId="8958" xr:uid="{F39CA996-92F7-40CF-96C6-ADA0C3C5AD55}"/>
    <cellStyle name="Output 2 3 2 2 4 2" xfId="14337" xr:uid="{49C03336-5E15-4DF7-94F1-0F4C0EE951E1}"/>
    <cellStyle name="Output 2 3 2 2 4 2 2" xfId="38370" xr:uid="{60F7D136-C09E-4469-8CC5-BDB96872C5B1}"/>
    <cellStyle name="Output 2 3 2 2 4 3" xfId="19075" xr:uid="{9FFAEAB9-5A80-490C-AFD9-7C69CA8359F7}"/>
    <cellStyle name="Output 2 3 2 2 4 3 2" xfId="43104" xr:uid="{0919DC22-8453-4FB4-A94E-1E035A77A569}"/>
    <cellStyle name="Output 2 3 2 2 4 4" xfId="24081" xr:uid="{EA9DD63C-C409-4108-92D2-01279A66CB23}"/>
    <cellStyle name="Output 2 3 2 2 4 4 2" xfId="47882" xr:uid="{138538B7-1D65-434C-92BD-89B40F0B261A}"/>
    <cellStyle name="Output 2 3 2 2 4 5" xfId="28692" xr:uid="{3F631893-72D6-4143-AD66-6F818F9CD731}"/>
    <cellStyle name="Output 2 3 2 2 4 5 2" xfId="52457" xr:uid="{656EAD16-60E9-4F0E-8BAB-000EE1C5A947}"/>
    <cellStyle name="Output 2 3 2 2 4 6" xfId="33509" xr:uid="{34A66CA4-BE6D-4E68-81DA-138A5538306B}"/>
    <cellStyle name="Output 2 3 2 2 5" xfId="9697" xr:uid="{AC4702EB-8A8F-4FB2-B395-56C6F2B26F93}"/>
    <cellStyle name="Output 2 3 2 2 5 2" xfId="15076" xr:uid="{DE95DA56-DA2A-4683-A6D1-440F0974C281}"/>
    <cellStyle name="Output 2 3 2 2 5 2 2" xfId="39107" xr:uid="{DF0E98B0-A097-441C-9956-F644E83CDA35}"/>
    <cellStyle name="Output 2 3 2 2 5 3" xfId="19812" xr:uid="{65A53E2D-B4EB-405E-980F-7D372BB18C9E}"/>
    <cellStyle name="Output 2 3 2 2 5 3 2" xfId="43841" xr:uid="{36C340E8-F616-48CB-900E-CA1FB38F4575}"/>
    <cellStyle name="Output 2 3 2 2 5 4" xfId="24817" xr:uid="{349D000D-657F-494A-8511-811739A4DF53}"/>
    <cellStyle name="Output 2 3 2 2 5 4 2" xfId="48609" xr:uid="{44C56455-29E1-4FAD-8AA5-3DC1E4FB383F}"/>
    <cellStyle name="Output 2 3 2 2 5 5" xfId="29419" xr:uid="{1F078AAB-6203-46C8-AB2B-6588F9732E08}"/>
    <cellStyle name="Output 2 3 2 2 5 5 2" xfId="53184" xr:uid="{6006FDEE-52C7-42D2-A873-E25C3D0E417F}"/>
    <cellStyle name="Output 2 3 2 2 5 6" xfId="34237" xr:uid="{12DEA363-9FD7-48EF-8873-EC3A158CB4A2}"/>
    <cellStyle name="Output 2 3 2 2 6" xfId="10430" xr:uid="{EFAA617F-35B1-4898-B1C3-17465BD85D32}"/>
    <cellStyle name="Output 2 3 2 2 6 2" xfId="15809" xr:uid="{E7797A03-6A41-480A-A90F-4592B7FF4EB0}"/>
    <cellStyle name="Output 2 3 2 2 6 2 2" xfId="39838" xr:uid="{EDB0BF9B-ED53-4577-90CF-F6B27E4CA291}"/>
    <cellStyle name="Output 2 3 2 2 6 3" xfId="20543" xr:uid="{50A05D9E-844D-4032-BD30-2E11F7788727}"/>
    <cellStyle name="Output 2 3 2 2 6 3 2" xfId="44572" xr:uid="{7A53DABD-8740-44E8-9C26-4A1BEA3132D3}"/>
    <cellStyle name="Output 2 3 2 2 6 4" xfId="25548" xr:uid="{2522E48C-F919-4231-A093-422D6EF00BFA}"/>
    <cellStyle name="Output 2 3 2 2 6 4 2" xfId="49331" xr:uid="{9E09CCE1-F675-4119-8953-D23EA97EAD7C}"/>
    <cellStyle name="Output 2 3 2 2 6 5" xfId="30141" xr:uid="{C2ADD542-7E10-49B4-AE91-657D570FFB5F}"/>
    <cellStyle name="Output 2 3 2 2 6 5 2" xfId="53906" xr:uid="{2D712E24-9BFD-4682-B3E0-B7EA183A8898}"/>
    <cellStyle name="Output 2 3 2 2 6 6" xfId="34959" xr:uid="{A30C8298-E718-4167-832D-6D4396732D8C}"/>
    <cellStyle name="Output 2 3 2 2 7" xfId="11650" xr:uid="{77DB13A2-6578-4F15-AA26-CD73772ABDE6}"/>
    <cellStyle name="Output 2 3 2 2 7 2" xfId="35863" xr:uid="{1E9F63B1-91B2-48B1-9D04-1722D42CA1CE}"/>
    <cellStyle name="Output 2 3 2 2 8" xfId="16567" xr:uid="{EAECB884-B55F-432A-A1A7-F5CB8396307D}"/>
    <cellStyle name="Output 2 3 2 2 8 2" xfId="40596" xr:uid="{7F86F94C-4DEA-4A68-8685-17FD0B787C66}"/>
    <cellStyle name="Output 2 3 2 2 9" xfId="21541" xr:uid="{52FE9BAE-FC5F-487D-A680-17C776AEC2CE}"/>
    <cellStyle name="Output 2 3 2 2 9 2" xfId="45376" xr:uid="{59D2E40E-7530-45CF-845A-567C38637749}"/>
    <cellStyle name="Output 2 3 2 3" xfId="6492" xr:uid="{4DFEBD86-4716-4554-88D7-EF6B80E259F4}"/>
    <cellStyle name="Output 2 3 2 3 10" xfId="26445" xr:uid="{ADE0833B-B163-4CCB-89FA-FA85D99FFD80}"/>
    <cellStyle name="Output 2 3 2 3 10 2" xfId="50210" xr:uid="{39D24BF1-FDB5-4887-ACE6-D0931B67B79B}"/>
    <cellStyle name="Output 2 3 2 3 11" xfId="31253" xr:uid="{81BCAE2A-1A5F-49D1-9493-B13D2C4667EE}"/>
    <cellStyle name="Output 2 3 2 3 2" xfId="7295" xr:uid="{2277DF8F-8358-449C-AD6E-07966164456E}"/>
    <cellStyle name="Output 2 3 2 3 2 2" xfId="12675" xr:uid="{434491F2-FBFC-44B5-A34F-39FB36E983BE}"/>
    <cellStyle name="Output 2 3 2 3 2 2 2" xfId="36886" xr:uid="{FEA59531-46E9-4492-AC6D-0B6CA4666492}"/>
    <cellStyle name="Output 2 3 2 3 2 3" xfId="17590" xr:uid="{80477699-62AD-470F-BDEA-DA25B7897302}"/>
    <cellStyle name="Output 2 3 2 3 2 3 2" xfId="41619" xr:uid="{74C9CE14-E4EE-407B-B2C6-9108F4226231}"/>
    <cellStyle name="Output 2 3 2 3 2 4" xfId="22824" xr:uid="{4A54EB82-96D9-46E2-A96C-25617AD5B298}"/>
    <cellStyle name="Output 2 3 2 3 2 4 2" xfId="46642" xr:uid="{EDD13C39-F0A5-412D-A79E-275679A00095}"/>
    <cellStyle name="Output 2 3 2 3 2 5" xfId="27452" xr:uid="{E472234E-0406-44EB-BDFA-30281BA4BEEE}"/>
    <cellStyle name="Output 2 3 2 3 2 5 2" xfId="51217" xr:uid="{980CF9CA-25BF-43C4-9E10-11B9C153F60D}"/>
    <cellStyle name="Output 2 3 2 3 2 6" xfId="32043" xr:uid="{81EB21F6-41D6-4645-A68F-8AA245AD27BB}"/>
    <cellStyle name="Output 2 3 2 3 3" xfId="8401" xr:uid="{D99DF28B-5F84-45FE-B92F-163772DC189A}"/>
    <cellStyle name="Output 2 3 2 3 3 2" xfId="13780" xr:uid="{C38E4F8F-369D-43F0-96A6-56D710D3771B}"/>
    <cellStyle name="Output 2 3 2 3 3 2 2" xfId="37816" xr:uid="{D2506A34-F1B7-4AEE-AAA4-0DF395DB8CED}"/>
    <cellStyle name="Output 2 3 2 3 3 3" xfId="18521" xr:uid="{EAE27F53-EB3C-4D94-9725-ABFB8945BF71}"/>
    <cellStyle name="Output 2 3 2 3 3 3 2" xfId="42550" xr:uid="{37B4117D-756C-4BB5-82E3-E384F52357BD}"/>
    <cellStyle name="Output 2 3 2 3 3 4" xfId="23569" xr:uid="{D9BEAA77-9F63-4755-859F-FE6A4DCAE29B}"/>
    <cellStyle name="Output 2 3 2 3 3 4 2" xfId="47376" xr:uid="{2EA5CF61-8C5A-46E2-80B6-77D0B9F034E0}"/>
    <cellStyle name="Output 2 3 2 3 3 5" xfId="28186" xr:uid="{04BE45E6-E69A-4672-BC9D-C1FAD9A1497A}"/>
    <cellStyle name="Output 2 3 2 3 3 5 2" xfId="51951" xr:uid="{9BBC2DA7-B129-4426-B2D3-9E5133CA51E2}"/>
    <cellStyle name="Output 2 3 2 3 3 6" xfId="32961" xr:uid="{F8B7589C-BD25-4A25-B13C-C9719B051002}"/>
    <cellStyle name="Output 2 3 2 3 4" xfId="9182" xr:uid="{7268D160-1DD5-4315-8436-91CD351C0711}"/>
    <cellStyle name="Output 2 3 2 3 4 2" xfId="14561" xr:uid="{F39406A4-80BE-48C8-9644-5CCF971622ED}"/>
    <cellStyle name="Output 2 3 2 3 4 2 2" xfId="38594" xr:uid="{F9FB5146-26F8-462A-A979-8F04827EFB76}"/>
    <cellStyle name="Output 2 3 2 3 4 3" xfId="19299" xr:uid="{58F8EAEE-B743-45ED-9062-626F6088375B}"/>
    <cellStyle name="Output 2 3 2 3 4 3 2" xfId="43328" xr:uid="{7268F89F-7080-4B8C-B0BB-C1E865CAF1B3}"/>
    <cellStyle name="Output 2 3 2 3 4 4" xfId="24305" xr:uid="{4391BB1B-89B4-4004-B9A6-39A56661E284}"/>
    <cellStyle name="Output 2 3 2 3 4 4 2" xfId="48103" xr:uid="{6893EC71-0F78-43BB-8C27-7EB5D4BF752E}"/>
    <cellStyle name="Output 2 3 2 3 4 5" xfId="28913" xr:uid="{E8B34603-174E-44ED-BBD3-BF707616B26A}"/>
    <cellStyle name="Output 2 3 2 3 4 5 2" xfId="52678" xr:uid="{915F6541-1356-407D-9793-0402C2593083}"/>
    <cellStyle name="Output 2 3 2 3 4 6" xfId="33730" xr:uid="{76D12A54-2820-4170-BC66-E9509921CC64}"/>
    <cellStyle name="Output 2 3 2 3 5" xfId="9921" xr:uid="{0C606B01-F494-407D-951F-43A68374F651}"/>
    <cellStyle name="Output 2 3 2 3 5 2" xfId="15300" xr:uid="{EC8B50BA-FAFE-44A2-A0E4-934AE22FDC6E}"/>
    <cellStyle name="Output 2 3 2 3 5 2 2" xfId="39331" xr:uid="{2FBCD0B4-C3A3-46D3-B802-6B9800261E0E}"/>
    <cellStyle name="Output 2 3 2 3 5 3" xfId="20036" xr:uid="{AED8FA8C-BCDD-45F0-8056-738B227843FA}"/>
    <cellStyle name="Output 2 3 2 3 5 3 2" xfId="44065" xr:uid="{90905892-3AF5-427D-95EC-3168BD709E2F}"/>
    <cellStyle name="Output 2 3 2 3 5 4" xfId="25041" xr:uid="{67E44802-9A19-458E-B4B7-913B734DC944}"/>
    <cellStyle name="Output 2 3 2 3 5 4 2" xfId="48830" xr:uid="{98F871B7-6B07-4B33-9E3E-11BD9F9C0DF4}"/>
    <cellStyle name="Output 2 3 2 3 5 5" xfId="29640" xr:uid="{6AC4162D-5954-4619-81B0-BD2F5F035D40}"/>
    <cellStyle name="Output 2 3 2 3 5 5 2" xfId="53405" xr:uid="{B30ADB54-4D30-42A1-B02D-FE441863649A}"/>
    <cellStyle name="Output 2 3 2 3 5 6" xfId="34458" xr:uid="{56451B3A-E4B1-4446-8B84-6967BDD785DC}"/>
    <cellStyle name="Output 2 3 2 3 6" xfId="10654" xr:uid="{3EA9EB5C-6232-4086-B2E8-A58377B11ECF}"/>
    <cellStyle name="Output 2 3 2 3 6 2" xfId="16033" xr:uid="{FC2FCA9F-8662-4188-AEDE-2A15757D766A}"/>
    <cellStyle name="Output 2 3 2 3 6 2 2" xfId="40062" xr:uid="{9F1ADB54-7556-4721-AF47-4920CC9B2FA1}"/>
    <cellStyle name="Output 2 3 2 3 6 3" xfId="20767" xr:uid="{FBD797AF-144B-46DF-ABCF-1F6C297B8408}"/>
    <cellStyle name="Output 2 3 2 3 6 3 2" xfId="44796" xr:uid="{FDBA669C-0334-4A83-8352-7D43A833AEEC}"/>
    <cellStyle name="Output 2 3 2 3 6 4" xfId="25772" xr:uid="{7D6A2B57-3C57-4A15-914F-DCD4915E1001}"/>
    <cellStyle name="Output 2 3 2 3 6 4 2" xfId="49552" xr:uid="{2F66C344-46B7-43A7-8A76-A56F8A4C70FD}"/>
    <cellStyle name="Output 2 3 2 3 6 5" xfId="30362" xr:uid="{A4A26D71-8CD5-4AF7-B792-F6844862F603}"/>
    <cellStyle name="Output 2 3 2 3 6 5 2" xfId="54127" xr:uid="{B2F6807A-7718-41E2-AC11-5E914D011FB2}"/>
    <cellStyle name="Output 2 3 2 3 6 6" xfId="35180" xr:uid="{9F5F1924-A2BD-4EA4-901B-3774719AEC85}"/>
    <cellStyle name="Output 2 3 2 3 7" xfId="11874" xr:uid="{11483BE7-5CAE-4656-B6E4-B70ABA49AA79}"/>
    <cellStyle name="Output 2 3 2 3 7 2" xfId="36087" xr:uid="{AFE96971-2B3A-48C4-BDC2-3B5AED272B1C}"/>
    <cellStyle name="Output 2 3 2 3 8" xfId="16791" xr:uid="{38B96255-F017-421D-810B-D9699B136412}"/>
    <cellStyle name="Output 2 3 2 3 8 2" xfId="40820" xr:uid="{2A218539-6F67-4FFE-B1DC-DB25C3EE6998}"/>
    <cellStyle name="Output 2 3 2 3 9" xfId="21765" xr:uid="{2044FBE2-71B5-4762-AB07-83BA8A58465D}"/>
    <cellStyle name="Output 2 3 2 3 9 2" xfId="45597" xr:uid="{A84B7234-6EFC-4D82-9788-8A98AACB6B8B}"/>
    <cellStyle name="Output 2 3 2 4" xfId="6796" xr:uid="{D16B06DF-0905-4245-86CB-72DF60E37C94}"/>
    <cellStyle name="Output 2 3 2 4 2" xfId="12176" xr:uid="{6DD74061-3892-4CE8-9782-B857648357D4}"/>
    <cellStyle name="Output 2 3 2 4 2 2" xfId="36389" xr:uid="{BA0B345B-5535-4CC2-AFA6-32327B09686B}"/>
    <cellStyle name="Output 2 3 2 4 3" xfId="17093" xr:uid="{BCE436C4-38A0-4156-A526-2AB445ED5E49}"/>
    <cellStyle name="Output 2 3 2 4 3 2" xfId="41122" xr:uid="{F6C3EE24-6DAC-41E9-9E35-5DE3CB8C4530}"/>
    <cellStyle name="Output 2 3 2 4 4" xfId="22325" xr:uid="{7C34ECF2-FAAD-4BD7-9F2F-5BCBCADF0B15}"/>
    <cellStyle name="Output 2 3 2 4 4 2" xfId="46149" xr:uid="{3184ABB7-9A4F-41E8-AEE6-E308F4622C8E}"/>
    <cellStyle name="Output 2 3 2 4 5" xfId="26959" xr:uid="{CDF47DC0-7DCD-4EC3-B123-839858931063}"/>
    <cellStyle name="Output 2 3 2 4 5 2" xfId="50724" xr:uid="{2CED5733-AA58-4573-B20A-77A3F944ACE0}"/>
    <cellStyle name="Output 2 3 2 4 6" xfId="31552" xr:uid="{20719CAB-C2A7-4CFD-A874-3218763EED07}"/>
    <cellStyle name="Output 2 3 2 5" xfId="7901" xr:uid="{E532A3A6-2083-4CFD-BA2E-621783983F87}"/>
    <cellStyle name="Output 2 3 2 5 2" xfId="13280" xr:uid="{8315C81B-2518-4D0A-AC47-E0902C7D8A98}"/>
    <cellStyle name="Output 2 3 2 5 2 2" xfId="37318" xr:uid="{981E2EF2-6189-4271-8C1B-ED127ACD3BE4}"/>
    <cellStyle name="Output 2 3 2 5 3" xfId="18023" xr:uid="{528BECEA-8D59-4818-B902-34289AF8791D}"/>
    <cellStyle name="Output 2 3 2 5 3 2" xfId="42052" xr:uid="{044005A7-A3E0-4B5B-874B-C83267716426}"/>
    <cellStyle name="Output 2 3 2 5 4" xfId="23071" xr:uid="{14F1D5F5-F885-47A1-BFF9-AC4EE9C75151}"/>
    <cellStyle name="Output 2 3 2 5 4 2" xfId="46884" xr:uid="{830951AF-7F6C-4F67-9E73-81F860A83202}"/>
    <cellStyle name="Output 2 3 2 5 5" xfId="27694" xr:uid="{591ECE32-0102-4E96-8575-2D2B7F8B3373}"/>
    <cellStyle name="Output 2 3 2 5 5 2" xfId="51459" xr:uid="{8462EBD8-4570-4ACC-B066-E5708A36E664}"/>
    <cellStyle name="Output 2 3 2 5 6" xfId="32469" xr:uid="{45295BB2-E176-4664-A102-C719E5396021}"/>
    <cellStyle name="Output 2 3 2 6" xfId="8682" xr:uid="{63B84A1C-E949-4F3C-A29F-652591F1F366}"/>
    <cellStyle name="Output 2 3 2 6 2" xfId="14061" xr:uid="{95A76E27-FC12-4A9C-920F-C3EFAD5A42EC}"/>
    <cellStyle name="Output 2 3 2 6 2 2" xfId="38096" xr:uid="{404716C7-427D-496A-BF1C-5F2E4F189E85}"/>
    <cellStyle name="Output 2 3 2 6 3" xfId="18801" xr:uid="{16B0FAB7-AC05-482F-9392-63955041A0C0}"/>
    <cellStyle name="Output 2 3 2 6 3 2" xfId="42830" xr:uid="{8CA28621-6529-431B-A106-80B6A75780C5}"/>
    <cellStyle name="Output 2 3 2 6 4" xfId="23808" xr:uid="{09E98C37-86EC-4464-98F8-A59EDFD1F056}"/>
    <cellStyle name="Output 2 3 2 6 4 2" xfId="47612" xr:uid="{5A7435D8-D893-4CB0-8C99-C6F42FF576DD}"/>
    <cellStyle name="Output 2 3 2 6 5" xfId="28422" xr:uid="{B2B6FF7D-2B7A-4C4A-939D-9E15ABDE9B2B}"/>
    <cellStyle name="Output 2 3 2 6 5 2" xfId="52187" xr:uid="{33E74DEE-0CAE-46D9-A743-AAEC5BBC9D5A}"/>
    <cellStyle name="Output 2 3 2 6 6" xfId="33238" xr:uid="{2AD7DD1B-E6F1-4202-AD76-279D63FEECC0}"/>
    <cellStyle name="Output 2 3 2 7" xfId="9422" xr:uid="{AEAB5808-4CB3-433E-9095-8E6756B06662}"/>
    <cellStyle name="Output 2 3 2 7 2" xfId="14801" xr:uid="{EB1E6D91-05D9-4C49-8BF3-84AD3BD2FAE7}"/>
    <cellStyle name="Output 2 3 2 7 2 2" xfId="38834" xr:uid="{9BDDAA7C-590E-43EF-8521-BD65BB7B8819}"/>
    <cellStyle name="Output 2 3 2 7 3" xfId="19539" xr:uid="{18EFFDEB-5037-45A8-8F5C-737DF6AB04D1}"/>
    <cellStyle name="Output 2 3 2 7 3 2" xfId="43568" xr:uid="{F018D761-476C-40EC-91A5-BDB023B78E33}"/>
    <cellStyle name="Output 2 3 2 7 4" xfId="24544" xr:uid="{24F1BB9E-D7DB-4E40-A073-CBC5DFEC810E}"/>
    <cellStyle name="Output 2 3 2 7 4 2" xfId="48339" xr:uid="{D62046DC-6133-4BC2-82C3-063D1211C767}"/>
    <cellStyle name="Output 2 3 2 7 5" xfId="29149" xr:uid="{BC272D0D-C92A-4C50-8576-4D992EA1FD2C}"/>
    <cellStyle name="Output 2 3 2 7 5 2" xfId="52914" xr:uid="{FD3C08CA-6BE1-4703-97AA-89C372AF96A0}"/>
    <cellStyle name="Output 2 3 2 7 6" xfId="33967" xr:uid="{1480CC89-C823-432D-BB9A-3D9B1ACDDAA3}"/>
    <cellStyle name="Output 2 3 2 8" xfId="10155" xr:uid="{05F96C00-0E89-4964-AB29-817CBB789FE9}"/>
    <cellStyle name="Output 2 3 2 8 2" xfId="15534" xr:uid="{50C50E66-85AE-4376-A3BB-60130E7A3806}"/>
    <cellStyle name="Output 2 3 2 8 2 2" xfId="39565" xr:uid="{668170D8-8BC0-41C1-906D-34AED8676DBA}"/>
    <cellStyle name="Output 2 3 2 8 3" xfId="20270" xr:uid="{EDEE1738-9E51-48E2-A353-17CF1E3C59F6}"/>
    <cellStyle name="Output 2 3 2 8 3 2" xfId="44299" xr:uid="{98555850-E204-4DC7-9DF0-AAA14CE0A14C}"/>
    <cellStyle name="Output 2 3 2 8 4" xfId="25275" xr:uid="{EEE6348A-3647-4777-A65B-455DA667C767}"/>
    <cellStyle name="Output 2 3 2 8 4 2" xfId="49061" xr:uid="{09CDBDBA-8C96-4EB9-90BD-1721B1A264B0}"/>
    <cellStyle name="Output 2 3 2 8 5" xfId="29871" xr:uid="{CC3898D6-AD21-4C58-A989-273B44F85F92}"/>
    <cellStyle name="Output 2 3 2 8 5 2" xfId="53636" xr:uid="{C7F7F5DD-5AC6-4735-926B-B5BAD105125A}"/>
    <cellStyle name="Output 2 3 2 8 6" xfId="34689" xr:uid="{8A472FFE-A539-4095-922B-6F587D1A5AB6}"/>
    <cellStyle name="Output 2 3 2 9" xfId="11372" xr:uid="{1D328816-52ED-4C9A-B0F4-FB06FAE8C0C3}"/>
    <cellStyle name="Output 2 3 2 9 2" xfId="35587" xr:uid="{9EDE53C5-85B7-4E95-8F40-5785F4E577D2}"/>
    <cellStyle name="Output 2 3 3" xfId="2697" xr:uid="{00000000-0005-0000-0000-00008A0A0000}"/>
    <cellStyle name="Output 2 3 3 10" xfId="16318" xr:uid="{16A89093-F626-4B0F-922E-29E18915FE12}"/>
    <cellStyle name="Output 2 3 3 10 2" xfId="40347" xr:uid="{F0FE82AD-408F-487A-B6A8-DB34D2EE07CB}"/>
    <cellStyle name="Output 2 3 3 11" xfId="21290" xr:uid="{FD301A71-5498-4F1A-A748-F60B52102D7B}"/>
    <cellStyle name="Output 2 3 3 11 2" xfId="45130" xr:uid="{BF612816-0BC2-4DBF-9962-BB18935D414C}"/>
    <cellStyle name="Output 2 3 3 12" xfId="26012" xr:uid="{631DFDCA-31B9-4532-8962-EAF32815485F}"/>
    <cellStyle name="Output 2 3 3 12 2" xfId="49780" xr:uid="{CA6008DE-CECD-4D05-BABD-726F1DD62A3F}"/>
    <cellStyle name="Output 2 3 3 13" xfId="30786" xr:uid="{9644E1B8-198D-44B5-978A-8771D095A726}"/>
    <cellStyle name="Output 2 3 3 14" xfId="6009" xr:uid="{ACF68B8A-330B-4CE5-8F05-27FD3DB78B97}"/>
    <cellStyle name="Output 2 3 3 2" xfId="6290" xr:uid="{8890EA25-E41B-493F-B313-6D7A957F468D}"/>
    <cellStyle name="Output 2 3 3 2 10" xfId="26259" xr:uid="{1BDF9954-8877-4CDE-9B9A-4652E23FAF0C}"/>
    <cellStyle name="Output 2 3 3 2 10 2" xfId="50024" xr:uid="{E8475C0C-1011-4F73-BD01-771B77DD0C2A}"/>
    <cellStyle name="Output 2 3 3 2 11" xfId="31054" xr:uid="{E050BD7F-62EC-46F4-9541-8392E5479682}"/>
    <cellStyle name="Output 2 3 3 2 2" xfId="7093" xr:uid="{1D8A7C09-C7F4-48CC-9880-7439204DF901}"/>
    <cellStyle name="Output 2 3 3 2 2 2" xfId="12473" xr:uid="{CE7C8985-9520-47B6-8A99-E4CDA68D2BAC}"/>
    <cellStyle name="Output 2 3 3 2 2 2 2" xfId="36684" xr:uid="{F18083BD-EBDF-4C5C-ADC7-FF814597F829}"/>
    <cellStyle name="Output 2 3 3 2 2 3" xfId="17388" xr:uid="{8481A9AA-2E62-488F-91B1-0465F6E890FA}"/>
    <cellStyle name="Output 2 3 3 2 2 3 2" xfId="41417" xr:uid="{B7BD98FB-94AF-4D50-80F3-5C7AC007AA18}"/>
    <cellStyle name="Output 2 3 3 2 2 4" xfId="22622" xr:uid="{2BF71D83-5834-40EB-BB13-02A0667051FD}"/>
    <cellStyle name="Output 2 3 3 2 2 4 2" xfId="46443" xr:uid="{D3D8EF15-8F3F-4BEE-9FEE-942F5811B083}"/>
    <cellStyle name="Output 2 3 3 2 2 5" xfId="27253" xr:uid="{33466EB6-C958-406E-8EB2-A0AA212168CC}"/>
    <cellStyle name="Output 2 3 3 2 2 5 2" xfId="51018" xr:uid="{F813E450-9A51-41C9-883B-F759041358B4}"/>
    <cellStyle name="Output 2 3 3 2 2 6" xfId="31844" xr:uid="{636BD970-F7EA-448D-A8A7-BCE0A9B4F77D}"/>
    <cellStyle name="Output 2 3 3 2 3" xfId="8199" xr:uid="{0C9C6DEB-9A5D-4585-B9DA-140BCB083D30}"/>
    <cellStyle name="Output 2 3 3 2 3 2" xfId="13578" xr:uid="{6E5D5C1D-0BE8-4BAB-99AD-00B2064A7D63}"/>
    <cellStyle name="Output 2 3 3 2 3 2 2" xfId="37614" xr:uid="{4DEF1A52-F3E7-4862-8E39-DA55E6F09259}"/>
    <cellStyle name="Output 2 3 3 2 3 3" xfId="18319" xr:uid="{3143DFB4-9FE7-4152-B8AB-44E19CF8786D}"/>
    <cellStyle name="Output 2 3 3 2 3 3 2" xfId="42348" xr:uid="{D2FA5C16-F527-4728-AF79-9AF979CDE7C3}"/>
    <cellStyle name="Output 2 3 3 2 3 4" xfId="23367" xr:uid="{7D7D8050-E28F-4764-9FFC-79067EFFFA5A}"/>
    <cellStyle name="Output 2 3 3 2 3 4 2" xfId="47177" xr:uid="{0A5F2989-B3A4-415F-AC1C-085702591CDB}"/>
    <cellStyle name="Output 2 3 3 2 3 5" xfId="27987" xr:uid="{7529C1F5-0FD5-400D-9DF8-18F2A89DB6DF}"/>
    <cellStyle name="Output 2 3 3 2 3 5 2" xfId="51752" xr:uid="{2E33F7EE-4B52-45C1-8D54-4DC1D5BFD944}"/>
    <cellStyle name="Output 2 3 3 2 3 6" xfId="32762" xr:uid="{1683CC63-1C6D-4761-A030-6EA97D61B4BA}"/>
    <cellStyle name="Output 2 3 3 2 4" xfId="8980" xr:uid="{4C5E5624-28A0-4BC4-B6CF-6B32143B1C76}"/>
    <cellStyle name="Output 2 3 3 2 4 2" xfId="14359" xr:uid="{835A96CB-3623-431E-BEDB-30181C2F143C}"/>
    <cellStyle name="Output 2 3 3 2 4 2 2" xfId="38392" xr:uid="{17C3AEBA-3F27-4124-9C44-4D9F5777625E}"/>
    <cellStyle name="Output 2 3 3 2 4 3" xfId="19097" xr:uid="{1AF8E821-2878-4A3A-B321-BE58F8230C93}"/>
    <cellStyle name="Output 2 3 3 2 4 3 2" xfId="43126" xr:uid="{50DB8CCC-84D6-4E8C-B3E5-B2873B182E45}"/>
    <cellStyle name="Output 2 3 3 2 4 4" xfId="24103" xr:uid="{80F61A71-AE37-4EE8-907B-E360E4AEC0A4}"/>
    <cellStyle name="Output 2 3 3 2 4 4 2" xfId="47904" xr:uid="{FB100781-77A4-427A-A9D8-0E8503260ADB}"/>
    <cellStyle name="Output 2 3 3 2 4 5" xfId="28714" xr:uid="{4483FE96-EAF3-4DE3-B7A2-7FD9D85CBA97}"/>
    <cellStyle name="Output 2 3 3 2 4 5 2" xfId="52479" xr:uid="{F34D554E-20A4-4782-B447-18A1B518F2D2}"/>
    <cellStyle name="Output 2 3 3 2 4 6" xfId="33531" xr:uid="{084303F4-DC2D-4D95-A4C7-56D979AC5361}"/>
    <cellStyle name="Output 2 3 3 2 5" xfId="9719" xr:uid="{6F74F412-2F40-4887-906F-0137CC56BEC8}"/>
    <cellStyle name="Output 2 3 3 2 5 2" xfId="15098" xr:uid="{86A0061B-D840-4E33-AC1B-9B373C6AD375}"/>
    <cellStyle name="Output 2 3 3 2 5 2 2" xfId="39129" xr:uid="{68EAB29D-FE51-465C-990F-3BB9126A9AD0}"/>
    <cellStyle name="Output 2 3 3 2 5 3" xfId="19834" xr:uid="{550E739F-B202-4941-AC0B-9162FC7D8525}"/>
    <cellStyle name="Output 2 3 3 2 5 3 2" xfId="43863" xr:uid="{791C87BA-D685-4B04-A6EF-0BD58EE300C1}"/>
    <cellStyle name="Output 2 3 3 2 5 4" xfId="24839" xr:uid="{9B24E89A-DE6C-4657-B79C-ED9298928F80}"/>
    <cellStyle name="Output 2 3 3 2 5 4 2" xfId="48631" xr:uid="{991E6562-0816-4143-A509-E15E192AA112}"/>
    <cellStyle name="Output 2 3 3 2 5 5" xfId="29441" xr:uid="{C80FF4CB-1F5C-46BB-8188-59BC02468657}"/>
    <cellStyle name="Output 2 3 3 2 5 5 2" xfId="53206" xr:uid="{4257C8FD-8E30-4199-B150-2C5AD7B1D2DD}"/>
    <cellStyle name="Output 2 3 3 2 5 6" xfId="34259" xr:uid="{BACE9A7A-B2DA-4D98-A536-0DE454A32D7B}"/>
    <cellStyle name="Output 2 3 3 2 6" xfId="10452" xr:uid="{B12A1DEA-235D-4D9C-8F7C-1B5BE0D8D88C}"/>
    <cellStyle name="Output 2 3 3 2 6 2" xfId="15831" xr:uid="{215909C2-5DD4-4676-9222-36B2B33C00BE}"/>
    <cellStyle name="Output 2 3 3 2 6 2 2" xfId="39860" xr:uid="{560793F6-8DD8-4B07-A0D9-BD6DC0618C09}"/>
    <cellStyle name="Output 2 3 3 2 6 3" xfId="20565" xr:uid="{DC56EFBE-8B44-4C9C-9EAF-F363A92F54E1}"/>
    <cellStyle name="Output 2 3 3 2 6 3 2" xfId="44594" xr:uid="{B0AD0DA9-AC8D-4A1E-90E2-0008CC3A1C74}"/>
    <cellStyle name="Output 2 3 3 2 6 4" xfId="25570" xr:uid="{E945B0FD-5A78-40C1-8BD8-87DCCFB48F1A}"/>
    <cellStyle name="Output 2 3 3 2 6 4 2" xfId="49353" xr:uid="{E7419AA3-911B-4AB8-9AAE-76FEC34D5ABA}"/>
    <cellStyle name="Output 2 3 3 2 6 5" xfId="30163" xr:uid="{8242647F-D19D-4739-8367-315D494E9D8D}"/>
    <cellStyle name="Output 2 3 3 2 6 5 2" xfId="53928" xr:uid="{2B970BCD-FF69-4275-8277-1845F3DE40BD}"/>
    <cellStyle name="Output 2 3 3 2 6 6" xfId="34981" xr:uid="{7D0DFB0D-1171-4AC5-8CDD-805F578CACDB}"/>
    <cellStyle name="Output 2 3 3 2 7" xfId="11672" xr:uid="{AFC6CBF7-1E77-479D-8B32-9573627D25A8}"/>
    <cellStyle name="Output 2 3 3 2 7 2" xfId="35885" xr:uid="{7CA795C2-B750-4C75-A9AC-F9957ABC1191}"/>
    <cellStyle name="Output 2 3 3 2 8" xfId="16589" xr:uid="{17B46F7A-F5DE-4B37-ABA9-2299C5E9E491}"/>
    <cellStyle name="Output 2 3 3 2 8 2" xfId="40618" xr:uid="{20A24F56-C41E-4BB1-9094-4EA2CBE84731}"/>
    <cellStyle name="Output 2 3 3 2 9" xfId="21563" xr:uid="{1463F11C-E638-4F04-A1DB-42E72555A2D8}"/>
    <cellStyle name="Output 2 3 3 2 9 2" xfId="45398" xr:uid="{D4C86319-E0AA-4532-946C-630F256F60DF}"/>
    <cellStyle name="Output 2 3 3 3" xfId="6514" xr:uid="{9E4C73FF-187A-46E3-BCF8-6F00A92D0B7A}"/>
    <cellStyle name="Output 2 3 3 3 10" xfId="26467" xr:uid="{9E9ADFD0-8DEB-4BDB-A157-11AE57AE0268}"/>
    <cellStyle name="Output 2 3 3 3 10 2" xfId="50232" xr:uid="{9B14C567-6E8A-491D-9805-416D0A0AEFDB}"/>
    <cellStyle name="Output 2 3 3 3 11" xfId="31275" xr:uid="{BF31559F-C076-4AA5-B95F-CE2105D11201}"/>
    <cellStyle name="Output 2 3 3 3 2" xfId="7317" xr:uid="{D3E48EA5-2144-481B-AD86-31F3322BF2F7}"/>
    <cellStyle name="Output 2 3 3 3 2 2" xfId="12697" xr:uid="{382FDE31-D268-4364-9CDD-AEA5B170A945}"/>
    <cellStyle name="Output 2 3 3 3 2 2 2" xfId="36908" xr:uid="{D725CF4B-9AF4-4785-80A4-6672B19E2344}"/>
    <cellStyle name="Output 2 3 3 3 2 3" xfId="17612" xr:uid="{A8912D66-6018-4239-9052-568EEE2ECBBC}"/>
    <cellStyle name="Output 2 3 3 3 2 3 2" xfId="41641" xr:uid="{5FA0F363-5E6C-4D03-A599-8727165B7F8C}"/>
    <cellStyle name="Output 2 3 3 3 2 4" xfId="22846" xr:uid="{0984B97A-1677-439B-BA2A-5230F71BC081}"/>
    <cellStyle name="Output 2 3 3 3 2 4 2" xfId="46664" xr:uid="{F0E0E2F1-2301-4F8C-93BF-24F8C00AABF2}"/>
    <cellStyle name="Output 2 3 3 3 2 5" xfId="27474" xr:uid="{178AA8DB-9813-46AE-B8FF-853E2C3266E3}"/>
    <cellStyle name="Output 2 3 3 3 2 5 2" xfId="51239" xr:uid="{76209CA2-B36A-4BB1-A700-EB851A732828}"/>
    <cellStyle name="Output 2 3 3 3 2 6" xfId="32065" xr:uid="{7D452F00-9AF3-4F5D-8473-83E38280AF39}"/>
    <cellStyle name="Output 2 3 3 3 3" xfId="8423" xr:uid="{577E927B-F7B3-49D1-AD06-EC6890F9F30F}"/>
    <cellStyle name="Output 2 3 3 3 3 2" xfId="13802" xr:uid="{F0ECD126-F120-47BF-A506-D0BEF890D29E}"/>
    <cellStyle name="Output 2 3 3 3 3 2 2" xfId="37838" xr:uid="{E092AD2A-FD4D-472D-A9D4-DF0B54CDFABA}"/>
    <cellStyle name="Output 2 3 3 3 3 3" xfId="18543" xr:uid="{2B603C1E-4DEF-41C3-8556-F0119CB3DD90}"/>
    <cellStyle name="Output 2 3 3 3 3 3 2" xfId="42572" xr:uid="{FE484BC6-8282-499F-8AF0-DEA784DF811A}"/>
    <cellStyle name="Output 2 3 3 3 3 4" xfId="23591" xr:uid="{5A50A83B-6B38-4969-9C95-57AAF7407061}"/>
    <cellStyle name="Output 2 3 3 3 3 4 2" xfId="47398" xr:uid="{36D2F066-6B69-46AD-AE10-1A5A988D05CB}"/>
    <cellStyle name="Output 2 3 3 3 3 5" xfId="28208" xr:uid="{8861C384-C088-4671-B8A4-3BDEFC5FC3EA}"/>
    <cellStyle name="Output 2 3 3 3 3 5 2" xfId="51973" xr:uid="{50245124-3FBB-411F-BC44-874BC96C522C}"/>
    <cellStyle name="Output 2 3 3 3 3 6" xfId="32983" xr:uid="{FFC9E1A8-83F1-4878-BEAE-28BD89314C4D}"/>
    <cellStyle name="Output 2 3 3 3 4" xfId="9204" xr:uid="{6C4F2D9B-7942-47C0-8C88-7D9233A74126}"/>
    <cellStyle name="Output 2 3 3 3 4 2" xfId="14583" xr:uid="{8355840E-3BBF-4868-BB26-1055D0D8A94A}"/>
    <cellStyle name="Output 2 3 3 3 4 2 2" xfId="38616" xr:uid="{914A179C-12AD-4832-BD38-D03389AD2F70}"/>
    <cellStyle name="Output 2 3 3 3 4 3" xfId="19321" xr:uid="{803B810B-575D-4EDB-A832-FF6BEF0F11E2}"/>
    <cellStyle name="Output 2 3 3 3 4 3 2" xfId="43350" xr:uid="{80FD283A-FF46-42F0-BFFA-D1430F26132C}"/>
    <cellStyle name="Output 2 3 3 3 4 4" xfId="24327" xr:uid="{9F42EE8B-A7CD-4D63-ACB9-5D92C0E61289}"/>
    <cellStyle name="Output 2 3 3 3 4 4 2" xfId="48125" xr:uid="{ED9542CB-7DAB-4DDA-8F41-50B7EC72CEDD}"/>
    <cellStyle name="Output 2 3 3 3 4 5" xfId="28935" xr:uid="{E4B998D1-0E54-4A0B-A3A0-E2CE430A65D5}"/>
    <cellStyle name="Output 2 3 3 3 4 5 2" xfId="52700" xr:uid="{C2C0424B-B306-4B6B-987E-7891C97FBC7D}"/>
    <cellStyle name="Output 2 3 3 3 4 6" xfId="33752" xr:uid="{F74FA727-AA5F-47B7-AB0C-F606568F9BAB}"/>
    <cellStyle name="Output 2 3 3 3 5" xfId="9943" xr:uid="{38F773B7-D9E2-41B7-829C-E9F193311ABD}"/>
    <cellStyle name="Output 2 3 3 3 5 2" xfId="15322" xr:uid="{9A1F82B4-3D87-4084-B48E-3E91BEF6E3AB}"/>
    <cellStyle name="Output 2 3 3 3 5 2 2" xfId="39353" xr:uid="{8D90B986-D88C-467A-9EC6-904B549A869A}"/>
    <cellStyle name="Output 2 3 3 3 5 3" xfId="20058" xr:uid="{8907BA7D-4F36-43B7-8138-9CC1CD11C64B}"/>
    <cellStyle name="Output 2 3 3 3 5 3 2" xfId="44087" xr:uid="{96BB3EEE-CF7A-432B-BE80-6764B17E9B8E}"/>
    <cellStyle name="Output 2 3 3 3 5 4" xfId="25063" xr:uid="{BFE0DA36-EC4C-448D-A9C5-BF2238841F5B}"/>
    <cellStyle name="Output 2 3 3 3 5 4 2" xfId="48852" xr:uid="{AAEF1A3D-23FE-4ED8-9E89-C7ACA192C013}"/>
    <cellStyle name="Output 2 3 3 3 5 5" xfId="29662" xr:uid="{81266D5E-959A-4B89-8139-46002E09D76E}"/>
    <cellStyle name="Output 2 3 3 3 5 5 2" xfId="53427" xr:uid="{C006243C-9230-40FA-BF03-30F9D541A37B}"/>
    <cellStyle name="Output 2 3 3 3 5 6" xfId="34480" xr:uid="{16643F31-E0C2-4142-AD59-DDC5265B265C}"/>
    <cellStyle name="Output 2 3 3 3 6" xfId="10676" xr:uid="{52AE2CC7-D0B3-404E-8640-AD48CB018A80}"/>
    <cellStyle name="Output 2 3 3 3 6 2" xfId="16055" xr:uid="{5B244F5A-7289-4B91-80AD-1047FD9EC939}"/>
    <cellStyle name="Output 2 3 3 3 6 2 2" xfId="40084" xr:uid="{FC3E27CF-9E16-4B9A-AABD-EC6C9BC0444D}"/>
    <cellStyle name="Output 2 3 3 3 6 3" xfId="20789" xr:uid="{44208993-1E82-4B8F-966C-48AD0BABAF82}"/>
    <cellStyle name="Output 2 3 3 3 6 3 2" xfId="44818" xr:uid="{D7ADC9E4-4659-4F33-8C59-6E87F68623C8}"/>
    <cellStyle name="Output 2 3 3 3 6 4" xfId="25794" xr:uid="{FC5722F9-89BC-4009-8A11-C003F8047E5D}"/>
    <cellStyle name="Output 2 3 3 3 6 4 2" xfId="49574" xr:uid="{3E03B418-63BD-4383-84C2-B418D3741272}"/>
    <cellStyle name="Output 2 3 3 3 6 5" xfId="30384" xr:uid="{858DBB2C-5AD5-46DD-BEB3-455F33FC6CC2}"/>
    <cellStyle name="Output 2 3 3 3 6 5 2" xfId="54149" xr:uid="{D4DF6D58-137E-4D4A-9F00-3DC1B637CA05}"/>
    <cellStyle name="Output 2 3 3 3 6 6" xfId="35202" xr:uid="{0558FB7E-1EFE-47F7-B0BC-AB88EB7DB5EE}"/>
    <cellStyle name="Output 2 3 3 3 7" xfId="11896" xr:uid="{0DDD936F-F04C-435E-976D-9AC0611F6178}"/>
    <cellStyle name="Output 2 3 3 3 7 2" xfId="36109" xr:uid="{53793337-1144-478B-8BD9-F0A8DF4CE365}"/>
    <cellStyle name="Output 2 3 3 3 8" xfId="16813" xr:uid="{F333F018-42AF-4329-8E36-076EE5A1418B}"/>
    <cellStyle name="Output 2 3 3 3 8 2" xfId="40842" xr:uid="{BA52E122-7703-4337-AD05-36174FE44099}"/>
    <cellStyle name="Output 2 3 3 3 9" xfId="21787" xr:uid="{E3762ECB-7CAE-48D8-92E4-536EBD78F871}"/>
    <cellStyle name="Output 2 3 3 3 9 2" xfId="45619" xr:uid="{1AE1C282-37BD-452D-8B4D-90B26C288744}"/>
    <cellStyle name="Output 2 3 3 4" xfId="6820" xr:uid="{AF1CE15A-F8AA-40AC-8639-5029BA704FD5}"/>
    <cellStyle name="Output 2 3 3 4 2" xfId="12200" xr:uid="{1E0E5FD3-3854-4019-AC47-0D760C4BA05D}"/>
    <cellStyle name="Output 2 3 3 4 2 2" xfId="36413" xr:uid="{908D4570-532B-4994-B1AC-73FB31CC08B2}"/>
    <cellStyle name="Output 2 3 3 4 3" xfId="17117" xr:uid="{0C147ADA-2057-49CC-AA5F-72CD7FC1874B}"/>
    <cellStyle name="Output 2 3 3 4 3 2" xfId="41146" xr:uid="{16745523-F3FD-41B6-A440-15AB5DA8D770}"/>
    <cellStyle name="Output 2 3 3 4 4" xfId="22349" xr:uid="{285BB243-4115-4E50-853F-8579B1D4F835}"/>
    <cellStyle name="Output 2 3 3 4 4 2" xfId="46173" xr:uid="{397D1B72-94DC-416D-825A-5D8162DDB3CE}"/>
    <cellStyle name="Output 2 3 3 4 5" xfId="26983" xr:uid="{861B2AC0-7C1B-45E9-9EDF-3F27093212AA}"/>
    <cellStyle name="Output 2 3 3 4 5 2" xfId="50748" xr:uid="{B5CF83AD-3209-4203-9EA0-09612AA2FD9B}"/>
    <cellStyle name="Output 2 3 3 4 6" xfId="31576" xr:uid="{5803E0C2-D64A-43E5-BF72-24687DF26247}"/>
    <cellStyle name="Output 2 3 3 5" xfId="7925" xr:uid="{5DC56520-1DFD-4060-A076-6F8E8B9AFA0C}"/>
    <cellStyle name="Output 2 3 3 5 2" xfId="13304" xr:uid="{47C9E6AD-B2EE-46EE-9C14-425DD65601EB}"/>
    <cellStyle name="Output 2 3 3 5 2 2" xfId="37342" xr:uid="{AA1A2C5C-53B8-44F3-B910-49D0009A8BF0}"/>
    <cellStyle name="Output 2 3 3 5 3" xfId="18047" xr:uid="{3D74C8E3-6AEC-4638-84C6-6DDD30361773}"/>
    <cellStyle name="Output 2 3 3 5 3 2" xfId="42076" xr:uid="{25DDE15D-F844-4C42-BD5E-85DD32552019}"/>
    <cellStyle name="Output 2 3 3 5 4" xfId="23095" xr:uid="{1D800F3C-C05A-4742-BE6C-0C9CEF463756}"/>
    <cellStyle name="Output 2 3 3 5 4 2" xfId="46908" xr:uid="{859FF456-8DAC-4BCB-8BEE-63787013343F}"/>
    <cellStyle name="Output 2 3 3 5 5" xfId="27718" xr:uid="{6427031D-3341-402B-A413-21F9C295E479}"/>
    <cellStyle name="Output 2 3 3 5 5 2" xfId="51483" xr:uid="{2F105479-52BD-4C95-80B4-11AFFE5323D6}"/>
    <cellStyle name="Output 2 3 3 5 6" xfId="32493" xr:uid="{A4A8424A-7267-49AC-B732-6EA4C3B6AD72}"/>
    <cellStyle name="Output 2 3 3 6" xfId="8706" xr:uid="{E36160AE-08E7-45E1-94E4-9E723C65D7BC}"/>
    <cellStyle name="Output 2 3 3 6 2" xfId="14085" xr:uid="{E0314F1E-4A73-419E-A497-F9D30171E57E}"/>
    <cellStyle name="Output 2 3 3 6 2 2" xfId="38120" xr:uid="{09F522FF-C97A-4C0F-9C29-8BAA913EDD9E}"/>
    <cellStyle name="Output 2 3 3 6 3" xfId="18825" xr:uid="{15999BC9-ED28-4D27-ADBD-3F850010EDB0}"/>
    <cellStyle name="Output 2 3 3 6 3 2" xfId="42854" xr:uid="{31702DD6-9D8A-4EEA-981C-4A7AF72E84AE}"/>
    <cellStyle name="Output 2 3 3 6 4" xfId="23832" xr:uid="{5DF1A283-9E68-4B8E-A45D-A1C3FD14B23B}"/>
    <cellStyle name="Output 2 3 3 6 4 2" xfId="47636" xr:uid="{1139DBA8-B243-4F37-A766-881EEA1A7DD0}"/>
    <cellStyle name="Output 2 3 3 6 5" xfId="28446" xr:uid="{884A7F57-C90B-42B4-8655-C880A47EEF5E}"/>
    <cellStyle name="Output 2 3 3 6 5 2" xfId="52211" xr:uid="{3364514A-BF00-444D-8384-8039F88513D7}"/>
    <cellStyle name="Output 2 3 3 6 6" xfId="33262" xr:uid="{CDEE54AE-CF25-476F-ACA1-B2BB162739A5}"/>
    <cellStyle name="Output 2 3 3 7" xfId="9446" xr:uid="{9D0A7FC7-F901-4B24-B51C-ACC89BF1B857}"/>
    <cellStyle name="Output 2 3 3 7 2" xfId="14825" xr:uid="{96004802-CF76-4D47-BBFA-E35E9052D957}"/>
    <cellStyle name="Output 2 3 3 7 2 2" xfId="38858" xr:uid="{0361EC5C-C6FA-4674-A0DB-2351F32EB449}"/>
    <cellStyle name="Output 2 3 3 7 3" xfId="19563" xr:uid="{628D7220-3E6A-45C2-9F2A-809C0AFCDB28}"/>
    <cellStyle name="Output 2 3 3 7 3 2" xfId="43592" xr:uid="{1D4B150D-775E-4353-A77E-E951662FDAEB}"/>
    <cellStyle name="Output 2 3 3 7 4" xfId="24568" xr:uid="{42C593C9-7B61-4063-9D4C-527E8928AF37}"/>
    <cellStyle name="Output 2 3 3 7 4 2" xfId="48363" xr:uid="{799843A7-0C06-4A2F-BAB2-2D318A2A1F8C}"/>
    <cellStyle name="Output 2 3 3 7 5" xfId="29173" xr:uid="{E18979F0-E90D-452A-A4BE-4AD151174F38}"/>
    <cellStyle name="Output 2 3 3 7 5 2" xfId="52938" xr:uid="{7313E022-5652-4470-8868-D04BDB645121}"/>
    <cellStyle name="Output 2 3 3 7 6" xfId="33991" xr:uid="{7B3CB066-D480-4752-A9B1-66F89C6E9D8C}"/>
    <cellStyle name="Output 2 3 3 8" xfId="10179" xr:uid="{34A3728D-1059-443C-9368-CFCFEC475DF0}"/>
    <cellStyle name="Output 2 3 3 8 2" xfId="15558" xr:uid="{A11079D1-19E8-49BF-ADF5-952988F64B51}"/>
    <cellStyle name="Output 2 3 3 8 2 2" xfId="39589" xr:uid="{B9E63111-45E1-4097-91D1-399CF51D187B}"/>
    <cellStyle name="Output 2 3 3 8 3" xfId="20294" xr:uid="{93DC8914-989A-4198-9393-2801E6DB56ED}"/>
    <cellStyle name="Output 2 3 3 8 3 2" xfId="44323" xr:uid="{0636E7EE-E0AC-4E49-B2E4-7D11B355073C}"/>
    <cellStyle name="Output 2 3 3 8 4" xfId="25299" xr:uid="{028FC3E5-B697-4094-A68C-DA8AF1771F62}"/>
    <cellStyle name="Output 2 3 3 8 4 2" xfId="49085" xr:uid="{EE62CD78-CD5A-41B0-92C8-391AD7822F15}"/>
    <cellStyle name="Output 2 3 3 8 5" xfId="29895" xr:uid="{313D39B5-47BB-42F4-B2F8-948BE9DF4B06}"/>
    <cellStyle name="Output 2 3 3 8 5 2" xfId="53660" xr:uid="{6E4E9A86-3BC1-4292-8EAC-3CA49A013BF5}"/>
    <cellStyle name="Output 2 3 3 8 6" xfId="34713" xr:uid="{11EA4D54-1391-4644-8405-14323103721C}"/>
    <cellStyle name="Output 2 3 3 9" xfId="11396" xr:uid="{3011195D-D613-4A5E-82F7-CAE1082188FA}"/>
    <cellStyle name="Output 2 3 3 9 2" xfId="35611" xr:uid="{6FEB6A53-3790-4A74-977C-3464D5DA5E78}"/>
    <cellStyle name="Output 2 3 4" xfId="4235" xr:uid="{59872AC3-C26B-4598-BD2E-C2472061A0A9}"/>
    <cellStyle name="Output 2 3 4 10" xfId="16338" xr:uid="{67D66F48-4F22-4AE7-8887-A7D7A4D34170}"/>
    <cellStyle name="Output 2 3 4 10 2" xfId="40367" xr:uid="{D4E49971-450C-4A49-9EC0-1380A28E45EA}"/>
    <cellStyle name="Output 2 3 4 11" xfId="21310" xr:uid="{35742ECB-407E-4AE4-BB24-1F0CA3F67F1E}"/>
    <cellStyle name="Output 2 3 4 11 2" xfId="45150" xr:uid="{259FCC7E-214D-40D7-BE5E-ECBFCDEAE525}"/>
    <cellStyle name="Output 2 3 4 12" xfId="26028" xr:uid="{6A2AB390-F2E9-403E-93B9-7B5A5D6099A8}"/>
    <cellStyle name="Output 2 3 4 12 2" xfId="49796" xr:uid="{B4B579B9-84F3-47D6-832B-76BDC247A827}"/>
    <cellStyle name="Output 2 3 4 13" xfId="30806" xr:uid="{AB43AE91-D5F8-4A8A-8262-78DBB69B1A70}"/>
    <cellStyle name="Output 2 3 4 14" xfId="6029" xr:uid="{47BE604F-2E6F-4EAC-B3EA-39130B48A2E3}"/>
    <cellStyle name="Output 2 3 4 2" xfId="6310" xr:uid="{55D79A12-D783-4885-993A-C917491B0447}"/>
    <cellStyle name="Output 2 3 4 2 10" xfId="26275" xr:uid="{00904556-BE99-4FB3-8EE4-FC57E11A762F}"/>
    <cellStyle name="Output 2 3 4 2 10 2" xfId="50040" xr:uid="{A4ED8ECD-ED2A-4D53-B8D9-52215E7744AD}"/>
    <cellStyle name="Output 2 3 4 2 11" xfId="31074" xr:uid="{0B22059B-8287-4FBD-81DA-BAB7F7325EB6}"/>
    <cellStyle name="Output 2 3 4 2 2" xfId="7113" xr:uid="{7C065059-E63C-4316-A2A9-17172A667D7E}"/>
    <cellStyle name="Output 2 3 4 2 2 2" xfId="12493" xr:uid="{5F8B08C1-F3C3-43AF-B763-EEA0CC560E9F}"/>
    <cellStyle name="Output 2 3 4 2 2 2 2" xfId="36704" xr:uid="{AA0046C8-4BF4-4376-8336-6F8C7BE3B033}"/>
    <cellStyle name="Output 2 3 4 2 2 3" xfId="17408" xr:uid="{97995A3C-7A18-4E84-9B77-EBE21B6DFE5D}"/>
    <cellStyle name="Output 2 3 4 2 2 3 2" xfId="41437" xr:uid="{845A6A57-043B-4163-B57C-272D9EE3C632}"/>
    <cellStyle name="Output 2 3 4 2 2 4" xfId="22642" xr:uid="{2FCF6B1F-1635-4AA0-9DA9-8B970F9989B6}"/>
    <cellStyle name="Output 2 3 4 2 2 4 2" xfId="46463" xr:uid="{FDB012F2-E7B2-43BB-9831-B74CA44E9874}"/>
    <cellStyle name="Output 2 3 4 2 2 5" xfId="27273" xr:uid="{A6F7C211-6E7B-4A5C-9CEE-37F751FF134C}"/>
    <cellStyle name="Output 2 3 4 2 2 5 2" xfId="51038" xr:uid="{21BD0525-36DD-4D36-B518-7BF677F2D4F7}"/>
    <cellStyle name="Output 2 3 4 2 2 6" xfId="31864" xr:uid="{371FEBFB-DC00-4354-A72F-92C755A55219}"/>
    <cellStyle name="Output 2 3 4 2 3" xfId="8219" xr:uid="{8A2E2319-4A8B-4461-AAB4-012C7B898DFC}"/>
    <cellStyle name="Output 2 3 4 2 3 2" xfId="13598" xr:uid="{9A0E42FA-2523-4357-B89F-31110E1500E4}"/>
    <cellStyle name="Output 2 3 4 2 3 2 2" xfId="37634" xr:uid="{F28D7566-5240-4B12-B256-DB99BACAB3BD}"/>
    <cellStyle name="Output 2 3 4 2 3 3" xfId="18339" xr:uid="{007177E8-CEB4-4537-BF64-D6972078F2CB}"/>
    <cellStyle name="Output 2 3 4 2 3 3 2" xfId="42368" xr:uid="{31A77040-3C20-4821-988C-ACC11264C24A}"/>
    <cellStyle name="Output 2 3 4 2 3 4" xfId="23387" xr:uid="{063D5477-C4E0-40E3-9C64-3C87260D6B38}"/>
    <cellStyle name="Output 2 3 4 2 3 4 2" xfId="47197" xr:uid="{84DEDAA4-9215-4416-8350-429F8156106A}"/>
    <cellStyle name="Output 2 3 4 2 3 5" xfId="28007" xr:uid="{D6A210D1-2422-49AF-8033-31697F250DF7}"/>
    <cellStyle name="Output 2 3 4 2 3 5 2" xfId="51772" xr:uid="{93F1BC50-309E-4CB4-8E76-A194B260B2C9}"/>
    <cellStyle name="Output 2 3 4 2 3 6" xfId="32782" xr:uid="{5AF677DB-28ED-4B79-9028-2DEC1330D2F2}"/>
    <cellStyle name="Output 2 3 4 2 4" xfId="9000" xr:uid="{B9520E0D-338F-44C5-BE30-81E008A82592}"/>
    <cellStyle name="Output 2 3 4 2 4 2" xfId="14379" xr:uid="{C5872F8D-5E24-4D7A-9D5C-8904A0336F80}"/>
    <cellStyle name="Output 2 3 4 2 4 2 2" xfId="38412" xr:uid="{5D4DD46A-6D23-4E88-B255-32863340E794}"/>
    <cellStyle name="Output 2 3 4 2 4 3" xfId="19117" xr:uid="{2AAA513C-0A15-435C-B4D4-0814171F3785}"/>
    <cellStyle name="Output 2 3 4 2 4 3 2" xfId="43146" xr:uid="{81834B6B-7F22-49C7-809B-80329423273A}"/>
    <cellStyle name="Output 2 3 4 2 4 4" xfId="24123" xr:uid="{73546623-D6A5-4F77-ABDB-56F565EA12C3}"/>
    <cellStyle name="Output 2 3 4 2 4 4 2" xfId="47924" xr:uid="{15F04570-6E45-4050-A41D-BE42BF656D92}"/>
    <cellStyle name="Output 2 3 4 2 4 5" xfId="28734" xr:uid="{591231BC-D7F8-4EE0-AC15-014EA84C8CCB}"/>
    <cellStyle name="Output 2 3 4 2 4 5 2" xfId="52499" xr:uid="{4B79B3E9-8F0B-42AB-99FA-E84579AF2297}"/>
    <cellStyle name="Output 2 3 4 2 4 6" xfId="33551" xr:uid="{2C3E0E1C-4F5B-4E7B-96C7-5EE8E6A58450}"/>
    <cellStyle name="Output 2 3 4 2 5" xfId="9739" xr:uid="{F6EC671C-FDE8-40AB-B706-6EA7C2B86F4A}"/>
    <cellStyle name="Output 2 3 4 2 5 2" xfId="15118" xr:uid="{EBB6D9A9-9A10-4918-892D-DD9D0B398DB2}"/>
    <cellStyle name="Output 2 3 4 2 5 2 2" xfId="39149" xr:uid="{CC759C3D-7A04-43C4-AA37-8EF288B867AC}"/>
    <cellStyle name="Output 2 3 4 2 5 3" xfId="19854" xr:uid="{DF370CF2-0D00-4247-8A59-7A4E1D2472A8}"/>
    <cellStyle name="Output 2 3 4 2 5 3 2" xfId="43883" xr:uid="{770C9A2D-2F16-4C32-9B20-EA68A4008577}"/>
    <cellStyle name="Output 2 3 4 2 5 4" xfId="24859" xr:uid="{45185257-EE67-4F3C-A518-FD49B89C99B8}"/>
    <cellStyle name="Output 2 3 4 2 5 4 2" xfId="48651" xr:uid="{91EC9D79-6A3F-4CE5-9F65-5D8700881EB1}"/>
    <cellStyle name="Output 2 3 4 2 5 5" xfId="29461" xr:uid="{92F5098C-1039-48CF-99B3-6C064722C099}"/>
    <cellStyle name="Output 2 3 4 2 5 5 2" xfId="53226" xr:uid="{D268757E-6C77-444F-8165-B6460DE5F4DC}"/>
    <cellStyle name="Output 2 3 4 2 5 6" xfId="34279" xr:uid="{D473F275-C99D-4B9C-B625-AB22FAF0A755}"/>
    <cellStyle name="Output 2 3 4 2 6" xfId="10472" xr:uid="{D78852B6-E891-46DE-8849-019FE4D534CF}"/>
    <cellStyle name="Output 2 3 4 2 6 2" xfId="15851" xr:uid="{6396743E-72EC-4EE4-863E-841F2274595A}"/>
    <cellStyle name="Output 2 3 4 2 6 2 2" xfId="39880" xr:uid="{CE48B316-3884-4BF9-8FEF-B07444465A96}"/>
    <cellStyle name="Output 2 3 4 2 6 3" xfId="20585" xr:uid="{77CABC49-8D24-43E4-B43E-0A6DF456C0ED}"/>
    <cellStyle name="Output 2 3 4 2 6 3 2" xfId="44614" xr:uid="{CBFF90D3-EF3C-46A9-BC51-B43350D44A31}"/>
    <cellStyle name="Output 2 3 4 2 6 4" xfId="25590" xr:uid="{BBECB84E-BC93-4BAF-943A-F6715DBAE317}"/>
    <cellStyle name="Output 2 3 4 2 6 4 2" xfId="49373" xr:uid="{325AA215-1780-4799-BD88-D0E74103F6B1}"/>
    <cellStyle name="Output 2 3 4 2 6 5" xfId="30183" xr:uid="{303DA1BB-CC66-4A8F-B7E8-0BBD35B1B202}"/>
    <cellStyle name="Output 2 3 4 2 6 5 2" xfId="53948" xr:uid="{17A09BFC-4297-4D6C-96E9-D0C558E4AEB3}"/>
    <cellStyle name="Output 2 3 4 2 6 6" xfId="35001" xr:uid="{5AE1B6D1-139F-4C88-8FC7-8507414D080B}"/>
    <cellStyle name="Output 2 3 4 2 7" xfId="11692" xr:uid="{CD24613D-4DEC-482A-A057-1064461CE261}"/>
    <cellStyle name="Output 2 3 4 2 7 2" xfId="35905" xr:uid="{4FB931A4-F1A7-4A4C-89DC-84E9D623F94C}"/>
    <cellStyle name="Output 2 3 4 2 8" xfId="16609" xr:uid="{4C5267EB-ACCA-4F04-8933-BD70516381CE}"/>
    <cellStyle name="Output 2 3 4 2 8 2" xfId="40638" xr:uid="{0F6C1DFC-BBE4-45A3-A7F8-3D6AD46A27F6}"/>
    <cellStyle name="Output 2 3 4 2 9" xfId="21583" xr:uid="{D09C7160-A803-4E83-92A8-C2FC41085008}"/>
    <cellStyle name="Output 2 3 4 2 9 2" xfId="45418" xr:uid="{6998405C-C361-4026-8D03-742CA970105E}"/>
    <cellStyle name="Output 2 3 4 3" xfId="6534" xr:uid="{2CF0824E-81FE-4EAC-BBB0-6F82AFB749C4}"/>
    <cellStyle name="Output 2 3 4 3 10" xfId="26487" xr:uid="{348B2F89-35A8-4C0F-8F0C-34B5C5530715}"/>
    <cellStyle name="Output 2 3 4 3 10 2" xfId="50252" xr:uid="{741C953A-064F-4835-8FCB-9C29D39452FF}"/>
    <cellStyle name="Output 2 3 4 3 11" xfId="31295" xr:uid="{D5A08B20-28BD-4043-96E8-BFF6A9CD87FF}"/>
    <cellStyle name="Output 2 3 4 3 2" xfId="7337" xr:uid="{04CA7258-43C9-44DF-982B-7A38A7FA766E}"/>
    <cellStyle name="Output 2 3 4 3 2 2" xfId="12717" xr:uid="{D3955D97-23D3-472C-B63C-F4910CF6F3AE}"/>
    <cellStyle name="Output 2 3 4 3 2 2 2" xfId="36928" xr:uid="{F240A445-E369-4467-81F5-8D0A73F65428}"/>
    <cellStyle name="Output 2 3 4 3 2 3" xfId="17632" xr:uid="{CE9CA173-F57C-4E56-8CF0-01CA2C0714C1}"/>
    <cellStyle name="Output 2 3 4 3 2 3 2" xfId="41661" xr:uid="{A3366758-58F9-45B4-A1F0-1021628307A7}"/>
    <cellStyle name="Output 2 3 4 3 2 4" xfId="22866" xr:uid="{3D8A401A-23C9-4952-9EDD-97DD2775855C}"/>
    <cellStyle name="Output 2 3 4 3 2 4 2" xfId="46684" xr:uid="{31D907FC-4F28-4C59-99B7-C02B78436618}"/>
    <cellStyle name="Output 2 3 4 3 2 5" xfId="27494" xr:uid="{8ABE4BD7-0735-46AB-9701-AE002E72F956}"/>
    <cellStyle name="Output 2 3 4 3 2 5 2" xfId="51259" xr:uid="{F5B86EB4-CBC3-4136-A2F7-6F0C885885E4}"/>
    <cellStyle name="Output 2 3 4 3 2 6" xfId="32085" xr:uid="{DD4BABC7-21F3-48D8-8095-9D708DFD1DEA}"/>
    <cellStyle name="Output 2 3 4 3 3" xfId="8443" xr:uid="{48DB7CDB-009A-4A71-9251-45607E3793D5}"/>
    <cellStyle name="Output 2 3 4 3 3 2" xfId="13822" xr:uid="{05AADC6F-8464-4329-A375-74F131F116A9}"/>
    <cellStyle name="Output 2 3 4 3 3 2 2" xfId="37858" xr:uid="{62667214-0C9F-42B4-985A-0DCA5537F970}"/>
    <cellStyle name="Output 2 3 4 3 3 3" xfId="18563" xr:uid="{71769503-4247-4BA3-B6DD-B60855DE6933}"/>
    <cellStyle name="Output 2 3 4 3 3 3 2" xfId="42592" xr:uid="{74F363A5-12C4-4B48-BBAB-91DCF1B3A665}"/>
    <cellStyle name="Output 2 3 4 3 3 4" xfId="23611" xr:uid="{58D0F4CD-0456-4FBB-A385-F7CE9DD6E2C9}"/>
    <cellStyle name="Output 2 3 4 3 3 4 2" xfId="47418" xr:uid="{EB8683F5-8174-4E0A-9C36-A59602C4D737}"/>
    <cellStyle name="Output 2 3 4 3 3 5" xfId="28228" xr:uid="{BE22D818-7769-4066-9502-F2FCA0DB96B9}"/>
    <cellStyle name="Output 2 3 4 3 3 5 2" xfId="51993" xr:uid="{DDF257A3-D1B7-4184-9116-CA0D60898C4A}"/>
    <cellStyle name="Output 2 3 4 3 3 6" xfId="33003" xr:uid="{295C67CB-AB2A-4F0B-90F6-026B4C713556}"/>
    <cellStyle name="Output 2 3 4 3 4" xfId="9224" xr:uid="{C486D930-5F66-46B8-8986-5B73BFC9D702}"/>
    <cellStyle name="Output 2 3 4 3 4 2" xfId="14603" xr:uid="{9234ED2D-2FAE-45D0-8194-11BE1065D372}"/>
    <cellStyle name="Output 2 3 4 3 4 2 2" xfId="38636" xr:uid="{669F3C07-CFF5-451A-8D54-63897FBB002D}"/>
    <cellStyle name="Output 2 3 4 3 4 3" xfId="19341" xr:uid="{16F2AADA-428D-4A9C-9C43-F4F05A4E46A9}"/>
    <cellStyle name="Output 2 3 4 3 4 3 2" xfId="43370" xr:uid="{5A5850D7-E611-4762-8341-B1D4F1C4ADA5}"/>
    <cellStyle name="Output 2 3 4 3 4 4" xfId="24347" xr:uid="{4BA979DF-0B77-48F9-BDBA-EFBA210E2AE7}"/>
    <cellStyle name="Output 2 3 4 3 4 4 2" xfId="48145" xr:uid="{D1A064A7-2A52-494E-9101-6E04C6C15C03}"/>
    <cellStyle name="Output 2 3 4 3 4 5" xfId="28955" xr:uid="{417CE0E8-D57B-4113-B6B7-8B198EB4E2CD}"/>
    <cellStyle name="Output 2 3 4 3 4 5 2" xfId="52720" xr:uid="{FC788070-F9CC-4B54-8AF3-CFF8E8A02EF0}"/>
    <cellStyle name="Output 2 3 4 3 4 6" xfId="33772" xr:uid="{C4CE9042-1B6B-444B-B66E-D04188EB20C3}"/>
    <cellStyle name="Output 2 3 4 3 5" xfId="9963" xr:uid="{359F6366-D89E-464A-B604-93D1F268129A}"/>
    <cellStyle name="Output 2 3 4 3 5 2" xfId="15342" xr:uid="{21457FC3-E6C2-4515-9111-8AE05C7355AB}"/>
    <cellStyle name="Output 2 3 4 3 5 2 2" xfId="39373" xr:uid="{C3DD2539-8419-4E44-8986-83B748C72659}"/>
    <cellStyle name="Output 2 3 4 3 5 3" xfId="20078" xr:uid="{F169C3AC-B859-4612-8331-4A5C4A093BC6}"/>
    <cellStyle name="Output 2 3 4 3 5 3 2" xfId="44107" xr:uid="{5A94F4BF-94EA-4283-8051-5C3FE5DC100D}"/>
    <cellStyle name="Output 2 3 4 3 5 4" xfId="25083" xr:uid="{F1953C58-32F1-4D03-AD32-C4B718CA0BCC}"/>
    <cellStyle name="Output 2 3 4 3 5 4 2" xfId="48872" xr:uid="{EDC29387-BB3A-4841-9058-01EAEBDF913C}"/>
    <cellStyle name="Output 2 3 4 3 5 5" xfId="29682" xr:uid="{5262B4EA-D372-441D-8FB3-0CC60EA61256}"/>
    <cellStyle name="Output 2 3 4 3 5 5 2" xfId="53447" xr:uid="{FDB655AE-500C-4AFE-9857-0CD2449135BE}"/>
    <cellStyle name="Output 2 3 4 3 5 6" xfId="34500" xr:uid="{A8CB0A89-4845-45C4-82D3-D87552C9AF46}"/>
    <cellStyle name="Output 2 3 4 3 6" xfId="10696" xr:uid="{E2DEB152-9D8F-4A2B-A628-60E4B56D83E5}"/>
    <cellStyle name="Output 2 3 4 3 6 2" xfId="16075" xr:uid="{7AFF2274-79D5-4EDD-8D58-D4253189E912}"/>
    <cellStyle name="Output 2 3 4 3 6 2 2" xfId="40104" xr:uid="{09A596E6-DC00-40EC-AA4F-625BA12EACFC}"/>
    <cellStyle name="Output 2 3 4 3 6 3" xfId="20809" xr:uid="{F72FB169-4261-4866-BD27-DBAD329BDFC5}"/>
    <cellStyle name="Output 2 3 4 3 6 3 2" xfId="44838" xr:uid="{97F3F2A6-FB69-498E-A82C-445C144F82E1}"/>
    <cellStyle name="Output 2 3 4 3 6 4" xfId="25814" xr:uid="{B502899E-1273-4AFE-A6CE-463148711597}"/>
    <cellStyle name="Output 2 3 4 3 6 4 2" xfId="49594" xr:uid="{92F17AC3-4878-49A3-86EB-07D3A1B01ED2}"/>
    <cellStyle name="Output 2 3 4 3 6 5" xfId="30404" xr:uid="{A5357996-70C8-406B-A5B4-498281B0528E}"/>
    <cellStyle name="Output 2 3 4 3 6 5 2" xfId="54169" xr:uid="{4216785B-13B4-45F5-A43F-28F1EE8D86C7}"/>
    <cellStyle name="Output 2 3 4 3 6 6" xfId="35222" xr:uid="{C563D741-24A4-4FF6-A093-FD4DF8E3D5EF}"/>
    <cellStyle name="Output 2 3 4 3 7" xfId="11916" xr:uid="{D0899993-E91B-4050-BECE-1F702E6373F8}"/>
    <cellStyle name="Output 2 3 4 3 7 2" xfId="36129" xr:uid="{9D21074A-342B-406C-AE62-B6CE44E0A52D}"/>
    <cellStyle name="Output 2 3 4 3 8" xfId="16833" xr:uid="{0595D76E-9D8E-49F0-A192-EFA9F31B13D4}"/>
    <cellStyle name="Output 2 3 4 3 8 2" xfId="40862" xr:uid="{08CB06FD-5289-49F0-B94C-E306860C405C}"/>
    <cellStyle name="Output 2 3 4 3 9" xfId="21807" xr:uid="{20AABA10-1164-4DC3-B865-596DBCE10043}"/>
    <cellStyle name="Output 2 3 4 3 9 2" xfId="45639" xr:uid="{6D0C3D50-BCB2-49B1-8E2D-1A44054F954B}"/>
    <cellStyle name="Output 2 3 4 4" xfId="6840" xr:uid="{26CFEA44-DF89-43F9-A30A-04D18453D519}"/>
    <cellStyle name="Output 2 3 4 4 2" xfId="12220" xr:uid="{49C070DE-0522-43C6-B66A-F4CCD7B1D397}"/>
    <cellStyle name="Output 2 3 4 4 2 2" xfId="36433" xr:uid="{81115278-C543-46C9-B226-091CF30EAADB}"/>
    <cellStyle name="Output 2 3 4 4 3" xfId="17137" xr:uid="{731927EB-FBC3-4378-A817-DD4CA0ADC1B3}"/>
    <cellStyle name="Output 2 3 4 4 3 2" xfId="41166" xr:uid="{2E08C0D0-D7A6-439F-B0D3-6C424BB4AC80}"/>
    <cellStyle name="Output 2 3 4 4 4" xfId="22369" xr:uid="{3D6AB769-FD87-4DFC-BAB7-E8E760C76E3C}"/>
    <cellStyle name="Output 2 3 4 4 4 2" xfId="46193" xr:uid="{692DE098-4C3F-4205-9171-77D22B3EE53D}"/>
    <cellStyle name="Output 2 3 4 4 5" xfId="27003" xr:uid="{533301E4-4DD7-467C-969C-DBEA8E9ABDF4}"/>
    <cellStyle name="Output 2 3 4 4 5 2" xfId="50768" xr:uid="{D6AE96EA-4C81-4B0E-B177-74BD19775010}"/>
    <cellStyle name="Output 2 3 4 4 6" xfId="31596" xr:uid="{A75F8B61-09BD-4CA5-BB8E-C4F0A9713FB3}"/>
    <cellStyle name="Output 2 3 4 5" xfId="7945" xr:uid="{BEA812E0-A3D7-49DC-A4C6-1DDD8042C7C1}"/>
    <cellStyle name="Output 2 3 4 5 2" xfId="13324" xr:uid="{CCB7371D-5DA2-40AF-8054-8E359E8A72A2}"/>
    <cellStyle name="Output 2 3 4 5 2 2" xfId="37362" xr:uid="{E8D0D89A-B830-4C0C-A623-C7AF8FE06AB0}"/>
    <cellStyle name="Output 2 3 4 5 3" xfId="18067" xr:uid="{1F976A13-CAAB-4366-A87E-91B3ACC47696}"/>
    <cellStyle name="Output 2 3 4 5 3 2" xfId="42096" xr:uid="{DE8FA4F7-A20D-439E-B3F8-4D7F767E5158}"/>
    <cellStyle name="Output 2 3 4 5 4" xfId="23115" xr:uid="{778A18FA-23C5-4EDC-B3E1-4405C97E5B1E}"/>
    <cellStyle name="Output 2 3 4 5 4 2" xfId="46928" xr:uid="{30418104-5571-47C2-A7C4-3F972C5221DA}"/>
    <cellStyle name="Output 2 3 4 5 5" xfId="27738" xr:uid="{2A55C673-E0FE-4F78-9373-C1B22753C856}"/>
    <cellStyle name="Output 2 3 4 5 5 2" xfId="51503" xr:uid="{D48A5570-7247-4910-A357-5ABB2FC8557A}"/>
    <cellStyle name="Output 2 3 4 5 6" xfId="32513" xr:uid="{90380DC1-6837-4B15-93E7-0769051C4E11}"/>
    <cellStyle name="Output 2 3 4 6" xfId="8726" xr:uid="{92BAA29A-FF47-44ED-A7AF-C06756B374BD}"/>
    <cellStyle name="Output 2 3 4 6 2" xfId="14105" xr:uid="{9BEEB667-933E-4B62-B950-340678B0C12C}"/>
    <cellStyle name="Output 2 3 4 6 2 2" xfId="38140" xr:uid="{29B407D5-45A7-4698-B834-0F333F1B36A2}"/>
    <cellStyle name="Output 2 3 4 6 3" xfId="18845" xr:uid="{AE095F3C-F9FC-4BAC-84BD-2B42E574C0E7}"/>
    <cellStyle name="Output 2 3 4 6 3 2" xfId="42874" xr:uid="{FD62921C-3149-43D1-A7BF-9DEAB9660C55}"/>
    <cellStyle name="Output 2 3 4 6 4" xfId="23852" xr:uid="{87AA2D6C-4DAD-4331-8109-9940D9225711}"/>
    <cellStyle name="Output 2 3 4 6 4 2" xfId="47656" xr:uid="{AB0179C1-8BD3-45B3-8822-8725091DBEFE}"/>
    <cellStyle name="Output 2 3 4 6 5" xfId="28466" xr:uid="{A22F81F0-9815-4627-9A9F-C1335DC5B1C5}"/>
    <cellStyle name="Output 2 3 4 6 5 2" xfId="52231" xr:uid="{279D3359-11A6-4C73-837B-2EB79F07E239}"/>
    <cellStyle name="Output 2 3 4 6 6" xfId="33282" xr:uid="{4A1913EB-4AF9-42E8-A52A-5402B6312871}"/>
    <cellStyle name="Output 2 3 4 7" xfId="9466" xr:uid="{6A2D8827-B16F-4D2E-AA4A-C752299A5273}"/>
    <cellStyle name="Output 2 3 4 7 2" xfId="14845" xr:uid="{CB0359D0-3FED-45A3-995E-B4944A6D0A6E}"/>
    <cellStyle name="Output 2 3 4 7 2 2" xfId="38878" xr:uid="{18EA1F28-09BA-4934-A7EC-D045DEA19BD1}"/>
    <cellStyle name="Output 2 3 4 7 3" xfId="19583" xr:uid="{80BA7424-F3AC-4215-A4A6-B215AE7F5623}"/>
    <cellStyle name="Output 2 3 4 7 3 2" xfId="43612" xr:uid="{C0E648C1-B222-4E4E-BC91-FA79A6BE4E37}"/>
    <cellStyle name="Output 2 3 4 7 4" xfId="24588" xr:uid="{24F87BF4-CBE7-470E-80B8-F4E0F9ED988D}"/>
    <cellStyle name="Output 2 3 4 7 4 2" xfId="48383" xr:uid="{887A5564-B5FD-49C3-A3AA-48198635A6B6}"/>
    <cellStyle name="Output 2 3 4 7 5" xfId="29193" xr:uid="{99C94E89-EB37-4FE2-89FA-899D5532A33D}"/>
    <cellStyle name="Output 2 3 4 7 5 2" xfId="52958" xr:uid="{5D355FEC-8ABF-4D45-B313-740000A02CB7}"/>
    <cellStyle name="Output 2 3 4 7 6" xfId="34011" xr:uid="{510D04DC-10E5-408A-B7FE-A2FF59D1DC79}"/>
    <cellStyle name="Output 2 3 4 8" xfId="10199" xr:uid="{AD36C94A-EFB5-444B-901E-AB1FDA1EB85A}"/>
    <cellStyle name="Output 2 3 4 8 2" xfId="15578" xr:uid="{1B7CD3EA-FC3C-4BDF-9F97-DE7621A00C95}"/>
    <cellStyle name="Output 2 3 4 8 2 2" xfId="39609" xr:uid="{13997283-3DE0-46F4-8F32-0E6DAD56C5B6}"/>
    <cellStyle name="Output 2 3 4 8 3" xfId="20314" xr:uid="{2ECEAEE9-1466-4DE9-AE97-10B25958F6D8}"/>
    <cellStyle name="Output 2 3 4 8 3 2" xfId="44343" xr:uid="{79E8BCF9-9C6A-4F0A-9D8E-4C736CE75E58}"/>
    <cellStyle name="Output 2 3 4 8 4" xfId="25319" xr:uid="{C6EDDF06-AEBE-4BE6-99C3-65843D56D97D}"/>
    <cellStyle name="Output 2 3 4 8 4 2" xfId="49105" xr:uid="{C63DEF7C-5313-491B-A09F-8A8065D613A2}"/>
    <cellStyle name="Output 2 3 4 8 5" xfId="29915" xr:uid="{3F68E51E-1465-4FEE-90A9-348FA8F7DACC}"/>
    <cellStyle name="Output 2 3 4 8 5 2" xfId="53680" xr:uid="{98B3BE6C-7B4B-4B37-9BAF-84596745B07A}"/>
    <cellStyle name="Output 2 3 4 8 6" xfId="34733" xr:uid="{D6938BC5-E392-4C29-A2AC-2C90D021D299}"/>
    <cellStyle name="Output 2 3 4 9" xfId="11416" xr:uid="{79F43F89-727C-4B5C-9C0C-A5158D9130FF}"/>
    <cellStyle name="Output 2 3 4 9 2" xfId="35631" xr:uid="{051C97D8-57A5-4DCB-90B5-3C8A40819917}"/>
    <cellStyle name="Output 2 3 5" xfId="6104" xr:uid="{087C1456-5318-4F3B-826C-4FFD389C3475}"/>
    <cellStyle name="Output 2 3 5 10" xfId="26094" xr:uid="{16F18152-2AA0-459D-9A57-F1A781E08E8E}"/>
    <cellStyle name="Output 2 3 5 10 2" xfId="49860" xr:uid="{F4365FB2-DFA6-44B6-80F0-9248FAFCDD87}"/>
    <cellStyle name="Output 2 3 5 11" xfId="30871" xr:uid="{E6362E9C-BE5B-4D29-BEE5-D61C26F98A43}"/>
    <cellStyle name="Output 2 3 5 2" xfId="6907" xr:uid="{7F4CBFF1-82C6-4EF1-B6C9-1239E11D819A}"/>
    <cellStyle name="Output 2 3 5 2 2" xfId="12287" xr:uid="{8FAA248B-BDB5-4BF7-86D6-FA3DD87E701E}"/>
    <cellStyle name="Output 2 3 5 2 2 2" xfId="36498" xr:uid="{B831309D-CBB8-4AAC-AC15-65CA0ECEE58C}"/>
    <cellStyle name="Output 2 3 5 2 3" xfId="17202" xr:uid="{47F2EDC0-8F8A-49FD-A868-FA40F7361B91}"/>
    <cellStyle name="Output 2 3 5 2 3 2" xfId="41231" xr:uid="{7B802D47-B302-48F7-9905-FF5558301208}"/>
    <cellStyle name="Output 2 3 5 2 4" xfId="22436" xr:uid="{E88B79B8-DC81-49E0-A400-C5CD5682D0D6}"/>
    <cellStyle name="Output 2 3 5 2 4 2" xfId="46260" xr:uid="{602FBD61-86EA-47F2-9D4E-0088888AAAB1}"/>
    <cellStyle name="Output 2 3 5 2 5" xfId="27070" xr:uid="{46F33FC7-BB31-422D-88B1-1E4ECB885378}"/>
    <cellStyle name="Output 2 3 5 2 5 2" xfId="50835" xr:uid="{49D99770-097E-47A1-9C2F-CB48B52C295E}"/>
    <cellStyle name="Output 2 3 5 2 6" xfId="31661" xr:uid="{EA2A25DC-877B-4F95-AA64-F8960EC02E38}"/>
    <cellStyle name="Output 2 3 5 3" xfId="8013" xr:uid="{DBE41CCC-5953-4964-8A84-81457CD56FE9}"/>
    <cellStyle name="Output 2 3 5 3 2" xfId="13392" xr:uid="{F2F9A20F-EC58-49BB-84E5-BD41A91201E2}"/>
    <cellStyle name="Output 2 3 5 3 2 2" xfId="37428" xr:uid="{63E8FCE1-1F6F-4066-824A-DCF6911ED0A7}"/>
    <cellStyle name="Output 2 3 5 3 3" xfId="18133" xr:uid="{23ED7BDD-206E-4574-A296-1088DB072CEE}"/>
    <cellStyle name="Output 2 3 5 3 3 2" xfId="42162" xr:uid="{EF7A8CF5-77BA-43DA-9505-EEB8E3410EED}"/>
    <cellStyle name="Output 2 3 5 3 4" xfId="23181" xr:uid="{319253C9-0FA4-4939-90CF-0B89DC4A88F9}"/>
    <cellStyle name="Output 2 3 5 3 4 2" xfId="46994" xr:uid="{F00FA94F-9E29-4C2A-8364-A7167082618B}"/>
    <cellStyle name="Output 2 3 5 3 5" xfId="27804" xr:uid="{657FBC43-9116-4771-9689-75FA3A2049DA}"/>
    <cellStyle name="Output 2 3 5 3 5 2" xfId="51569" xr:uid="{C496F206-12E0-4D92-AE6C-691BADA388A8}"/>
    <cellStyle name="Output 2 3 5 3 6" xfId="32579" xr:uid="{BC54BD5A-C0B5-44E6-91A8-F0012BEA1722}"/>
    <cellStyle name="Output 2 3 5 4" xfId="8794" xr:uid="{CB7CEC43-A9FB-41B0-9032-A53A0958978B}"/>
    <cellStyle name="Output 2 3 5 4 2" xfId="14173" xr:uid="{1D6DAE03-2AD3-4E9F-B1C0-9D8B5161849C}"/>
    <cellStyle name="Output 2 3 5 4 2 2" xfId="38206" xr:uid="{451B7116-7F9A-411E-8E90-48034B9E982B}"/>
    <cellStyle name="Output 2 3 5 4 3" xfId="18911" xr:uid="{013F668C-DEEE-46D1-B533-1177A3F6CF7A}"/>
    <cellStyle name="Output 2 3 5 4 3 2" xfId="42940" xr:uid="{969BCEF9-56ED-4E9B-91C4-0E952500A178}"/>
    <cellStyle name="Output 2 3 5 4 4" xfId="23917" xr:uid="{D3ECC971-16E9-4DF1-8A06-4E63E67909E0}"/>
    <cellStyle name="Output 2 3 5 4 4 2" xfId="47721" xr:uid="{29DF8D22-9854-4C99-BE93-B6895C01A0E8}"/>
    <cellStyle name="Output 2 3 5 4 5" xfId="28531" xr:uid="{912A39A4-865C-4EA3-A077-CE279414D65B}"/>
    <cellStyle name="Output 2 3 5 4 5 2" xfId="52296" xr:uid="{21A230FF-903E-4E50-83AA-2BCC110EDDBE}"/>
    <cellStyle name="Output 2 3 5 4 6" xfId="33348" xr:uid="{1CB8D1AA-17C3-47FD-ACB9-13A8CA69D07E}"/>
    <cellStyle name="Output 2 3 5 5" xfId="9533" xr:uid="{F47DE115-1E17-4B50-BE16-99AB093C045D}"/>
    <cellStyle name="Output 2 3 5 5 2" xfId="14912" xr:uid="{ECD16FB8-8BBA-4EA2-B6C9-47AD59276B70}"/>
    <cellStyle name="Output 2 3 5 5 2 2" xfId="38943" xr:uid="{8B5AEE0F-5FF4-45D0-985E-32B9265795F0}"/>
    <cellStyle name="Output 2 3 5 5 3" xfId="19648" xr:uid="{A1A0B8F1-9CDA-4112-8B97-F3F30114F5C5}"/>
    <cellStyle name="Output 2 3 5 5 3 2" xfId="43677" xr:uid="{284B7484-E26B-4F49-9566-E32446CFABF2}"/>
    <cellStyle name="Output 2 3 5 5 4" xfId="24653" xr:uid="{8C71C52B-7C73-4348-90D8-967A391847C4}"/>
    <cellStyle name="Output 2 3 5 5 4 2" xfId="48448" xr:uid="{FB471614-F424-4603-B78B-73F624F4B005}"/>
    <cellStyle name="Output 2 3 5 5 5" xfId="29258" xr:uid="{0114D8F6-5EA4-4D61-A3E3-A8121A6A6981}"/>
    <cellStyle name="Output 2 3 5 5 5 2" xfId="53023" xr:uid="{EAD6FFFD-A1D7-4A85-BFF5-182EEE848328}"/>
    <cellStyle name="Output 2 3 5 5 6" xfId="34076" xr:uid="{EF4C6B89-7A09-4699-A846-6ACC62D90536}"/>
    <cellStyle name="Output 2 3 5 6" xfId="10266" xr:uid="{BA9A694D-2A08-4817-A58C-25C648DA2A36}"/>
    <cellStyle name="Output 2 3 5 6 2" xfId="15645" xr:uid="{4DC050A9-7D92-4491-A3AE-9E54E40169B3}"/>
    <cellStyle name="Output 2 3 5 6 2 2" xfId="39674" xr:uid="{DF207EF1-8083-4F25-8428-907DE1C6BFC5}"/>
    <cellStyle name="Output 2 3 5 6 3" xfId="20379" xr:uid="{0C930BF4-0FC5-40A4-A0FC-0CFEB4B61A2D}"/>
    <cellStyle name="Output 2 3 5 6 3 2" xfId="44408" xr:uid="{CFCA527C-463D-413E-919F-9B483AC59192}"/>
    <cellStyle name="Output 2 3 5 6 4" xfId="25384" xr:uid="{FBBF80DA-0E08-4525-AF6E-37DC001B3A11}"/>
    <cellStyle name="Output 2 3 5 6 4 2" xfId="49170" xr:uid="{77DFEA9E-975D-41C1-94BF-4A9F2A60C4F1}"/>
    <cellStyle name="Output 2 3 5 6 5" xfId="29980" xr:uid="{85BBAD51-D757-4EF1-8348-3DAAE3A84CDB}"/>
    <cellStyle name="Output 2 3 5 6 5 2" xfId="53745" xr:uid="{CAAA7389-091E-4273-A42E-B1FB2EE8A7FC}"/>
    <cellStyle name="Output 2 3 5 6 6" xfId="34798" xr:uid="{B91E9D79-DCDF-441F-86F8-8BD4E1C6D512}"/>
    <cellStyle name="Output 2 3 5 7" xfId="11486" xr:uid="{7123BA04-18D9-44A5-A5B3-1B8AAC57CC6A}"/>
    <cellStyle name="Output 2 3 5 7 2" xfId="35699" xr:uid="{51C2C1FA-40C7-478C-AC75-06E9684A83A0}"/>
    <cellStyle name="Output 2 3 5 8" xfId="16403" xr:uid="{3A6A9264-E05D-4A15-98DE-FE054EA57925}"/>
    <cellStyle name="Output 2 3 5 8 2" xfId="40432" xr:uid="{FD67BEA0-43C6-4F33-90B5-B9414126C7A7}"/>
    <cellStyle name="Output 2 3 5 9" xfId="21377" xr:uid="{2F912D78-2BD6-47A1-B90A-BC0AEF010CF5}"/>
    <cellStyle name="Output 2 3 5 9 2" xfId="45215" xr:uid="{78FAA7D6-3398-4579-9521-DF3F801143C0}"/>
    <cellStyle name="Output 2 3 6" xfId="6328" xr:uid="{99A9D227-9223-43A6-A646-A36AC9C059D9}"/>
    <cellStyle name="Output 2 3 6 10" xfId="26292" xr:uid="{43D94B86-B4B5-45FA-BD55-D86F06004107}"/>
    <cellStyle name="Output 2 3 6 10 2" xfId="50057" xr:uid="{BFF9C5CE-FC41-4F69-A868-34E5FD5EE930}"/>
    <cellStyle name="Output 2 3 6 11" xfId="31092" xr:uid="{80F67A42-F421-47D0-AB57-969DB9F40E43}"/>
    <cellStyle name="Output 2 3 6 2" xfId="7131" xr:uid="{C57F1F78-B9E5-4E0A-A309-77242C373D1E}"/>
    <cellStyle name="Output 2 3 6 2 2" xfId="12511" xr:uid="{A012585F-7953-425C-99D0-E8132F92BE70}"/>
    <cellStyle name="Output 2 3 6 2 2 2" xfId="36722" xr:uid="{3C0DA709-1F39-4EAB-956B-B020497CB1FD}"/>
    <cellStyle name="Output 2 3 6 2 3" xfId="17426" xr:uid="{F190BDD9-A4B6-428A-92B0-94935828C4F5}"/>
    <cellStyle name="Output 2 3 6 2 3 2" xfId="41455" xr:uid="{E280DE81-F63B-4030-A2F6-4A25C054082A}"/>
    <cellStyle name="Output 2 3 6 2 4" xfId="22660" xr:uid="{27D6CF1F-50CB-4BFA-A628-8EAD4C2D4E55}"/>
    <cellStyle name="Output 2 3 6 2 4 2" xfId="46481" xr:uid="{CB3C7EDF-5B69-42C4-ABAC-2F77ED9A8087}"/>
    <cellStyle name="Output 2 3 6 2 5" xfId="27291" xr:uid="{0769EA68-53D1-47B9-9DE1-D31577DB5D8D}"/>
    <cellStyle name="Output 2 3 6 2 5 2" xfId="51056" xr:uid="{34AA1D8C-3E64-4C6B-9ACE-9B14774D158D}"/>
    <cellStyle name="Output 2 3 6 2 6" xfId="31882" xr:uid="{8C65ED55-F2E4-4EFC-B1B4-9F313DF55554}"/>
    <cellStyle name="Output 2 3 6 3" xfId="8237" xr:uid="{AD6455DF-7755-48D9-88C4-6E072484AA7E}"/>
    <cellStyle name="Output 2 3 6 3 2" xfId="13616" xr:uid="{2236A23D-426C-4E78-89BB-CA6268215C8A}"/>
    <cellStyle name="Output 2 3 6 3 2 2" xfId="37652" xr:uid="{B9784BB9-B3C0-460F-B666-4850F4B5D7AF}"/>
    <cellStyle name="Output 2 3 6 3 3" xfId="18357" xr:uid="{27876F52-7234-4BAB-88AA-B97A24EC0493}"/>
    <cellStyle name="Output 2 3 6 3 3 2" xfId="42386" xr:uid="{AE89DF01-51BC-4191-A5CF-50E288FEC6E8}"/>
    <cellStyle name="Output 2 3 6 3 4" xfId="23405" xr:uid="{35019B33-E1A9-489F-8E08-0CA3531E224C}"/>
    <cellStyle name="Output 2 3 6 3 4 2" xfId="47215" xr:uid="{D0924BCB-CEE3-4FA1-9661-6B3358CD9352}"/>
    <cellStyle name="Output 2 3 6 3 5" xfId="28025" xr:uid="{558CE6EB-56C9-4A81-8983-32A8FBDAAC49}"/>
    <cellStyle name="Output 2 3 6 3 5 2" xfId="51790" xr:uid="{6F84C8BA-DFA7-454E-ABD1-785D2CEC8376}"/>
    <cellStyle name="Output 2 3 6 3 6" xfId="32800" xr:uid="{9C3380C5-1A39-4833-A7D1-B6BB50BE66E0}"/>
    <cellStyle name="Output 2 3 6 4" xfId="9018" xr:uid="{2D5C7084-9635-44D0-BECB-0EA7768A6268}"/>
    <cellStyle name="Output 2 3 6 4 2" xfId="14397" xr:uid="{EB2556B2-3D48-4723-9A77-B6F8958778B4}"/>
    <cellStyle name="Output 2 3 6 4 2 2" xfId="38430" xr:uid="{87CD0376-3E03-4C26-BD73-AC5E46287002}"/>
    <cellStyle name="Output 2 3 6 4 3" xfId="19135" xr:uid="{D11B19C4-2002-40AB-BE90-9F5B2E5B7A3A}"/>
    <cellStyle name="Output 2 3 6 4 3 2" xfId="43164" xr:uid="{D2C29DBB-8A83-44A7-AB5D-0700F7CC76D4}"/>
    <cellStyle name="Output 2 3 6 4 4" xfId="24141" xr:uid="{26B0EA6F-F0FB-4844-8CC2-366F992F59B2}"/>
    <cellStyle name="Output 2 3 6 4 4 2" xfId="47942" xr:uid="{C57982CD-25AC-4193-8B22-7B56D3C4E92A}"/>
    <cellStyle name="Output 2 3 6 4 5" xfId="28752" xr:uid="{F96D763A-142B-490A-BC95-3096772B87F3}"/>
    <cellStyle name="Output 2 3 6 4 5 2" xfId="52517" xr:uid="{5044507F-51B4-4F43-9A3D-889AC458C718}"/>
    <cellStyle name="Output 2 3 6 4 6" xfId="33569" xr:uid="{8244402B-6936-4092-AE84-B28CA1DBFE7D}"/>
    <cellStyle name="Output 2 3 6 5" xfId="9757" xr:uid="{17811D5C-56C5-4143-BE74-2AF000B5F0F6}"/>
    <cellStyle name="Output 2 3 6 5 2" xfId="15136" xr:uid="{FE676947-B3AF-4FBD-9BBE-7F2120E2BE5A}"/>
    <cellStyle name="Output 2 3 6 5 2 2" xfId="39167" xr:uid="{918EF987-74E8-4148-9540-9ABE53AC0100}"/>
    <cellStyle name="Output 2 3 6 5 3" xfId="19872" xr:uid="{1BF5EDAD-34F2-4243-9702-A40BF3186B53}"/>
    <cellStyle name="Output 2 3 6 5 3 2" xfId="43901" xr:uid="{1CC355D8-F433-4E06-9DCC-8CF4FF90A1A1}"/>
    <cellStyle name="Output 2 3 6 5 4" xfId="24877" xr:uid="{90795E92-A6D9-470C-B56C-B5B66AB9158D}"/>
    <cellStyle name="Output 2 3 6 5 4 2" xfId="48669" xr:uid="{290E5DF5-BED2-408E-B52A-312B4007CEB1}"/>
    <cellStyle name="Output 2 3 6 5 5" xfId="29479" xr:uid="{ABD4ADAB-0FED-4037-9DAF-13698EB2F3B6}"/>
    <cellStyle name="Output 2 3 6 5 5 2" xfId="53244" xr:uid="{C787F968-AB00-41E5-AF57-2226B97E352B}"/>
    <cellStyle name="Output 2 3 6 5 6" xfId="34297" xr:uid="{ED8B956D-6804-4149-81A4-D9E5374FDF41}"/>
    <cellStyle name="Output 2 3 6 6" xfId="10490" xr:uid="{1DEE48FA-1806-42F5-BBFA-FA8C20FF3023}"/>
    <cellStyle name="Output 2 3 6 6 2" xfId="15869" xr:uid="{F03F25B0-B358-475F-8CFD-A23406F0C42A}"/>
    <cellStyle name="Output 2 3 6 6 2 2" xfId="39898" xr:uid="{30C01B51-2D30-49DA-9631-7D7C61465CF0}"/>
    <cellStyle name="Output 2 3 6 6 3" xfId="20603" xr:uid="{A321B8F3-55C4-4870-8E62-F3E8D0098E81}"/>
    <cellStyle name="Output 2 3 6 6 3 2" xfId="44632" xr:uid="{41CB4272-332E-4283-B63E-8EABFEBB622F}"/>
    <cellStyle name="Output 2 3 6 6 4" xfId="25608" xr:uid="{634D8DA0-B207-4909-9FDC-FD623A859C17}"/>
    <cellStyle name="Output 2 3 6 6 4 2" xfId="49391" xr:uid="{56EC6A6F-D76C-46A0-B4CA-B15DC6982002}"/>
    <cellStyle name="Output 2 3 6 6 5" xfId="30201" xr:uid="{4719395F-8222-46EB-8CAF-AD9EAA14C67D}"/>
    <cellStyle name="Output 2 3 6 6 5 2" xfId="53966" xr:uid="{320B8A5B-0D4E-4055-BFFC-5E6080851068}"/>
    <cellStyle name="Output 2 3 6 6 6" xfId="35019" xr:uid="{6B1CD302-C417-4851-8BBA-4CF87C2987F8}"/>
    <cellStyle name="Output 2 3 6 7" xfId="11710" xr:uid="{19A2196E-B887-4EA9-9319-57F61740E97C}"/>
    <cellStyle name="Output 2 3 6 7 2" xfId="35923" xr:uid="{1BF3930D-435E-4BB3-B746-063D5B0A310F}"/>
    <cellStyle name="Output 2 3 6 8" xfId="16627" xr:uid="{06BFCA53-98B8-4243-A3E3-46DF3E9F1780}"/>
    <cellStyle name="Output 2 3 6 8 2" xfId="40656" xr:uid="{336EEB21-C345-45F7-B597-045F5F99AFAF}"/>
    <cellStyle name="Output 2 3 6 9" xfId="21601" xr:uid="{EEBF4421-5FE4-40BE-8B0E-CF1E828FA888}"/>
    <cellStyle name="Output 2 3 6 9 2" xfId="45436" xr:uid="{710291E8-36EA-4118-B3BB-FCEF39BCB0CF}"/>
    <cellStyle name="Output 2 3 7" xfId="5812" xr:uid="{7D1BF916-E071-4292-9B38-B64BF4D500C0}"/>
    <cellStyle name="Output 2 3 7 2" xfId="11198" xr:uid="{2605AC0A-106C-4F7D-9DEC-01C6BB683AF8}"/>
    <cellStyle name="Output 2 3 7 2 2" xfId="35421" xr:uid="{0C031829-2F4A-47CF-AE2C-1CAA8BA0CBA4}"/>
    <cellStyle name="Output 2 3 7 3" xfId="16129" xr:uid="{1418A720-25AE-4212-9356-440E71614DF1}"/>
    <cellStyle name="Output 2 3 7 3 2" xfId="40158" xr:uid="{AC3E8136-A7E7-4D13-A2EF-541150CF7D1E}"/>
    <cellStyle name="Output 2 3 7 4" xfId="22158" xr:uid="{F59E1A4C-276A-43EC-B788-23122A33FB2C}"/>
    <cellStyle name="Output 2 3 7 4 2" xfId="45985" xr:uid="{FD607B30-7E33-4BB2-B153-BB1DB2DD2DC2}"/>
    <cellStyle name="Output 2 3 7 5" xfId="26795" xr:uid="{4FF2543D-3178-4B2C-94BA-8DED207AF7F7}"/>
    <cellStyle name="Output 2 3 7 5 2" xfId="50560" xr:uid="{3BF01629-71F0-482A-BBE1-EDA06C20D531}"/>
    <cellStyle name="Output 2 3 7 6" xfId="30598" xr:uid="{87D12BD0-CB01-42F8-9F02-6710DCB0F08A}"/>
    <cellStyle name="Output 2 3 8" xfId="6631" xr:uid="{AADC3D51-F54A-4C3A-B677-148B9912908E}"/>
    <cellStyle name="Output 2 3 8 2" xfId="12011" xr:uid="{E9AF7811-DB87-49B0-BB4D-9C38186DD186}"/>
    <cellStyle name="Output 2 3 8 2 2" xfId="36224" xr:uid="{CDFB5F3E-C1B5-47F6-8593-E7F9F038C057}"/>
    <cellStyle name="Output 2 3 8 3" xfId="16928" xr:uid="{2A4A43FC-2235-4F6C-B23F-65BF7960D7D7}"/>
    <cellStyle name="Output 2 3 8 3 2" xfId="40957" xr:uid="{9FFD66EE-E1A6-40F3-998B-D7DDF03DFAAB}"/>
    <cellStyle name="Output 2 3 8 4" xfId="22903" xr:uid="{35C064BA-2C35-4357-8982-C302A7CB01FB}"/>
    <cellStyle name="Output 2 3 8 4 2" xfId="46719" xr:uid="{1CCD6665-5322-4EC1-9342-1590027283FD}"/>
    <cellStyle name="Output 2 3 8 5" xfId="27529" xr:uid="{22DF53EC-8EDC-41E7-977A-4C05C5564C76}"/>
    <cellStyle name="Output 2 3 8 5 2" xfId="51294" xr:uid="{EC743C68-44A2-4ED6-A4ED-D91AACF7CCDC}"/>
    <cellStyle name="Output 2 3 8 6" xfId="31390" xr:uid="{3C03CD0A-5AEC-4EE4-8BFF-3C1B32424DEA}"/>
    <cellStyle name="Output 2 3 9" xfId="7727" xr:uid="{B3FBF98E-A896-4540-AD98-31F942B2687B}"/>
    <cellStyle name="Output 2 3 9 2" xfId="13106" xr:uid="{623732D2-B5C6-4C8C-B428-688D05E3D4F8}"/>
    <cellStyle name="Output 2 3 9 2 2" xfId="37152" xr:uid="{C08BCC4F-EFC1-49EC-BA42-14F46B6AD26F}"/>
    <cellStyle name="Output 2 3 9 3" xfId="17857" xr:uid="{48DEFF86-1A6E-4C8E-BD50-6BEBBAA582B2}"/>
    <cellStyle name="Output 2 3 9 3 2" xfId="41886" xr:uid="{80CD0443-A89D-4776-B704-11B2DA2E40E1}"/>
    <cellStyle name="Output 2 3 9 4" xfId="23641" xr:uid="{AA8CAA01-D1BA-4451-B56A-A261B462DA7B}"/>
    <cellStyle name="Output 2 3 9 4 2" xfId="47448" xr:uid="{7F96C642-40C4-40AC-8485-512F0CE7149F}"/>
    <cellStyle name="Output 2 3 9 5" xfId="28258" xr:uid="{D2596A1F-D79F-4B61-BE11-8E8E59FDE392}"/>
    <cellStyle name="Output 2 3 9 5 2" xfId="52023" xr:uid="{3F00288D-4E80-463D-B780-A8506C6C21CE}"/>
    <cellStyle name="Output 2 3 9 6" xfId="32306" xr:uid="{CA15E8B5-0CBC-4ACF-B39C-1171E172557C}"/>
    <cellStyle name="Output 2 4" xfId="2698" xr:uid="{00000000-0005-0000-0000-00008B0A0000}"/>
    <cellStyle name="Output 2 4 10" xfId="7534" xr:uid="{F0A9B76A-B0AF-4126-B4A9-0665EE7B25F4}"/>
    <cellStyle name="Output 2 4 10 2" xfId="12913" xr:uid="{518E8725-0982-403E-A337-32DDC75933B9}"/>
    <cellStyle name="Output 2 4 10 2 2" xfId="37059" xr:uid="{C80F86CC-01CD-4693-8D29-5ED6AE71043D}"/>
    <cellStyle name="Output 2 4 10 3" xfId="17764" xr:uid="{585FFA3C-DEDE-4FA5-8F29-BEBBF9466420}"/>
    <cellStyle name="Output 2 4 10 3 2" xfId="41793" xr:uid="{9FB2BC75-31E0-444B-9357-C77EEB2D2EA0}"/>
    <cellStyle name="Output 2 4 10 4" xfId="21882" xr:uid="{BC115AC0-3D13-48F1-ACEF-6956CD34596B}"/>
    <cellStyle name="Output 2 4 10 4 2" xfId="45711" xr:uid="{3F3CDC8B-D166-4545-B5D4-E5435327BBD4}"/>
    <cellStyle name="Output 2 4 10 5" xfId="26557" xr:uid="{BCC094CD-C505-4546-9A9F-F4EFA2BAEF21}"/>
    <cellStyle name="Output 2 4 10 5 2" xfId="50322" xr:uid="{6092313C-31BE-4885-84AE-F792D33A2C6B}"/>
    <cellStyle name="Output 2 4 10 6" xfId="32215" xr:uid="{99E4E7C7-EEE2-4119-984E-5D40FBC10DE6}"/>
    <cellStyle name="Output 2 4 11" xfId="8521" xr:uid="{0D0A598E-1B7B-4EA8-BA92-63A8063CD7E3}"/>
    <cellStyle name="Output 2 4 11 2" xfId="13900" xr:uid="{FA2A0E63-B17F-4BF0-99C9-8AFEE00F20FE}"/>
    <cellStyle name="Output 2 4 11 2 2" xfId="37935" xr:uid="{678EBB4F-E389-4E90-AA3E-91479BD3D59A}"/>
    <cellStyle name="Output 2 4 11 3" xfId="18640" xr:uid="{19429955-C82A-4AC9-968D-D46562B2DB01}"/>
    <cellStyle name="Output 2 4 11 3 2" xfId="42669" xr:uid="{47D54EAC-00D0-4A36-BD8E-2B139A1CD39B}"/>
    <cellStyle name="Output 2 4 11 4" xfId="22373" xr:uid="{0DB61E25-F2B7-4D7C-A341-37D06FA44478}"/>
    <cellStyle name="Output 2 4 11 4 2" xfId="46197" xr:uid="{9EE4EDD2-FD85-414A-8DF8-76147F61BE44}"/>
    <cellStyle name="Output 2 4 11 5" xfId="27007" xr:uid="{D279EC37-FEFE-452C-A40F-5CC19CF8FD0A}"/>
    <cellStyle name="Output 2 4 11 5 2" xfId="50772" xr:uid="{F8C4C3E8-B373-40B0-AC6E-D1219B861975}"/>
    <cellStyle name="Output 2 4 11 6" xfId="33080" xr:uid="{F16568E1-B73A-4853-B916-24EAFD8F86B6}"/>
    <cellStyle name="Output 2 4 12" xfId="11109" xr:uid="{5D2CE7EA-BFA8-4A00-ADFE-3FA68D80F81C}"/>
    <cellStyle name="Output 2 4 12 2" xfId="35388" xr:uid="{43D5AE6E-1C79-4B56-B9C6-57D974941728}"/>
    <cellStyle name="Output 2 4 13" xfId="16098" xr:uid="{8F013C79-79C2-4B1E-A51D-E23F1B03193E}"/>
    <cellStyle name="Output 2 4 13 2" xfId="40127" xr:uid="{878628CD-FD2E-4E40-B1EC-307D79A2BE83}"/>
    <cellStyle name="Output 2 4 14" xfId="21004" xr:uid="{5497CEDB-B47D-44C5-BCA7-31C54B748C58}"/>
    <cellStyle name="Output 2 4 14 2" xfId="44912" xr:uid="{A8271E34-8D74-4041-A8B2-8E4B76EC90E8}"/>
    <cellStyle name="Output 2 4 15" xfId="25833" xr:uid="{9816A703-D418-49D3-844D-C99768D0BC28}"/>
    <cellStyle name="Output 2 4 15 2" xfId="49601" xr:uid="{C8547822-1F3C-4DBD-98F1-C8CDDDC339C1}"/>
    <cellStyle name="Output 2 4 16" xfId="5724" xr:uid="{105CCD8B-CE7D-48D0-9525-0B1C9597E7FA}"/>
    <cellStyle name="Output 2 4 17" xfId="30567" xr:uid="{616A2C43-420F-4BF6-9CB3-05B20C90A123}"/>
    <cellStyle name="Output 2 4 2" xfId="2699" xr:uid="{00000000-0005-0000-0000-00008C0A0000}"/>
    <cellStyle name="Output 2 4 2 10" xfId="16266" xr:uid="{83447EF8-71D7-4766-9081-AA6EC4D46066}"/>
    <cellStyle name="Output 2 4 2 10 2" xfId="40295" xr:uid="{04E5A534-B191-4471-BD37-432AF594B442}"/>
    <cellStyle name="Output 2 4 2 11" xfId="21238" xr:uid="{E0A665D0-B81C-415D-95E9-FA5055D3F551}"/>
    <cellStyle name="Output 2 4 2 11 2" xfId="45078" xr:uid="{35E0DA31-513F-4872-B7CD-F63366CFE3A9}"/>
    <cellStyle name="Output 2 4 2 12" xfId="25971" xr:uid="{27272B54-FBF1-4D16-A523-E1E075B0C795}"/>
    <cellStyle name="Output 2 4 2 12 2" xfId="49739" xr:uid="{9208305C-D5BE-4440-998C-5618B559B50C}"/>
    <cellStyle name="Output 2 4 2 13" xfId="5957" xr:uid="{64C24A4A-25FD-47DD-8770-3E20CA2A2326}"/>
    <cellStyle name="Output 2 4 2 14" xfId="30734" xr:uid="{6CB7ABFC-DFCF-4F24-8EB2-F31D1721EF26}"/>
    <cellStyle name="Output 2 4 2 15" xfId="4934" xr:uid="{CE423F41-D3CD-4B01-AB1D-CD5965424FC1}"/>
    <cellStyle name="Output 2 4 2 2" xfId="5086" xr:uid="{65FCC13E-4368-4672-B167-0E5F43F18B07}"/>
    <cellStyle name="Output 2 4 2 2 10" xfId="26217" xr:uid="{17B92466-7E8C-4D71-8529-855BCC9C4FFB}"/>
    <cellStyle name="Output 2 4 2 2 10 2" xfId="49982" xr:uid="{172B6B11-8246-43C3-A0B0-C32DB59E29DD}"/>
    <cellStyle name="Output 2 4 2 2 11" xfId="6240" xr:uid="{C5E20BDB-C16A-4469-AFB0-14B6229DCB1B}"/>
    <cellStyle name="Output 2 4 2 2 12" xfId="31004" xr:uid="{0E51B0DB-8438-4DCB-9954-DC507E95597A}"/>
    <cellStyle name="Output 2 4 2 2 2" xfId="7043" xr:uid="{3F839B0E-4B62-42E5-BF85-F65907C192B8}"/>
    <cellStyle name="Output 2 4 2 2 2 2" xfId="12423" xr:uid="{678831D9-58D5-4BDB-8312-80C2D8927F91}"/>
    <cellStyle name="Output 2 4 2 2 2 2 2" xfId="36634" xr:uid="{02B2B74F-8A0A-4D29-80F7-826C73F67806}"/>
    <cellStyle name="Output 2 4 2 2 2 3" xfId="17338" xr:uid="{56AB4DD4-F71B-4456-81D1-EB2527B2F9A1}"/>
    <cellStyle name="Output 2 4 2 2 2 3 2" xfId="41367" xr:uid="{82415586-7D23-4823-9D92-680AADBC09DD}"/>
    <cellStyle name="Output 2 4 2 2 2 4" xfId="22572" xr:uid="{C435986D-A67D-4515-9D57-F1F642BEC117}"/>
    <cellStyle name="Output 2 4 2 2 2 4 2" xfId="46393" xr:uid="{2C9CF8F8-FF94-4AA7-B20E-BA8322FD815D}"/>
    <cellStyle name="Output 2 4 2 2 2 5" xfId="27203" xr:uid="{80C90EE4-EA3A-4006-95BB-60A212302987}"/>
    <cellStyle name="Output 2 4 2 2 2 5 2" xfId="50968" xr:uid="{B5C6EA2A-F590-40E7-9A87-55FDFFC94138}"/>
    <cellStyle name="Output 2 4 2 2 2 6" xfId="31794" xr:uid="{0056BE13-538B-46C5-9FFE-C1BEF185866A}"/>
    <cellStyle name="Output 2 4 2 2 3" xfId="8149" xr:uid="{D8DA7DB1-38E4-4B23-B668-733D82EFBF78}"/>
    <cellStyle name="Output 2 4 2 2 3 2" xfId="13528" xr:uid="{C0ED810E-4656-4E8F-870A-861AE4F2A578}"/>
    <cellStyle name="Output 2 4 2 2 3 2 2" xfId="37564" xr:uid="{1C428AF7-7810-46BF-BBE9-C0FB43FA32FE}"/>
    <cellStyle name="Output 2 4 2 2 3 3" xfId="18269" xr:uid="{F565B760-6156-483C-B07E-6CAC3B92062A}"/>
    <cellStyle name="Output 2 4 2 2 3 3 2" xfId="42298" xr:uid="{BC86403E-7A88-4554-B3F3-C4C5BFA4662B}"/>
    <cellStyle name="Output 2 4 2 2 3 4" xfId="23317" xr:uid="{D3832750-CF6B-4CEC-97B6-0523225FE5D3}"/>
    <cellStyle name="Output 2 4 2 2 3 4 2" xfId="47127" xr:uid="{730E1361-ED17-4EBC-8EC6-16BE4E3ED776}"/>
    <cellStyle name="Output 2 4 2 2 3 5" xfId="27937" xr:uid="{FEBEF11E-0118-4A11-A986-0A13DEC81867}"/>
    <cellStyle name="Output 2 4 2 2 3 5 2" xfId="51702" xr:uid="{E50ED3B9-1FC8-4121-B6CD-940498D907E1}"/>
    <cellStyle name="Output 2 4 2 2 3 6" xfId="32712" xr:uid="{E3275E30-26CE-4544-8049-6F887D9CC84A}"/>
    <cellStyle name="Output 2 4 2 2 4" xfId="8930" xr:uid="{B275C806-5A99-42C0-BA4E-B3F16EF9128E}"/>
    <cellStyle name="Output 2 4 2 2 4 2" xfId="14309" xr:uid="{E0629D2C-3CB2-476A-B672-0BA635154B99}"/>
    <cellStyle name="Output 2 4 2 2 4 2 2" xfId="38342" xr:uid="{067B8244-A834-4A7D-AD6D-210D956196EC}"/>
    <cellStyle name="Output 2 4 2 2 4 3" xfId="19047" xr:uid="{C5D134A7-AD14-4FB9-AEDB-0A01532FEFE9}"/>
    <cellStyle name="Output 2 4 2 2 4 3 2" xfId="43076" xr:uid="{D0A3D4D0-4C46-457C-961D-03C938E659FC}"/>
    <cellStyle name="Output 2 4 2 2 4 4" xfId="24053" xr:uid="{61329DE0-3024-4B0A-A4ED-A5F72C3B6409}"/>
    <cellStyle name="Output 2 4 2 2 4 4 2" xfId="47854" xr:uid="{3CF59E8D-31A6-4A8E-AE88-8FCC2137DF1F}"/>
    <cellStyle name="Output 2 4 2 2 4 5" xfId="28664" xr:uid="{2AD98DAE-9E87-41C3-AED4-7BC13239D110}"/>
    <cellStyle name="Output 2 4 2 2 4 5 2" xfId="52429" xr:uid="{E49D6525-1368-4E59-84D6-7C3A15AB982B}"/>
    <cellStyle name="Output 2 4 2 2 4 6" xfId="33481" xr:uid="{2ECEDCDE-64D8-4788-8AFC-1EBE0670A10B}"/>
    <cellStyle name="Output 2 4 2 2 5" xfId="9669" xr:uid="{6BE96273-FA21-468D-B4C3-984D56EEAD63}"/>
    <cellStyle name="Output 2 4 2 2 5 2" xfId="15048" xr:uid="{E5157AF2-381D-44EB-8600-FC4745EF9A91}"/>
    <cellStyle name="Output 2 4 2 2 5 2 2" xfId="39079" xr:uid="{05DA99D0-9DAD-456E-84B7-4640381A1E25}"/>
    <cellStyle name="Output 2 4 2 2 5 3" xfId="19784" xr:uid="{A1328EF8-0049-49AF-8B74-469E23D10F06}"/>
    <cellStyle name="Output 2 4 2 2 5 3 2" xfId="43813" xr:uid="{9DF67E1C-6A56-4449-8CF2-892D4D3BE061}"/>
    <cellStyle name="Output 2 4 2 2 5 4" xfId="24789" xr:uid="{0F27F036-3F81-4F87-AEDC-5C3118AA7010}"/>
    <cellStyle name="Output 2 4 2 2 5 4 2" xfId="48581" xr:uid="{70A4F812-FFF4-4CB9-86BC-D39000CB8FC2}"/>
    <cellStyle name="Output 2 4 2 2 5 5" xfId="29391" xr:uid="{B9289680-C6C9-4F74-BDBB-0BA53A9001FA}"/>
    <cellStyle name="Output 2 4 2 2 5 5 2" xfId="53156" xr:uid="{8BF6FFA7-3210-4732-A84E-6B3406A9E7C7}"/>
    <cellStyle name="Output 2 4 2 2 5 6" xfId="34209" xr:uid="{69F61CE2-0CC4-4821-80B3-7FEF856C5700}"/>
    <cellStyle name="Output 2 4 2 2 6" xfId="10402" xr:uid="{0134C525-94F4-4AC6-AEBD-40544DD714F8}"/>
    <cellStyle name="Output 2 4 2 2 6 2" xfId="15781" xr:uid="{F7E025E2-3B57-4741-8A8A-00FDE696C1A2}"/>
    <cellStyle name="Output 2 4 2 2 6 2 2" xfId="39810" xr:uid="{A48F6A47-2F5E-479B-87F0-3D9D73C462AB}"/>
    <cellStyle name="Output 2 4 2 2 6 3" xfId="20515" xr:uid="{2DBB7140-1668-4612-82A7-0B8C057D8F98}"/>
    <cellStyle name="Output 2 4 2 2 6 3 2" xfId="44544" xr:uid="{759FE8BA-F63F-44BE-A4DC-FB29FA91F829}"/>
    <cellStyle name="Output 2 4 2 2 6 4" xfId="25520" xr:uid="{7F1AC177-F598-43DB-B376-32E9E52DF088}"/>
    <cellStyle name="Output 2 4 2 2 6 4 2" xfId="49303" xr:uid="{6055DC31-A3A9-41FF-AE15-583DA676E1CC}"/>
    <cellStyle name="Output 2 4 2 2 6 5" xfId="30113" xr:uid="{3DA3E05B-716F-430F-A156-19BB31D047BC}"/>
    <cellStyle name="Output 2 4 2 2 6 5 2" xfId="53878" xr:uid="{9361C0A4-11AE-4B93-A61C-D6F03F5E5F12}"/>
    <cellStyle name="Output 2 4 2 2 6 6" xfId="34931" xr:uid="{2C656DDF-5A18-4A69-B0EC-F80AF20C921F}"/>
    <cellStyle name="Output 2 4 2 2 7" xfId="11622" xr:uid="{F853D62C-9CDB-4E1C-927B-961FE20E01B5}"/>
    <cellStyle name="Output 2 4 2 2 7 2" xfId="35835" xr:uid="{700363BE-0A5C-4256-8E53-9798CD8D9147}"/>
    <cellStyle name="Output 2 4 2 2 8" xfId="16539" xr:uid="{6899BBD8-29C9-4C55-9D4C-BE9C7830FB78}"/>
    <cellStyle name="Output 2 4 2 2 8 2" xfId="40568" xr:uid="{2B996549-D0D7-4140-A76F-EE9C021E0A11}"/>
    <cellStyle name="Output 2 4 2 2 9" xfId="21513" xr:uid="{086EA99B-6C53-4084-A818-6E9FCAF0E488}"/>
    <cellStyle name="Output 2 4 2 2 9 2" xfId="45348" xr:uid="{FD9CB816-9744-46A0-8EB4-D23D79B7E292}"/>
    <cellStyle name="Output 2 4 2 3" xfId="6464" xr:uid="{AE459A49-5D63-4704-833E-0321DC0C327F}"/>
    <cellStyle name="Output 2 4 2 3 10" xfId="26417" xr:uid="{807B7538-4A38-42FE-9860-702B43F523F3}"/>
    <cellStyle name="Output 2 4 2 3 10 2" xfId="50182" xr:uid="{F5FF40BA-6A9B-49B1-B6A2-93AE0E298716}"/>
    <cellStyle name="Output 2 4 2 3 11" xfId="31225" xr:uid="{11E141FA-B570-45F6-B6E9-E22F7B9C7548}"/>
    <cellStyle name="Output 2 4 2 3 2" xfId="7267" xr:uid="{D0F56A4E-678C-4977-9F0B-E872C2F55F64}"/>
    <cellStyle name="Output 2 4 2 3 2 2" xfId="12647" xr:uid="{B2DD2637-D9DE-4F46-AABE-792FCB71EE63}"/>
    <cellStyle name="Output 2 4 2 3 2 2 2" xfId="36858" xr:uid="{46A49744-C6FE-4FA3-AA34-D165208B9BEE}"/>
    <cellStyle name="Output 2 4 2 3 2 3" xfId="17562" xr:uid="{605D400F-CA50-492D-97F3-2E6FA3670A21}"/>
    <cellStyle name="Output 2 4 2 3 2 3 2" xfId="41591" xr:uid="{C90A9A67-CD61-436B-89F8-CEBA581C2ABD}"/>
    <cellStyle name="Output 2 4 2 3 2 4" xfId="22796" xr:uid="{B324DC25-EDEB-4798-AAFA-2C299B1320A2}"/>
    <cellStyle name="Output 2 4 2 3 2 4 2" xfId="46614" xr:uid="{DCD25A36-CC11-4994-8D6B-7BC6CC327548}"/>
    <cellStyle name="Output 2 4 2 3 2 5" xfId="27424" xr:uid="{C390E3CE-A22F-4839-B11D-5D217D6588C9}"/>
    <cellStyle name="Output 2 4 2 3 2 5 2" xfId="51189" xr:uid="{C01FD5E4-15EB-401A-A502-2436405B1A8A}"/>
    <cellStyle name="Output 2 4 2 3 2 6" xfId="32015" xr:uid="{68508C30-8848-47FE-87C7-9BF86E32F5CD}"/>
    <cellStyle name="Output 2 4 2 3 3" xfId="8373" xr:uid="{D04BD165-348B-42CB-B3EC-731848FE2C4B}"/>
    <cellStyle name="Output 2 4 2 3 3 2" xfId="13752" xr:uid="{44846B6D-C3FE-4974-AC51-FE4DB2503B76}"/>
    <cellStyle name="Output 2 4 2 3 3 2 2" xfId="37788" xr:uid="{5DE34D56-0D63-4D65-AF60-8563C13F53FF}"/>
    <cellStyle name="Output 2 4 2 3 3 3" xfId="18493" xr:uid="{99CF9251-85B3-4B52-9541-EDDD8DF844A3}"/>
    <cellStyle name="Output 2 4 2 3 3 3 2" xfId="42522" xr:uid="{B601A47C-2634-46D0-90DD-835668800A44}"/>
    <cellStyle name="Output 2 4 2 3 3 4" xfId="23541" xr:uid="{AD269A52-5B18-4449-9AA5-80A22F1992B0}"/>
    <cellStyle name="Output 2 4 2 3 3 4 2" xfId="47348" xr:uid="{303E7750-B22B-433C-842E-9FBBBEB27302}"/>
    <cellStyle name="Output 2 4 2 3 3 5" xfId="28158" xr:uid="{637985D7-93D5-4B42-B1D4-59AC3F766C1A}"/>
    <cellStyle name="Output 2 4 2 3 3 5 2" xfId="51923" xr:uid="{62F071C5-490D-4D27-A61B-32D42A26979E}"/>
    <cellStyle name="Output 2 4 2 3 3 6" xfId="32933" xr:uid="{06BBEC74-C062-4F52-8112-9A73B1E7659E}"/>
    <cellStyle name="Output 2 4 2 3 4" xfId="9154" xr:uid="{2810B7BF-8007-42DA-BB09-8573DAA425E6}"/>
    <cellStyle name="Output 2 4 2 3 4 2" xfId="14533" xr:uid="{135A311C-54D6-46BF-B91B-23F04371827B}"/>
    <cellStyle name="Output 2 4 2 3 4 2 2" xfId="38566" xr:uid="{AB637CDC-02BF-4393-9F39-D1FA02F136E0}"/>
    <cellStyle name="Output 2 4 2 3 4 3" xfId="19271" xr:uid="{F9D930DD-C21E-4FA6-BFBF-37C6654F5EDA}"/>
    <cellStyle name="Output 2 4 2 3 4 3 2" xfId="43300" xr:uid="{F47017D1-667A-42A7-882A-52EB5A527EBD}"/>
    <cellStyle name="Output 2 4 2 3 4 4" xfId="24277" xr:uid="{297618F4-0BED-4D2F-BCA1-654C47EBDCFF}"/>
    <cellStyle name="Output 2 4 2 3 4 4 2" xfId="48075" xr:uid="{A19E058A-2871-44A3-B4D8-7B6D2A065C06}"/>
    <cellStyle name="Output 2 4 2 3 4 5" xfId="28885" xr:uid="{31216A2F-7552-48AD-AFB7-AAAE89B817FE}"/>
    <cellStyle name="Output 2 4 2 3 4 5 2" xfId="52650" xr:uid="{AF881599-4504-4197-9B96-3DD3B86477FD}"/>
    <cellStyle name="Output 2 4 2 3 4 6" xfId="33702" xr:uid="{23DFD8B9-EA88-4953-97B8-514D836BA103}"/>
    <cellStyle name="Output 2 4 2 3 5" xfId="9893" xr:uid="{65A32E41-092C-47C0-B1B0-76B31F987A04}"/>
    <cellStyle name="Output 2 4 2 3 5 2" xfId="15272" xr:uid="{4D767BB1-B035-47C9-B3AE-E2FF292C31AE}"/>
    <cellStyle name="Output 2 4 2 3 5 2 2" xfId="39303" xr:uid="{AF464EED-85C5-4DF7-A9B7-CF90A291C1AC}"/>
    <cellStyle name="Output 2 4 2 3 5 3" xfId="20008" xr:uid="{CAE70E01-D214-415E-BAFB-B086ACF1AE9F}"/>
    <cellStyle name="Output 2 4 2 3 5 3 2" xfId="44037" xr:uid="{500CE603-2232-4E12-B8A7-659B4752AA80}"/>
    <cellStyle name="Output 2 4 2 3 5 4" xfId="25013" xr:uid="{9479E31A-7FFE-4C1D-999C-498553B34353}"/>
    <cellStyle name="Output 2 4 2 3 5 4 2" xfId="48802" xr:uid="{E49123D6-854D-4AFD-B71F-7C099AA82CE8}"/>
    <cellStyle name="Output 2 4 2 3 5 5" xfId="29612" xr:uid="{DD143A08-67DC-468C-9DB5-62BE2719EDF0}"/>
    <cellStyle name="Output 2 4 2 3 5 5 2" xfId="53377" xr:uid="{D8678855-8294-46D7-9F55-9571F87E6450}"/>
    <cellStyle name="Output 2 4 2 3 5 6" xfId="34430" xr:uid="{2FD5A5DE-75AF-42D8-8974-28A95DBECFC1}"/>
    <cellStyle name="Output 2 4 2 3 6" xfId="10626" xr:uid="{E3D01B90-65D8-4747-845E-8960F4294043}"/>
    <cellStyle name="Output 2 4 2 3 6 2" xfId="16005" xr:uid="{91B78E4C-8C65-4831-973B-DEB2D7FC22E3}"/>
    <cellStyle name="Output 2 4 2 3 6 2 2" xfId="40034" xr:uid="{DFAFD656-D2EE-4D24-904F-E4BA342D5203}"/>
    <cellStyle name="Output 2 4 2 3 6 3" xfId="20739" xr:uid="{1EC0B7CD-2520-4C60-8A61-356657C98842}"/>
    <cellStyle name="Output 2 4 2 3 6 3 2" xfId="44768" xr:uid="{A5F7D638-F73F-43FA-9453-544844F6BAF7}"/>
    <cellStyle name="Output 2 4 2 3 6 4" xfId="25744" xr:uid="{227F4408-6F2E-413D-AF26-8881834A8E9F}"/>
    <cellStyle name="Output 2 4 2 3 6 4 2" xfId="49524" xr:uid="{EF6D4DC9-B332-4008-870A-E179A8A95AE3}"/>
    <cellStyle name="Output 2 4 2 3 6 5" xfId="30334" xr:uid="{2610C0CB-7ACF-47FF-BE37-7A4C2745A874}"/>
    <cellStyle name="Output 2 4 2 3 6 5 2" xfId="54099" xr:uid="{A85D3013-F397-4C50-9FDB-0A5D8F520E90}"/>
    <cellStyle name="Output 2 4 2 3 6 6" xfId="35152" xr:uid="{B6979A7B-1119-4BFC-B030-09AE37799C36}"/>
    <cellStyle name="Output 2 4 2 3 7" xfId="11846" xr:uid="{36A8DBE0-0DC8-40E2-BE4F-9BFDFF683C37}"/>
    <cellStyle name="Output 2 4 2 3 7 2" xfId="36059" xr:uid="{A1EA6A78-2999-4F46-A536-D924A4391451}"/>
    <cellStyle name="Output 2 4 2 3 8" xfId="16763" xr:uid="{99000E0E-DB7C-43B0-91FD-787498507828}"/>
    <cellStyle name="Output 2 4 2 3 8 2" xfId="40792" xr:uid="{7543613B-FDBC-4667-B20B-1B3CF8F51538}"/>
    <cellStyle name="Output 2 4 2 3 9" xfId="21737" xr:uid="{4269F248-02E5-4723-93E9-E02AC215098E}"/>
    <cellStyle name="Output 2 4 2 3 9 2" xfId="45569" xr:uid="{CF403A57-7BD0-44A6-80E4-AAF6E2EEED90}"/>
    <cellStyle name="Output 2 4 2 4" xfId="6768" xr:uid="{C8EBEC5B-31EC-43F0-B151-C0BD6858C136}"/>
    <cellStyle name="Output 2 4 2 4 2" xfId="12148" xr:uid="{3ADDB32E-CE7C-4420-81D5-B5AB1C07B3D0}"/>
    <cellStyle name="Output 2 4 2 4 2 2" xfId="36361" xr:uid="{C1AA4BC8-B493-4050-AE13-5177D01CB4F4}"/>
    <cellStyle name="Output 2 4 2 4 3" xfId="17065" xr:uid="{3A910A10-D160-4D6A-8C98-2AC4CBD4B6E1}"/>
    <cellStyle name="Output 2 4 2 4 3 2" xfId="41094" xr:uid="{D9194317-0710-42D4-824A-1D5808395AB7}"/>
    <cellStyle name="Output 2 4 2 4 4" xfId="22297" xr:uid="{84262B11-C490-4AFC-A4BD-458F13E4E261}"/>
    <cellStyle name="Output 2 4 2 4 4 2" xfId="46121" xr:uid="{7AC17ADC-2654-45B5-9286-3B42DAE31F3E}"/>
    <cellStyle name="Output 2 4 2 4 5" xfId="26931" xr:uid="{E8E8B68E-AA20-4FB8-A4DD-08722DB28B93}"/>
    <cellStyle name="Output 2 4 2 4 5 2" xfId="50696" xr:uid="{B3AD4F97-9F53-42E4-ACEF-9DCEE329179B}"/>
    <cellStyle name="Output 2 4 2 4 6" xfId="31524" xr:uid="{E6CB0795-25BB-4B31-B8FB-861C7653839B}"/>
    <cellStyle name="Output 2 4 2 5" xfId="7873" xr:uid="{6CDF1246-62A2-4AB2-B7AD-CA01B6D7C6B3}"/>
    <cellStyle name="Output 2 4 2 5 2" xfId="13252" xr:uid="{37804959-84A9-439E-900B-9C3EA776F33A}"/>
    <cellStyle name="Output 2 4 2 5 2 2" xfId="37290" xr:uid="{865C97CE-4059-4F52-9C14-4EEAA14F653C}"/>
    <cellStyle name="Output 2 4 2 5 3" xfId="17995" xr:uid="{EFB6D14A-38BB-4529-B994-6E5128052619}"/>
    <cellStyle name="Output 2 4 2 5 3 2" xfId="42024" xr:uid="{19A324F8-CF86-4615-A3EB-EE7CEA60B1C1}"/>
    <cellStyle name="Output 2 4 2 5 4" xfId="23043" xr:uid="{E6D42CA2-F473-4B29-98A8-9D4932DD7BF7}"/>
    <cellStyle name="Output 2 4 2 5 4 2" xfId="46856" xr:uid="{D125611A-824B-450C-92C9-345FCBEACAF4}"/>
    <cellStyle name="Output 2 4 2 5 5" xfId="27666" xr:uid="{5769B416-BD9D-494E-BA13-FAA47787EAB8}"/>
    <cellStyle name="Output 2 4 2 5 5 2" xfId="51431" xr:uid="{3A4D6E71-0497-47FC-95EB-4E2F45229776}"/>
    <cellStyle name="Output 2 4 2 5 6" xfId="32441" xr:uid="{F5615D6A-6C72-493C-BAA9-0536D930B8EB}"/>
    <cellStyle name="Output 2 4 2 6" xfId="8654" xr:uid="{C2FE6A38-616B-44A0-9066-7FF5C33D5BF0}"/>
    <cellStyle name="Output 2 4 2 6 2" xfId="14033" xr:uid="{20D3A7FE-4420-43A8-8FBF-D5ECA8E3A616}"/>
    <cellStyle name="Output 2 4 2 6 2 2" xfId="38068" xr:uid="{2CCDA55A-F17A-4D30-AA89-BE8E01C8A172}"/>
    <cellStyle name="Output 2 4 2 6 3" xfId="18773" xr:uid="{D502D045-61EA-4917-8A4C-A0F4B0D6ECE4}"/>
    <cellStyle name="Output 2 4 2 6 3 2" xfId="42802" xr:uid="{6B953222-E90C-40A3-8EE9-8E16E9A3D34D}"/>
    <cellStyle name="Output 2 4 2 6 4" xfId="23780" xr:uid="{D302972D-8DD0-4014-B2FB-3F661B180C49}"/>
    <cellStyle name="Output 2 4 2 6 4 2" xfId="47584" xr:uid="{B9BF6539-137D-48B1-A947-C89EE51B4DA7}"/>
    <cellStyle name="Output 2 4 2 6 5" xfId="28394" xr:uid="{662D889C-F886-4DA3-8A39-0A54A05CDEEC}"/>
    <cellStyle name="Output 2 4 2 6 5 2" xfId="52159" xr:uid="{36ECF996-4B21-47AE-A642-D58161627231}"/>
    <cellStyle name="Output 2 4 2 6 6" xfId="33210" xr:uid="{0671D648-9188-407A-8A77-257D62958B47}"/>
    <cellStyle name="Output 2 4 2 7" xfId="9394" xr:uid="{210B9CB0-7CD3-4289-A7C9-7D75D5A3F602}"/>
    <cellStyle name="Output 2 4 2 7 2" xfId="14773" xr:uid="{0BE58B71-68FC-41F5-8E02-B6AB7365FB6D}"/>
    <cellStyle name="Output 2 4 2 7 2 2" xfId="38806" xr:uid="{2743E017-A584-4123-AAD3-9015A2B451EE}"/>
    <cellStyle name="Output 2 4 2 7 3" xfId="19511" xr:uid="{733BA19F-74FB-49A4-8BCA-F33F10EA685A}"/>
    <cellStyle name="Output 2 4 2 7 3 2" xfId="43540" xr:uid="{8F084C72-2C7F-4EA7-8F54-A26609CC71C6}"/>
    <cellStyle name="Output 2 4 2 7 4" xfId="24516" xr:uid="{1B79E69C-ED42-4656-BCF2-D7BD15C6326A}"/>
    <cellStyle name="Output 2 4 2 7 4 2" xfId="48311" xr:uid="{38DC564E-68EF-40C5-AAB5-8FFA20F24AA2}"/>
    <cellStyle name="Output 2 4 2 7 5" xfId="29121" xr:uid="{87995CF2-6664-40F7-8BED-1B4913FF6987}"/>
    <cellStyle name="Output 2 4 2 7 5 2" xfId="52886" xr:uid="{D0E3D8B8-D5FC-48BE-80F3-B670C1EF5517}"/>
    <cellStyle name="Output 2 4 2 7 6" xfId="33939" xr:uid="{A4868112-CB43-42DF-904C-2FD8C7B26169}"/>
    <cellStyle name="Output 2 4 2 8" xfId="10127" xr:uid="{16DF2278-17A7-44BC-8738-FA05EC1530B2}"/>
    <cellStyle name="Output 2 4 2 8 2" xfId="15506" xr:uid="{6FA3FD6D-A1B2-4DF2-B591-D01AE5C35196}"/>
    <cellStyle name="Output 2 4 2 8 2 2" xfId="39537" xr:uid="{AA809CBB-6A7F-4A63-8733-DA9DCA79F115}"/>
    <cellStyle name="Output 2 4 2 8 3" xfId="20242" xr:uid="{546E1AA4-6151-4094-A84A-A02A3E9E6077}"/>
    <cellStyle name="Output 2 4 2 8 3 2" xfId="44271" xr:uid="{8D5085C2-39E7-43A7-A509-70612463E3E6}"/>
    <cellStyle name="Output 2 4 2 8 4" xfId="25247" xr:uid="{5EE4D88D-0EED-4BA5-9945-3585698C44E7}"/>
    <cellStyle name="Output 2 4 2 8 4 2" xfId="49033" xr:uid="{D747CFE6-37D5-4AB1-AB98-0C121A172679}"/>
    <cellStyle name="Output 2 4 2 8 5" xfId="29843" xr:uid="{8EF49155-34CA-4055-AA07-7EEA45860436}"/>
    <cellStyle name="Output 2 4 2 8 5 2" xfId="53608" xr:uid="{3724D187-3ABA-4C94-9E12-45D0617612B5}"/>
    <cellStyle name="Output 2 4 2 8 6" xfId="34661" xr:uid="{A53103C3-25A0-43E1-9DF0-223CA4F01480}"/>
    <cellStyle name="Output 2 4 2 9" xfId="11344" xr:uid="{24CC09EF-3939-45CB-9DC8-A521181DFC32}"/>
    <cellStyle name="Output 2 4 2 9 2" xfId="35559" xr:uid="{7D733CC1-513F-427B-9A20-DD53685F9B6B}"/>
    <cellStyle name="Output 2 4 3" xfId="4236" xr:uid="{D9763CFD-443A-4531-9ED2-726AAAE7B602}"/>
    <cellStyle name="Output 2 4 3 10" xfId="16246" xr:uid="{E20E6952-4445-40B4-A3FA-94248CE68FC6}"/>
    <cellStyle name="Output 2 4 3 10 2" xfId="40275" xr:uid="{15B7FC7D-F44E-4D11-84D9-DBB2F19354A7}"/>
    <cellStyle name="Output 2 4 3 11" xfId="21218" xr:uid="{21A924B8-D020-4AFC-913C-6D010D8C10CD}"/>
    <cellStyle name="Output 2 4 3 11 2" xfId="45058" xr:uid="{2D129909-D7AE-4542-97DA-D04F4900052B}"/>
    <cellStyle name="Output 2 4 3 12" xfId="25954" xr:uid="{3A74B7BD-EDCB-4DBF-9242-3B9405105782}"/>
    <cellStyle name="Output 2 4 3 12 2" xfId="49722" xr:uid="{FCBA82DE-1C0A-463F-A16A-81D948BEF697}"/>
    <cellStyle name="Output 2 4 3 13" xfId="30714" xr:uid="{8444736D-2070-470D-87CA-C63E8AE7F97D}"/>
    <cellStyle name="Output 2 4 3 14" xfId="5937" xr:uid="{A889465F-F89A-403D-AB64-A1367174231B}"/>
    <cellStyle name="Output 2 4 3 2" xfId="6221" xr:uid="{FF1AA3BB-8588-4DB2-AE9A-3B08EC30F4BD}"/>
    <cellStyle name="Output 2 4 3 2 10" xfId="26200" xr:uid="{93EE64EB-E51E-4C79-98E5-EC6328A2866B}"/>
    <cellStyle name="Output 2 4 3 2 10 2" xfId="49965" xr:uid="{07A020A1-3CD4-4BC8-89EE-30984FC83CB9}"/>
    <cellStyle name="Output 2 4 3 2 11" xfId="30985" xr:uid="{DC0E8E6A-DC39-4271-ADD7-A749202A9E17}"/>
    <cellStyle name="Output 2 4 3 2 2" xfId="7024" xr:uid="{49B192C8-6B9A-47BA-AD3F-FE5A9E592BF0}"/>
    <cellStyle name="Output 2 4 3 2 2 2" xfId="12404" xr:uid="{09EAB8E0-1A9D-4AEB-8B08-AA4A85957878}"/>
    <cellStyle name="Output 2 4 3 2 2 2 2" xfId="36615" xr:uid="{1AD68674-6340-44FE-AE12-3E202D6A5D0D}"/>
    <cellStyle name="Output 2 4 3 2 2 3" xfId="17319" xr:uid="{00C8E347-65FF-49FC-B079-BDB5C5B75ABC}"/>
    <cellStyle name="Output 2 4 3 2 2 3 2" xfId="41348" xr:uid="{31A0931F-6F0F-410F-AADC-CFA29B961F6E}"/>
    <cellStyle name="Output 2 4 3 2 2 4" xfId="22553" xr:uid="{1CAC28A0-0161-4EE7-B7B7-3A7526144F14}"/>
    <cellStyle name="Output 2 4 3 2 2 4 2" xfId="46374" xr:uid="{FD0C1712-180C-4E9C-8D75-55D8ECFB720F}"/>
    <cellStyle name="Output 2 4 3 2 2 5" xfId="27184" xr:uid="{4667F962-2FB1-47D4-9910-9A3A76997D04}"/>
    <cellStyle name="Output 2 4 3 2 2 5 2" xfId="50949" xr:uid="{7BEFBFFC-0E66-4EA5-8340-C7A5488C96B6}"/>
    <cellStyle name="Output 2 4 3 2 2 6" xfId="31775" xr:uid="{B9EF16DE-DDD1-470A-AA41-2B23576D0F19}"/>
    <cellStyle name="Output 2 4 3 2 3" xfId="8130" xr:uid="{4B698A2D-5AF0-43C1-ADCA-217B03227D8D}"/>
    <cellStyle name="Output 2 4 3 2 3 2" xfId="13509" xr:uid="{126DAEAE-6D41-4601-8E9E-CF1CE9BA7BBD}"/>
    <cellStyle name="Output 2 4 3 2 3 2 2" xfId="37545" xr:uid="{3707809C-AE33-41A7-8609-8C36FEF9B10A}"/>
    <cellStyle name="Output 2 4 3 2 3 3" xfId="18250" xr:uid="{B5423DF2-A4B7-45B2-B194-1E070F8B5822}"/>
    <cellStyle name="Output 2 4 3 2 3 3 2" xfId="42279" xr:uid="{894A6628-398C-46B2-AC28-76F9734B8C55}"/>
    <cellStyle name="Output 2 4 3 2 3 4" xfId="23298" xr:uid="{2C8E5A35-C954-418C-BAC9-72B196F3F072}"/>
    <cellStyle name="Output 2 4 3 2 3 4 2" xfId="47108" xr:uid="{CDEA1FBF-B2FF-44F3-B2BC-86F078CBEA15}"/>
    <cellStyle name="Output 2 4 3 2 3 5" xfId="27918" xr:uid="{7E804491-1F82-462D-A9A1-B5E4EFB2F52D}"/>
    <cellStyle name="Output 2 4 3 2 3 5 2" xfId="51683" xr:uid="{762E8732-AB1A-4000-899D-809E110A82D1}"/>
    <cellStyle name="Output 2 4 3 2 3 6" xfId="32693" xr:uid="{87D9334A-058F-4980-864B-71B50F0BC51E}"/>
    <cellStyle name="Output 2 4 3 2 4" xfId="8911" xr:uid="{BF14857A-A598-49AC-A650-C9863F9541F4}"/>
    <cellStyle name="Output 2 4 3 2 4 2" xfId="14290" xr:uid="{9D4598F4-C2BD-4D02-A656-5DB104821AC1}"/>
    <cellStyle name="Output 2 4 3 2 4 2 2" xfId="38323" xr:uid="{3DE92B20-B71A-4135-8CB6-7631D43C92C6}"/>
    <cellStyle name="Output 2 4 3 2 4 3" xfId="19028" xr:uid="{0080D361-E824-48BC-9474-4737332C049D}"/>
    <cellStyle name="Output 2 4 3 2 4 3 2" xfId="43057" xr:uid="{643F9A4D-522E-46BC-8E84-53214B20089C}"/>
    <cellStyle name="Output 2 4 3 2 4 4" xfId="24034" xr:uid="{3811408A-6B1C-44F5-A4F5-404C2F923263}"/>
    <cellStyle name="Output 2 4 3 2 4 4 2" xfId="47835" xr:uid="{F2C7646F-F92C-49B4-B9CA-264DC88440EE}"/>
    <cellStyle name="Output 2 4 3 2 4 5" xfId="28645" xr:uid="{ADF57703-AA06-46EB-9EF6-AF4B7E1266E2}"/>
    <cellStyle name="Output 2 4 3 2 4 5 2" xfId="52410" xr:uid="{F34FFF2E-CBF2-47E5-9500-59AF61C3E617}"/>
    <cellStyle name="Output 2 4 3 2 4 6" xfId="33462" xr:uid="{D5318409-CA37-4912-96A2-8E7B64A50B02}"/>
    <cellStyle name="Output 2 4 3 2 5" xfId="9650" xr:uid="{4B0C6DD2-AF46-4BD2-A009-A1C673A03FB1}"/>
    <cellStyle name="Output 2 4 3 2 5 2" xfId="15029" xr:uid="{84DFCBC4-C634-40B0-B009-1D570B4454E6}"/>
    <cellStyle name="Output 2 4 3 2 5 2 2" xfId="39060" xr:uid="{2F20DC89-DDC6-413C-A470-840CB64F644C}"/>
    <cellStyle name="Output 2 4 3 2 5 3" xfId="19765" xr:uid="{51CFAE22-5716-4E68-A318-7B6099E62C59}"/>
    <cellStyle name="Output 2 4 3 2 5 3 2" xfId="43794" xr:uid="{0CC3D5E7-734E-4E2D-860C-7980CBC39AE4}"/>
    <cellStyle name="Output 2 4 3 2 5 4" xfId="24770" xr:uid="{4A961C25-7FDB-4735-9AFE-60AD7FCC9482}"/>
    <cellStyle name="Output 2 4 3 2 5 4 2" xfId="48562" xr:uid="{E8F8D940-641D-4F1A-AED4-8686A487C6B2}"/>
    <cellStyle name="Output 2 4 3 2 5 5" xfId="29372" xr:uid="{B30D2436-705C-4C31-A3E1-F499341637A6}"/>
    <cellStyle name="Output 2 4 3 2 5 5 2" xfId="53137" xr:uid="{076AA38A-5413-4DFF-AE81-15B219E9D0A7}"/>
    <cellStyle name="Output 2 4 3 2 5 6" xfId="34190" xr:uid="{BC36A9A1-DBA4-4231-B3F5-2064340BABDB}"/>
    <cellStyle name="Output 2 4 3 2 6" xfId="10383" xr:uid="{7A891A69-02D8-485F-AC35-5C69C35188D4}"/>
    <cellStyle name="Output 2 4 3 2 6 2" xfId="15762" xr:uid="{A9FFDFD5-B82F-443B-ADCC-0B3B12A30261}"/>
    <cellStyle name="Output 2 4 3 2 6 2 2" xfId="39791" xr:uid="{2350385A-5DBC-497E-B04F-7D88F18C933A}"/>
    <cellStyle name="Output 2 4 3 2 6 3" xfId="20496" xr:uid="{96C9AA9A-3A6E-4797-810B-6E6A305AB413}"/>
    <cellStyle name="Output 2 4 3 2 6 3 2" xfId="44525" xr:uid="{45B0EA65-539A-4192-86C9-6401BC73DE29}"/>
    <cellStyle name="Output 2 4 3 2 6 4" xfId="25501" xr:uid="{6ACE5C03-C6F4-41AB-A0A4-1FE2E5B82D4F}"/>
    <cellStyle name="Output 2 4 3 2 6 4 2" xfId="49284" xr:uid="{A46AF3D2-225B-4C97-A115-DD524639BEC6}"/>
    <cellStyle name="Output 2 4 3 2 6 5" xfId="30094" xr:uid="{F3642420-5889-4353-B3E7-49E0EC6E870A}"/>
    <cellStyle name="Output 2 4 3 2 6 5 2" xfId="53859" xr:uid="{2FE21947-F195-41DF-A975-55F2860A1F02}"/>
    <cellStyle name="Output 2 4 3 2 6 6" xfId="34912" xr:uid="{BBAA06BE-BA4E-4545-A758-5AD513857DD0}"/>
    <cellStyle name="Output 2 4 3 2 7" xfId="11603" xr:uid="{8E5DDE87-37A1-47A9-83A8-D7E4E5E30BB4}"/>
    <cellStyle name="Output 2 4 3 2 7 2" xfId="35816" xr:uid="{BE53C7DD-917D-474D-BA06-62AAEC21BC96}"/>
    <cellStyle name="Output 2 4 3 2 8" xfId="16520" xr:uid="{3800C766-6B84-4E5E-8A9B-ADF2D1B6BDA8}"/>
    <cellStyle name="Output 2 4 3 2 8 2" xfId="40549" xr:uid="{C470F417-96D1-4A7A-9C88-C8DFF5BC7ECB}"/>
    <cellStyle name="Output 2 4 3 2 9" xfId="21494" xr:uid="{E3402795-9EA5-48B0-8E86-24A4F3A0B225}"/>
    <cellStyle name="Output 2 4 3 2 9 2" xfId="45329" xr:uid="{7C5AC8FD-129C-4090-B7F9-A69B87CACDD2}"/>
    <cellStyle name="Output 2 4 3 3" xfId="6445" xr:uid="{105099E1-69FD-4E2D-AB2F-8ABDCAC01E7D}"/>
    <cellStyle name="Output 2 4 3 3 10" xfId="26399" xr:uid="{0D5E9BE6-C3F5-4F0B-8606-D850186315E4}"/>
    <cellStyle name="Output 2 4 3 3 10 2" xfId="50164" xr:uid="{15394009-956A-409C-88C4-F1E6224442A6}"/>
    <cellStyle name="Output 2 4 3 3 11" xfId="31206" xr:uid="{E5299411-D102-43B8-B2E8-B1AADDBF0C03}"/>
    <cellStyle name="Output 2 4 3 3 2" xfId="7248" xr:uid="{27D3F273-064F-4B80-B195-AB16F4F675B3}"/>
    <cellStyle name="Output 2 4 3 3 2 2" xfId="12628" xr:uid="{2E3237B4-10F2-417B-B6ED-EB0DADB326CB}"/>
    <cellStyle name="Output 2 4 3 3 2 2 2" xfId="36839" xr:uid="{509B644B-D0AE-4276-81AF-4D4246D25CC9}"/>
    <cellStyle name="Output 2 4 3 3 2 3" xfId="17543" xr:uid="{600DB6D8-4F64-4D6E-A45E-55E08530D740}"/>
    <cellStyle name="Output 2 4 3 3 2 3 2" xfId="41572" xr:uid="{982B987A-AA2A-4E97-BA07-60B5DDE84D81}"/>
    <cellStyle name="Output 2 4 3 3 2 4" xfId="22777" xr:uid="{D90E8B11-6896-48F3-A3F7-8946898BECDB}"/>
    <cellStyle name="Output 2 4 3 3 2 4 2" xfId="46595" xr:uid="{6E51FECA-D546-4CBE-90B4-7C907EB6B132}"/>
    <cellStyle name="Output 2 4 3 3 2 5" xfId="27405" xr:uid="{E43F4767-8260-4CE7-A42A-9693460B703E}"/>
    <cellStyle name="Output 2 4 3 3 2 5 2" xfId="51170" xr:uid="{D515A801-63B8-4F47-8062-FC5D0162199D}"/>
    <cellStyle name="Output 2 4 3 3 2 6" xfId="31996" xr:uid="{335D559C-210A-4FF9-9C12-85E8E3B4BEE6}"/>
    <cellStyle name="Output 2 4 3 3 3" xfId="8354" xr:uid="{AC87D5AD-E72B-4299-B560-D3E5F3567815}"/>
    <cellStyle name="Output 2 4 3 3 3 2" xfId="13733" xr:uid="{2B95A2C9-6F9F-42EB-96DD-B11A695E51D9}"/>
    <cellStyle name="Output 2 4 3 3 3 2 2" xfId="37769" xr:uid="{959F7489-E875-44C7-8C25-6085A81C0386}"/>
    <cellStyle name="Output 2 4 3 3 3 3" xfId="18474" xr:uid="{B05F872C-E699-4D37-9A95-3CF6520E5CFC}"/>
    <cellStyle name="Output 2 4 3 3 3 3 2" xfId="42503" xr:uid="{AE101A54-D04F-4724-B7EB-E90374AF11D2}"/>
    <cellStyle name="Output 2 4 3 3 3 4" xfId="23522" xr:uid="{B7F2AC6F-0A6F-4CDE-82DB-D85DCEAE56D0}"/>
    <cellStyle name="Output 2 4 3 3 3 4 2" xfId="47329" xr:uid="{9E0A20A1-2CB1-4780-9094-D91374443F31}"/>
    <cellStyle name="Output 2 4 3 3 3 5" xfId="28139" xr:uid="{726BA79B-3917-461E-BDE6-D291A4854AAC}"/>
    <cellStyle name="Output 2 4 3 3 3 5 2" xfId="51904" xr:uid="{8276AC00-371D-4D3C-87B7-E9B674E2B8F9}"/>
    <cellStyle name="Output 2 4 3 3 3 6" xfId="32914" xr:uid="{8B1732E3-447E-44E9-8297-E3C7E8F8831A}"/>
    <cellStyle name="Output 2 4 3 3 4" xfId="9135" xr:uid="{84DD165A-F8FE-47F0-8287-81A966617415}"/>
    <cellStyle name="Output 2 4 3 3 4 2" xfId="14514" xr:uid="{3221E645-5290-4B7E-A11B-CF5FB73C3A23}"/>
    <cellStyle name="Output 2 4 3 3 4 2 2" xfId="38547" xr:uid="{64304F0C-477F-4A8E-AD53-A98A5B9143F4}"/>
    <cellStyle name="Output 2 4 3 3 4 3" xfId="19252" xr:uid="{C98E6B7A-7209-4493-8AC0-9CC89EBEADA1}"/>
    <cellStyle name="Output 2 4 3 3 4 3 2" xfId="43281" xr:uid="{E60359C7-A38B-433D-A850-103FEBD5F9E2}"/>
    <cellStyle name="Output 2 4 3 3 4 4" xfId="24258" xr:uid="{069C8F71-B4AB-41A0-84B4-99D63CAEF1A2}"/>
    <cellStyle name="Output 2 4 3 3 4 4 2" xfId="48056" xr:uid="{5F0E2599-EA08-4170-B098-A7EB1A32154F}"/>
    <cellStyle name="Output 2 4 3 3 4 5" xfId="28866" xr:uid="{AED44017-F44E-482D-88D1-8EF6A8C92892}"/>
    <cellStyle name="Output 2 4 3 3 4 5 2" xfId="52631" xr:uid="{46FDC05C-F889-4F85-AAA8-E717F3F3CE8F}"/>
    <cellStyle name="Output 2 4 3 3 4 6" xfId="33683" xr:uid="{A2D6436B-0383-472D-A2F4-1FD93D3521AB}"/>
    <cellStyle name="Output 2 4 3 3 5" xfId="9874" xr:uid="{A1BC9341-7D86-4549-A589-C940FE4CF7D2}"/>
    <cellStyle name="Output 2 4 3 3 5 2" xfId="15253" xr:uid="{2E0C0F8A-2451-4F6F-81DE-7CCE6B2ED88F}"/>
    <cellStyle name="Output 2 4 3 3 5 2 2" xfId="39284" xr:uid="{38BD76B0-C296-4CE3-B775-AD0278B46786}"/>
    <cellStyle name="Output 2 4 3 3 5 3" xfId="19989" xr:uid="{6838B224-0A5C-4C55-8734-D18A742D2B38}"/>
    <cellStyle name="Output 2 4 3 3 5 3 2" xfId="44018" xr:uid="{31558586-150F-45E3-AF38-FC33D5A6787A}"/>
    <cellStyle name="Output 2 4 3 3 5 4" xfId="24994" xr:uid="{D9ACDA15-C058-40C5-B7BD-7118DBF4EFE9}"/>
    <cellStyle name="Output 2 4 3 3 5 4 2" xfId="48783" xr:uid="{900708F3-A400-48F2-A11E-2B278358717B}"/>
    <cellStyle name="Output 2 4 3 3 5 5" xfId="29593" xr:uid="{D26579B5-A352-45CD-8A97-623E88771B87}"/>
    <cellStyle name="Output 2 4 3 3 5 5 2" xfId="53358" xr:uid="{71552BCE-01B3-4E15-8A9E-4365BE978C29}"/>
    <cellStyle name="Output 2 4 3 3 5 6" xfId="34411" xr:uid="{80E3C337-45A0-4994-A08F-7994AA46646F}"/>
    <cellStyle name="Output 2 4 3 3 6" xfId="10607" xr:uid="{888EA02A-03D4-4DDB-AC47-0705BFB56450}"/>
    <cellStyle name="Output 2 4 3 3 6 2" xfId="15986" xr:uid="{23021873-0C72-472A-937E-A20814AF4184}"/>
    <cellStyle name="Output 2 4 3 3 6 2 2" xfId="40015" xr:uid="{04B7837F-798B-48BF-9552-B35103A55CC4}"/>
    <cellStyle name="Output 2 4 3 3 6 3" xfId="20720" xr:uid="{9A9F5D90-907F-43E5-80EB-14046DA3CCC1}"/>
    <cellStyle name="Output 2 4 3 3 6 3 2" xfId="44749" xr:uid="{D39DF085-FA2C-40C7-906D-11AA547E0C85}"/>
    <cellStyle name="Output 2 4 3 3 6 4" xfId="25725" xr:uid="{01A14070-8D99-4EE0-A4B8-AC433A066374}"/>
    <cellStyle name="Output 2 4 3 3 6 4 2" xfId="49505" xr:uid="{170D3E60-07DF-4BCC-A0C9-E86D5A38E1C7}"/>
    <cellStyle name="Output 2 4 3 3 6 5" xfId="30315" xr:uid="{E693D78D-48F1-4C20-B514-62F0BE282B55}"/>
    <cellStyle name="Output 2 4 3 3 6 5 2" xfId="54080" xr:uid="{1D111E26-8A86-4262-AA45-AD25EC1853B0}"/>
    <cellStyle name="Output 2 4 3 3 6 6" xfId="35133" xr:uid="{AE48617F-53C4-49D3-AD6F-A60449339903}"/>
    <cellStyle name="Output 2 4 3 3 7" xfId="11827" xr:uid="{CC6DD38E-396D-4E85-856C-7D5AF773AA60}"/>
    <cellStyle name="Output 2 4 3 3 7 2" xfId="36040" xr:uid="{625E4C85-7DA0-492C-B06F-51F6FC2F9D4D}"/>
    <cellStyle name="Output 2 4 3 3 8" xfId="16744" xr:uid="{1DE99016-6F45-4EB4-94F2-F96FEB1084EF}"/>
    <cellStyle name="Output 2 4 3 3 8 2" xfId="40773" xr:uid="{815ED032-A1FE-4E21-B2BC-72C3510D086D}"/>
    <cellStyle name="Output 2 4 3 3 9" xfId="21718" xr:uid="{08E93E2E-B17B-49E7-9B5B-7C8CA614CEB6}"/>
    <cellStyle name="Output 2 4 3 3 9 2" xfId="45550" xr:uid="{022F3F88-F82F-4982-85D6-6A317320251F}"/>
    <cellStyle name="Output 2 4 3 4" xfId="6748" xr:uid="{3B85F382-F488-401D-8C8D-D916F9F68984}"/>
    <cellStyle name="Output 2 4 3 4 2" xfId="12128" xr:uid="{63407175-93F7-41FA-9BD7-CF723D5CF6FE}"/>
    <cellStyle name="Output 2 4 3 4 2 2" xfId="36341" xr:uid="{3E047DC0-1C3F-4B6C-AE7A-18DED2F0A6F7}"/>
    <cellStyle name="Output 2 4 3 4 3" xfId="17045" xr:uid="{8C0E24E4-4618-4033-8CBD-F31230726F94}"/>
    <cellStyle name="Output 2 4 3 4 3 2" xfId="41074" xr:uid="{8DB3C998-437A-4030-B59F-026BDE48437C}"/>
    <cellStyle name="Output 2 4 3 4 4" xfId="22277" xr:uid="{40EC80E4-B92D-4561-A30A-3BBB1A27EC73}"/>
    <cellStyle name="Output 2 4 3 4 4 2" xfId="46101" xr:uid="{DF885DE8-8A1C-46FF-8DF3-7954380343E7}"/>
    <cellStyle name="Output 2 4 3 4 5" xfId="26911" xr:uid="{12B4ADE3-82E2-4E43-9D0A-6B3732E80985}"/>
    <cellStyle name="Output 2 4 3 4 5 2" xfId="50676" xr:uid="{31B17778-AF62-42F3-A5A1-56CCDC198018}"/>
    <cellStyle name="Output 2 4 3 4 6" xfId="31504" xr:uid="{C806EB8F-BB9F-4AD8-82CD-EA6600943D9B}"/>
    <cellStyle name="Output 2 4 3 5" xfId="7853" xr:uid="{F3C30383-599D-4852-A025-3DAD2F6ACD13}"/>
    <cellStyle name="Output 2 4 3 5 2" xfId="13232" xr:uid="{CCA0D716-370E-444D-A500-0A298F07249A}"/>
    <cellStyle name="Output 2 4 3 5 2 2" xfId="37270" xr:uid="{DDE10C3D-6FBF-4B93-BB21-0095E352A636}"/>
    <cellStyle name="Output 2 4 3 5 3" xfId="17975" xr:uid="{9627558B-5940-4BFC-991F-32DDB22351B0}"/>
    <cellStyle name="Output 2 4 3 5 3 2" xfId="42004" xr:uid="{1850B529-124F-4C19-B84A-A63D4127AC91}"/>
    <cellStyle name="Output 2 4 3 5 4" xfId="23023" xr:uid="{8E204753-7C88-4F5C-A36C-51B0ADAFF210}"/>
    <cellStyle name="Output 2 4 3 5 4 2" xfId="46836" xr:uid="{2F8A4590-FF02-422E-AFCA-8A48DBF3C530}"/>
    <cellStyle name="Output 2 4 3 5 5" xfId="27646" xr:uid="{28BE0100-713E-49DA-AF99-14293145479B}"/>
    <cellStyle name="Output 2 4 3 5 5 2" xfId="51411" xr:uid="{6E67C31E-57E6-4663-B2A9-2A18AE28C14F}"/>
    <cellStyle name="Output 2 4 3 5 6" xfId="32421" xr:uid="{0587A8C5-3BE2-4963-85B1-7679521D6E8E}"/>
    <cellStyle name="Output 2 4 3 6" xfId="8634" xr:uid="{26F32F77-F3E1-4AB0-B1F1-656263DBFC56}"/>
    <cellStyle name="Output 2 4 3 6 2" xfId="14013" xr:uid="{5C48227C-CF54-49D4-9504-E16DE9558DEE}"/>
    <cellStyle name="Output 2 4 3 6 2 2" xfId="38048" xr:uid="{A693AFFB-30A2-4E38-AB48-758FCF78B2B6}"/>
    <cellStyle name="Output 2 4 3 6 3" xfId="18753" xr:uid="{E6F5FD00-C0DF-4861-9966-F5F14E8DDDA6}"/>
    <cellStyle name="Output 2 4 3 6 3 2" xfId="42782" xr:uid="{FC044C2B-AF95-450C-9263-DE481152D006}"/>
    <cellStyle name="Output 2 4 3 6 4" xfId="23760" xr:uid="{63B0AEEB-4A66-444A-8845-C951C57257E5}"/>
    <cellStyle name="Output 2 4 3 6 4 2" xfId="47564" xr:uid="{029A78C4-0E40-4D3C-A0C1-50F4603995C3}"/>
    <cellStyle name="Output 2 4 3 6 5" xfId="28374" xr:uid="{C913BC95-D87E-4729-A517-9A199FCCDE78}"/>
    <cellStyle name="Output 2 4 3 6 5 2" xfId="52139" xr:uid="{CF388BE4-E27B-47A1-BFA7-16C0CB631350}"/>
    <cellStyle name="Output 2 4 3 6 6" xfId="33190" xr:uid="{46D94A75-C1D9-401A-A6A6-C9A983AC4967}"/>
    <cellStyle name="Output 2 4 3 7" xfId="9374" xr:uid="{9A800172-E0D0-4D8D-974E-CCBAD6982ABD}"/>
    <cellStyle name="Output 2 4 3 7 2" xfId="14753" xr:uid="{D0E15371-DAC6-47E0-A77C-42B262BFE576}"/>
    <cellStyle name="Output 2 4 3 7 2 2" xfId="38786" xr:uid="{960118FD-2219-4D03-8A08-A80F9FE9A4A1}"/>
    <cellStyle name="Output 2 4 3 7 3" xfId="19491" xr:uid="{AFB632F7-B71B-4EA2-A2BC-66BB0D53F2C4}"/>
    <cellStyle name="Output 2 4 3 7 3 2" xfId="43520" xr:uid="{E235119B-7D87-460D-998D-8C0B59E7940C}"/>
    <cellStyle name="Output 2 4 3 7 4" xfId="24496" xr:uid="{1CCFA309-901A-491F-988F-6B760F6FA22E}"/>
    <cellStyle name="Output 2 4 3 7 4 2" xfId="48291" xr:uid="{3772284F-0429-4E6F-A576-8C3C4FF0A5FA}"/>
    <cellStyle name="Output 2 4 3 7 5" xfId="29101" xr:uid="{5A639198-0E51-4B71-810F-31EB57776F4D}"/>
    <cellStyle name="Output 2 4 3 7 5 2" xfId="52866" xr:uid="{21155A30-F912-4D58-8842-CABA6ADAE051}"/>
    <cellStyle name="Output 2 4 3 7 6" xfId="33919" xr:uid="{E7D42F2A-B592-4ACC-BC0A-E0F463FD93F1}"/>
    <cellStyle name="Output 2 4 3 8" xfId="10107" xr:uid="{490BFE2A-5FCA-48F9-897C-0DD03971B077}"/>
    <cellStyle name="Output 2 4 3 8 2" xfId="15486" xr:uid="{3BFDA398-FB59-4BB2-8978-AA2585E4FE02}"/>
    <cellStyle name="Output 2 4 3 8 2 2" xfId="39517" xr:uid="{DDE05C36-1055-428F-9223-EA754C8CD151}"/>
    <cellStyle name="Output 2 4 3 8 3" xfId="20222" xr:uid="{50B8AF67-A5F5-48C3-B73D-11280431332E}"/>
    <cellStyle name="Output 2 4 3 8 3 2" xfId="44251" xr:uid="{55202A6A-3B7F-4A76-B0E8-8D26F08E8FEF}"/>
    <cellStyle name="Output 2 4 3 8 4" xfId="25227" xr:uid="{44047CC0-36B5-4AF6-A1D6-FA79FD944A64}"/>
    <cellStyle name="Output 2 4 3 8 4 2" xfId="49013" xr:uid="{0EAC703B-610F-448A-A7AA-A654269DA026}"/>
    <cellStyle name="Output 2 4 3 8 5" xfId="29823" xr:uid="{251BC619-CA95-46F7-B92C-9DB5CC9465F0}"/>
    <cellStyle name="Output 2 4 3 8 5 2" xfId="53588" xr:uid="{DBADE1FD-EDD7-478A-BF49-DCAA546A2693}"/>
    <cellStyle name="Output 2 4 3 8 6" xfId="34641" xr:uid="{99BF0FBE-9EC5-462B-B57B-40732A919E04}"/>
    <cellStyle name="Output 2 4 3 9" xfId="11324" xr:uid="{9F0F9418-ADA5-429A-9228-2E8B251493C0}"/>
    <cellStyle name="Output 2 4 3 9 2" xfId="35539" xr:uid="{555F9140-E3E4-4591-850A-9BD12992602A}"/>
    <cellStyle name="Output 2 4 4" xfId="5915" xr:uid="{6EF64EDE-3F80-4C0D-B1BD-CE165808A6F4}"/>
    <cellStyle name="Output 2 4 4 10" xfId="16224" xr:uid="{41F5839C-8C1B-4CC9-AF5A-41CC3AB144FA}"/>
    <cellStyle name="Output 2 4 4 10 2" xfId="40253" xr:uid="{45D1FD08-C306-4DC8-965A-C2BB50F1780F}"/>
    <cellStyle name="Output 2 4 4 11" xfId="21196" xr:uid="{8300B9DC-3D01-4E7B-9D23-2B218DCF9144}"/>
    <cellStyle name="Output 2 4 4 11 2" xfId="45036" xr:uid="{4DE7E239-0D88-4118-B70E-762982747491}"/>
    <cellStyle name="Output 2 4 4 12" xfId="25937" xr:uid="{E77966C9-7207-454C-8ACC-90B95DFD3C22}"/>
    <cellStyle name="Output 2 4 4 12 2" xfId="49705" xr:uid="{9DB3D846-417D-44C1-993E-9F9B820502C1}"/>
    <cellStyle name="Output 2 4 4 13" xfId="30692" xr:uid="{BCDFDA63-25BE-44D1-9D2B-C305333C0EB8}"/>
    <cellStyle name="Output 2 4 4 2" xfId="6199" xr:uid="{6B9CC26A-F979-4314-97AE-74AADE5D304F}"/>
    <cellStyle name="Output 2 4 4 2 10" xfId="26181" xr:uid="{5A367B67-B600-48A7-AFB5-65B0CDF6DD71}"/>
    <cellStyle name="Output 2 4 4 2 10 2" xfId="49946" xr:uid="{1EFF5FF2-5EB6-4D21-8E35-3F4245FB4C84}"/>
    <cellStyle name="Output 2 4 4 2 11" xfId="30963" xr:uid="{7DB4CF75-B826-42C6-B0AC-C618CABAF710}"/>
    <cellStyle name="Output 2 4 4 2 2" xfId="7002" xr:uid="{5A650345-8615-4BE0-8AED-A1303FC82B36}"/>
    <cellStyle name="Output 2 4 4 2 2 2" xfId="12382" xr:uid="{8D173083-69D9-4C8C-B2F2-046A3C209403}"/>
    <cellStyle name="Output 2 4 4 2 2 2 2" xfId="36593" xr:uid="{38365A6E-477A-47DA-8250-12D8FFB3BE8D}"/>
    <cellStyle name="Output 2 4 4 2 2 3" xfId="17297" xr:uid="{39761557-DEDB-4D92-ADD7-456A93616391}"/>
    <cellStyle name="Output 2 4 4 2 2 3 2" xfId="41326" xr:uid="{D0BE35A8-2034-47F7-B1E5-F7F6FCE2A154}"/>
    <cellStyle name="Output 2 4 4 2 2 4" xfId="22531" xr:uid="{163763A6-4FC5-4B63-878E-5CA2B151D7B6}"/>
    <cellStyle name="Output 2 4 4 2 2 4 2" xfId="46352" xr:uid="{97FDAC7B-8C6E-4834-8C1D-0DA44E6B113D}"/>
    <cellStyle name="Output 2 4 4 2 2 5" xfId="27162" xr:uid="{1BB81135-8755-4D4E-88F2-534D763A749F}"/>
    <cellStyle name="Output 2 4 4 2 2 5 2" xfId="50927" xr:uid="{ECCC1656-FE0C-4910-AB14-F07353D2204F}"/>
    <cellStyle name="Output 2 4 4 2 2 6" xfId="31753" xr:uid="{8EFDBFCE-BF8B-4E07-9CD8-E266717D49DA}"/>
    <cellStyle name="Output 2 4 4 2 3" xfId="8108" xr:uid="{DA77827D-0E57-4CD4-AD3C-0DB631CC5326}"/>
    <cellStyle name="Output 2 4 4 2 3 2" xfId="13487" xr:uid="{D8A97A1D-DF09-4E8B-A451-EF1E0AF6C683}"/>
    <cellStyle name="Output 2 4 4 2 3 2 2" xfId="37523" xr:uid="{47723629-E55D-4D4B-9C9C-0E4A78D4E98F}"/>
    <cellStyle name="Output 2 4 4 2 3 3" xfId="18228" xr:uid="{396C282A-E90A-476D-914E-2A7BBD3EEB80}"/>
    <cellStyle name="Output 2 4 4 2 3 3 2" xfId="42257" xr:uid="{8932C85A-823E-43C5-B78B-CE52608E3E2A}"/>
    <cellStyle name="Output 2 4 4 2 3 4" xfId="23276" xr:uid="{446A2D3D-01F8-4720-99F5-7CC6F93019BD}"/>
    <cellStyle name="Output 2 4 4 2 3 4 2" xfId="47086" xr:uid="{5BB71661-BCE2-43D7-8105-75F77D6CB748}"/>
    <cellStyle name="Output 2 4 4 2 3 5" xfId="27896" xr:uid="{5F43C152-7BC1-4855-896A-D370F342DAEC}"/>
    <cellStyle name="Output 2 4 4 2 3 5 2" xfId="51661" xr:uid="{A4CB39BF-AB57-445E-AE4F-3CBB316272F3}"/>
    <cellStyle name="Output 2 4 4 2 3 6" xfId="32671" xr:uid="{DFA3D0B7-D137-4BF4-A9AF-6EACAF4ACE98}"/>
    <cellStyle name="Output 2 4 4 2 4" xfId="8889" xr:uid="{66AA773F-8038-4484-AB18-9E0AAC5A9C08}"/>
    <cellStyle name="Output 2 4 4 2 4 2" xfId="14268" xr:uid="{21D90AF8-01BF-40DD-9B57-B7D77E1E7756}"/>
    <cellStyle name="Output 2 4 4 2 4 2 2" xfId="38301" xr:uid="{0A786F8F-00E8-41D7-824E-A8E8DB0861BE}"/>
    <cellStyle name="Output 2 4 4 2 4 3" xfId="19006" xr:uid="{59104C14-270F-4F8B-915D-37FDC7453BB4}"/>
    <cellStyle name="Output 2 4 4 2 4 3 2" xfId="43035" xr:uid="{80740E42-D743-4D9F-BD81-C90CEE097435}"/>
    <cellStyle name="Output 2 4 4 2 4 4" xfId="24012" xr:uid="{E5108345-6C22-47AC-8611-FAA758F9031B}"/>
    <cellStyle name="Output 2 4 4 2 4 4 2" xfId="47813" xr:uid="{073BBE45-A9CD-4CBF-B47B-08C21B789D01}"/>
    <cellStyle name="Output 2 4 4 2 4 5" xfId="28623" xr:uid="{93057C99-89CA-46FA-8BA2-6C9B9BA2E26F}"/>
    <cellStyle name="Output 2 4 4 2 4 5 2" xfId="52388" xr:uid="{2369500B-C1D6-4629-8CF7-AD28597DCEA5}"/>
    <cellStyle name="Output 2 4 4 2 4 6" xfId="33440" xr:uid="{FA89F6B5-DB45-4CF6-B109-0AB124FC10D9}"/>
    <cellStyle name="Output 2 4 4 2 5" xfId="9628" xr:uid="{C77989DD-2B71-4010-BCE2-B17EC0FFFED2}"/>
    <cellStyle name="Output 2 4 4 2 5 2" xfId="15007" xr:uid="{6247FC47-4BC0-412C-9759-C51E597919D1}"/>
    <cellStyle name="Output 2 4 4 2 5 2 2" xfId="39038" xr:uid="{147BC178-AE9D-4D20-8C51-38C2F7A3C3D0}"/>
    <cellStyle name="Output 2 4 4 2 5 3" xfId="19743" xr:uid="{9E8A2AF4-62A1-4FBD-8D01-FDD0D42DF8D7}"/>
    <cellStyle name="Output 2 4 4 2 5 3 2" xfId="43772" xr:uid="{1C7E0855-9B16-478F-A596-202F6AE7E984}"/>
    <cellStyle name="Output 2 4 4 2 5 4" xfId="24748" xr:uid="{82D17A85-618D-49B9-BD24-E18A8550A54F}"/>
    <cellStyle name="Output 2 4 4 2 5 4 2" xfId="48540" xr:uid="{5C9A3072-7808-46B8-A521-BF54E7426432}"/>
    <cellStyle name="Output 2 4 4 2 5 5" xfId="29350" xr:uid="{5239BBAA-DEBA-4B91-AA52-BA9C1737A0DB}"/>
    <cellStyle name="Output 2 4 4 2 5 5 2" xfId="53115" xr:uid="{6415A647-317E-4400-93ED-39ED75FA6ACA}"/>
    <cellStyle name="Output 2 4 4 2 5 6" xfId="34168" xr:uid="{C374C9FA-133A-479F-9DDE-524DC40FA20B}"/>
    <cellStyle name="Output 2 4 4 2 6" xfId="10361" xr:uid="{8455743C-F8DD-4141-AE52-90CD755D6034}"/>
    <cellStyle name="Output 2 4 4 2 6 2" xfId="15740" xr:uid="{439AFB32-075B-4308-8640-0EDBB3736CC9}"/>
    <cellStyle name="Output 2 4 4 2 6 2 2" xfId="39769" xr:uid="{1270B293-8192-46E3-B864-146814AD9945}"/>
    <cellStyle name="Output 2 4 4 2 6 3" xfId="20474" xr:uid="{B318628E-2C47-4EDB-8F81-BD1448A9B50B}"/>
    <cellStyle name="Output 2 4 4 2 6 3 2" xfId="44503" xr:uid="{14B5423B-8937-4F19-AF9C-5F3DDF6A04B5}"/>
    <cellStyle name="Output 2 4 4 2 6 4" xfId="25479" xr:uid="{8FBA1B6C-4267-412D-BDC9-6524656AE561}"/>
    <cellStyle name="Output 2 4 4 2 6 4 2" xfId="49262" xr:uid="{4DE5A120-0CEF-41C3-8D4F-D5293DD0A74E}"/>
    <cellStyle name="Output 2 4 4 2 6 5" xfId="30072" xr:uid="{EB3A9CBD-6653-4A08-805E-F1DE7A3EFC04}"/>
    <cellStyle name="Output 2 4 4 2 6 5 2" xfId="53837" xr:uid="{FDB7AEBB-8FAE-4622-A086-CE3EA81C7532}"/>
    <cellStyle name="Output 2 4 4 2 6 6" xfId="34890" xr:uid="{970DDA7B-57BF-48F7-960B-C615C41AC02B}"/>
    <cellStyle name="Output 2 4 4 2 7" xfId="11581" xr:uid="{5E0C02BF-0614-4DCA-901C-9A02436493BF}"/>
    <cellStyle name="Output 2 4 4 2 7 2" xfId="35794" xr:uid="{9379DFC6-5B53-4C4F-A635-E78922289FB0}"/>
    <cellStyle name="Output 2 4 4 2 8" xfId="16498" xr:uid="{A7F7F1DF-1941-4C79-8B47-B5BFDEF9655A}"/>
    <cellStyle name="Output 2 4 4 2 8 2" xfId="40527" xr:uid="{269A89FE-2E68-4EE4-94E5-1BB10FF4EB8B}"/>
    <cellStyle name="Output 2 4 4 2 9" xfId="21472" xr:uid="{14A37739-CBBF-4D05-9265-8793DFE2B302}"/>
    <cellStyle name="Output 2 4 4 2 9 2" xfId="45307" xr:uid="{EC2C756A-3AD6-4891-AB47-B3E42266797A}"/>
    <cellStyle name="Output 2 4 4 3" xfId="6423" xr:uid="{EF48C23B-E4CA-4734-BF9A-64C4FC61A216}"/>
    <cellStyle name="Output 2 4 4 3 10" xfId="26379" xr:uid="{87072999-57D4-41DF-8838-472EF30CDD32}"/>
    <cellStyle name="Output 2 4 4 3 10 2" xfId="50144" xr:uid="{D54B8CBF-B958-4873-847F-6578BFD738E6}"/>
    <cellStyle name="Output 2 4 4 3 11" xfId="31184" xr:uid="{1283EB8D-5B6A-42E4-8FF9-279A2C6CA578}"/>
    <cellStyle name="Output 2 4 4 3 2" xfId="7226" xr:uid="{BEFF971B-A902-4F25-BDBB-EB34B9EB7D27}"/>
    <cellStyle name="Output 2 4 4 3 2 2" xfId="12606" xr:uid="{4F7F761A-531A-4561-81F5-C45B8F4CE144}"/>
    <cellStyle name="Output 2 4 4 3 2 2 2" xfId="36817" xr:uid="{7CFA3FC6-122F-40EA-979C-91A580371678}"/>
    <cellStyle name="Output 2 4 4 3 2 3" xfId="17521" xr:uid="{7C8BE9E9-7C23-4676-9990-CB700EB44A19}"/>
    <cellStyle name="Output 2 4 4 3 2 3 2" xfId="41550" xr:uid="{E8C68C89-9159-4716-B318-1536D9C27E48}"/>
    <cellStyle name="Output 2 4 4 3 2 4" xfId="22755" xr:uid="{0F124123-D995-41FD-B5FB-153BAF67E149}"/>
    <cellStyle name="Output 2 4 4 3 2 4 2" xfId="46573" xr:uid="{0319E7FB-380C-402E-831F-B7C643DCCA10}"/>
    <cellStyle name="Output 2 4 4 3 2 5" xfId="27383" xr:uid="{8A72B83C-5B3C-46CE-A91B-621425AB7073}"/>
    <cellStyle name="Output 2 4 4 3 2 5 2" xfId="51148" xr:uid="{BB79FEC0-106A-469C-9374-D232BA199A6A}"/>
    <cellStyle name="Output 2 4 4 3 2 6" xfId="31974" xr:uid="{92EFCEF8-363A-49C8-AEAA-F3688EF67C07}"/>
    <cellStyle name="Output 2 4 4 3 3" xfId="8332" xr:uid="{D68DE6FC-F6F1-4785-B21A-AF82A7D01E8A}"/>
    <cellStyle name="Output 2 4 4 3 3 2" xfId="13711" xr:uid="{D9BD5435-ED27-4C0A-9B8E-578D908526C7}"/>
    <cellStyle name="Output 2 4 4 3 3 2 2" xfId="37747" xr:uid="{888A8703-DBE0-4C7B-9293-2E183E568D2F}"/>
    <cellStyle name="Output 2 4 4 3 3 3" xfId="18452" xr:uid="{ACD3098D-D702-42AF-957D-D6C9F37A8BFC}"/>
    <cellStyle name="Output 2 4 4 3 3 3 2" xfId="42481" xr:uid="{8CD537AB-200E-40D4-AD2A-AF14DE23CB27}"/>
    <cellStyle name="Output 2 4 4 3 3 4" xfId="23500" xr:uid="{A0973D2D-4F2F-4666-9460-5E39B6A6128F}"/>
    <cellStyle name="Output 2 4 4 3 3 4 2" xfId="47307" xr:uid="{956282A4-1730-487C-879E-A57FFF9143AF}"/>
    <cellStyle name="Output 2 4 4 3 3 5" xfId="28117" xr:uid="{D74CE1D8-B130-41EF-8092-6122DEAA1723}"/>
    <cellStyle name="Output 2 4 4 3 3 5 2" xfId="51882" xr:uid="{2565D520-3E2F-487F-BA6A-6A1F53B2C320}"/>
    <cellStyle name="Output 2 4 4 3 3 6" xfId="32892" xr:uid="{4D683340-B26B-431C-A7C4-318ADF19BD2B}"/>
    <cellStyle name="Output 2 4 4 3 4" xfId="9113" xr:uid="{D1EB951C-A57F-4C35-93DE-F7AE00DD7003}"/>
    <cellStyle name="Output 2 4 4 3 4 2" xfId="14492" xr:uid="{EA2B27B5-52A5-442A-BADD-237CA69F4C64}"/>
    <cellStyle name="Output 2 4 4 3 4 2 2" xfId="38525" xr:uid="{41721648-A387-4B6E-A6F5-38BC5E3A6589}"/>
    <cellStyle name="Output 2 4 4 3 4 3" xfId="19230" xr:uid="{A8AD0E95-FE5A-483B-87AF-B42CC80F098D}"/>
    <cellStyle name="Output 2 4 4 3 4 3 2" xfId="43259" xr:uid="{2EF9E3A6-6218-4B4F-AFE4-BA95A39F4ECE}"/>
    <cellStyle name="Output 2 4 4 3 4 4" xfId="24236" xr:uid="{AAAE8584-4ACA-4D5E-AE98-BEF887412337}"/>
    <cellStyle name="Output 2 4 4 3 4 4 2" xfId="48034" xr:uid="{28BC6A62-5A36-4ED7-A02D-E940DDC4E06C}"/>
    <cellStyle name="Output 2 4 4 3 4 5" xfId="28844" xr:uid="{A9C316B8-AE4A-4A3E-81DB-C0DCABEC0A95}"/>
    <cellStyle name="Output 2 4 4 3 4 5 2" xfId="52609" xr:uid="{81674759-B433-4E66-8B6D-DD0DB273173B}"/>
    <cellStyle name="Output 2 4 4 3 4 6" xfId="33661" xr:uid="{1880DDD4-6517-4D1E-9024-26FC85D05F83}"/>
    <cellStyle name="Output 2 4 4 3 5" xfId="9852" xr:uid="{A4C58A12-3762-4C29-992A-E3880C800DA9}"/>
    <cellStyle name="Output 2 4 4 3 5 2" xfId="15231" xr:uid="{80AABD22-C773-4174-9C2C-CBD317F5EBFE}"/>
    <cellStyle name="Output 2 4 4 3 5 2 2" xfId="39262" xr:uid="{6F864458-1924-4CC6-A348-174C11968CE8}"/>
    <cellStyle name="Output 2 4 4 3 5 3" xfId="19967" xr:uid="{06C722A6-6C9C-45C3-B5FD-93DF08102026}"/>
    <cellStyle name="Output 2 4 4 3 5 3 2" xfId="43996" xr:uid="{34ABB6DA-DD2F-43B8-8C64-CE250F1174FE}"/>
    <cellStyle name="Output 2 4 4 3 5 4" xfId="24972" xr:uid="{FFA6CC23-DB0B-40BE-91A3-FC539EF9E1FD}"/>
    <cellStyle name="Output 2 4 4 3 5 4 2" xfId="48761" xr:uid="{BB9FA4EC-B6C7-42A4-9B07-AC469926BFA2}"/>
    <cellStyle name="Output 2 4 4 3 5 5" xfId="29571" xr:uid="{95001D19-6A56-482A-8615-62F06E785472}"/>
    <cellStyle name="Output 2 4 4 3 5 5 2" xfId="53336" xr:uid="{04C0740B-9F23-4EF0-A311-27C6CE7F7A3C}"/>
    <cellStyle name="Output 2 4 4 3 5 6" xfId="34389" xr:uid="{AC4F40A0-26F0-4584-A1B5-5E8C22B7B349}"/>
    <cellStyle name="Output 2 4 4 3 6" xfId="10585" xr:uid="{5B416605-4F49-4EA6-9F5D-1CD2CE80591E}"/>
    <cellStyle name="Output 2 4 4 3 6 2" xfId="15964" xr:uid="{B292A05E-3138-4B10-88E2-0EDCC508F867}"/>
    <cellStyle name="Output 2 4 4 3 6 2 2" xfId="39993" xr:uid="{69AF8480-C1A9-4592-863C-C91D324DB215}"/>
    <cellStyle name="Output 2 4 4 3 6 3" xfId="20698" xr:uid="{660B79E4-D938-48EB-A4A1-8BC53F314DDF}"/>
    <cellStyle name="Output 2 4 4 3 6 3 2" xfId="44727" xr:uid="{BCE8CBCA-BC4D-43B8-89D2-298BCCC241F6}"/>
    <cellStyle name="Output 2 4 4 3 6 4" xfId="25703" xr:uid="{988DE6EE-E12E-4EFD-885F-672D54D2A51A}"/>
    <cellStyle name="Output 2 4 4 3 6 4 2" xfId="49483" xr:uid="{95A7790E-55DB-468E-92A1-8BC031858EA9}"/>
    <cellStyle name="Output 2 4 4 3 6 5" xfId="30293" xr:uid="{048D4862-FDFE-467A-9C52-DC4D36C67BA1}"/>
    <cellStyle name="Output 2 4 4 3 6 5 2" xfId="54058" xr:uid="{0D8DF486-AE7E-4408-9C1D-76DFB7F0EE0E}"/>
    <cellStyle name="Output 2 4 4 3 6 6" xfId="35111" xr:uid="{1C7A557F-E31A-4804-B398-9E7EB96BB641}"/>
    <cellStyle name="Output 2 4 4 3 7" xfId="11805" xr:uid="{990E0235-9008-4275-B796-8DC2D76C5399}"/>
    <cellStyle name="Output 2 4 4 3 7 2" xfId="36018" xr:uid="{83224BE9-3839-4192-A773-6CD11079B8C9}"/>
    <cellStyle name="Output 2 4 4 3 8" xfId="16722" xr:uid="{BC09D7C1-33AB-46C8-8B8B-EE36DD3FAAF3}"/>
    <cellStyle name="Output 2 4 4 3 8 2" xfId="40751" xr:uid="{2060400E-D7BD-46B0-9550-86C79E4A1C5F}"/>
    <cellStyle name="Output 2 4 4 3 9" xfId="21696" xr:uid="{283F2C26-6D67-42F0-9E42-4CCA5C8023F3}"/>
    <cellStyle name="Output 2 4 4 3 9 2" xfId="45528" xr:uid="{471EBC4E-E8A1-44A6-A584-B073CD9E98EE}"/>
    <cellStyle name="Output 2 4 4 4" xfId="6726" xr:uid="{16552692-B8D1-4730-896E-520B70BA7E5A}"/>
    <cellStyle name="Output 2 4 4 4 2" xfId="12106" xr:uid="{6EB2D423-E782-4B3E-8A47-8B966B4588E7}"/>
    <cellStyle name="Output 2 4 4 4 2 2" xfId="36319" xr:uid="{5B265DC6-1995-4F46-BAC8-70B207F46EE1}"/>
    <cellStyle name="Output 2 4 4 4 3" xfId="17023" xr:uid="{EDBF81D9-896A-4902-AB22-DF10790977C0}"/>
    <cellStyle name="Output 2 4 4 4 3 2" xfId="41052" xr:uid="{B11AFC89-14BD-43C4-A563-B47A09482A3D}"/>
    <cellStyle name="Output 2 4 4 4 4" xfId="22255" xr:uid="{334A372E-0F28-4E12-B091-D0EA7790766F}"/>
    <cellStyle name="Output 2 4 4 4 4 2" xfId="46079" xr:uid="{8E5BEF78-9CD1-4788-8D8E-6808D59392FD}"/>
    <cellStyle name="Output 2 4 4 4 5" xfId="26889" xr:uid="{09D69FB8-0480-4234-B0C4-A7CA3FAF5821}"/>
    <cellStyle name="Output 2 4 4 4 5 2" xfId="50654" xr:uid="{FCD231F5-B6BE-4E82-93CB-810087849561}"/>
    <cellStyle name="Output 2 4 4 4 6" xfId="31482" xr:uid="{4CECA2EE-2EE2-48DF-8CA3-C44D120F5A87}"/>
    <cellStyle name="Output 2 4 4 5" xfId="7831" xr:uid="{B6167DE0-91AF-4A97-90B0-E08904D33922}"/>
    <cellStyle name="Output 2 4 4 5 2" xfId="13210" xr:uid="{61136D7F-07E1-41F2-B372-CFDAEBD6F604}"/>
    <cellStyle name="Output 2 4 4 5 2 2" xfId="37248" xr:uid="{EE009EAA-CE13-4CB6-BE8A-A0BF0F8B214A}"/>
    <cellStyle name="Output 2 4 4 5 3" xfId="17953" xr:uid="{A4CFC74C-4A34-43C1-9D27-F6FEC231FADC}"/>
    <cellStyle name="Output 2 4 4 5 3 2" xfId="41982" xr:uid="{CE282765-4B20-4171-9A7E-A6529E09A51E}"/>
    <cellStyle name="Output 2 4 4 5 4" xfId="23001" xr:uid="{7BD03023-B986-430D-9786-B8BEC9D31832}"/>
    <cellStyle name="Output 2 4 4 5 4 2" xfId="46814" xr:uid="{63FEB2C7-26C1-4D44-B2A7-CD556DA7B5A5}"/>
    <cellStyle name="Output 2 4 4 5 5" xfId="27624" xr:uid="{8D7EAC3C-715C-411D-8555-5DB44C704DDF}"/>
    <cellStyle name="Output 2 4 4 5 5 2" xfId="51389" xr:uid="{2309DCDD-C7C0-4F7A-9ED4-34438B6151D5}"/>
    <cellStyle name="Output 2 4 4 5 6" xfId="32399" xr:uid="{192ACCD2-7195-44D1-9ABE-109ED2E8C011}"/>
    <cellStyle name="Output 2 4 4 6" xfId="8612" xr:uid="{2F1822AE-DAC2-480B-9779-CFCCCA0589D3}"/>
    <cellStyle name="Output 2 4 4 6 2" xfId="13991" xr:uid="{26F05A3C-28FF-4388-BB6A-0A546E8C62B9}"/>
    <cellStyle name="Output 2 4 4 6 2 2" xfId="38026" xr:uid="{CAA17D86-06F6-4216-A495-6ACFACAD40B1}"/>
    <cellStyle name="Output 2 4 4 6 3" xfId="18731" xr:uid="{FAC6B4D0-2A22-48CC-A9F9-F5A1BE472DFA}"/>
    <cellStyle name="Output 2 4 4 6 3 2" xfId="42760" xr:uid="{CBF112A4-6250-47D1-926C-F2B47DE133CA}"/>
    <cellStyle name="Output 2 4 4 6 4" xfId="23738" xr:uid="{0DDE67ED-CF98-40B8-9C64-4636AEA2EFA9}"/>
    <cellStyle name="Output 2 4 4 6 4 2" xfId="47542" xr:uid="{B1225BBF-03E1-4532-9590-1DBD21C64846}"/>
    <cellStyle name="Output 2 4 4 6 5" xfId="28352" xr:uid="{2F5E90FF-1729-4A6F-A775-A03A8F2D47AB}"/>
    <cellStyle name="Output 2 4 4 6 5 2" xfId="52117" xr:uid="{BBB39D8A-DE6B-44C2-A70F-C27D8D9327AD}"/>
    <cellStyle name="Output 2 4 4 6 6" xfId="33168" xr:uid="{21413AF8-3D78-4529-B2F2-EE5BF970E6D5}"/>
    <cellStyle name="Output 2 4 4 7" xfId="9352" xr:uid="{DE0DD9E2-9F84-4F46-9309-1E59E1F7DA5C}"/>
    <cellStyle name="Output 2 4 4 7 2" xfId="14731" xr:uid="{CE1A26C8-D8CA-4353-9E01-B0FEF569E45A}"/>
    <cellStyle name="Output 2 4 4 7 2 2" xfId="38764" xr:uid="{287BC669-C9EA-49FF-B46D-757D0F896A5C}"/>
    <cellStyle name="Output 2 4 4 7 3" xfId="19469" xr:uid="{A2B91023-7C9F-4F80-BF1D-59300AF5086E}"/>
    <cellStyle name="Output 2 4 4 7 3 2" xfId="43498" xr:uid="{923A2E33-DE93-400A-9D3B-09C5CB03C44E}"/>
    <cellStyle name="Output 2 4 4 7 4" xfId="24474" xr:uid="{BC428D72-B395-47BE-9C91-0F67AAC87F2A}"/>
    <cellStyle name="Output 2 4 4 7 4 2" xfId="48269" xr:uid="{3E8D8FBA-7925-46A9-90BC-CA65BE049C59}"/>
    <cellStyle name="Output 2 4 4 7 5" xfId="29079" xr:uid="{BBB74398-714A-4FE7-9F52-4DC4C05B75F3}"/>
    <cellStyle name="Output 2 4 4 7 5 2" xfId="52844" xr:uid="{D3AFD98B-A7D0-4860-B844-969E4D06E5FE}"/>
    <cellStyle name="Output 2 4 4 7 6" xfId="33897" xr:uid="{7BEFECD5-0E26-42E5-8515-AEA4D653DA8D}"/>
    <cellStyle name="Output 2 4 4 8" xfId="10085" xr:uid="{46FC15F2-AE9F-4CDC-8343-9FC5F668006F}"/>
    <cellStyle name="Output 2 4 4 8 2" xfId="15464" xr:uid="{EBE46B43-BBAF-4EE6-888B-4BE27358FEE0}"/>
    <cellStyle name="Output 2 4 4 8 2 2" xfId="39495" xr:uid="{A92E063D-CBEC-447A-941E-7B68280D297F}"/>
    <cellStyle name="Output 2 4 4 8 3" xfId="20200" xr:uid="{B8572017-3E32-4A8C-BFB6-CAF0CDD4243C}"/>
    <cellStyle name="Output 2 4 4 8 3 2" xfId="44229" xr:uid="{73628298-93C9-48C0-9A6D-C98E313DBA97}"/>
    <cellStyle name="Output 2 4 4 8 4" xfId="25205" xr:uid="{FBF8E190-7B01-45F6-ADAF-C101A5C983D9}"/>
    <cellStyle name="Output 2 4 4 8 4 2" xfId="48991" xr:uid="{AFD41098-ECBB-4015-9B2D-FCCAD7E9C482}"/>
    <cellStyle name="Output 2 4 4 8 5" xfId="29801" xr:uid="{BCA19206-531A-488A-8268-B43A78D38ADB}"/>
    <cellStyle name="Output 2 4 4 8 5 2" xfId="53566" xr:uid="{FBFE3817-9B7F-4D14-B500-D5C9EDAD88AC}"/>
    <cellStyle name="Output 2 4 4 8 6" xfId="34619" xr:uid="{51298EF1-8977-42C1-BEB8-255C2F145E5D}"/>
    <cellStyle name="Output 2 4 4 9" xfId="11302" xr:uid="{A510C1FE-91CC-41A6-800B-EEFE0A388D73}"/>
    <cellStyle name="Output 2 4 4 9 2" xfId="35517" xr:uid="{19FCB241-F63F-4693-A44E-4D22A52B0B6B}"/>
    <cellStyle name="Output 2 4 5" xfId="6076" xr:uid="{4D241195-9869-401C-A640-107569E8A379}"/>
    <cellStyle name="Output 2 4 5 10" xfId="26066" xr:uid="{A336151D-FF5E-40D6-B055-797B70C3D439}"/>
    <cellStyle name="Output 2 4 5 10 2" xfId="49832" xr:uid="{4028A117-20D0-421E-A91F-906788EADBE6}"/>
    <cellStyle name="Output 2 4 5 11" xfId="30843" xr:uid="{C87B7564-DC5F-4D7F-804B-62F8675E223F}"/>
    <cellStyle name="Output 2 4 5 2" xfId="6879" xr:uid="{CCE67D67-D3FF-44C7-BA7D-836BD4A279FD}"/>
    <cellStyle name="Output 2 4 5 2 2" xfId="12259" xr:uid="{3483A1E7-D347-4A1F-A657-B14D3F3A9038}"/>
    <cellStyle name="Output 2 4 5 2 2 2" xfId="36470" xr:uid="{D685F953-F18C-4A76-BE8A-1A26DFE32962}"/>
    <cellStyle name="Output 2 4 5 2 3" xfId="17174" xr:uid="{0D4C5AC0-1747-44BD-A855-AFD45FB12CD4}"/>
    <cellStyle name="Output 2 4 5 2 3 2" xfId="41203" xr:uid="{C2C548B4-10A2-43B7-BCD1-B82E4102F1A8}"/>
    <cellStyle name="Output 2 4 5 2 4" xfId="22408" xr:uid="{4423BA95-33A0-4345-8D40-4409C1DEA91F}"/>
    <cellStyle name="Output 2 4 5 2 4 2" xfId="46232" xr:uid="{F42559DA-EA83-427D-A72B-BD2CC2D79129}"/>
    <cellStyle name="Output 2 4 5 2 5" xfId="27042" xr:uid="{C12E3390-3457-40D2-8474-2BBE6AE33CAB}"/>
    <cellStyle name="Output 2 4 5 2 5 2" xfId="50807" xr:uid="{D2015C79-8709-40D7-8B6F-C707C715014D}"/>
    <cellStyle name="Output 2 4 5 2 6" xfId="31633" xr:uid="{B8C69AD1-3704-4424-BC9B-18FB9BC7F4D9}"/>
    <cellStyle name="Output 2 4 5 3" xfId="7985" xr:uid="{EE006D3F-C0B2-4C18-9550-03D0EFD64703}"/>
    <cellStyle name="Output 2 4 5 3 2" xfId="13364" xr:uid="{2F957A23-84C3-4362-A78E-00001BB093CC}"/>
    <cellStyle name="Output 2 4 5 3 2 2" xfId="37400" xr:uid="{87C83D39-7353-43A4-9225-BC3A36B4A377}"/>
    <cellStyle name="Output 2 4 5 3 3" xfId="18105" xr:uid="{F14C9166-B3B0-47C1-96C8-A2F5F1F5B187}"/>
    <cellStyle name="Output 2 4 5 3 3 2" xfId="42134" xr:uid="{698F8273-3F11-48DA-B4E2-1D90A3F49193}"/>
    <cellStyle name="Output 2 4 5 3 4" xfId="23153" xr:uid="{81954F63-6E9C-4E1F-8EC2-492A0D3A96C1}"/>
    <cellStyle name="Output 2 4 5 3 4 2" xfId="46966" xr:uid="{02ED5B8C-FD2D-42A5-AE02-B0D35A108C31}"/>
    <cellStyle name="Output 2 4 5 3 5" xfId="27776" xr:uid="{1E6CAE25-D476-4BD2-ABD4-381F3FF9B31C}"/>
    <cellStyle name="Output 2 4 5 3 5 2" xfId="51541" xr:uid="{DC30ED03-C9C6-4195-9955-65401844F67E}"/>
    <cellStyle name="Output 2 4 5 3 6" xfId="32551" xr:uid="{721EFD50-3D88-4164-BEB8-DB4F3FFD8B13}"/>
    <cellStyle name="Output 2 4 5 4" xfId="8766" xr:uid="{092B68AF-49B6-4854-9EEE-3E941DF4E2E7}"/>
    <cellStyle name="Output 2 4 5 4 2" xfId="14145" xr:uid="{50FE50DE-59A2-4133-B3E2-BBF8A55328E2}"/>
    <cellStyle name="Output 2 4 5 4 2 2" xfId="38178" xr:uid="{5060DCD0-9B61-42DF-938B-2E87A467A537}"/>
    <cellStyle name="Output 2 4 5 4 3" xfId="18883" xr:uid="{01B1AC46-F9E0-4404-850D-052338E37C31}"/>
    <cellStyle name="Output 2 4 5 4 3 2" xfId="42912" xr:uid="{273D3443-338B-4044-8A0F-39C3CE9A93B9}"/>
    <cellStyle name="Output 2 4 5 4 4" xfId="23889" xr:uid="{01328267-55B7-42E0-BB32-730D14A6B673}"/>
    <cellStyle name="Output 2 4 5 4 4 2" xfId="47693" xr:uid="{310D023E-4E1B-4C3C-843C-7A8B89505E5F}"/>
    <cellStyle name="Output 2 4 5 4 5" xfId="28503" xr:uid="{CAE0B162-271E-4340-BA93-6D7E8496E4DA}"/>
    <cellStyle name="Output 2 4 5 4 5 2" xfId="52268" xr:uid="{0A401E1B-5A6B-462A-95DB-272B48DD640C}"/>
    <cellStyle name="Output 2 4 5 4 6" xfId="33320" xr:uid="{42604382-F244-459E-9CD7-37A62427CE82}"/>
    <cellStyle name="Output 2 4 5 5" xfId="9505" xr:uid="{914CE601-EB45-4D54-9BE5-F65BC48A96CD}"/>
    <cellStyle name="Output 2 4 5 5 2" xfId="14884" xr:uid="{60BFDCF2-5DD6-44D8-BEAF-EBC0D81238D2}"/>
    <cellStyle name="Output 2 4 5 5 2 2" xfId="38915" xr:uid="{5E8E3B66-89A0-495A-B82C-C6C17EE02F92}"/>
    <cellStyle name="Output 2 4 5 5 3" xfId="19620" xr:uid="{5DF7FBF3-824A-4EEF-B777-93E64F6C0EC1}"/>
    <cellStyle name="Output 2 4 5 5 3 2" xfId="43649" xr:uid="{973C0620-0411-44DC-A6A9-2D1373EB0523}"/>
    <cellStyle name="Output 2 4 5 5 4" xfId="24625" xr:uid="{F36BC995-E215-4F94-B37D-B37897399EA3}"/>
    <cellStyle name="Output 2 4 5 5 4 2" xfId="48420" xr:uid="{1C3C2EF5-EA6E-431C-9D0F-4C7ABC1F79D7}"/>
    <cellStyle name="Output 2 4 5 5 5" xfId="29230" xr:uid="{3245A1D7-84D9-4A69-8D2F-5699BE3E281F}"/>
    <cellStyle name="Output 2 4 5 5 5 2" xfId="52995" xr:uid="{09D2652C-2C5D-4946-BD3F-4FB85EAD69FA}"/>
    <cellStyle name="Output 2 4 5 5 6" xfId="34048" xr:uid="{910D4FA4-D7D5-41E7-B51A-93163338BEBE}"/>
    <cellStyle name="Output 2 4 5 6" xfId="10238" xr:uid="{EB5A5AC8-A183-44CD-95AE-FD4A9971204D}"/>
    <cellStyle name="Output 2 4 5 6 2" xfId="15617" xr:uid="{549EB0F4-B29B-4049-BF65-8DE676DC724D}"/>
    <cellStyle name="Output 2 4 5 6 2 2" xfId="39646" xr:uid="{BA093A38-A7EA-46A5-B5CC-2BA39D354EA4}"/>
    <cellStyle name="Output 2 4 5 6 3" xfId="20351" xr:uid="{544D15DA-4145-4C10-BA58-AD5379DB0701}"/>
    <cellStyle name="Output 2 4 5 6 3 2" xfId="44380" xr:uid="{5DC8998D-D199-4E85-A29A-3E3EB9AFE0C3}"/>
    <cellStyle name="Output 2 4 5 6 4" xfId="25356" xr:uid="{BBCFCF6B-7671-4491-8AD0-2FFC17FDB133}"/>
    <cellStyle name="Output 2 4 5 6 4 2" xfId="49142" xr:uid="{074C6321-04BE-46E0-AF46-2E62ACEBEF47}"/>
    <cellStyle name="Output 2 4 5 6 5" xfId="29952" xr:uid="{3304908F-1168-48DD-B214-6B2D1D2E281A}"/>
    <cellStyle name="Output 2 4 5 6 5 2" xfId="53717" xr:uid="{4F34F054-779D-4BC0-AAA1-8736CCFAC1B3}"/>
    <cellStyle name="Output 2 4 5 6 6" xfId="34770" xr:uid="{AD5D53CE-727B-46D4-85AB-5C353C85E25C}"/>
    <cellStyle name="Output 2 4 5 7" xfId="11458" xr:uid="{027877CC-57F0-42A6-8F67-0020429A32E0}"/>
    <cellStyle name="Output 2 4 5 7 2" xfId="35671" xr:uid="{DD6531A3-113D-41E7-B7E1-CE5C3417A67E}"/>
    <cellStyle name="Output 2 4 5 8" xfId="16375" xr:uid="{2F423132-240B-4866-9356-B54360F27847}"/>
    <cellStyle name="Output 2 4 5 8 2" xfId="40404" xr:uid="{4D3EEE06-A0E9-4978-BFC7-48E9F20A7365}"/>
    <cellStyle name="Output 2 4 5 9" xfId="21349" xr:uid="{15CB1ADB-9052-46A9-A7CE-0942356C34D0}"/>
    <cellStyle name="Output 2 4 5 9 2" xfId="45187" xr:uid="{10B6A6D2-27B0-4F89-A2C6-3129E59DB6FA}"/>
    <cellStyle name="Output 2 4 6" xfId="6069" xr:uid="{62EB7F3F-3BDF-4891-BD97-10E13E0DF72B}"/>
    <cellStyle name="Output 2 4 6 10" xfId="26059" xr:uid="{783EB787-B758-4D67-8208-4D4FD6B6727A}"/>
    <cellStyle name="Output 2 4 6 10 2" xfId="49825" xr:uid="{3D0CD6D1-41B5-4EC6-B069-E9775882BA84}"/>
    <cellStyle name="Output 2 4 6 11" xfId="30836" xr:uid="{153B093A-0DCC-4FD7-A397-96EADF23B10C}"/>
    <cellStyle name="Output 2 4 6 2" xfId="6872" xr:uid="{BCA8B947-F197-41AF-BE62-F1E3BB282363}"/>
    <cellStyle name="Output 2 4 6 2 2" xfId="12252" xr:uid="{BA07CEC3-08C4-4A2E-AE56-D8F67FD53EEF}"/>
    <cellStyle name="Output 2 4 6 2 2 2" xfId="36463" xr:uid="{F4DFC74F-A0D0-4A56-9155-8587D362D84C}"/>
    <cellStyle name="Output 2 4 6 2 3" xfId="17167" xr:uid="{06FAEC49-A4C9-4437-BA14-1B83D0B7166E}"/>
    <cellStyle name="Output 2 4 6 2 3 2" xfId="41196" xr:uid="{39139016-B23B-42A6-AF6D-A893AE4D1FA2}"/>
    <cellStyle name="Output 2 4 6 2 4" xfId="22401" xr:uid="{C729B9DE-3E05-4EAF-8CF5-8CA0C811D413}"/>
    <cellStyle name="Output 2 4 6 2 4 2" xfId="46225" xr:uid="{3AA7A350-7AC0-48B8-8B4C-791373AC9551}"/>
    <cellStyle name="Output 2 4 6 2 5" xfId="27035" xr:uid="{FF1EFF6E-FCDA-4D6A-A465-14C379E2E297}"/>
    <cellStyle name="Output 2 4 6 2 5 2" xfId="50800" xr:uid="{C5600E56-16B1-4298-9C24-93854CED54DE}"/>
    <cellStyle name="Output 2 4 6 2 6" xfId="31626" xr:uid="{44C408AF-F82C-41F6-84EE-3444E1E2F3E4}"/>
    <cellStyle name="Output 2 4 6 3" xfId="7978" xr:uid="{7AA778EA-1FB5-4079-A6CF-9946BE060389}"/>
    <cellStyle name="Output 2 4 6 3 2" xfId="13357" xr:uid="{8DB77B34-B902-4F5A-B60D-15B16F9AB5C1}"/>
    <cellStyle name="Output 2 4 6 3 2 2" xfId="37393" xr:uid="{6C36CDC3-E88A-45A3-8C7A-95C5573BFD9B}"/>
    <cellStyle name="Output 2 4 6 3 3" xfId="18098" xr:uid="{62D7D369-61E0-4A0E-8C7F-92E3439C762A}"/>
    <cellStyle name="Output 2 4 6 3 3 2" xfId="42127" xr:uid="{BA836165-B3AC-407A-AB27-A95BD57FBDAF}"/>
    <cellStyle name="Output 2 4 6 3 4" xfId="23146" xr:uid="{A0C0FEC3-0A80-4DB2-BA33-1A4E4A28340A}"/>
    <cellStyle name="Output 2 4 6 3 4 2" xfId="46959" xr:uid="{23C18A12-5C81-443E-AD07-3871B0394A03}"/>
    <cellStyle name="Output 2 4 6 3 5" xfId="27769" xr:uid="{4B6DF398-54CB-4859-9039-5B36D4E00013}"/>
    <cellStyle name="Output 2 4 6 3 5 2" xfId="51534" xr:uid="{B10B0A92-C141-414E-9D00-73ACE06D109E}"/>
    <cellStyle name="Output 2 4 6 3 6" xfId="32544" xr:uid="{9B29E90D-547D-45A0-95C3-52DD45D0FBEA}"/>
    <cellStyle name="Output 2 4 6 4" xfId="8759" xr:uid="{B7BF204F-B89B-4E0E-95A0-F39AB62FFE25}"/>
    <cellStyle name="Output 2 4 6 4 2" xfId="14138" xr:uid="{B83C70DE-E055-4A63-90F5-A9E4B9EA89A2}"/>
    <cellStyle name="Output 2 4 6 4 2 2" xfId="38171" xr:uid="{6A985BAA-F079-4C59-8A02-076D05678B9B}"/>
    <cellStyle name="Output 2 4 6 4 3" xfId="18876" xr:uid="{3BED9FFB-C283-4E7B-8061-BD820981DD73}"/>
    <cellStyle name="Output 2 4 6 4 3 2" xfId="42905" xr:uid="{C3129D17-330A-426C-86DF-CE3E1C8B6CE8}"/>
    <cellStyle name="Output 2 4 6 4 4" xfId="23882" xr:uid="{20DEEE4C-C263-4835-A6F0-7693C4578937}"/>
    <cellStyle name="Output 2 4 6 4 4 2" xfId="47686" xr:uid="{641EAA1B-5D12-4FCC-83EC-EA7EE7C58EF0}"/>
    <cellStyle name="Output 2 4 6 4 5" xfId="28496" xr:uid="{C12592D2-C37A-4783-8F36-BB77C2F124BD}"/>
    <cellStyle name="Output 2 4 6 4 5 2" xfId="52261" xr:uid="{CF9315FA-975C-4B85-86AF-1B44AF88073B}"/>
    <cellStyle name="Output 2 4 6 4 6" xfId="33313" xr:uid="{5ACD96EC-0081-4B8C-97F3-6D5FA7D0CE68}"/>
    <cellStyle name="Output 2 4 6 5" xfId="9498" xr:uid="{B5BE7635-8181-468E-B0A8-ADC47AD010A3}"/>
    <cellStyle name="Output 2 4 6 5 2" xfId="14877" xr:uid="{91B3A83C-0714-485E-B8B7-D37582619B56}"/>
    <cellStyle name="Output 2 4 6 5 2 2" xfId="38908" xr:uid="{4B9D215B-4ACE-4EC6-BC5E-8D3F1BD78E59}"/>
    <cellStyle name="Output 2 4 6 5 3" xfId="19613" xr:uid="{0AFDE026-081D-48B5-8110-1CBC203A4E09}"/>
    <cellStyle name="Output 2 4 6 5 3 2" xfId="43642" xr:uid="{6762DCC0-AB5E-4825-9A9C-3DE32690013E}"/>
    <cellStyle name="Output 2 4 6 5 4" xfId="24618" xr:uid="{FC566F8A-E427-43AC-88EE-118D94E6BDC7}"/>
    <cellStyle name="Output 2 4 6 5 4 2" xfId="48413" xr:uid="{5F665AB6-3218-4522-A0B7-FA182EC973FF}"/>
    <cellStyle name="Output 2 4 6 5 5" xfId="29223" xr:uid="{9EDF98A4-23D8-44B5-896A-2F85020A474E}"/>
    <cellStyle name="Output 2 4 6 5 5 2" xfId="52988" xr:uid="{CA93E66B-FE85-430A-89B1-AE12024FB9B0}"/>
    <cellStyle name="Output 2 4 6 5 6" xfId="34041" xr:uid="{FE3060A1-3A04-4B1E-A841-98F3B3F1CDCA}"/>
    <cellStyle name="Output 2 4 6 6" xfId="10231" xr:uid="{7711CBEA-FD81-438A-BEC6-02A205654B60}"/>
    <cellStyle name="Output 2 4 6 6 2" xfId="15610" xr:uid="{5E92E8F5-53D6-4485-8C93-55C17CACB75D}"/>
    <cellStyle name="Output 2 4 6 6 2 2" xfId="39639" xr:uid="{EC286006-A6B6-46EE-9239-1F50E1563253}"/>
    <cellStyle name="Output 2 4 6 6 3" xfId="20344" xr:uid="{0CF4FA21-55AE-47F3-834A-CDFE4A684720}"/>
    <cellStyle name="Output 2 4 6 6 3 2" xfId="44373" xr:uid="{26CCCA2C-78B2-41CA-BB4A-BB0FCC7FE8DC}"/>
    <cellStyle name="Output 2 4 6 6 4" xfId="25349" xr:uid="{92AFC32C-E957-461D-A9D0-0B1DCD05032F}"/>
    <cellStyle name="Output 2 4 6 6 4 2" xfId="49135" xr:uid="{5041CD6B-39CA-4F37-87C4-5F90F78F65D8}"/>
    <cellStyle name="Output 2 4 6 6 5" xfId="29945" xr:uid="{06CC3705-94D0-4F85-AA55-04DF1E5708F1}"/>
    <cellStyle name="Output 2 4 6 6 5 2" xfId="53710" xr:uid="{8AEABE40-D70F-4463-BB85-E9421DC062B4}"/>
    <cellStyle name="Output 2 4 6 6 6" xfId="34763" xr:uid="{4A8A2994-2BF5-44C5-BB18-A3B8AC820B58}"/>
    <cellStyle name="Output 2 4 6 7" xfId="11451" xr:uid="{4F708D62-79F6-4416-B3F6-02DE152A679B}"/>
    <cellStyle name="Output 2 4 6 7 2" xfId="35664" xr:uid="{D7C5D147-45E3-42E5-899C-2C87A6AEB428}"/>
    <cellStyle name="Output 2 4 6 8" xfId="16368" xr:uid="{D351EA32-21B9-429F-96CA-1499091E15FD}"/>
    <cellStyle name="Output 2 4 6 8 2" xfId="40397" xr:uid="{4F053B87-56C8-4544-BB28-534E4CE9F692}"/>
    <cellStyle name="Output 2 4 6 9" xfId="21342" xr:uid="{6C847146-D6C1-4FBF-91B1-DF5CEF05EF7C}"/>
    <cellStyle name="Output 2 4 6 9 2" xfId="45180" xr:uid="{3D3E3FC6-48F4-4865-9F2A-B2B5D3BE8CFE}"/>
    <cellStyle name="Output 2 4 7" xfId="6599" xr:uid="{5BC3F1B7-AE09-48B1-995E-2B7609B8990E}"/>
    <cellStyle name="Output 2 4 7 2" xfId="11979" xr:uid="{C9DFCB09-6BDB-4E33-8724-E5043F3406AA}"/>
    <cellStyle name="Output 2 4 7 2 2" xfId="36192" xr:uid="{AEEEE756-FFF5-4A17-9C5D-19FACADA2E02}"/>
    <cellStyle name="Output 2 4 7 3" xfId="16896" xr:uid="{B0E5D7A4-FE0C-4921-BE62-221D190E4674}"/>
    <cellStyle name="Output 2 4 7 3 2" xfId="40925" xr:uid="{0481C11F-6D8A-4143-84C6-B252957B9396}"/>
    <cellStyle name="Output 2 4 7 4" xfId="22101" xr:uid="{B7DD1431-BD0D-4043-91D6-2C1682D4FA35}"/>
    <cellStyle name="Output 2 4 7 4 2" xfId="45928" xr:uid="{5DB2FE9D-2A94-4CC7-B030-0AB5F1012E52}"/>
    <cellStyle name="Output 2 4 7 5" xfId="26738" xr:uid="{869CC136-4FAA-41DB-821D-441A0FC5DF46}"/>
    <cellStyle name="Output 2 4 7 5 2" xfId="50503" xr:uid="{B6BB553A-DBDC-4A14-A1B6-6A571336C5FB}"/>
    <cellStyle name="Output 2 4 7 6" xfId="31358" xr:uid="{F6990E20-9C96-4E37-B525-81F8E8F21C39}"/>
    <cellStyle name="Output 2 4 8" xfId="7632" xr:uid="{73B0B169-0A75-4F45-963E-C6EBBE6BDDFD}"/>
    <cellStyle name="Output 2 4 8 2" xfId="13011" xr:uid="{BB37EC4A-46FA-4986-AB43-C2D2D5739EC3}"/>
    <cellStyle name="Output 2 4 8 2 2" xfId="37113" xr:uid="{4607671B-AC98-4721-8F5A-2B085A9A640A}"/>
    <cellStyle name="Output 2 4 8 3" xfId="17818" xr:uid="{283F337A-E438-4F9E-8485-78006FC86AA4}"/>
    <cellStyle name="Output 2 4 8 3 2" xfId="41847" xr:uid="{7DD26D44-5359-400C-A332-58AA5641D7A5}"/>
    <cellStyle name="Output 2 4 8 4" xfId="21837" xr:uid="{54F18EF3-7E20-4FD3-ACD8-EA93D6C4196D}"/>
    <cellStyle name="Output 2 4 8 4 2" xfId="45668" xr:uid="{E434E072-4F0E-45D3-AC22-7435C520CB32}"/>
    <cellStyle name="Output 2 4 8 5" xfId="26516" xr:uid="{EABBB8FF-397F-4887-9872-121F7CB049B5}"/>
    <cellStyle name="Output 2 4 8 5 2" xfId="50281" xr:uid="{B1873F02-2C66-4428-8D5D-E4D87D152F86}"/>
    <cellStyle name="Output 2 4 8 6" xfId="32268" xr:uid="{8FC89A97-9F33-4ECA-ACF8-E467BE97373A}"/>
    <cellStyle name="Output 2 4 9" xfId="8470" xr:uid="{C2EEA984-9CCD-4A94-83A9-A6BA188F4314}"/>
    <cellStyle name="Output 2 4 9 2" xfId="13849" xr:uid="{27F8D295-1F35-4D91-83E9-769C7348E1E6}"/>
    <cellStyle name="Output 2 4 9 2 2" xfId="37885" xr:uid="{7BF3B4B0-5FD7-4E9E-AE4A-1401368A9936}"/>
    <cellStyle name="Output 2 4 9 3" xfId="18590" xr:uid="{EA4A684A-75AC-4F61-9B25-519D82E12DAB}"/>
    <cellStyle name="Output 2 4 9 3 2" xfId="42619" xr:uid="{E9026FE9-2188-4E4A-B1DF-F9D7DB0BBBED}"/>
    <cellStyle name="Output 2 4 9 4" xfId="22007" xr:uid="{950AF209-CAAE-4467-990E-984E7BE59AAB}"/>
    <cellStyle name="Output 2 4 9 4 2" xfId="45835" xr:uid="{5ABAB807-2A9C-4A3A-9276-7CE50C1E9C40}"/>
    <cellStyle name="Output 2 4 9 5" xfId="26655" xr:uid="{A49C4C63-8E57-496E-B62E-7572954C6327}"/>
    <cellStyle name="Output 2 4 9 5 2" xfId="50420" xr:uid="{B36F9AC5-B62C-4E3D-A5B5-638BB1071CBE}"/>
    <cellStyle name="Output 2 4 9 6" xfId="33030" xr:uid="{7001695E-FBD6-4241-A099-CFA81F5F59FB}"/>
    <cellStyle name="Output 2 5" xfId="2700" xr:uid="{00000000-0005-0000-0000-00008D0A0000}"/>
    <cellStyle name="Output 2 5 2" xfId="4237" xr:uid="{CDFCA11E-BABD-45FA-A0BA-894B4EEB5DCE}"/>
    <cellStyle name="Output 2 5 2 2" xfId="36163" xr:uid="{F5762AC3-F41C-4A61-A476-E7B245E22E3B}"/>
    <cellStyle name="Output 2 5 2 3" xfId="11950" xr:uid="{A405E357-77DD-4F19-BF8B-EB227797E7B8}"/>
    <cellStyle name="Output 2 5 3" xfId="16867" xr:uid="{A16A5994-0EA2-4562-A647-188E9ED6F007}"/>
    <cellStyle name="Output 2 5 3 2" xfId="40896" xr:uid="{4B7C43D1-9BB5-429D-A01E-57943F8448CA}"/>
    <cellStyle name="Output 2 5 4" xfId="21978" xr:uid="{7C5419AF-EAB8-49A0-84C2-1F1FACF4D160}"/>
    <cellStyle name="Output 2 5 4 2" xfId="45807" xr:uid="{96A601CD-55C2-4EC6-B71F-B9626AE9E470}"/>
    <cellStyle name="Output 2 5 5" xfId="6570" xr:uid="{993C62A3-B977-4F6C-851B-FF1757D2B8BE}"/>
    <cellStyle name="Output 2 5 6" xfId="31329" xr:uid="{7F063F91-D262-414E-A1D6-4FA7357F381A}"/>
    <cellStyle name="Output 2 6" xfId="2701" xr:uid="{00000000-0005-0000-0000-00008E0A0000}"/>
    <cellStyle name="Output 2 6 2" xfId="5063" xr:uid="{A59D8403-C770-4B78-9505-671DCCA85289}"/>
    <cellStyle name="Output 2 6 2 2" xfId="12887" xr:uid="{E625C8AA-109F-4923-AC84-5FD253B8D7AA}"/>
    <cellStyle name="Output 2 6 2 3" xfId="37039" xr:uid="{DD0A84F2-65C9-4651-8AFF-406B4A7171BD}"/>
    <cellStyle name="Output 2 6 3" xfId="17744" xr:uid="{26E9371A-F2B3-4FD6-8E2B-42784F329F01}"/>
    <cellStyle name="Output 2 6 3 2" xfId="41773" xr:uid="{883A7379-3EF7-4150-90A3-C21B73AFEF9B}"/>
    <cellStyle name="Output 2 6 4" xfId="21900" xr:uid="{7DF9DB62-62A6-4D81-BC24-D100A5AF07C1}"/>
    <cellStyle name="Output 2 6 4 2" xfId="45729" xr:uid="{1BFF3628-6E44-4F75-BA88-3DA97030C558}"/>
    <cellStyle name="Output 2 6 5" xfId="26575" xr:uid="{785676E6-E0AF-489B-94EA-7F84D7AB34C6}"/>
    <cellStyle name="Output 2 6 5 2" xfId="50340" xr:uid="{52E05FCB-F043-42B6-B814-8F20D75424DF}"/>
    <cellStyle name="Output 2 6 6" xfId="7508" xr:uid="{8B6EACE0-6E2F-42B0-8446-CDCF9FFE467D}"/>
    <cellStyle name="Output 2 6 7" xfId="32196" xr:uid="{005F0366-0B9A-42FE-98C0-A5ABCE282103}"/>
    <cellStyle name="Output 2 6 8" xfId="4812" xr:uid="{69E60D0A-1928-446A-A841-9ACBD0430F97}"/>
    <cellStyle name="Output 2 7" xfId="2702" xr:uid="{00000000-0005-0000-0000-00008F0A0000}"/>
    <cellStyle name="Output 2 7 2" xfId="12804" xr:uid="{3855A7DA-6CD5-4967-B929-85818263C4F0}"/>
    <cellStyle name="Output 2 7 2 2" xfId="36985" xr:uid="{C9254F78-D936-4FD9-977B-4CDC4022FF68}"/>
    <cellStyle name="Output 2 7 3" xfId="17690" xr:uid="{9AD87B99-D133-45F1-9339-1F71266D3638}"/>
    <cellStyle name="Output 2 7 3 2" xfId="41719" xr:uid="{97066BCA-4A5F-436F-AB19-E8EEE5AB8924}"/>
    <cellStyle name="Output 2 7 4" xfId="22042" xr:uid="{08BFEFAB-698C-441E-8A5D-725F303F5C02}"/>
    <cellStyle name="Output 2 7 4 2" xfId="45869" xr:uid="{F57235A8-159F-4596-9073-A4E5329A699C}"/>
    <cellStyle name="Output 2 7 5" xfId="26679" xr:uid="{1E6667EE-93A9-4AA7-B327-51252301E91B}"/>
    <cellStyle name="Output 2 7 5 2" xfId="50444" xr:uid="{114FBD27-6901-4A22-BF1A-8034B9F660D1}"/>
    <cellStyle name="Output 2 7 6" xfId="7425" xr:uid="{A9DEBF3A-E635-4ED0-B85C-331D605C84A3}"/>
    <cellStyle name="Output 2 7 7" xfId="32142" xr:uid="{1B711930-3A18-4DC0-AE42-670F3EDB933E}"/>
    <cellStyle name="Output 2 7 8" xfId="4632" xr:uid="{09930700-ABD6-496F-BD96-AA91F36C4715}"/>
    <cellStyle name="Output 2 8" xfId="7649" xr:uid="{088F4C63-4EC6-4958-866F-0FB15E9D93B6}"/>
    <cellStyle name="Output 2 8 2" xfId="13028" xr:uid="{F8268EEA-E093-4B49-8A18-06D829E74CF4}"/>
    <cellStyle name="Output 2 8 2 2" xfId="37127" xr:uid="{79D3F5E8-BA5E-46A0-94E8-E1D30E7DB33D}"/>
    <cellStyle name="Output 2 8 3" xfId="17832" xr:uid="{0E258FD5-5B24-4C36-B7C6-0BAE870316B1}"/>
    <cellStyle name="Output 2 8 3 2" xfId="41861" xr:uid="{52432B5B-9D7E-427A-9489-BA55CC977A3C}"/>
    <cellStyle name="Output 2 8 4" xfId="21866" xr:uid="{4771EBD8-05D8-4C89-BBB3-4703350953B1}"/>
    <cellStyle name="Output 2 8 4 2" xfId="45696" xr:uid="{D94C2718-6514-4FEF-879F-8D5DF2A9DAC1}"/>
    <cellStyle name="Output 2 8 5" xfId="26542" xr:uid="{1A376B45-CCAA-4F7A-A684-CE4C8ABFDC08}"/>
    <cellStyle name="Output 2 8 5 2" xfId="50307" xr:uid="{B3BBCD69-2518-4BAB-89EC-7721B071EB6D}"/>
    <cellStyle name="Output 2 8 6" xfId="32281" xr:uid="{089F1245-29E4-4F2B-BFAD-576286858987}"/>
    <cellStyle name="Output 2 9" xfId="7349" xr:uid="{FE63F391-979D-4212-BA7E-CD658C33F3C7}"/>
    <cellStyle name="Output 2 9 2" xfId="12729" xr:uid="{A8AC38B9-131B-4DDF-91F3-C54FFD7D7DAE}"/>
    <cellStyle name="Output 2 9 2 2" xfId="36936" xr:uid="{769F50A6-465A-42D5-B69A-162F391FF31B}"/>
    <cellStyle name="Output 2 9 3" xfId="17640" xr:uid="{FE34AA4F-0B59-472B-A1C3-0749E04759D3}"/>
    <cellStyle name="Output 2 9 3 2" xfId="41669" xr:uid="{AC6BE2B6-0E53-45D8-967D-AD17E0E95DD3}"/>
    <cellStyle name="Output 2 9 4" xfId="22875" xr:uid="{61FC89A9-B9A3-4EF3-965B-7608DC168B92}"/>
    <cellStyle name="Output 2 9 4 2" xfId="46691" xr:uid="{165288B6-CAF5-4D2D-AA3B-011630287DC1}"/>
    <cellStyle name="Output 2 9 5" xfId="27501" xr:uid="{83B26C81-3DDA-4816-BBC9-2FAEAADA1264}"/>
    <cellStyle name="Output 2 9 5 2" xfId="51266" xr:uid="{3285AFC0-813D-497E-B4CF-1E5855FEA33B}"/>
    <cellStyle name="Output 2 9 6" xfId="32093" xr:uid="{AA1E1256-DCD7-474A-B326-7A2C5EB1BD13}"/>
    <cellStyle name="Output 3" xfId="2703" xr:uid="{00000000-0005-0000-0000-0000900A0000}"/>
    <cellStyle name="Output 3 10" xfId="7556" xr:uid="{60330FF6-0997-4BB6-82DA-3C621C61B7CD}"/>
    <cellStyle name="Output 3 10 2" xfId="12935" xr:uid="{DBC074AD-BD54-4546-8840-DAD4B7C99E7C}"/>
    <cellStyle name="Output 3 10 2 2" xfId="37080" xr:uid="{C0A5DFC5-AD8C-4CEB-A8D9-DA1CEA6CDEC2}"/>
    <cellStyle name="Output 3 10 3" xfId="17785" xr:uid="{EB89F639-437A-4CBE-948F-C347B3723888}"/>
    <cellStyle name="Output 3 10 3 2" xfId="41814" xr:uid="{3D50C2F4-27AB-4FDA-BF29-3FD672DDCD65}"/>
    <cellStyle name="Output 3 10 4" xfId="22097" xr:uid="{1E83CC9D-408F-4214-B5BE-95CBB1A3D142}"/>
    <cellStyle name="Output 3 10 4 2" xfId="45924" xr:uid="{0638D760-E32C-49ED-9896-5D7544D801FC}"/>
    <cellStyle name="Output 3 10 5" xfId="26734" xr:uid="{D0C15AD6-BD51-4A5D-B929-B5231EBD33C3}"/>
    <cellStyle name="Output 3 10 5 2" xfId="50499" xr:uid="{C69FB1E2-1A94-446B-B666-AACC2BEBA253}"/>
    <cellStyle name="Output 3 10 6" xfId="32235" xr:uid="{7E7C6A49-C72D-455C-9CDE-5854E368C566}"/>
    <cellStyle name="Output 3 11" xfId="7436" xr:uid="{C5EB434E-8AA9-4A26-8B85-77D6B44CF84F}"/>
    <cellStyle name="Output 3 11 2" xfId="12815" xr:uid="{45FD33D2-E276-450F-8A8C-2551097FDC28}"/>
    <cellStyle name="Output 3 11 2 2" xfId="36989" xr:uid="{8A425968-A675-4B52-B578-80F154FA4F38}"/>
    <cellStyle name="Output 3 11 3" xfId="17694" xr:uid="{DDE1D4F1-8C7C-40D9-B4BD-7133C4AD937D}"/>
    <cellStyle name="Output 3 11 3 2" xfId="41723" xr:uid="{99AD115C-DFD8-4C74-99A4-7B2B9FC7CD84}"/>
    <cellStyle name="Output 3 11 4" xfId="32146" xr:uid="{9A3BFFE3-ECAD-49CD-9A48-C5058B00432F}"/>
    <cellStyle name="Output 3 12" xfId="20923" xr:uid="{CCB0298C-F8BF-4CCA-BBAE-C09548730B0F}"/>
    <cellStyle name="Output 3 12 2" xfId="44881" xr:uid="{7C293561-B265-45F4-BE4B-C0794B34F6E7}"/>
    <cellStyle name="Output 3 2" xfId="2704" xr:uid="{00000000-0005-0000-0000-0000910A0000}"/>
    <cellStyle name="Output 3 2 2" xfId="2705" xr:uid="{00000000-0005-0000-0000-0000920A0000}"/>
    <cellStyle name="Output 3 2 3" xfId="2706" xr:uid="{00000000-0005-0000-0000-0000930A0000}"/>
    <cellStyle name="Output 3 2 4" xfId="4238" xr:uid="{9AEAC2F9-D8AB-437C-87C2-1349479A7D83}"/>
    <cellStyle name="Output 3 3" xfId="2707" xr:uid="{00000000-0005-0000-0000-0000940A0000}"/>
    <cellStyle name="Output 3 3 10" xfId="16217" xr:uid="{047C29E6-2F67-4DA1-9AF0-AB3E10CF1EF1}"/>
    <cellStyle name="Output 3 3 10 2" xfId="40246" xr:uid="{1AFEB13F-433D-4D8B-B980-717E3A824EB8}"/>
    <cellStyle name="Output 3 3 11" xfId="21189" xr:uid="{445D7695-76D5-4095-837B-CA7B29375BEE}"/>
    <cellStyle name="Output 3 3 11 2" xfId="45030" xr:uid="{57FBF174-F385-4A57-98A1-16304BC1F7DA}"/>
    <cellStyle name="Output 3 3 12" xfId="25933" xr:uid="{3C0EE65F-4605-4087-87BA-2DADCFAD5FB4}"/>
    <cellStyle name="Output 3 3 12 2" xfId="49701" xr:uid="{375794D1-D4CF-4CD4-8C96-69410C20A4D0}"/>
    <cellStyle name="Output 3 3 13" xfId="5908" xr:uid="{D227C83E-5000-4386-AA8D-A4BCBAA5B0CB}"/>
    <cellStyle name="Output 3 3 14" xfId="30686" xr:uid="{14675DCC-F0F6-493A-9289-C40D48A54D86}"/>
    <cellStyle name="Output 3 3 2" xfId="6192" xr:uid="{6870E11A-0A28-4552-BA52-061E7FAB0FEE}"/>
    <cellStyle name="Output 3 3 2 10" xfId="26176" xr:uid="{555702C6-FFCF-428F-BFF1-50E7FB02E175}"/>
    <cellStyle name="Output 3 3 2 10 2" xfId="49941" xr:uid="{2C218B45-DA01-4FCE-8063-366A71339DB3}"/>
    <cellStyle name="Output 3 3 2 11" xfId="30957" xr:uid="{33588387-FB35-456D-ADBC-0A7293E6A3DF}"/>
    <cellStyle name="Output 3 3 2 2" xfId="6995" xr:uid="{B105A16A-0569-4D41-937E-5ED30428B78E}"/>
    <cellStyle name="Output 3 3 2 2 2" xfId="12375" xr:uid="{29C9F267-3050-4565-BD7C-F07AD88F4628}"/>
    <cellStyle name="Output 3 3 2 2 2 2" xfId="36586" xr:uid="{F4F1883D-255F-4D7E-8F3C-46A2DE706D29}"/>
    <cellStyle name="Output 3 3 2 2 3" xfId="17290" xr:uid="{4AA19062-F52D-449E-B74C-3D4854037757}"/>
    <cellStyle name="Output 3 3 2 2 3 2" xfId="41319" xr:uid="{8ECF6876-EFE5-453C-AD34-E2A175C979AD}"/>
    <cellStyle name="Output 3 3 2 2 4" xfId="22524" xr:uid="{860B4CC7-CB2C-4479-8102-62378FC4708A}"/>
    <cellStyle name="Output 3 3 2 2 4 2" xfId="46346" xr:uid="{7B7F02C2-F32D-442C-A2A8-83692E82FF9A}"/>
    <cellStyle name="Output 3 3 2 2 5" xfId="27156" xr:uid="{6C4F1FAB-A8D7-46E2-9A87-EAD3F87E7065}"/>
    <cellStyle name="Output 3 3 2 2 5 2" xfId="50921" xr:uid="{68BED73B-03D0-49F3-B235-12E3632387D3}"/>
    <cellStyle name="Output 3 3 2 2 6" xfId="31747" xr:uid="{1124334C-1AC9-4D26-80B8-AA8CBA19BC81}"/>
    <cellStyle name="Output 3 3 2 3" xfId="8101" xr:uid="{1EBE0165-E487-4D63-A41E-7E56003039FF}"/>
    <cellStyle name="Output 3 3 2 3 2" xfId="13480" xr:uid="{9B46A871-5580-49FF-B232-9F4D7297B4FE}"/>
    <cellStyle name="Output 3 3 2 3 2 2" xfId="37516" xr:uid="{73243837-BC42-49CF-A41A-2A0B6A454B4A}"/>
    <cellStyle name="Output 3 3 2 3 3" xfId="18221" xr:uid="{44B9A1A2-776C-4515-9E39-1A193D247F4F}"/>
    <cellStyle name="Output 3 3 2 3 3 2" xfId="42250" xr:uid="{908BECE5-6FF5-47A3-9A08-AEF088A70438}"/>
    <cellStyle name="Output 3 3 2 3 4" xfId="23269" xr:uid="{E9F2F8EE-0B8A-4DF7-8B1F-ED732725DA35}"/>
    <cellStyle name="Output 3 3 2 3 4 2" xfId="47080" xr:uid="{AA3C0BBD-84B6-40BC-BEB5-CEF0C5944303}"/>
    <cellStyle name="Output 3 3 2 3 5" xfId="27890" xr:uid="{BB97F02B-B164-40D9-ABF5-262CE5F49A6F}"/>
    <cellStyle name="Output 3 3 2 3 5 2" xfId="51655" xr:uid="{BA5E123B-C27C-4E8C-AADC-D3F94C4FC081}"/>
    <cellStyle name="Output 3 3 2 3 6" xfId="32665" xr:uid="{6B5E0F1A-F3CB-4622-B9C3-93D5E8C0BFA9}"/>
    <cellStyle name="Output 3 3 2 4" xfId="8882" xr:uid="{A7EDD416-7553-4DE2-A246-0B1CB2F26D04}"/>
    <cellStyle name="Output 3 3 2 4 2" xfId="14261" xr:uid="{E16DE976-12F2-491E-B2B1-2CA8F842D7A9}"/>
    <cellStyle name="Output 3 3 2 4 2 2" xfId="38294" xr:uid="{4BECD0DE-2449-479E-93BA-63E5FFC67E05}"/>
    <cellStyle name="Output 3 3 2 4 3" xfId="18999" xr:uid="{D7AFDDE7-4DBF-4AB8-B2FE-1AA1102ACEA4}"/>
    <cellStyle name="Output 3 3 2 4 3 2" xfId="43028" xr:uid="{E32E976F-A7FB-4297-AADE-ABA3BB157FE8}"/>
    <cellStyle name="Output 3 3 2 4 4" xfId="24005" xr:uid="{992F7593-9628-480D-93DA-0E7E4518A154}"/>
    <cellStyle name="Output 3 3 2 4 4 2" xfId="47807" xr:uid="{C320F99D-3FB0-4944-AE9E-C5EB9523E51B}"/>
    <cellStyle name="Output 3 3 2 4 5" xfId="28617" xr:uid="{697EBE84-26FD-4B04-8EB5-C93C33799020}"/>
    <cellStyle name="Output 3 3 2 4 5 2" xfId="52382" xr:uid="{53E5AA7A-DBF2-4A9D-9DC8-A18CB940B76B}"/>
    <cellStyle name="Output 3 3 2 4 6" xfId="33434" xr:uid="{C0FA1E38-7D73-4B73-A26A-2881E68732A1}"/>
    <cellStyle name="Output 3 3 2 5" xfId="9621" xr:uid="{C8FB603F-9304-4046-BF6A-2B35083449EB}"/>
    <cellStyle name="Output 3 3 2 5 2" xfId="15000" xr:uid="{1EBE9929-D72B-4DFF-A3B5-57061020E32A}"/>
    <cellStyle name="Output 3 3 2 5 2 2" xfId="39031" xr:uid="{7B4AEFE2-5102-467A-9DAB-6610D7EB5E51}"/>
    <cellStyle name="Output 3 3 2 5 3" xfId="19736" xr:uid="{8907775A-029C-49FD-BC50-931E9D606A61}"/>
    <cellStyle name="Output 3 3 2 5 3 2" xfId="43765" xr:uid="{A9422AAC-FA61-41BF-A141-5895F20A49DB}"/>
    <cellStyle name="Output 3 3 2 5 4" xfId="24741" xr:uid="{9FE32183-83D3-4A86-8612-AF34E38AF4DB}"/>
    <cellStyle name="Output 3 3 2 5 4 2" xfId="48534" xr:uid="{7B687287-D705-4FE0-9FC3-358C353BB435}"/>
    <cellStyle name="Output 3 3 2 5 5" xfId="29344" xr:uid="{7FC3A500-4DF3-4B48-BF75-4CE3779E2038}"/>
    <cellStyle name="Output 3 3 2 5 5 2" xfId="53109" xr:uid="{C97F69A0-8A18-4380-B522-02EAE9F34D04}"/>
    <cellStyle name="Output 3 3 2 5 6" xfId="34162" xr:uid="{2E9ECDA6-D345-492B-A46F-889877225CE9}"/>
    <cellStyle name="Output 3 3 2 6" xfId="10354" xr:uid="{CFB61CE0-475D-49E4-A5CC-2039944A3872}"/>
    <cellStyle name="Output 3 3 2 6 2" xfId="15733" xr:uid="{A195BCE3-4E8E-427B-9C38-2817223FEBBE}"/>
    <cellStyle name="Output 3 3 2 6 2 2" xfId="39762" xr:uid="{59B05740-5BAC-42AC-AEF8-CF0BF443F645}"/>
    <cellStyle name="Output 3 3 2 6 3" xfId="20467" xr:uid="{0162A678-E4D5-43B9-A6C9-9DF79A02F462}"/>
    <cellStyle name="Output 3 3 2 6 3 2" xfId="44496" xr:uid="{9E1E6A0F-CBBC-43F2-A435-AB8C0CB09F60}"/>
    <cellStyle name="Output 3 3 2 6 4" xfId="25472" xr:uid="{67A7D80C-0F60-4AE6-AD2F-E5BB14E223AE}"/>
    <cellStyle name="Output 3 3 2 6 4 2" xfId="49256" xr:uid="{E4DAF7E5-917D-4415-A242-93968DB252F4}"/>
    <cellStyle name="Output 3 3 2 6 5" xfId="30066" xr:uid="{14EAE1CE-B1FF-479E-8616-9CF7F7846010}"/>
    <cellStyle name="Output 3 3 2 6 5 2" xfId="53831" xr:uid="{A2C92E48-9713-40DC-8602-485BF03F9F5F}"/>
    <cellStyle name="Output 3 3 2 6 6" xfId="34884" xr:uid="{498DA5E4-B79C-4500-9506-6F27F3B0EBFA}"/>
    <cellStyle name="Output 3 3 2 7" xfId="11574" xr:uid="{9A4E2EE1-26DF-49E4-A815-F3BDACC4EAA8}"/>
    <cellStyle name="Output 3 3 2 7 2" xfId="35787" xr:uid="{F7F66C25-C210-402C-B7A2-9E074589CEA6}"/>
    <cellStyle name="Output 3 3 2 8" xfId="16491" xr:uid="{D2C9A5A4-1221-4CFF-97B0-104748D2E537}"/>
    <cellStyle name="Output 3 3 2 8 2" xfId="40520" xr:uid="{DBDFDC6E-BA2B-4227-814A-431BB3C819C1}"/>
    <cellStyle name="Output 3 3 2 9" xfId="21465" xr:uid="{146AEAB9-33E8-4A33-A967-D68FFA3249F1}"/>
    <cellStyle name="Output 3 3 2 9 2" xfId="45301" xr:uid="{5C2367DA-4595-46F3-9379-4E67F6E9D3EA}"/>
    <cellStyle name="Output 3 3 3" xfId="6416" xr:uid="{E84DDE77-B419-4654-9114-1794C54B68F8}"/>
    <cellStyle name="Output 3 3 3 10" xfId="26374" xr:uid="{44265785-5957-4D8E-B07D-BDC5A98A6D22}"/>
    <cellStyle name="Output 3 3 3 10 2" xfId="50139" xr:uid="{0269E262-B5BA-4403-9EA2-0C011DB36F63}"/>
    <cellStyle name="Output 3 3 3 11" xfId="31178" xr:uid="{5E89306A-FC42-4CC6-8C9C-349AA21AD391}"/>
    <cellStyle name="Output 3 3 3 2" xfId="7219" xr:uid="{CCDE8C2A-7F4C-4197-89EF-2B396F6CF0F9}"/>
    <cellStyle name="Output 3 3 3 2 2" xfId="12599" xr:uid="{B9D042C9-9660-4835-8191-8EE207D2B535}"/>
    <cellStyle name="Output 3 3 3 2 2 2" xfId="36810" xr:uid="{0A2CA684-FF1F-4AAF-8F62-873B8EB105A6}"/>
    <cellStyle name="Output 3 3 3 2 3" xfId="17514" xr:uid="{8FD29AA5-9A04-43B0-BC2C-5D059702C9B4}"/>
    <cellStyle name="Output 3 3 3 2 3 2" xfId="41543" xr:uid="{5B624128-8F86-402C-8AD8-9F0B8BB78199}"/>
    <cellStyle name="Output 3 3 3 2 4" xfId="22748" xr:uid="{2232D377-A52A-497E-AC98-2370E20FB7B7}"/>
    <cellStyle name="Output 3 3 3 2 4 2" xfId="46567" xr:uid="{A4D74229-3665-4307-9179-71E293788127}"/>
    <cellStyle name="Output 3 3 3 2 5" xfId="27377" xr:uid="{7E67E53B-FA5D-4D78-971D-E13B3A063B88}"/>
    <cellStyle name="Output 3 3 3 2 5 2" xfId="51142" xr:uid="{C7F6FBBC-F446-4CE0-9D13-009A3589415B}"/>
    <cellStyle name="Output 3 3 3 2 6" xfId="31968" xr:uid="{1862A3B6-E5DD-44F5-B787-71DBFF8E2DC7}"/>
    <cellStyle name="Output 3 3 3 3" xfId="8325" xr:uid="{9FC6A8A2-33F7-4E6C-966C-9264F0B695B0}"/>
    <cellStyle name="Output 3 3 3 3 2" xfId="13704" xr:uid="{2B855E54-1E89-4F11-BBB4-70A98C53A64C}"/>
    <cellStyle name="Output 3 3 3 3 2 2" xfId="37740" xr:uid="{B99AD7D4-3541-4C44-AFC4-1B6C9B3B0EBB}"/>
    <cellStyle name="Output 3 3 3 3 3" xfId="18445" xr:uid="{97784D32-E924-4A5C-B162-81D9C413FD2D}"/>
    <cellStyle name="Output 3 3 3 3 3 2" xfId="42474" xr:uid="{B892C0DC-C9D8-437E-8DB9-CF0E589877D4}"/>
    <cellStyle name="Output 3 3 3 3 4" xfId="23493" xr:uid="{2F2347FC-01B2-4459-9559-A7312D464F8A}"/>
    <cellStyle name="Output 3 3 3 3 4 2" xfId="47301" xr:uid="{439DE4FD-87EC-4A8C-AE3B-C74BD6A03432}"/>
    <cellStyle name="Output 3 3 3 3 5" xfId="28111" xr:uid="{34E58A76-34A6-4C2B-B99D-FCE926AF110F}"/>
    <cellStyle name="Output 3 3 3 3 5 2" xfId="51876" xr:uid="{1278E05A-074C-47C2-B5FE-03ED80317BB5}"/>
    <cellStyle name="Output 3 3 3 3 6" xfId="32886" xr:uid="{5AD6B6DE-A417-4F85-A76C-79F0E4B08B02}"/>
    <cellStyle name="Output 3 3 3 4" xfId="9106" xr:uid="{9EE8F3E1-0BBF-4CB8-B0FD-88C5CCCDEDD5}"/>
    <cellStyle name="Output 3 3 3 4 2" xfId="14485" xr:uid="{405F3428-8818-4DEC-B4BC-FC1D889D4C77}"/>
    <cellStyle name="Output 3 3 3 4 2 2" xfId="38518" xr:uid="{DC4DA758-E395-43B3-A50D-CDB5E6A05384}"/>
    <cellStyle name="Output 3 3 3 4 3" xfId="19223" xr:uid="{36B42F8E-26CA-4F33-852D-9EC7F3E4E16E}"/>
    <cellStyle name="Output 3 3 3 4 3 2" xfId="43252" xr:uid="{912B31B4-EF16-41F2-8073-920D05E453D7}"/>
    <cellStyle name="Output 3 3 3 4 4" xfId="24229" xr:uid="{7AD3F1E6-D2DD-44A6-AC57-AEBBAA636C0F}"/>
    <cellStyle name="Output 3 3 3 4 4 2" xfId="48028" xr:uid="{71D236B2-1398-4AFB-98A6-77E14D203E8E}"/>
    <cellStyle name="Output 3 3 3 4 5" xfId="28838" xr:uid="{C651C743-0D07-42BD-AFAA-D5D43D87085E}"/>
    <cellStyle name="Output 3 3 3 4 5 2" xfId="52603" xr:uid="{40074F8B-BF7E-4B65-940E-4B70A5181431}"/>
    <cellStyle name="Output 3 3 3 4 6" xfId="33655" xr:uid="{19C050F3-8A68-4DAF-A04C-44DA7CA81B02}"/>
    <cellStyle name="Output 3 3 3 5" xfId="9845" xr:uid="{78AE80EA-D7E4-4B10-9A01-96B148CFB4E1}"/>
    <cellStyle name="Output 3 3 3 5 2" xfId="15224" xr:uid="{0A871211-28AD-4CE4-8633-C6D8E5797D0A}"/>
    <cellStyle name="Output 3 3 3 5 2 2" xfId="39255" xr:uid="{8A3E4008-8D3E-4D0B-A669-402F75E14876}"/>
    <cellStyle name="Output 3 3 3 5 3" xfId="19960" xr:uid="{C82FA38A-AB64-439C-BA23-F0C82D4CD28E}"/>
    <cellStyle name="Output 3 3 3 5 3 2" xfId="43989" xr:uid="{56D489E5-4411-485F-A850-40C3F88B8B7C}"/>
    <cellStyle name="Output 3 3 3 5 4" xfId="24965" xr:uid="{FF96598E-3357-486E-A2EA-593E9C6F2F76}"/>
    <cellStyle name="Output 3 3 3 5 4 2" xfId="48755" xr:uid="{A613FC4B-EEF8-4817-ABDC-26BCF545E96B}"/>
    <cellStyle name="Output 3 3 3 5 5" xfId="29565" xr:uid="{C1034C65-AC62-4DD7-990C-1B30C43BD376}"/>
    <cellStyle name="Output 3 3 3 5 5 2" xfId="53330" xr:uid="{328DF3D0-1227-40D5-9ED1-37F91417DEBB}"/>
    <cellStyle name="Output 3 3 3 5 6" xfId="34383" xr:uid="{8857B87D-CD86-4C2F-966D-AFAC9A42AA44}"/>
    <cellStyle name="Output 3 3 3 6" xfId="10578" xr:uid="{F0A189B6-0651-46CA-A9E9-C87E37851998}"/>
    <cellStyle name="Output 3 3 3 6 2" xfId="15957" xr:uid="{101F0B1D-F829-4DE8-8E2A-AC43AB58BD9F}"/>
    <cellStyle name="Output 3 3 3 6 2 2" xfId="39986" xr:uid="{3A966CA0-72E0-43D9-996F-9D8EA01C088A}"/>
    <cellStyle name="Output 3 3 3 6 3" xfId="20691" xr:uid="{6DDAD5E6-9029-4585-9B39-CD4CFFEF2832}"/>
    <cellStyle name="Output 3 3 3 6 3 2" xfId="44720" xr:uid="{DA9DE71D-35DE-4FF5-8DC3-1F6F94C114AF}"/>
    <cellStyle name="Output 3 3 3 6 4" xfId="25696" xr:uid="{83460139-6F4E-4BEC-9BA3-50DB20415932}"/>
    <cellStyle name="Output 3 3 3 6 4 2" xfId="49477" xr:uid="{8570103A-1DF1-4708-8193-001A6EB2477B}"/>
    <cellStyle name="Output 3 3 3 6 5" xfId="30287" xr:uid="{5626480C-0CE1-44A0-A5F9-4695D187454B}"/>
    <cellStyle name="Output 3 3 3 6 5 2" xfId="54052" xr:uid="{4203C94E-DD08-4CEE-8A3A-B2173E71B155}"/>
    <cellStyle name="Output 3 3 3 6 6" xfId="35105" xr:uid="{75826010-7494-4CD0-B084-39C4AE8767E3}"/>
    <cellStyle name="Output 3 3 3 7" xfId="11798" xr:uid="{5004E814-706C-4F16-B7A4-8E7BE74F8C41}"/>
    <cellStyle name="Output 3 3 3 7 2" xfId="36011" xr:uid="{9BB0ADC3-BB86-4419-AB49-2F74EF0389D8}"/>
    <cellStyle name="Output 3 3 3 8" xfId="16715" xr:uid="{8600793D-279D-4F87-838F-0A74B29ED854}"/>
    <cellStyle name="Output 3 3 3 8 2" xfId="40744" xr:uid="{0960728E-09A7-4C97-BA6E-2FBC87540B21}"/>
    <cellStyle name="Output 3 3 3 9" xfId="21689" xr:uid="{C784C76F-BDFD-404C-83D6-BEC7AF0D9A6C}"/>
    <cellStyle name="Output 3 3 3 9 2" xfId="45522" xr:uid="{115D2074-354A-4A59-846E-8E1E57F99427}"/>
    <cellStyle name="Output 3 3 4" xfId="6719" xr:uid="{BC60930C-0838-490A-880C-DCE2C0FBDCE7}"/>
    <cellStyle name="Output 3 3 4 2" xfId="12099" xr:uid="{88914FD7-85EF-4814-9EA0-092832896AB7}"/>
    <cellStyle name="Output 3 3 4 2 2" xfId="36312" xr:uid="{A27D9CE3-915D-4F38-A149-158DE9EDBA73}"/>
    <cellStyle name="Output 3 3 4 3" xfId="17016" xr:uid="{D169BABD-4E8D-4268-B0DB-854BC5A1677B}"/>
    <cellStyle name="Output 3 3 4 3 2" xfId="41045" xr:uid="{512B1428-C48C-42EC-8A95-F33FBF6B1D82}"/>
    <cellStyle name="Output 3 3 4 4" xfId="22248" xr:uid="{B06FB1A1-8946-4A5D-98D5-D0B7BB6FA4C9}"/>
    <cellStyle name="Output 3 3 4 4 2" xfId="46073" xr:uid="{E992D012-0E4C-4F14-93CB-14823A30BD9E}"/>
    <cellStyle name="Output 3 3 4 5" xfId="26883" xr:uid="{B146B55C-A304-4194-9A7E-4174EE47CD1A}"/>
    <cellStyle name="Output 3 3 4 5 2" xfId="50648" xr:uid="{DFA57C80-8344-4048-922E-DC724B65BEB5}"/>
    <cellStyle name="Output 3 3 4 6" xfId="31476" xr:uid="{18166C22-28FD-4065-8DC0-CAF2DF83BD24}"/>
    <cellStyle name="Output 3 3 5" xfId="7824" xr:uid="{CDFE5961-B737-4818-A987-320372B20D5A}"/>
    <cellStyle name="Output 3 3 5 2" xfId="13203" xr:uid="{BF14D6B8-9EFA-4C36-B355-7BA0E4C48522}"/>
    <cellStyle name="Output 3 3 5 2 2" xfId="37241" xr:uid="{8760A222-CFF8-43EC-B3F6-9F1664CEA756}"/>
    <cellStyle name="Output 3 3 5 3" xfId="17946" xr:uid="{0CBA6551-018D-4D3A-8AB6-88092E574BBB}"/>
    <cellStyle name="Output 3 3 5 3 2" xfId="41975" xr:uid="{A98AA567-5DD4-45EF-B946-58243F8EC30A}"/>
    <cellStyle name="Output 3 3 5 4" xfId="22994" xr:uid="{496E0F14-C128-4E3D-A445-FA37436E6FD0}"/>
    <cellStyle name="Output 3 3 5 4 2" xfId="46808" xr:uid="{AEC6EB02-17B2-4C59-9245-DDD8AE1E8783}"/>
    <cellStyle name="Output 3 3 5 5" xfId="27618" xr:uid="{22DFFDC9-1E63-47B5-B3EE-557D9EEC23D0}"/>
    <cellStyle name="Output 3 3 5 5 2" xfId="51383" xr:uid="{A924F173-DFDA-468B-8E50-A059439DA2B2}"/>
    <cellStyle name="Output 3 3 5 6" xfId="32393" xr:uid="{90944699-72FB-4EAD-9052-E475017228C3}"/>
    <cellStyle name="Output 3 3 6" xfId="8605" xr:uid="{C34FD2BF-2789-4BA5-998D-CF35C3C45F4C}"/>
    <cellStyle name="Output 3 3 6 2" xfId="13984" xr:uid="{EEA19FD1-9466-4C3A-AF60-758C9A139A0A}"/>
    <cellStyle name="Output 3 3 6 2 2" xfId="38019" xr:uid="{5C785F1E-4323-47DF-868A-ABDD15A57263}"/>
    <cellStyle name="Output 3 3 6 3" xfId="18724" xr:uid="{7F3AA081-0541-40F0-BA96-8FB3B7F33D47}"/>
    <cellStyle name="Output 3 3 6 3 2" xfId="42753" xr:uid="{025C3DEF-C63F-48D3-AA2C-91A11DF79EDD}"/>
    <cellStyle name="Output 3 3 6 4" xfId="23731" xr:uid="{961A1AA4-68A2-45D1-AE46-68C522E63493}"/>
    <cellStyle name="Output 3 3 6 4 2" xfId="47536" xr:uid="{A3F5F43E-3D41-42B1-AC09-70E9B27E93B5}"/>
    <cellStyle name="Output 3 3 6 5" xfId="28346" xr:uid="{8FDDE367-57F7-4255-8EE0-E00EC411B245}"/>
    <cellStyle name="Output 3 3 6 5 2" xfId="52111" xr:uid="{9C4DE3C2-99B3-4264-B467-A6729E3D3054}"/>
    <cellStyle name="Output 3 3 6 6" xfId="33162" xr:uid="{938FFC44-03DB-4E2C-83B4-7361802EB036}"/>
    <cellStyle name="Output 3 3 7" xfId="9345" xr:uid="{B7FD4513-EF08-4A83-8076-40D962CD030A}"/>
    <cellStyle name="Output 3 3 7 2" xfId="14724" xr:uid="{5E5D8A75-CE64-4980-9CA6-26FE12739A44}"/>
    <cellStyle name="Output 3 3 7 2 2" xfId="38757" xr:uid="{997D760C-0A38-44FC-AAB5-8B86C8F22E1B}"/>
    <cellStyle name="Output 3 3 7 3" xfId="19462" xr:uid="{DAC9A4C5-FFB0-4130-828B-94CC9520238E}"/>
    <cellStyle name="Output 3 3 7 3 2" xfId="43491" xr:uid="{F0B5226A-76D3-4CE6-A90C-618555D22E5F}"/>
    <cellStyle name="Output 3 3 7 4" xfId="24467" xr:uid="{413D2709-5709-4911-927D-55F058AF22CD}"/>
    <cellStyle name="Output 3 3 7 4 2" xfId="48263" xr:uid="{4BBB8883-3560-4569-A625-33A2680567DF}"/>
    <cellStyle name="Output 3 3 7 5" xfId="29073" xr:uid="{AA57211D-33F6-4A9B-A695-470D587D62E8}"/>
    <cellStyle name="Output 3 3 7 5 2" xfId="52838" xr:uid="{3A649683-71E3-4EDD-BE21-44E731717DE6}"/>
    <cellStyle name="Output 3 3 7 6" xfId="33891" xr:uid="{301B69AD-EEE1-4C1D-9160-C256B362271C}"/>
    <cellStyle name="Output 3 3 8" xfId="10078" xr:uid="{FA3351F6-EF75-49CC-B21B-4A67FA8840D3}"/>
    <cellStyle name="Output 3 3 8 2" xfId="15457" xr:uid="{DAB31DB2-C0E7-480F-B456-A73A27AEB2EA}"/>
    <cellStyle name="Output 3 3 8 2 2" xfId="39488" xr:uid="{AAE09463-6A3F-4F42-9588-9FD68EBB5723}"/>
    <cellStyle name="Output 3 3 8 3" xfId="20193" xr:uid="{5678B700-F604-4697-A800-ECE4D8B843A9}"/>
    <cellStyle name="Output 3 3 8 3 2" xfId="44222" xr:uid="{DC204868-7E22-4BDB-A9B4-7DA9E458C139}"/>
    <cellStyle name="Output 3 3 8 4" xfId="25198" xr:uid="{42042B25-B29E-4734-920A-58F3FFF41456}"/>
    <cellStyle name="Output 3 3 8 4 2" xfId="48985" xr:uid="{0AB4A0D8-1D3E-4CD8-81BE-35059F9C10F7}"/>
    <cellStyle name="Output 3 3 8 5" xfId="29795" xr:uid="{FAEC3F4F-2B6E-45A2-955F-60F7EC8E7615}"/>
    <cellStyle name="Output 3 3 8 5 2" xfId="53560" xr:uid="{6E0DED55-15FC-4CE8-AA55-E98B5E7350FB}"/>
    <cellStyle name="Output 3 3 8 6" xfId="34613" xr:uid="{E06275CC-FD4B-40E7-A290-D166B48CE06F}"/>
    <cellStyle name="Output 3 3 9" xfId="11295" xr:uid="{AF990E66-FA43-4C9C-8B56-43F1EEF74996}"/>
    <cellStyle name="Output 3 3 9 2" xfId="35510" xr:uid="{33BD558C-C91B-42FC-A4B0-0D5B87E22D5F}"/>
    <cellStyle name="Output 3 4" xfId="2708" xr:uid="{00000000-0005-0000-0000-0000950A0000}"/>
    <cellStyle name="Output 3 4 10" xfId="16182" xr:uid="{78753731-9020-4AB9-9EDF-6C48DE3B54DD}"/>
    <cellStyle name="Output 3 4 10 2" xfId="40211" xr:uid="{233E0FF7-1639-41FC-8831-8140680F90EB}"/>
    <cellStyle name="Output 3 4 11" xfId="21154" xr:uid="{BA1E4A27-5AC3-4C0F-AD71-DA0EB77DB9C8}"/>
    <cellStyle name="Output 3 4 11 2" xfId="44995" xr:uid="{3491007B-176C-4441-BB12-8D459FC23F4C}"/>
    <cellStyle name="Output 3 4 12" xfId="25900" xr:uid="{50482BD4-4A34-4C90-8AE8-DF8ECFD15C55}"/>
    <cellStyle name="Output 3 4 12 2" xfId="49668" xr:uid="{11D63539-6BA9-4197-9DAC-AB0FB33B10AD}"/>
    <cellStyle name="Output 3 4 13" xfId="5873" xr:uid="{8781F385-ECB9-45BC-9FD6-AE6E72C25CE1}"/>
    <cellStyle name="Output 3 4 14" xfId="30651" xr:uid="{860FAC35-4101-438A-97CD-F78CB8919901}"/>
    <cellStyle name="Output 3 4 15" xfId="4813" xr:uid="{B5CCF577-3E9E-49C8-A9E9-66D237F981F1}"/>
    <cellStyle name="Output 3 4 2" xfId="5064" xr:uid="{A4660F1A-64A9-417A-B8B3-4E9FDC753DA4}"/>
    <cellStyle name="Output 3 4 2 10" xfId="26143" xr:uid="{8FC8418A-36EB-4B8A-86E0-452A86A33CAE}"/>
    <cellStyle name="Output 3 4 2 10 2" xfId="49908" xr:uid="{F017B25D-B36A-43B7-8E28-6CE6D24C262E}"/>
    <cellStyle name="Output 3 4 2 11" xfId="6157" xr:uid="{1EEEC1F7-A526-4125-947B-EB9223A7B49B}"/>
    <cellStyle name="Output 3 4 2 12" xfId="30922" xr:uid="{714DFC59-7D02-410F-B36D-1AFE188CFF5F}"/>
    <cellStyle name="Output 3 4 2 2" xfId="6960" xr:uid="{B5E1001F-075E-4F32-86CA-CCD4783DD487}"/>
    <cellStyle name="Output 3 4 2 2 2" xfId="12340" xr:uid="{0D0E9F61-A588-4CAE-9FD9-AAB20A042704}"/>
    <cellStyle name="Output 3 4 2 2 2 2" xfId="36551" xr:uid="{E0AA198D-48A7-4F77-A3CE-68C2F85883AF}"/>
    <cellStyle name="Output 3 4 2 2 3" xfId="17255" xr:uid="{2D304DF9-DEF1-40C1-AD6C-21177DAF7935}"/>
    <cellStyle name="Output 3 4 2 2 3 2" xfId="41284" xr:uid="{7F8A3A0D-2925-4692-A22D-ADC87569FAAD}"/>
    <cellStyle name="Output 3 4 2 2 4" xfId="22489" xr:uid="{BE10BC95-FA1E-4D0A-AE45-55B245F54918}"/>
    <cellStyle name="Output 3 4 2 2 4 2" xfId="46311" xr:uid="{3935E337-0C53-49FC-9981-C06304149FC8}"/>
    <cellStyle name="Output 3 4 2 2 5" xfId="27121" xr:uid="{52413C80-3DB4-4D4A-BDED-9E9EBFC69923}"/>
    <cellStyle name="Output 3 4 2 2 5 2" xfId="50886" xr:uid="{F7955705-08D9-4A38-8099-30BDA951E348}"/>
    <cellStyle name="Output 3 4 2 2 6" xfId="31712" xr:uid="{89E7390A-0F07-4EFD-8438-FD6E195744A0}"/>
    <cellStyle name="Output 3 4 2 3" xfId="8066" xr:uid="{CDBB2F7F-9DF7-4D83-B9C1-8A5F52ABB7BA}"/>
    <cellStyle name="Output 3 4 2 3 2" xfId="13445" xr:uid="{643DBBE0-2276-4757-8902-4ABF1F369995}"/>
    <cellStyle name="Output 3 4 2 3 2 2" xfId="37481" xr:uid="{3256EC99-A0DF-48CC-81CB-8B49B4517D9D}"/>
    <cellStyle name="Output 3 4 2 3 3" xfId="18186" xr:uid="{E998DAB6-87DC-4D4E-B6BD-B37AC7C87E46}"/>
    <cellStyle name="Output 3 4 2 3 3 2" xfId="42215" xr:uid="{71341F5D-3219-49D5-A6AC-AECCB90FC5D6}"/>
    <cellStyle name="Output 3 4 2 3 4" xfId="23234" xr:uid="{5DA6BDF0-E7D0-458D-9FAF-D354D9F922E3}"/>
    <cellStyle name="Output 3 4 2 3 4 2" xfId="47045" xr:uid="{F6AA492F-B1A3-4DEE-B774-ACA8E683D4B3}"/>
    <cellStyle name="Output 3 4 2 3 5" xfId="27855" xr:uid="{9A3915D9-C589-49EB-822D-208815BAD907}"/>
    <cellStyle name="Output 3 4 2 3 5 2" xfId="51620" xr:uid="{165D954B-56DB-4E0D-B8A7-D3E71E135640}"/>
    <cellStyle name="Output 3 4 2 3 6" xfId="32630" xr:uid="{410E1060-780C-4D61-ACDC-4E73F99FD32E}"/>
    <cellStyle name="Output 3 4 2 4" xfId="8847" xr:uid="{84078EAD-243B-447D-957C-BB03E9CF43C8}"/>
    <cellStyle name="Output 3 4 2 4 2" xfId="14226" xr:uid="{8FA9F43A-BC75-4E18-B833-605BE57C089C}"/>
    <cellStyle name="Output 3 4 2 4 2 2" xfId="38259" xr:uid="{82E5575F-9434-41C5-B118-0396F49F3405}"/>
    <cellStyle name="Output 3 4 2 4 3" xfId="18964" xr:uid="{9A179A3A-AAC3-4A0E-BDA6-57139C30D5F6}"/>
    <cellStyle name="Output 3 4 2 4 3 2" xfId="42993" xr:uid="{E2FB0920-1F72-45D1-B4FA-61986A4F3118}"/>
    <cellStyle name="Output 3 4 2 4 4" xfId="23970" xr:uid="{DEF6C051-628A-4A75-ACB0-C1A8DE18E259}"/>
    <cellStyle name="Output 3 4 2 4 4 2" xfId="47772" xr:uid="{54013C36-2F9D-4E86-8390-C96B3548B9C3}"/>
    <cellStyle name="Output 3 4 2 4 5" xfId="28582" xr:uid="{32ACDF92-1EF2-4AF4-90F0-8C719CD57DE9}"/>
    <cellStyle name="Output 3 4 2 4 5 2" xfId="52347" xr:uid="{D74D32E6-9AE2-4293-BF9D-7FEF0A353F6D}"/>
    <cellStyle name="Output 3 4 2 4 6" xfId="33399" xr:uid="{DD558F5E-18E9-44ED-A086-66501076BBBD}"/>
    <cellStyle name="Output 3 4 2 5" xfId="9586" xr:uid="{A41A61C5-F1EE-47EC-BCF4-9B872BDA2812}"/>
    <cellStyle name="Output 3 4 2 5 2" xfId="14965" xr:uid="{10EB700F-A460-4908-A774-1B5BB3B01D86}"/>
    <cellStyle name="Output 3 4 2 5 2 2" xfId="38996" xr:uid="{7469D4A8-1509-4B65-BF4B-9D1FD5A6AC11}"/>
    <cellStyle name="Output 3 4 2 5 3" xfId="19701" xr:uid="{D895178E-8A35-4811-9CED-C29C3E54D5AB}"/>
    <cellStyle name="Output 3 4 2 5 3 2" xfId="43730" xr:uid="{D1CBE6A5-42D8-48CA-9137-33C1E888CBE5}"/>
    <cellStyle name="Output 3 4 2 5 4" xfId="24706" xr:uid="{12C3C9A9-65E3-4679-98B5-94E908BF1293}"/>
    <cellStyle name="Output 3 4 2 5 4 2" xfId="48499" xr:uid="{6F1442F6-E0C2-4175-9A34-54A03EA3C43B}"/>
    <cellStyle name="Output 3 4 2 5 5" xfId="29309" xr:uid="{5251521A-A461-4DA1-B4B2-D032923CED08}"/>
    <cellStyle name="Output 3 4 2 5 5 2" xfId="53074" xr:uid="{66797718-E531-4803-9CA1-67E313968270}"/>
    <cellStyle name="Output 3 4 2 5 6" xfId="34127" xr:uid="{9AD02FE7-05B5-4C22-A585-283C2B78ECB8}"/>
    <cellStyle name="Output 3 4 2 6" xfId="10319" xr:uid="{FDE9E0E9-EF42-449E-B100-DBEFF24D2A1B}"/>
    <cellStyle name="Output 3 4 2 6 2" xfId="15698" xr:uid="{32BE4DA8-8383-4FD2-98D9-9EF98F6EC82C}"/>
    <cellStyle name="Output 3 4 2 6 2 2" xfId="39727" xr:uid="{6F746499-69CE-4611-B539-AC5E1A468838}"/>
    <cellStyle name="Output 3 4 2 6 3" xfId="20432" xr:uid="{3BAF8877-ED0E-46C4-A45B-CC2DC92967C5}"/>
    <cellStyle name="Output 3 4 2 6 3 2" xfId="44461" xr:uid="{3117A2A6-D8C4-418D-9AAA-71BCCC7654E7}"/>
    <cellStyle name="Output 3 4 2 6 4" xfId="25437" xr:uid="{CC5D6884-C632-4E02-8E71-63B926BAFB16}"/>
    <cellStyle name="Output 3 4 2 6 4 2" xfId="49221" xr:uid="{D0279F8D-1664-471E-836F-E4E94D8E3CAE}"/>
    <cellStyle name="Output 3 4 2 6 5" xfId="30031" xr:uid="{093D4A5E-8839-4283-B704-86AEF9922F9C}"/>
    <cellStyle name="Output 3 4 2 6 5 2" xfId="53796" xr:uid="{ABFAD602-3AF4-4F65-8CF8-F17AB9837691}"/>
    <cellStyle name="Output 3 4 2 6 6" xfId="34849" xr:uid="{B2A6FD16-F07E-49BC-B313-5603D4F3C140}"/>
    <cellStyle name="Output 3 4 2 7" xfId="11539" xr:uid="{D368EB42-8CC9-4315-869B-18FDCA610660}"/>
    <cellStyle name="Output 3 4 2 7 2" xfId="35752" xr:uid="{01C5FCA4-8D5B-44E1-8391-DC8133ACF453}"/>
    <cellStyle name="Output 3 4 2 8" xfId="16456" xr:uid="{E706BB23-A2C9-4539-BDF6-F99A0675D9C2}"/>
    <cellStyle name="Output 3 4 2 8 2" xfId="40485" xr:uid="{E1A476C7-7B69-494E-9FAA-A90382B44217}"/>
    <cellStyle name="Output 3 4 2 9" xfId="21430" xr:uid="{337EBF22-F177-443D-A137-B5FF23E8F16E}"/>
    <cellStyle name="Output 3 4 2 9 2" xfId="45266" xr:uid="{3BDE8434-1B85-42DF-8B6F-2C52092BAE24}"/>
    <cellStyle name="Output 3 4 3" xfId="6381" xr:uid="{2AD8085E-272F-46ED-8A09-10EDDEBD83EC}"/>
    <cellStyle name="Output 3 4 3 10" xfId="26339" xr:uid="{375F8B9D-853A-49C9-A1C7-15B870C2C6DE}"/>
    <cellStyle name="Output 3 4 3 10 2" xfId="50104" xr:uid="{9D1919D9-E7AA-4472-BC02-3D85BF0021A5}"/>
    <cellStyle name="Output 3 4 3 11" xfId="31143" xr:uid="{33B193D4-1545-4783-B178-91C65B8EFB73}"/>
    <cellStyle name="Output 3 4 3 2" xfId="7184" xr:uid="{F2727113-0457-41E4-A888-D85E3B06B4EE}"/>
    <cellStyle name="Output 3 4 3 2 2" xfId="12564" xr:uid="{B84BC0D6-9A24-4C74-BACD-63BC9E9C2C59}"/>
    <cellStyle name="Output 3 4 3 2 2 2" xfId="36775" xr:uid="{9C335B87-49B9-419D-AFE3-3726DCF9F6BF}"/>
    <cellStyle name="Output 3 4 3 2 3" xfId="17479" xr:uid="{82CD8B9B-1496-4E8B-B812-1522BD37321B}"/>
    <cellStyle name="Output 3 4 3 2 3 2" xfId="41508" xr:uid="{3F0065C9-9408-4DC4-9677-1023AE7F4D63}"/>
    <cellStyle name="Output 3 4 3 2 4" xfId="22713" xr:uid="{9D665F06-050A-403D-BF57-3DB3CE24C0B6}"/>
    <cellStyle name="Output 3 4 3 2 4 2" xfId="46532" xr:uid="{F448E105-95B6-448A-AE15-45D682EA1260}"/>
    <cellStyle name="Output 3 4 3 2 5" xfId="27342" xr:uid="{9175FC4C-6205-48A5-959A-CA63AB8890D0}"/>
    <cellStyle name="Output 3 4 3 2 5 2" xfId="51107" xr:uid="{C76FFBCC-3482-420B-A4FA-5E79365F6E07}"/>
    <cellStyle name="Output 3 4 3 2 6" xfId="31933" xr:uid="{9AAFF10F-549B-4C1A-B8F2-DCF41D518F44}"/>
    <cellStyle name="Output 3 4 3 3" xfId="8290" xr:uid="{DB9A79A0-4802-4099-9C07-F9C9E18E74EE}"/>
    <cellStyle name="Output 3 4 3 3 2" xfId="13669" xr:uid="{C754C68E-FEEF-454D-8DF9-FF43416E79D6}"/>
    <cellStyle name="Output 3 4 3 3 2 2" xfId="37705" xr:uid="{C3EC13C6-01F3-4E57-B092-EE35D1794D8D}"/>
    <cellStyle name="Output 3 4 3 3 3" xfId="18410" xr:uid="{88F6CDA8-E67D-4D72-BBEB-965CAD6B9E4F}"/>
    <cellStyle name="Output 3 4 3 3 3 2" xfId="42439" xr:uid="{04EDE7B6-7A57-47A9-9136-71547ED747FF}"/>
    <cellStyle name="Output 3 4 3 3 4" xfId="23458" xr:uid="{F05CDF73-5CD0-43DB-9197-8CD158C35743}"/>
    <cellStyle name="Output 3 4 3 3 4 2" xfId="47266" xr:uid="{53272684-0569-4AE7-A37B-72A2C8BB2EE7}"/>
    <cellStyle name="Output 3 4 3 3 5" xfId="28076" xr:uid="{CBF46B9A-6D93-4DF3-87DF-079C0C37FDC6}"/>
    <cellStyle name="Output 3 4 3 3 5 2" xfId="51841" xr:uid="{98220550-0A9C-4520-AE98-5D6C61182FC8}"/>
    <cellStyle name="Output 3 4 3 3 6" xfId="32851" xr:uid="{8FF5F4B1-F1ED-4BCF-9700-9BEA8C89598C}"/>
    <cellStyle name="Output 3 4 3 4" xfId="9071" xr:uid="{37615637-DB80-4FB2-8FF0-BBB97814793B}"/>
    <cellStyle name="Output 3 4 3 4 2" xfId="14450" xr:uid="{916CE3E8-906A-460D-8DB7-56F0E3E67436}"/>
    <cellStyle name="Output 3 4 3 4 2 2" xfId="38483" xr:uid="{EFF45B86-BC49-48ED-B150-F1E1E2B50B88}"/>
    <cellStyle name="Output 3 4 3 4 3" xfId="19188" xr:uid="{9F8E3577-BD5F-4D7B-8439-48B052F51815}"/>
    <cellStyle name="Output 3 4 3 4 3 2" xfId="43217" xr:uid="{2BA2BA0F-365B-4A2B-8FC9-59AF2BF7849C}"/>
    <cellStyle name="Output 3 4 3 4 4" xfId="24194" xr:uid="{57D5B810-CF53-48F3-A658-3ADAAEE80615}"/>
    <cellStyle name="Output 3 4 3 4 4 2" xfId="47993" xr:uid="{97BB692E-636F-439B-97BE-586692D1A066}"/>
    <cellStyle name="Output 3 4 3 4 5" xfId="28803" xr:uid="{338EE1DC-A4A5-4D65-BDA3-8D335D4B4DBC}"/>
    <cellStyle name="Output 3 4 3 4 5 2" xfId="52568" xr:uid="{15A0F1A4-B06F-4C73-911B-0C33A8AA3F1C}"/>
    <cellStyle name="Output 3 4 3 4 6" xfId="33620" xr:uid="{481485F9-7777-44E5-8184-8AC3D3D8768E}"/>
    <cellStyle name="Output 3 4 3 5" xfId="9810" xr:uid="{6F5FDA59-CF95-49B7-B993-FAA83303EDBC}"/>
    <cellStyle name="Output 3 4 3 5 2" xfId="15189" xr:uid="{F8BB6753-BAB3-456F-BD8B-DBEFAEBE8856}"/>
    <cellStyle name="Output 3 4 3 5 2 2" xfId="39220" xr:uid="{D47E073E-7793-4117-893A-19CA8511E547}"/>
    <cellStyle name="Output 3 4 3 5 3" xfId="19925" xr:uid="{84B64F53-2E59-4DF7-A030-A0850951ECBD}"/>
    <cellStyle name="Output 3 4 3 5 3 2" xfId="43954" xr:uid="{B92CDADE-6431-4E6C-870E-7ABD0881278C}"/>
    <cellStyle name="Output 3 4 3 5 4" xfId="24930" xr:uid="{60A3712E-B630-4969-8283-E77ED0A1CC65}"/>
    <cellStyle name="Output 3 4 3 5 4 2" xfId="48720" xr:uid="{92CA1BE1-836D-4CEE-A47F-F50B0C4477DD}"/>
    <cellStyle name="Output 3 4 3 5 5" xfId="29530" xr:uid="{8052363B-05ED-4E6B-AFEA-4C1ADBF898A8}"/>
    <cellStyle name="Output 3 4 3 5 5 2" xfId="53295" xr:uid="{6661ABA7-33B7-4409-806B-96D9E8864011}"/>
    <cellStyle name="Output 3 4 3 5 6" xfId="34348" xr:uid="{AC2BF2D2-6E3D-4F6B-B982-577E25819BA7}"/>
    <cellStyle name="Output 3 4 3 6" xfId="10543" xr:uid="{7E6711C8-9DA5-42C2-B17D-0BB8CFE5E072}"/>
    <cellStyle name="Output 3 4 3 6 2" xfId="15922" xr:uid="{E577D642-BF18-45FA-88CA-88E64E2B5328}"/>
    <cellStyle name="Output 3 4 3 6 2 2" xfId="39951" xr:uid="{87792494-8420-4A3A-A708-C4A822DF276A}"/>
    <cellStyle name="Output 3 4 3 6 3" xfId="20656" xr:uid="{0EBD9FAA-C16E-46C4-8C09-E21AF1BBCDC7}"/>
    <cellStyle name="Output 3 4 3 6 3 2" xfId="44685" xr:uid="{215A8531-22FE-40B5-A076-D33682599BAB}"/>
    <cellStyle name="Output 3 4 3 6 4" xfId="25661" xr:uid="{7B60845C-A4CA-4F12-9701-E97FD694EB7D}"/>
    <cellStyle name="Output 3 4 3 6 4 2" xfId="49442" xr:uid="{64E08658-E387-4753-A9B7-C2BA86012891}"/>
    <cellStyle name="Output 3 4 3 6 5" xfId="30252" xr:uid="{ECC68C9B-AE49-4F31-8DA1-8E06812696FA}"/>
    <cellStyle name="Output 3 4 3 6 5 2" xfId="54017" xr:uid="{AA52461C-5B9E-4B8A-BC8A-CF63DAD067D7}"/>
    <cellStyle name="Output 3 4 3 6 6" xfId="35070" xr:uid="{AEB39018-2539-49A5-9571-E2371ACCDEF8}"/>
    <cellStyle name="Output 3 4 3 7" xfId="11763" xr:uid="{6221D2A1-FF95-47BC-A8F3-F69DFAF8142C}"/>
    <cellStyle name="Output 3 4 3 7 2" xfId="35976" xr:uid="{F4ADE368-7D6B-49A8-8DDA-68F0A2E54E66}"/>
    <cellStyle name="Output 3 4 3 8" xfId="16680" xr:uid="{C4FB8808-6343-4201-B3E5-C14244988FA0}"/>
    <cellStyle name="Output 3 4 3 8 2" xfId="40709" xr:uid="{27CBA77D-4DB6-466D-8B0D-490798058B8D}"/>
    <cellStyle name="Output 3 4 3 9" xfId="21654" xr:uid="{18D1FB3F-C25D-4CDC-9077-0FCA27D1A059}"/>
    <cellStyle name="Output 3 4 3 9 2" xfId="45487" xr:uid="{672C633D-AF9C-435D-B3C5-CB652BACE92C}"/>
    <cellStyle name="Output 3 4 4" xfId="6684" xr:uid="{4E605825-9A34-4D56-BF97-8569E9FAC746}"/>
    <cellStyle name="Output 3 4 4 2" xfId="12064" xr:uid="{F7C0A3A7-037E-4634-A7AE-80E6250ED794}"/>
    <cellStyle name="Output 3 4 4 2 2" xfId="36277" xr:uid="{C437F180-5CE7-4D7A-A066-3C0BBDF98A9D}"/>
    <cellStyle name="Output 3 4 4 3" xfId="16981" xr:uid="{633C26BB-4C2B-44D5-AD07-67E87A6F4692}"/>
    <cellStyle name="Output 3 4 4 3 2" xfId="41010" xr:uid="{71237660-8464-4426-9986-424424FCB0FE}"/>
    <cellStyle name="Output 3 4 4 4" xfId="22213" xr:uid="{9EED30F8-BE57-45FB-9892-44F7972610D9}"/>
    <cellStyle name="Output 3 4 4 4 2" xfId="46038" xr:uid="{5BA894BF-CF28-4547-A16D-8FC7DBBAD729}"/>
    <cellStyle name="Output 3 4 4 5" xfId="26848" xr:uid="{6071DA5C-BF17-472A-8221-2CC45285D35B}"/>
    <cellStyle name="Output 3 4 4 5 2" xfId="50613" xr:uid="{0C0E4F74-0E1D-4BE8-9EC5-B2189C540342}"/>
    <cellStyle name="Output 3 4 4 6" xfId="31441" xr:uid="{F850C5C9-9C94-4DD0-94FA-82DE45673865}"/>
    <cellStyle name="Output 3 4 5" xfId="7789" xr:uid="{6293EBB5-DD27-4ED5-B056-E302895AEF76}"/>
    <cellStyle name="Output 3 4 5 2" xfId="13168" xr:uid="{54C5C815-0F9C-4670-907F-23909A16093E}"/>
    <cellStyle name="Output 3 4 5 2 2" xfId="37206" xr:uid="{D145AF9A-CCA4-42DC-AB79-64664F395D12}"/>
    <cellStyle name="Output 3 4 5 3" xfId="17911" xr:uid="{9CFEFDF1-1580-4A1C-B176-6CC83B737954}"/>
    <cellStyle name="Output 3 4 5 3 2" xfId="41940" xr:uid="{D73F3489-B5BD-43C1-8A9C-C9F3A5BA3F5D}"/>
    <cellStyle name="Output 3 4 5 4" xfId="22959" xr:uid="{DE6DE883-ACC3-4E9C-AC5D-52DB58F6B192}"/>
    <cellStyle name="Output 3 4 5 4 2" xfId="46773" xr:uid="{AE11B693-7C9B-465B-8963-FC6F1E086805}"/>
    <cellStyle name="Output 3 4 5 5" xfId="27583" xr:uid="{5F59EBE2-C634-48DC-B43F-CD167DA218B9}"/>
    <cellStyle name="Output 3 4 5 5 2" xfId="51348" xr:uid="{4CA053B1-0658-45E9-9EF5-D6496379E79C}"/>
    <cellStyle name="Output 3 4 5 6" xfId="32358" xr:uid="{01519096-7335-43B4-81D2-B504A5D875EA}"/>
    <cellStyle name="Output 3 4 6" xfId="8570" xr:uid="{B2CC7D93-5440-400D-A286-9E1593DFD8B4}"/>
    <cellStyle name="Output 3 4 6 2" xfId="13949" xr:uid="{94495A18-D753-4ADC-85DF-968FB003DDED}"/>
    <cellStyle name="Output 3 4 6 2 2" xfId="37984" xr:uid="{259C94D2-A7C9-478E-B09D-0AC42FA2605F}"/>
    <cellStyle name="Output 3 4 6 3" xfId="18689" xr:uid="{D4BF89FD-8906-41CD-AAFB-798EE5F7B92C}"/>
    <cellStyle name="Output 3 4 6 3 2" xfId="42718" xr:uid="{3A063502-DE92-420B-B895-8AC4488077DD}"/>
    <cellStyle name="Output 3 4 6 4" xfId="23696" xr:uid="{6514C0F6-BDF2-435A-ACBC-6950838CA01C}"/>
    <cellStyle name="Output 3 4 6 4 2" xfId="47501" xr:uid="{53764028-3D43-43A2-90CB-EAD783C197F9}"/>
    <cellStyle name="Output 3 4 6 5" xfId="28311" xr:uid="{C16616CA-13F0-4BC7-9D36-61FB74A2B949}"/>
    <cellStyle name="Output 3 4 6 5 2" xfId="52076" xr:uid="{3D507324-1316-4E90-BDA0-8EEC161011D1}"/>
    <cellStyle name="Output 3 4 6 6" xfId="33127" xr:uid="{9AB07FBC-DB28-4FD3-9A48-22CE91F2D1D9}"/>
    <cellStyle name="Output 3 4 7" xfId="9310" xr:uid="{2EB022B4-C5DA-4347-B330-CE355FC661AC}"/>
    <cellStyle name="Output 3 4 7 2" xfId="14689" xr:uid="{323DA94B-FE2F-48A4-A185-32DE015C77FB}"/>
    <cellStyle name="Output 3 4 7 2 2" xfId="38722" xr:uid="{A8299546-9CEC-4E6D-B475-A525DF6D842B}"/>
    <cellStyle name="Output 3 4 7 3" xfId="19427" xr:uid="{B97E59B4-C845-45AF-9CD4-9600948167A1}"/>
    <cellStyle name="Output 3 4 7 3 2" xfId="43456" xr:uid="{690C09E9-A915-43DC-BE33-5D1432538331}"/>
    <cellStyle name="Output 3 4 7 4" xfId="24432" xr:uid="{7AF3B488-A4F0-4698-8148-457FB7FD4F76}"/>
    <cellStyle name="Output 3 4 7 4 2" xfId="48228" xr:uid="{26443DA9-0E8E-443F-A3DF-64CF24674321}"/>
    <cellStyle name="Output 3 4 7 5" xfId="29038" xr:uid="{262C3980-80DB-4355-BE0D-A9EBD5380FAB}"/>
    <cellStyle name="Output 3 4 7 5 2" xfId="52803" xr:uid="{DFA9B763-92E1-4A0C-8C28-5157BC9C10AC}"/>
    <cellStyle name="Output 3 4 7 6" xfId="33856" xr:uid="{2CC95717-1C0F-4D15-A7C8-F940ED93384C}"/>
    <cellStyle name="Output 3 4 8" xfId="10043" xr:uid="{ADCBC1D5-AAF8-42B3-9C5A-EF4FD0A5A9D2}"/>
    <cellStyle name="Output 3 4 8 2" xfId="15422" xr:uid="{EDF1DAA5-7A69-42BE-BE32-9D0199D2DE40}"/>
    <cellStyle name="Output 3 4 8 2 2" xfId="39453" xr:uid="{D933601D-28FD-456D-BB10-C9F8CB364DB9}"/>
    <cellStyle name="Output 3 4 8 3" xfId="20158" xr:uid="{3FBB5F5B-539B-468E-AF6C-54445F184B6C}"/>
    <cellStyle name="Output 3 4 8 3 2" xfId="44187" xr:uid="{E702CAE7-986C-490C-9BBD-31EBD12C887A}"/>
    <cellStyle name="Output 3 4 8 4" xfId="25163" xr:uid="{915BC85F-1194-4C0F-9F43-E6B523FF1B5D}"/>
    <cellStyle name="Output 3 4 8 4 2" xfId="48950" xr:uid="{B47260BB-FB1B-4CC9-9932-EE0CFC3FED34}"/>
    <cellStyle name="Output 3 4 8 5" xfId="29760" xr:uid="{5511E71A-B7CB-42E7-B642-DD225BD500F4}"/>
    <cellStyle name="Output 3 4 8 5 2" xfId="53525" xr:uid="{7C05EB47-6048-4A99-9C43-C46F5127E75A}"/>
    <cellStyle name="Output 3 4 8 6" xfId="34578" xr:uid="{D507032B-7C40-4F64-8B99-D7076FD07D7F}"/>
    <cellStyle name="Output 3 4 9" xfId="11260" xr:uid="{179C3D2C-4EA7-40AA-91E7-05895EB8BFD8}"/>
    <cellStyle name="Output 3 4 9 2" xfId="35475" xr:uid="{693C513B-B302-4E84-95F4-B3A901471F99}"/>
    <cellStyle name="Output 3 5" xfId="2709" xr:uid="{00000000-0005-0000-0000-0000960A0000}"/>
    <cellStyle name="Output 3 5 10" xfId="16090" xr:uid="{F1EF0C1F-2CDC-49E6-87C0-3928CFF9D136}"/>
    <cellStyle name="Output 3 5 10 2" xfId="40119" xr:uid="{4FA11089-2C78-4302-A957-9392694D3A53}"/>
    <cellStyle name="Output 3 5 11" xfId="20952" xr:uid="{7A071D75-6CAD-49CF-BA49-A89A1ABF433B}"/>
    <cellStyle name="Output 3 5 11 2" xfId="44901" xr:uid="{07B9805B-C70C-4550-8B75-DB0CEA104328}"/>
    <cellStyle name="Output 3 5 12" xfId="20993" xr:uid="{1A631079-540E-4527-9F93-88F62FF9B213}"/>
    <cellStyle name="Output 3 5 12 2" xfId="44902" xr:uid="{7DFA3F56-E4BD-40EA-ACF7-E8A02E5409EA}"/>
    <cellStyle name="Output 3 5 13" xfId="5665" xr:uid="{BEA43071-A2E3-44FF-B250-CF986734B939}"/>
    <cellStyle name="Output 3 5 14" xfId="30559" xr:uid="{253C6255-08A2-4F23-8900-AAB8A31F466C}"/>
    <cellStyle name="Output 3 5 15" xfId="4611" xr:uid="{DABF86F7-B6AC-481E-9C9F-F71907FF9C55}"/>
    <cellStyle name="Output 3 5 2" xfId="6064" xr:uid="{D32E4962-E7BB-4886-93C0-732DDB8D0CFC}"/>
    <cellStyle name="Output 3 5 2 10" xfId="26054" xr:uid="{A5942CC3-A643-4C15-8F06-2F885FB5B1B5}"/>
    <cellStyle name="Output 3 5 2 10 2" xfId="49820" xr:uid="{FB56509D-BFED-4EF9-801E-4D8211BE8B4E}"/>
    <cellStyle name="Output 3 5 2 11" xfId="30831" xr:uid="{279E040C-39E0-42AA-A8CD-FBF4DAA86919}"/>
    <cellStyle name="Output 3 5 2 2" xfId="6867" xr:uid="{D057A06F-9CF8-4035-A022-C2187694C43F}"/>
    <cellStyle name="Output 3 5 2 2 2" xfId="12247" xr:uid="{4025CC5E-26C3-4868-BC51-4E0B0E537F33}"/>
    <cellStyle name="Output 3 5 2 2 2 2" xfId="36458" xr:uid="{691A5C72-8754-486F-8F87-63A401B40458}"/>
    <cellStyle name="Output 3 5 2 2 3" xfId="17162" xr:uid="{71ACF0C9-E50D-4746-85F4-86A42F41053C}"/>
    <cellStyle name="Output 3 5 2 2 3 2" xfId="41191" xr:uid="{7FFCD2BA-6FDF-4199-91BB-DB8FF92A03F1}"/>
    <cellStyle name="Output 3 5 2 2 4" xfId="22396" xr:uid="{335326EF-C459-4AAC-86C6-6AC6572CB297}"/>
    <cellStyle name="Output 3 5 2 2 4 2" xfId="46220" xr:uid="{AE6169EF-908F-448B-925C-5601214F20DD}"/>
    <cellStyle name="Output 3 5 2 2 5" xfId="27030" xr:uid="{9AC12394-1A93-4B8D-8CF0-6A4C9A6DCB10}"/>
    <cellStyle name="Output 3 5 2 2 5 2" xfId="50795" xr:uid="{3AA9197F-4C15-4231-B1AB-C979994F8ABE}"/>
    <cellStyle name="Output 3 5 2 2 6" xfId="31621" xr:uid="{2F6DBC87-1286-4119-905B-51529587FE7C}"/>
    <cellStyle name="Output 3 5 2 3" xfId="7973" xr:uid="{1955DA29-0233-4697-AB6C-8D8D5942AC8F}"/>
    <cellStyle name="Output 3 5 2 3 2" xfId="13352" xr:uid="{B3187800-E0D4-4879-8B3F-0128B7E1D10A}"/>
    <cellStyle name="Output 3 5 2 3 2 2" xfId="37388" xr:uid="{5B9E16F6-4F6C-4DA2-97F3-F3E3177859F8}"/>
    <cellStyle name="Output 3 5 2 3 3" xfId="18093" xr:uid="{98B101AE-646A-4B00-89FF-FCB1ABC8ABCE}"/>
    <cellStyle name="Output 3 5 2 3 3 2" xfId="42122" xr:uid="{616296DD-5CA3-4F8C-8114-5ED077C90109}"/>
    <cellStyle name="Output 3 5 2 3 4" xfId="23141" xr:uid="{4E4676F6-22AE-418C-8D9B-BBFF452C94E1}"/>
    <cellStyle name="Output 3 5 2 3 4 2" xfId="46954" xr:uid="{D4D0DE2A-DFC0-4034-915C-193E50308C99}"/>
    <cellStyle name="Output 3 5 2 3 5" xfId="27764" xr:uid="{7126D90A-203D-4E32-81C9-64AB061B77D8}"/>
    <cellStyle name="Output 3 5 2 3 5 2" xfId="51529" xr:uid="{459D8374-327E-4094-9C9B-8629D5FE1956}"/>
    <cellStyle name="Output 3 5 2 3 6" xfId="32539" xr:uid="{F8B59E8E-3356-4C81-B6BF-A1498418C48D}"/>
    <cellStyle name="Output 3 5 2 4" xfId="8754" xr:uid="{12D039F4-6D75-4CA5-A58C-95940A9A655F}"/>
    <cellStyle name="Output 3 5 2 4 2" xfId="14133" xr:uid="{F8F76774-7D68-46FF-AC2E-9BEEEEBE4E14}"/>
    <cellStyle name="Output 3 5 2 4 2 2" xfId="38166" xr:uid="{B2639B24-8F95-49CE-A572-284CC742E44A}"/>
    <cellStyle name="Output 3 5 2 4 3" xfId="18871" xr:uid="{FB389BB7-6BC6-452D-A3D7-B872CA356A67}"/>
    <cellStyle name="Output 3 5 2 4 3 2" xfId="42900" xr:uid="{5233AFCC-CD60-4A50-BAC2-416AF20F32F6}"/>
    <cellStyle name="Output 3 5 2 4 4" xfId="23877" xr:uid="{C4D8A4A3-4085-4FC6-8F4C-08ED5F02BCDD}"/>
    <cellStyle name="Output 3 5 2 4 4 2" xfId="47681" xr:uid="{B1AD84B3-C2C6-40D3-ABD9-F905575F946C}"/>
    <cellStyle name="Output 3 5 2 4 5" xfId="28491" xr:uid="{8BA43233-E6C4-4EDC-A2FF-B979FF46D130}"/>
    <cellStyle name="Output 3 5 2 4 5 2" xfId="52256" xr:uid="{E442D87D-B043-4031-AC56-6C0548EC7892}"/>
    <cellStyle name="Output 3 5 2 4 6" xfId="33308" xr:uid="{54E4992F-A7C7-4EE9-88B8-3996C8D4C974}"/>
    <cellStyle name="Output 3 5 2 5" xfId="9493" xr:uid="{9BAB9E17-6F73-4405-9C4B-A3689F781F5E}"/>
    <cellStyle name="Output 3 5 2 5 2" xfId="14872" xr:uid="{E00A5651-1E55-4953-9B81-9E52C9D6C018}"/>
    <cellStyle name="Output 3 5 2 5 2 2" xfId="38903" xr:uid="{7419573D-4112-4314-B02F-4CBD29F064CD}"/>
    <cellStyle name="Output 3 5 2 5 3" xfId="19608" xr:uid="{258C7630-C233-474F-BA2C-0A35CAAD5F99}"/>
    <cellStyle name="Output 3 5 2 5 3 2" xfId="43637" xr:uid="{D46913E7-C108-4A8A-AD5C-2F5B9EAB54AC}"/>
    <cellStyle name="Output 3 5 2 5 4" xfId="24613" xr:uid="{6C8EF733-8571-4BE4-9349-AB5ABD4C0493}"/>
    <cellStyle name="Output 3 5 2 5 4 2" xfId="48408" xr:uid="{44CE254B-570C-467F-B419-A3163121AE85}"/>
    <cellStyle name="Output 3 5 2 5 5" xfId="29218" xr:uid="{9CB5EE1A-BFEB-4A67-B562-8BAB7C85FFA5}"/>
    <cellStyle name="Output 3 5 2 5 5 2" xfId="52983" xr:uid="{A46E9DC4-EBCF-482C-9C6E-E9566977FF67}"/>
    <cellStyle name="Output 3 5 2 5 6" xfId="34036" xr:uid="{B938578F-885C-4346-8FAA-3FEFB2D7CC2E}"/>
    <cellStyle name="Output 3 5 2 6" xfId="10226" xr:uid="{50CEC919-F970-48FA-B11C-FF59F67FF05A}"/>
    <cellStyle name="Output 3 5 2 6 2" xfId="15605" xr:uid="{13968A14-C29D-4980-B6CB-FE8EC9F3E286}"/>
    <cellStyle name="Output 3 5 2 6 2 2" xfId="39634" xr:uid="{68C2BC08-CAE6-4534-896D-30AADC1D4266}"/>
    <cellStyle name="Output 3 5 2 6 3" xfId="20339" xr:uid="{9F740D2E-A056-430C-95A7-EDEF5D3307A9}"/>
    <cellStyle name="Output 3 5 2 6 3 2" xfId="44368" xr:uid="{0DD83808-D7D2-47C0-8DF6-B34CE862D1E7}"/>
    <cellStyle name="Output 3 5 2 6 4" xfId="25344" xr:uid="{5BD3E1DA-DEA0-4406-92B1-B5042D9F7EEC}"/>
    <cellStyle name="Output 3 5 2 6 4 2" xfId="49130" xr:uid="{F87AB3B0-9256-4B69-AEE2-A08AADBC19BA}"/>
    <cellStyle name="Output 3 5 2 6 5" xfId="29940" xr:uid="{6E3409F6-00ED-42DD-96CC-D5B9A56F13A9}"/>
    <cellStyle name="Output 3 5 2 6 5 2" xfId="53705" xr:uid="{459F9858-612D-4856-B8D3-844F5641BB90}"/>
    <cellStyle name="Output 3 5 2 6 6" xfId="34758" xr:uid="{A9600180-6DB4-45D3-8B86-7F34B37889F2}"/>
    <cellStyle name="Output 3 5 2 7" xfId="11446" xr:uid="{61DF8C12-B73B-49B1-8D82-AB34BB4C523C}"/>
    <cellStyle name="Output 3 5 2 7 2" xfId="35659" xr:uid="{098F99D5-0031-4ED9-ADEB-02CB3D20144A}"/>
    <cellStyle name="Output 3 5 2 8" xfId="16363" xr:uid="{C83AE330-FBF7-4CD7-A3CC-50393C082758}"/>
    <cellStyle name="Output 3 5 2 8 2" xfId="40392" xr:uid="{4BE198D5-6023-4CBA-8720-BEC3F2EEC2B7}"/>
    <cellStyle name="Output 3 5 2 9" xfId="21337" xr:uid="{A62C5E0B-1891-4052-9C3A-2E0C7AF43E03}"/>
    <cellStyle name="Output 3 5 2 9 2" xfId="45175" xr:uid="{D5EBAA3A-6E8A-485F-9FC0-E08098F42EDE}"/>
    <cellStyle name="Output 3 5 3" xfId="6072" xr:uid="{97F1F6A7-64A1-4CF1-A8D2-279A7FAD8478}"/>
    <cellStyle name="Output 3 5 3 10" xfId="26062" xr:uid="{231E4216-86D8-4DC0-99D9-37F756C5089D}"/>
    <cellStyle name="Output 3 5 3 10 2" xfId="49828" xr:uid="{F9532658-B715-4F7A-A8B4-8269391CB831}"/>
    <cellStyle name="Output 3 5 3 11" xfId="30839" xr:uid="{22FB830C-3DB2-4E9E-AFD4-9A38AE303985}"/>
    <cellStyle name="Output 3 5 3 2" xfId="6875" xr:uid="{DB7A15EF-2893-4BAB-99DA-E2992D4D83D6}"/>
    <cellStyle name="Output 3 5 3 2 2" xfId="12255" xr:uid="{930B0119-6D77-458B-8926-C9BBE878DB24}"/>
    <cellStyle name="Output 3 5 3 2 2 2" xfId="36466" xr:uid="{CAA15F21-C6E4-44F6-A516-B850757B38DF}"/>
    <cellStyle name="Output 3 5 3 2 3" xfId="17170" xr:uid="{9035A817-267C-4DF3-BFF3-A6C44672ACAB}"/>
    <cellStyle name="Output 3 5 3 2 3 2" xfId="41199" xr:uid="{CC88E7AF-EE73-4DAB-B0BB-549F86891335}"/>
    <cellStyle name="Output 3 5 3 2 4" xfId="22404" xr:uid="{3EA0A664-3E22-42A8-B2C8-61D2DDD852CB}"/>
    <cellStyle name="Output 3 5 3 2 4 2" xfId="46228" xr:uid="{D733AA91-8799-4A07-A898-0DFA2C5003A7}"/>
    <cellStyle name="Output 3 5 3 2 5" xfId="27038" xr:uid="{0803163F-FF1A-4D40-A632-62E5E5A21867}"/>
    <cellStyle name="Output 3 5 3 2 5 2" xfId="50803" xr:uid="{857A0AD1-36C0-40D9-BDA3-5BF007BA3038}"/>
    <cellStyle name="Output 3 5 3 2 6" xfId="31629" xr:uid="{FFCCACEA-41E3-4190-8E32-D824E4C5E1A5}"/>
    <cellStyle name="Output 3 5 3 3" xfId="7981" xr:uid="{1A28205A-DD4F-4536-AD61-453377651629}"/>
    <cellStyle name="Output 3 5 3 3 2" xfId="13360" xr:uid="{50F3650F-C9C7-4938-99E0-5D159F7B8577}"/>
    <cellStyle name="Output 3 5 3 3 2 2" xfId="37396" xr:uid="{A751F6B1-82C2-4501-8A87-EBD49B2BE6A2}"/>
    <cellStyle name="Output 3 5 3 3 3" xfId="18101" xr:uid="{40B76753-490A-43BC-A79D-D0C5AE83DE6A}"/>
    <cellStyle name="Output 3 5 3 3 3 2" xfId="42130" xr:uid="{527DC164-3917-4F48-96A3-6ECC5962F6B7}"/>
    <cellStyle name="Output 3 5 3 3 4" xfId="23149" xr:uid="{DC5CAB76-2FDF-439B-A214-B06C3D3B682A}"/>
    <cellStyle name="Output 3 5 3 3 4 2" xfId="46962" xr:uid="{A0EC8E62-BE22-4F97-8A78-20A44C0F7509}"/>
    <cellStyle name="Output 3 5 3 3 5" xfId="27772" xr:uid="{628A0F33-1E18-4C1D-B189-E8D058529EB4}"/>
    <cellStyle name="Output 3 5 3 3 5 2" xfId="51537" xr:uid="{8B5E8713-570A-4C6B-895E-30024B4224E5}"/>
    <cellStyle name="Output 3 5 3 3 6" xfId="32547" xr:uid="{14186D56-88D8-4A7E-A023-2298A0ACB68D}"/>
    <cellStyle name="Output 3 5 3 4" xfId="8762" xr:uid="{ECCC3CC7-9A30-4036-94EF-03B2ADD37AB4}"/>
    <cellStyle name="Output 3 5 3 4 2" xfId="14141" xr:uid="{AB1CE62C-FCFD-490B-8ACC-17D8CBD876C6}"/>
    <cellStyle name="Output 3 5 3 4 2 2" xfId="38174" xr:uid="{795962B6-34C6-4279-8DCD-2E5DE0CA7CE5}"/>
    <cellStyle name="Output 3 5 3 4 3" xfId="18879" xr:uid="{E54FC0FF-4957-4213-9927-B0F30761E59A}"/>
    <cellStyle name="Output 3 5 3 4 3 2" xfId="42908" xr:uid="{27CF27CA-B929-4B46-99C1-744A807C5DE0}"/>
    <cellStyle name="Output 3 5 3 4 4" xfId="23885" xr:uid="{61AE12A7-9A48-4F62-B821-7D637E05AEB4}"/>
    <cellStyle name="Output 3 5 3 4 4 2" xfId="47689" xr:uid="{CD085E71-1A9D-406C-8A34-DE48596895FE}"/>
    <cellStyle name="Output 3 5 3 4 5" xfId="28499" xr:uid="{61EC6D69-541D-401D-B3F1-C5D8A3383361}"/>
    <cellStyle name="Output 3 5 3 4 5 2" xfId="52264" xr:uid="{59F53FD2-31B2-47D3-9828-7BDA1501E8E3}"/>
    <cellStyle name="Output 3 5 3 4 6" xfId="33316" xr:uid="{3E6524B7-0EEB-4F0A-9F32-15D4D60A1ADE}"/>
    <cellStyle name="Output 3 5 3 5" xfId="9501" xr:uid="{275AC682-84AB-466B-BC2F-3F0DEC9014F8}"/>
    <cellStyle name="Output 3 5 3 5 2" xfId="14880" xr:uid="{50EEB276-9D12-4373-AE18-87FE3246ACB7}"/>
    <cellStyle name="Output 3 5 3 5 2 2" xfId="38911" xr:uid="{A93B0160-7367-4B9A-B7ED-7EDEFF4FA804}"/>
    <cellStyle name="Output 3 5 3 5 3" xfId="19616" xr:uid="{ECD4F5FB-9495-4DE9-A6E0-81A0175029B8}"/>
    <cellStyle name="Output 3 5 3 5 3 2" xfId="43645" xr:uid="{269E53FE-F9BA-49DA-9896-2CFA2B9F6091}"/>
    <cellStyle name="Output 3 5 3 5 4" xfId="24621" xr:uid="{959C36D6-4D07-44F8-9104-453D871380FE}"/>
    <cellStyle name="Output 3 5 3 5 4 2" xfId="48416" xr:uid="{0232090C-66EF-40A3-B19D-CAB16D04A9D5}"/>
    <cellStyle name="Output 3 5 3 5 5" xfId="29226" xr:uid="{88BC0AFB-8589-4C40-99F7-F8168DE180B4}"/>
    <cellStyle name="Output 3 5 3 5 5 2" xfId="52991" xr:uid="{F5DADD90-190F-4B4E-B9D7-B1CC0ED55240}"/>
    <cellStyle name="Output 3 5 3 5 6" xfId="34044" xr:uid="{3CFE3D3A-E032-4186-8049-C6BA494CE65A}"/>
    <cellStyle name="Output 3 5 3 6" xfId="10234" xr:uid="{1865795A-2660-42A9-98E3-899F13C7C566}"/>
    <cellStyle name="Output 3 5 3 6 2" xfId="15613" xr:uid="{D01C2F18-7A06-4D01-9C32-646F8C2F8685}"/>
    <cellStyle name="Output 3 5 3 6 2 2" xfId="39642" xr:uid="{BD3A764B-28CE-4334-9747-B404DA853840}"/>
    <cellStyle name="Output 3 5 3 6 3" xfId="20347" xr:uid="{AA00DD0C-B779-4694-9F10-CF52B4B08918}"/>
    <cellStyle name="Output 3 5 3 6 3 2" xfId="44376" xr:uid="{F477B9C6-B17A-4844-996C-7D08F90061D5}"/>
    <cellStyle name="Output 3 5 3 6 4" xfId="25352" xr:uid="{F89C0125-B834-4DDC-86EB-825451F4E7A5}"/>
    <cellStyle name="Output 3 5 3 6 4 2" xfId="49138" xr:uid="{032FFDBA-70AD-4400-8701-1C0A3B122FA7}"/>
    <cellStyle name="Output 3 5 3 6 5" xfId="29948" xr:uid="{BB93FA02-C9F9-450E-A43E-BA0C8A055BD4}"/>
    <cellStyle name="Output 3 5 3 6 5 2" xfId="53713" xr:uid="{1DDF6D2C-F03E-4D59-B083-F7F649EE25CA}"/>
    <cellStyle name="Output 3 5 3 6 6" xfId="34766" xr:uid="{895FC028-D955-43C7-8862-E9C89248149B}"/>
    <cellStyle name="Output 3 5 3 7" xfId="11454" xr:uid="{F0ADCB9A-67E9-426A-B68B-EFB8A9D89864}"/>
    <cellStyle name="Output 3 5 3 7 2" xfId="35667" xr:uid="{AEC68A43-E4C5-49A5-9DC8-BB3EB26564CF}"/>
    <cellStyle name="Output 3 5 3 8" xfId="16371" xr:uid="{CC53B399-B9AE-48EF-B6A3-BA08F3DA797F}"/>
    <cellStyle name="Output 3 5 3 8 2" xfId="40400" xr:uid="{7F5BBCE7-994A-4918-A245-7C892105B5AF}"/>
    <cellStyle name="Output 3 5 3 9" xfId="21345" xr:uid="{F5551465-BD64-43F3-AA83-BD2260A6FB30}"/>
    <cellStyle name="Output 3 5 3 9 2" xfId="45183" xr:uid="{1E21E696-7185-423F-A981-48B2AC747C38}"/>
    <cellStyle name="Output 3 5 4" xfId="6591" xr:uid="{D6F2DB18-2405-48F2-8984-1E6BC9085ECE}"/>
    <cellStyle name="Output 3 5 4 2" xfId="11971" xr:uid="{1CEE8BAE-5045-490F-8038-D753974C8FDE}"/>
    <cellStyle name="Output 3 5 4 2 2" xfId="36184" xr:uid="{F6F999AD-96D8-4956-8346-74A95446522F}"/>
    <cellStyle name="Output 3 5 4 3" xfId="16888" xr:uid="{D7ADCC9F-8277-404F-80B3-C5B4F401091A}"/>
    <cellStyle name="Output 3 5 4 3 2" xfId="40917" xr:uid="{CC5F5969-4FA8-41B7-9660-2DC6F5D210D1}"/>
    <cellStyle name="Output 3 5 4 4" xfId="22058" xr:uid="{063FAB10-9405-4731-B95A-0BBBD5971202}"/>
    <cellStyle name="Output 3 5 4 4 2" xfId="45885" xr:uid="{AB898F89-F505-4B40-814A-E593D054A02D}"/>
    <cellStyle name="Output 3 5 4 5" xfId="26695" xr:uid="{AF309ED9-F179-4651-9D84-92374C887393}"/>
    <cellStyle name="Output 3 5 4 5 2" xfId="50460" xr:uid="{99EBD371-2FF4-4843-AE79-D29A665AC711}"/>
    <cellStyle name="Output 3 5 4 6" xfId="31350" xr:uid="{14C64139-C5F8-4578-95EE-BBB8FFBAF0F8}"/>
    <cellStyle name="Output 3 5 5" xfId="7563" xr:uid="{61B9F18F-963A-4426-B5CB-90448961AFA5}"/>
    <cellStyle name="Output 3 5 5 2" xfId="12942" xr:uid="{71B7B7D8-6D90-4E20-A1EF-C43DA3CF0316}"/>
    <cellStyle name="Output 3 5 5 2 2" xfId="37085" xr:uid="{BCC4F8E1-8CEC-4FAF-BAB3-245996F607EE}"/>
    <cellStyle name="Output 3 5 5 3" xfId="17790" xr:uid="{A1B90DA8-A41B-4918-8565-F96439E0C655}"/>
    <cellStyle name="Output 3 5 5 3 2" xfId="41819" xr:uid="{CE7CCE60-02DC-4E46-A1FD-ABD42BE21EE4}"/>
    <cellStyle name="Output 3 5 5 4" xfId="21859" xr:uid="{34456CCF-B81D-4870-8627-E45CCA530DA7}"/>
    <cellStyle name="Output 3 5 5 4 2" xfId="45689" xr:uid="{F4F352BA-2124-47EF-BD14-1C2D6A734997}"/>
    <cellStyle name="Output 3 5 5 5" xfId="26535" xr:uid="{422606E7-6702-4050-9887-99CBAB5C8356}"/>
    <cellStyle name="Output 3 5 5 5 2" xfId="50300" xr:uid="{558B0AE7-9B60-44C2-99E8-0FA376179A64}"/>
    <cellStyle name="Output 3 5 5 6" xfId="32240" xr:uid="{B1A035E1-00E1-4533-B161-0A4928307670}"/>
    <cellStyle name="Output 3 5 6" xfId="7605" xr:uid="{86C3179A-4328-4C8C-BAD3-54D23DA8DCBB}"/>
    <cellStyle name="Output 3 5 6 2" xfId="12984" xr:uid="{958E8EFA-6349-4DD1-A15E-61DDA066716C}"/>
    <cellStyle name="Output 3 5 6 2 2" xfId="37087" xr:uid="{FDE33DDB-F952-4D99-BAA9-81BB646ADC60}"/>
    <cellStyle name="Output 3 5 6 3" xfId="17792" xr:uid="{0F7542DE-EF2E-42AB-89A6-896E0F1308EF}"/>
    <cellStyle name="Output 3 5 6 3 2" xfId="41821" xr:uid="{6537705C-89FA-46F8-AA71-619250BB8FF0}"/>
    <cellStyle name="Output 3 5 6 4" xfId="21991" xr:uid="{2D23F941-226E-4C47-8FC7-09F9CD11206C}"/>
    <cellStyle name="Output 3 5 6 4 2" xfId="45819" xr:uid="{969230B0-0EE0-47A8-9315-9C689889A25E}"/>
    <cellStyle name="Output 3 5 6 5" xfId="26639" xr:uid="{91EAD105-A598-4A01-8A03-06702036B6DE}"/>
    <cellStyle name="Output 3 5 6 5 2" xfId="50404" xr:uid="{6A5CB7FE-DB16-4057-BF56-F405C48B6563}"/>
    <cellStyle name="Output 3 5 6 6" xfId="32242" xr:uid="{1F927F42-62F8-4667-8CE5-A59A84ABA98A}"/>
    <cellStyle name="Output 3 5 7" xfId="7514" xr:uid="{930537DE-9D19-44BF-93D6-5D14D1D71046}"/>
    <cellStyle name="Output 3 5 7 2" xfId="12893" xr:uid="{032DC53F-91A8-48AC-AFE9-EF8BCCD085ED}"/>
    <cellStyle name="Output 3 5 7 2 2" xfId="37044" xr:uid="{830B317A-C720-426C-85BA-F17DCC99A7FE}"/>
    <cellStyle name="Output 3 5 7 3" xfId="17749" xr:uid="{2DD846B2-82E3-402C-A1FF-99C1310327D0}"/>
    <cellStyle name="Output 3 5 7 3 2" xfId="41778" xr:uid="{171FCE21-AD5D-4A1E-97EA-9AC9D6027B67}"/>
    <cellStyle name="Output 3 5 7 4" xfId="22083" xr:uid="{1BF2ABF2-350B-43F6-95EA-4E44F2A0AC4F}"/>
    <cellStyle name="Output 3 5 7 4 2" xfId="45910" xr:uid="{CDA17544-599B-494C-9A81-AA9429BB3938}"/>
    <cellStyle name="Output 3 5 7 5" xfId="26720" xr:uid="{806F14D2-D877-49DD-9843-803D83FB851E}"/>
    <cellStyle name="Output 3 5 7 5 2" xfId="50485" xr:uid="{ABCBA9E9-A566-4833-BF64-34CC9B869E9B}"/>
    <cellStyle name="Output 3 5 7 6" xfId="32201" xr:uid="{25198E72-C0D5-4A4A-BDC3-65C2DE508603}"/>
    <cellStyle name="Output 3 5 8" xfId="7411" xr:uid="{96BADEA1-4143-4E80-925B-56BE4A8EEF27}"/>
    <cellStyle name="Output 3 5 8 2" xfId="12791" xr:uid="{EA8BEA2D-622B-46EE-B0EA-7EE911A4ECBA}"/>
    <cellStyle name="Output 3 5 8 2 2" xfId="36976" xr:uid="{AB20ACF0-CD5A-404F-ADD7-07A7AE39BB62}"/>
    <cellStyle name="Output 3 5 8 3" xfId="17680" xr:uid="{4005547A-0C35-4A6B-B8E0-10D5A32E8EE9}"/>
    <cellStyle name="Output 3 5 8 3 2" xfId="41709" xr:uid="{9B6FDD86-3EEB-48BF-9D9C-908DB123C79A}"/>
    <cellStyle name="Output 3 5 8 4" xfId="22022" xr:uid="{2FDB5687-BF48-46E7-BB8B-F37B3157C0EA}"/>
    <cellStyle name="Output 3 5 8 4 2" xfId="45849" xr:uid="{0D6096DE-7F53-4108-BB47-22B68D232A9C}"/>
    <cellStyle name="Output 3 5 8 5" xfId="26667" xr:uid="{F1B82AB9-BFDB-48FC-B1BA-E03875651380}"/>
    <cellStyle name="Output 3 5 8 5 2" xfId="50432" xr:uid="{4D494FE7-EFB1-46FB-9FD4-856D8437A70B}"/>
    <cellStyle name="Output 3 5 8 6" xfId="32132" xr:uid="{6CC4A9C9-962C-499A-809E-44D728435B0E}"/>
    <cellStyle name="Output 3 5 9" xfId="11049" xr:uid="{A8EF26CF-84E7-4588-9608-AF3164714897}"/>
    <cellStyle name="Output 3 5 9 2" xfId="35369" xr:uid="{1562C1AB-0409-4A37-81F0-4C5EA358D318}"/>
    <cellStyle name="Output 3 6" xfId="5612" xr:uid="{32B532C3-14A2-4311-BF4C-8B247C97FC7B}"/>
    <cellStyle name="Output 3 6 2" xfId="11025" xr:uid="{15EF2D76-D86E-4374-8CC7-08DF89F9DC5B}"/>
    <cellStyle name="Output 3 6 2 2" xfId="35354" xr:uid="{99332B50-BD32-4112-844A-C9A5E1720B5B}"/>
    <cellStyle name="Output 3 6 3" xfId="10750" xr:uid="{13766892-AE9A-438A-852A-C1174F4E5FFD}"/>
    <cellStyle name="Output 3 6 3 2" xfId="35228" xr:uid="{3188E9F6-DD53-4FDF-9401-049A6B65702F}"/>
    <cellStyle name="Output 3 6 4" xfId="21979" xr:uid="{6A299EDC-88DD-416F-B7BC-0B40C5AE86D7}"/>
    <cellStyle name="Output 3 6 4 2" xfId="45808" xr:uid="{434A02EA-6006-4EC1-AC4A-FD0A707CA5F8}"/>
    <cellStyle name="Output 3 6 5" xfId="30546" xr:uid="{8126A815-A7A1-4660-840B-66EAC03CBB86}"/>
    <cellStyle name="Output 3 7" xfId="6571" xr:uid="{7D168943-BBF0-4376-B782-9D3D6DD58CB1}"/>
    <cellStyle name="Output 3 7 2" xfId="11951" xr:uid="{AFA5975D-6C9D-434D-8654-0A95B08AD382}"/>
    <cellStyle name="Output 3 7 2 2" xfId="36164" xr:uid="{C240D2FC-D327-49C2-8C8B-7CDFCE25D838}"/>
    <cellStyle name="Output 3 7 3" xfId="16868" xr:uid="{FE44705D-A1F6-4485-86F0-AA5A7D66510C}"/>
    <cellStyle name="Output 3 7 3 2" xfId="40897" xr:uid="{871E19F8-F522-42EC-AB97-B3DD44B5F02E}"/>
    <cellStyle name="Output 3 7 4" xfId="21899" xr:uid="{A3D7E13B-E268-4469-8FB2-B3612F189F08}"/>
    <cellStyle name="Output 3 7 4 2" xfId="45728" xr:uid="{4FE74D23-0906-4575-ADA4-2BC8ADF0079E}"/>
    <cellStyle name="Output 3 7 5" xfId="26574" xr:uid="{170D0FE8-ABF9-470B-AAE0-58C29952D77C}"/>
    <cellStyle name="Output 3 7 5 2" xfId="50339" xr:uid="{FF5D5CB2-F32F-4464-9C1A-203FF5C97824}"/>
    <cellStyle name="Output 3 7 6" xfId="31330" xr:uid="{7E7A8F39-4A05-47B6-8418-C14BC56A1BC9}"/>
    <cellStyle name="Output 3 8" xfId="7509" xr:uid="{269003F4-05AA-4213-8778-5B572728C511}"/>
    <cellStyle name="Output 3 8 2" xfId="12888" xr:uid="{547F68EE-B06A-4462-825A-73D170C1DDC4}"/>
    <cellStyle name="Output 3 8 2 2" xfId="37040" xr:uid="{63E4B239-2CEB-4B20-B93B-5E4DBB15E379}"/>
    <cellStyle name="Output 3 8 3" xfId="17745" xr:uid="{34025497-6051-4A23-8536-418F233C4DC2}"/>
    <cellStyle name="Output 3 8 3 2" xfId="41774" xr:uid="{C6081BE8-F964-4EEB-84E9-BB1BE7A7F441}"/>
    <cellStyle name="Output 3 8 4" xfId="22099" xr:uid="{B3FC0A4A-A4FE-4011-B658-847D15C83D97}"/>
    <cellStyle name="Output 3 8 4 2" xfId="45926" xr:uid="{B79E1C0C-0BDE-4EE1-97C1-6C67B812E00C}"/>
    <cellStyle name="Output 3 8 5" xfId="26736" xr:uid="{CC27E85A-A61D-4260-8115-3A746A7331AB}"/>
    <cellStyle name="Output 3 8 5 2" xfId="50501" xr:uid="{3F3F93C3-73E8-4938-B64D-727EDAD98495}"/>
    <cellStyle name="Output 3 8 6" xfId="32197" xr:uid="{86093CD0-098F-4D5C-8E3B-AA759C376D93}"/>
    <cellStyle name="Output 3 9" xfId="7424" xr:uid="{46B3873C-4EBC-4569-8A45-8470E2A7FE43}"/>
    <cellStyle name="Output 3 9 2" xfId="12803" xr:uid="{21E138E1-13C8-4C19-AE4C-6B80EE8C4E68}"/>
    <cellStyle name="Output 3 9 2 2" xfId="36984" xr:uid="{249BDB64-46D0-4D74-B276-892956058982}"/>
    <cellStyle name="Output 3 9 3" xfId="17689" xr:uid="{0B5688E3-2C86-4EB9-9C5E-CDB3DFB0B254}"/>
    <cellStyle name="Output 3 9 3 2" xfId="41718" xr:uid="{D9B2ABA0-5E85-4CFA-AD8E-D8C9AB08B9A1}"/>
    <cellStyle name="Output 3 9 4" xfId="22051" xr:uid="{AA1D3400-A8DD-43AF-A0C3-214439BC9C3E}"/>
    <cellStyle name="Output 3 9 4 2" xfId="45878" xr:uid="{0C2ECAC3-B116-4934-B689-D7BB016E76CC}"/>
    <cellStyle name="Output 3 9 5" xfId="26688" xr:uid="{A6A388AC-3FEE-45B2-84F2-9FC7921FEED9}"/>
    <cellStyle name="Output 3 9 5 2" xfId="50453" xr:uid="{BA6B36C6-176F-4F60-83A8-095CE5A36AC4}"/>
    <cellStyle name="Output 3 9 6" xfId="32141" xr:uid="{0E3D0876-2E5E-471A-9C34-762F0A873CF3}"/>
    <cellStyle name="Output 4" xfId="4239" xr:uid="{5A03FFDA-93AF-49C3-A563-DEF2B8D908E0}"/>
    <cellStyle name="Output 4 2" xfId="4240" xr:uid="{94427AC7-B6FB-47CE-9FAD-B78C5FB73C61}"/>
    <cellStyle name="Output 5" xfId="4241" xr:uid="{E4CBF827-0DA4-48D2-B1BB-89C9DB58496E}"/>
    <cellStyle name="Output 5 2" xfId="4242" xr:uid="{C9176C13-0270-471E-8B4C-D33BC606A0C4}"/>
    <cellStyle name="Output 5 2 2" xfId="4630" xr:uid="{BBE0B53F-DD28-4D41-B121-AA9B03D7A4D2}"/>
    <cellStyle name="Output 6" xfId="4243" xr:uid="{14CA4B0A-8E4F-4D19-BF6A-70C5D8B3F2B6}"/>
    <cellStyle name="Output 6 2" xfId="4589" xr:uid="{758CF27E-438D-4C60-A1BE-EFDDBE2A14BE}"/>
    <cellStyle name="Output Amounts" xfId="2710" xr:uid="{00000000-0005-0000-0000-0000970A0000}"/>
    <cellStyle name="Output Column Headings" xfId="2711" xr:uid="{00000000-0005-0000-0000-0000980A0000}"/>
    <cellStyle name="Output Line Items" xfId="2712" xr:uid="{00000000-0005-0000-0000-0000990A0000}"/>
    <cellStyle name="OUTPUT REPORT HEADING" xfId="2713" xr:uid="{00000000-0005-0000-0000-00009A0A0000}"/>
    <cellStyle name="OUTPUT REPORT TITLE" xfId="2714" xr:uid="{00000000-0005-0000-0000-00009B0A0000}"/>
    <cellStyle name="PageSubTitle" xfId="2715" xr:uid="{00000000-0005-0000-0000-00009C0A0000}"/>
    <cellStyle name="PageTitle" xfId="2716" xr:uid="{00000000-0005-0000-0000-00009D0A0000}"/>
    <cellStyle name="Pattern" xfId="2717" xr:uid="{00000000-0005-0000-0000-00009E0A0000}"/>
    <cellStyle name="PB Table Heading" xfId="2718" xr:uid="{00000000-0005-0000-0000-00009F0A0000}"/>
    <cellStyle name="PB Table Highlight1" xfId="2719" xr:uid="{00000000-0005-0000-0000-0000A00A0000}"/>
    <cellStyle name="PB Table Highlight2" xfId="2720" xr:uid="{00000000-0005-0000-0000-0000A10A0000}"/>
    <cellStyle name="PB Table Highlight3" xfId="2721" xr:uid="{00000000-0005-0000-0000-0000A20A0000}"/>
    <cellStyle name="PB Table Standard Row" xfId="2722" xr:uid="{00000000-0005-0000-0000-0000A30A0000}"/>
    <cellStyle name="PB Table Standard Row 2" xfId="6572" xr:uid="{D73752B7-74A1-41EF-A12A-1A35A7D088E6}"/>
    <cellStyle name="PB Table Standard Row 2 2" xfId="11952" xr:uid="{8D1FCBE3-B848-43F3-B36E-4683D8660E70}"/>
    <cellStyle name="PB Table Standard Row 2 2 2" xfId="36165" xr:uid="{7CCD708A-4CCD-4C25-B02B-2685FAFBD03A}"/>
    <cellStyle name="PB Table Standard Row 2 3" xfId="16869" xr:uid="{FF1D1582-9733-4731-97F5-5CFC2F691924}"/>
    <cellStyle name="PB Table Standard Row 2 3 2" xfId="40898" xr:uid="{20EDF3AE-068D-4D10-A92F-D1763DBB3658}"/>
    <cellStyle name="PB Table Standard Row 2 4" xfId="31331" xr:uid="{E502A958-B47D-4FD9-9283-649671DAF17B}"/>
    <cellStyle name="PB Table Standard Row 3" xfId="7419" xr:uid="{ADCFBC21-1A95-4B97-8316-DC636D0656AA}"/>
    <cellStyle name="PB Table Standard Row 3 2" xfId="17688" xr:uid="{B0D7D420-E776-4C15-8DB2-3364FB707D07}"/>
    <cellStyle name="PB Table Standard Row 3 2 2" xfId="41717" xr:uid="{B47E76CE-15D0-4D25-8F4E-157EE9890424}"/>
    <cellStyle name="PB Table Standard Row 3 3" xfId="32140" xr:uid="{8DEFA209-8E44-40AB-8E82-067552C42DD8}"/>
    <cellStyle name="PB Table Standard Row 4" xfId="10922" xr:uid="{FDA45CA0-72AD-459F-9546-3498BEF21D3C}"/>
    <cellStyle name="PB Table Standard Row 4 2" xfId="35292" xr:uid="{FFC9F409-6D3C-46F4-960C-2A6C5B5D9DFA}"/>
    <cellStyle name="PB Table Standard Row 5" xfId="20997" xr:uid="{10F3AF84-4954-4EC2-8DD6-77920CE37048}"/>
    <cellStyle name="PB Table Standard Row 5 2" xfId="44906" xr:uid="{476059CE-0C90-416D-9CA8-D7E9D834FF36}"/>
    <cellStyle name="PB Table Standard Row 6" xfId="5613" xr:uid="{21F0A8DE-8C19-45DF-B0DC-10CCE1D9AC32}"/>
    <cellStyle name="PB Table Standard Row 7" xfId="30547" xr:uid="{5D96E3D5-5B70-40C1-8ACB-4B635011144D}"/>
    <cellStyle name="PB Table Subtotal Row" xfId="2723" xr:uid="{00000000-0005-0000-0000-0000A40A0000}"/>
    <cellStyle name="PB Table Total Row" xfId="2724" xr:uid="{00000000-0005-0000-0000-0000A50A0000}"/>
    <cellStyle name="pcdos" xfId="4244" xr:uid="{27297CCD-023A-4812-8813-CCE222C950DC}"/>
    <cellStyle name="per.style" xfId="2725" xr:uid="{00000000-0005-0000-0000-0000A60A0000}"/>
    <cellStyle name="Percent (0)" xfId="2726" xr:uid="{00000000-0005-0000-0000-0000A70A0000}"/>
    <cellStyle name="Percent [0]" xfId="2727" xr:uid="{00000000-0005-0000-0000-0000A80A0000}"/>
    <cellStyle name="Percent [0] 2" xfId="2728" xr:uid="{00000000-0005-0000-0000-0000A90A0000}"/>
    <cellStyle name="Percent [0] 3" xfId="2729" xr:uid="{00000000-0005-0000-0000-0000AA0A0000}"/>
    <cellStyle name="Percent [0] 3 2" xfId="4245" xr:uid="{F1F331F9-A88A-422D-9E21-682B105F66C1}"/>
    <cellStyle name="Percent [0] 3 2 2" xfId="4935" xr:uid="{29A15E9B-D4AD-403D-8D1F-2DC8518568A7}"/>
    <cellStyle name="Percent [0] 4" xfId="2730" xr:uid="{00000000-0005-0000-0000-0000AB0A0000}"/>
    <cellStyle name="Percent [0] 4 2" xfId="5614" xr:uid="{2A555E88-1269-4F56-A515-C51B9C52FA2B}"/>
    <cellStyle name="Percent [00]" xfId="2731" xr:uid="{00000000-0005-0000-0000-0000AC0A0000}"/>
    <cellStyle name="Percent [00] 2" xfId="2732" xr:uid="{00000000-0005-0000-0000-0000AD0A0000}"/>
    <cellStyle name="Percent [00] 3" xfId="2733" xr:uid="{00000000-0005-0000-0000-0000AE0A0000}"/>
    <cellStyle name="Percent [00] 3 2" xfId="5615" xr:uid="{C2CD064B-B8D1-4407-88F4-F051675F7751}"/>
    <cellStyle name="Percent [2]" xfId="2734" xr:uid="{00000000-0005-0000-0000-0000AF0A0000}"/>
    <cellStyle name="Percent [2] 2" xfId="2735" xr:uid="{00000000-0005-0000-0000-0000B00A0000}"/>
    <cellStyle name="Percent 10" xfId="2736" xr:uid="{00000000-0005-0000-0000-0000B10A0000}"/>
    <cellStyle name="Percent 10 2" xfId="2737" xr:uid="{00000000-0005-0000-0000-0000B20A0000}"/>
    <cellStyle name="Percent 10 3" xfId="2738" xr:uid="{00000000-0005-0000-0000-0000B30A0000}"/>
    <cellStyle name="Percent 100" xfId="5218" xr:uid="{ACB331E2-DFFB-4D57-A1C8-742C20A78577}"/>
    <cellStyle name="Percent 101" xfId="4494" xr:uid="{EA9BD2CE-D5A7-4B0C-AAA2-B3D0BE34A89E}"/>
    <cellStyle name="Percent 11" xfId="2739" xr:uid="{00000000-0005-0000-0000-0000B40A0000}"/>
    <cellStyle name="Percent 11 2" xfId="2740" xr:uid="{00000000-0005-0000-0000-0000B50A0000}"/>
    <cellStyle name="Percent 11 3" xfId="2741" xr:uid="{00000000-0005-0000-0000-0000B60A0000}"/>
    <cellStyle name="Percent 12" xfId="2742" xr:uid="{00000000-0005-0000-0000-0000B70A0000}"/>
    <cellStyle name="Percent 12 2" xfId="2743" xr:uid="{00000000-0005-0000-0000-0000B80A0000}"/>
    <cellStyle name="Percent 12 3" xfId="2744" xr:uid="{00000000-0005-0000-0000-0000B90A0000}"/>
    <cellStyle name="Percent 13" xfId="2745" xr:uid="{00000000-0005-0000-0000-0000BA0A0000}"/>
    <cellStyle name="Percent 13 2" xfId="2746" xr:uid="{00000000-0005-0000-0000-0000BB0A0000}"/>
    <cellStyle name="Percent 13 3" xfId="2747" xr:uid="{00000000-0005-0000-0000-0000BC0A0000}"/>
    <cellStyle name="Percent 14" xfId="2748" xr:uid="{00000000-0005-0000-0000-0000BD0A0000}"/>
    <cellStyle name="Percent 14 2" xfId="2749" xr:uid="{00000000-0005-0000-0000-0000BE0A0000}"/>
    <cellStyle name="Percent 14 3" xfId="2750" xr:uid="{00000000-0005-0000-0000-0000BF0A0000}"/>
    <cellStyle name="Percent 15" xfId="2751" xr:uid="{00000000-0005-0000-0000-0000C00A0000}"/>
    <cellStyle name="Percent 15 2" xfId="2752" xr:uid="{00000000-0005-0000-0000-0000C10A0000}"/>
    <cellStyle name="Percent 15 3" xfId="2753" xr:uid="{00000000-0005-0000-0000-0000C20A0000}"/>
    <cellStyle name="Percent 16" xfId="2754" xr:uid="{00000000-0005-0000-0000-0000C30A0000}"/>
    <cellStyle name="Percent 16 2" xfId="2755" xr:uid="{00000000-0005-0000-0000-0000C40A0000}"/>
    <cellStyle name="Percent 16 3" xfId="2756" xr:uid="{00000000-0005-0000-0000-0000C50A0000}"/>
    <cellStyle name="Percent 17" xfId="2757" xr:uid="{00000000-0005-0000-0000-0000C60A0000}"/>
    <cellStyle name="Percent 17 2" xfId="2758" xr:uid="{00000000-0005-0000-0000-0000C70A0000}"/>
    <cellStyle name="Percent 17 3" xfId="2759" xr:uid="{00000000-0005-0000-0000-0000C80A0000}"/>
    <cellStyle name="Percent 18" xfId="2760" xr:uid="{00000000-0005-0000-0000-0000C90A0000}"/>
    <cellStyle name="Percent 18 2" xfId="2761" xr:uid="{00000000-0005-0000-0000-0000CA0A0000}"/>
    <cellStyle name="Percent 18 3" xfId="2762" xr:uid="{00000000-0005-0000-0000-0000CB0A0000}"/>
    <cellStyle name="Percent 19" xfId="2763" xr:uid="{00000000-0005-0000-0000-0000CC0A0000}"/>
    <cellStyle name="Percent 19 2" xfId="2764" xr:uid="{00000000-0005-0000-0000-0000CD0A0000}"/>
    <cellStyle name="Percent 2" xfId="2765" xr:uid="{00000000-0005-0000-0000-0000CE0A0000}"/>
    <cellStyle name="Percent 2 10" xfId="5133" xr:uid="{3E3B1D1E-2314-4829-9AC9-71937E7DCAEC}"/>
    <cellStyle name="Percent 2 2" xfId="2766" xr:uid="{00000000-0005-0000-0000-0000CF0A0000}"/>
    <cellStyle name="Percent 2 2 2" xfId="2767" xr:uid="{00000000-0005-0000-0000-0000D00A0000}"/>
    <cellStyle name="Percent 2 2 2 2" xfId="2768" xr:uid="{00000000-0005-0000-0000-0000D10A0000}"/>
    <cellStyle name="Percent 2 2 2 2 2" xfId="4246" xr:uid="{8400A307-CDA2-4070-A2D7-49161D8982B2}"/>
    <cellStyle name="Percent 2 2 2 2 2 2" xfId="11162" xr:uid="{93F4C7B6-3763-42D0-96D4-09F4A5F414D8}"/>
    <cellStyle name="Percent 2 2 2 2 2 3" xfId="5776" xr:uid="{77B3A9A8-D99B-4D87-B62C-CC6BA3EF303D}"/>
    <cellStyle name="Percent 2 2 2 2 2 4" xfId="4995" xr:uid="{DF95E1C3-23AB-402F-837A-E18E8DBFA33C}"/>
    <cellStyle name="Percent 2 2 2 2 3" xfId="7690" xr:uid="{C62E5119-74A0-4AE3-96A2-8BF14674B501}"/>
    <cellStyle name="Percent 2 2 2 2 3 2" xfId="13069" xr:uid="{E03144CD-278C-44E8-8E25-EB4E0881457E}"/>
    <cellStyle name="Percent 2 2 2 2 4" xfId="10833" xr:uid="{A3F2A830-829D-4983-963D-899FCDEAA188}"/>
    <cellStyle name="Percent 2 2 2 2 5" xfId="21056" xr:uid="{CE67E0BD-FACE-4F28-B9C8-458CB9B17636}"/>
    <cellStyle name="Percent 2 2 2 2 6" xfId="5286" xr:uid="{3BABCD9A-F0F2-40F8-9605-D2CC68401D0C}"/>
    <cellStyle name="Percent 2 2 2 3" xfId="2769" xr:uid="{00000000-0005-0000-0000-0000D20A0000}"/>
    <cellStyle name="Percent 2 2 2 3 2" xfId="7595" xr:uid="{7971E80E-4921-4D1E-882A-9D336A39A380}"/>
    <cellStyle name="Percent 2 2 2 3 2 2" xfId="12974" xr:uid="{AD01D316-172A-472E-B01C-E130B84E7E3D}"/>
    <cellStyle name="Percent 2 2 2 3 3" xfId="11082" xr:uid="{8AFF8E57-70D0-4DB0-B357-FA73EEE96933}"/>
    <cellStyle name="Percent 2 2 2 3 4" xfId="20983" xr:uid="{64C3CD88-B296-4CBB-ADBB-CADF350CEF8B}"/>
    <cellStyle name="Percent 2 2 2 3 5" xfId="5696" xr:uid="{0DF22295-B9D5-4C61-9F70-3C45D3605044}"/>
    <cellStyle name="Percent 2 2 2 3 6" xfId="4880" xr:uid="{2883113B-2045-452A-B46C-82F6A57FC1A5}"/>
    <cellStyle name="Percent 2 2 2 4" xfId="2770" xr:uid="{00000000-0005-0000-0000-0000D30A0000}"/>
    <cellStyle name="Percent 2 2 2 4 2" xfId="5618" xr:uid="{A33BF990-0BC7-4A3D-9752-108DA31F2190}"/>
    <cellStyle name="Percent 2 2 2 5" xfId="10738" xr:uid="{3A82B4D4-F6BE-4043-BF6A-0832DB193F20}"/>
    <cellStyle name="Percent 2 2 2 6" xfId="5164" xr:uid="{6AC7A6E0-996B-4371-99AF-9AA4C465F880}"/>
    <cellStyle name="Percent 2 2 3" xfId="2771" xr:uid="{00000000-0005-0000-0000-0000D40A0000}"/>
    <cellStyle name="Percent 2 2 3 2" xfId="2772" xr:uid="{00000000-0005-0000-0000-0000D50A0000}"/>
    <cellStyle name="Percent 2 2 3 2 2" xfId="11143" xr:uid="{9977960E-E2FF-4A6E-B0B3-5C682EDD2C24}"/>
    <cellStyle name="Percent 2 2 3 2 3" xfId="5757" xr:uid="{4601F120-6774-410D-BD29-482EB86921DA}"/>
    <cellStyle name="Percent 2 2 3 2 4" xfId="4976" xr:uid="{AB83DCC2-2D5F-4B8F-A8F3-99C67D37A0AF}"/>
    <cellStyle name="Percent 2 2 3 3" xfId="4247" xr:uid="{DF4B8A9B-BDE6-4B65-98F6-4A32431B17DE}"/>
    <cellStyle name="Percent 2 2 3 3 2" xfId="13050" xr:uid="{45A4943A-185D-4D8A-89B2-FA9315D77B5A}"/>
    <cellStyle name="Percent 2 2 3 3 3" xfId="7671" xr:uid="{83ECF2C4-2E75-4D7D-AB9D-FEAEF5789D0F}"/>
    <cellStyle name="Percent 2 2 3 4" xfId="10813" xr:uid="{048464A3-A91D-4792-9F30-644E4D29917E}"/>
    <cellStyle name="Percent 2 2 3 5" xfId="21037" xr:uid="{73AF6E43-4363-438C-AF1D-9291EDFB8A9B}"/>
    <cellStyle name="Percent 2 2 3 6" xfId="5266" xr:uid="{A085A874-C80E-444F-AF2A-9780A17AF706}"/>
    <cellStyle name="Percent 2 2 4" xfId="2773" xr:uid="{00000000-0005-0000-0000-0000D60A0000}"/>
    <cellStyle name="Percent 2 2 4 2" xfId="7577" xr:uid="{235F91B1-683B-4A1B-9218-3F2AE915FF2B}"/>
    <cellStyle name="Percent 2 2 4 2 2" xfId="12956" xr:uid="{7B295F37-0C60-4FF6-820E-7141334C38CD}"/>
    <cellStyle name="Percent 2 2 4 3" xfId="11064" xr:uid="{7B134225-5A3C-4D81-A937-D84B05B844A3}"/>
    <cellStyle name="Percent 2 2 4 4" xfId="20965" xr:uid="{2288CCCF-0BD7-46C4-9AE0-B04EB59D1DE8}"/>
    <cellStyle name="Percent 2 2 4 5" xfId="5678" xr:uid="{93DB9E01-FD45-434F-9C27-BA9084811CED}"/>
    <cellStyle name="Percent 2 2 4 6" xfId="4861" xr:uid="{28FAE821-4409-4C95-B187-BC2FFD642BBA}"/>
    <cellStyle name="Percent 2 2 5" xfId="5407" xr:uid="{94E62156-E672-46EF-AF82-0036FA7522C7}"/>
    <cellStyle name="Percent 2 2 6" xfId="10718" xr:uid="{24F13827-AD05-49E9-88AB-E1745C10D7EC}"/>
    <cellStyle name="Percent 2 2 7" xfId="5143" xr:uid="{A19A703B-EB0F-4816-A610-4A95FE04B4CC}"/>
    <cellStyle name="Percent 2 3" xfId="2774" xr:uid="{00000000-0005-0000-0000-0000D70A0000}"/>
    <cellStyle name="Percent 2 3 2" xfId="2775" xr:uid="{00000000-0005-0000-0000-0000D80A0000}"/>
    <cellStyle name="Percent 2 3 2 2" xfId="2776" xr:uid="{00000000-0005-0000-0000-0000D90A0000}"/>
    <cellStyle name="Percent 2 3 2 2 2" xfId="11152" xr:uid="{230B0870-49D0-44C9-9A43-6888CCCF4BBB}"/>
    <cellStyle name="Percent 2 3 2 2 3" xfId="5766" xr:uid="{13B5BE34-9CEA-4AF9-9DC0-4056DC94A95E}"/>
    <cellStyle name="Percent 2 3 2 2 4" xfId="4985" xr:uid="{D076C9E9-D0EA-4C12-8F09-0ABAB285BC32}"/>
    <cellStyle name="Percent 2 3 2 3" xfId="2777" xr:uid="{00000000-0005-0000-0000-0000DA0A0000}"/>
    <cellStyle name="Percent 2 3 2 3 2" xfId="13059" xr:uid="{D77DB54E-5A5B-4E06-BA21-EBECE156ADC3}"/>
    <cellStyle name="Percent 2 3 2 3 3" xfId="7680" xr:uid="{CCFB2497-4E09-4BAE-9B12-F6185715B1A5}"/>
    <cellStyle name="Percent 2 3 2 4" xfId="2778" xr:uid="{00000000-0005-0000-0000-0000DB0A0000}"/>
    <cellStyle name="Percent 2 3 2 4 2" xfId="10823" xr:uid="{DD39BAC3-6321-4354-8E14-BE5A59D1A0E7}"/>
    <cellStyle name="Percent 2 3 2 5" xfId="4249" xr:uid="{3F967758-692C-4C1D-ACBA-E8B8E3BA3D85}"/>
    <cellStyle name="Percent 2 3 2 5 2" xfId="21046" xr:uid="{2067402A-3CA5-4B14-8537-4A81C161EA7F}"/>
    <cellStyle name="Percent 2 3 2 6" xfId="5276" xr:uid="{0D175265-5501-42E8-95DD-997B457B23E4}"/>
    <cellStyle name="Percent 2 3 3" xfId="2779" xr:uid="{00000000-0005-0000-0000-0000DC0A0000}"/>
    <cellStyle name="Percent 2 3 3 2" xfId="4250" xr:uid="{093167A7-8A4D-4F23-A1FB-FA803605C3FA}"/>
    <cellStyle name="Percent 2 3 3 2 2" xfId="11026" xr:uid="{4C98C060-E2DD-4365-B1B8-9C0DA1132F4E}"/>
    <cellStyle name="Percent 2 3 3 3" xfId="5619" xr:uid="{3783A817-BB52-40E2-B206-F7DEB25BAB96}"/>
    <cellStyle name="Percent 2 3 4" xfId="2780" xr:uid="{00000000-0005-0000-0000-0000DD0A0000}"/>
    <cellStyle name="Percent 2 3 4 2" xfId="4251" xr:uid="{5E77AB97-7C28-4C62-AB96-86D7402CE77B}"/>
    <cellStyle name="Percent 2 3 4 2 2" xfId="12892" xr:uid="{4F961918-BEDC-4330-8598-75D9AC8130A1}"/>
    <cellStyle name="Percent 2 3 4 2 3" xfId="4725" xr:uid="{9C8A402F-4B35-4DC5-AC03-1D1BB5E12183}"/>
    <cellStyle name="Percent 2 3 4 3" xfId="7513" xr:uid="{7B885F4D-0BCE-4400-9AD2-84E292F00B8A}"/>
    <cellStyle name="Percent 2 3 4 4" xfId="4477" xr:uid="{AF142DC3-4EF9-4379-858E-4CE19477A404}"/>
    <cellStyle name="Percent 2 3 5" xfId="2781" xr:uid="{00000000-0005-0000-0000-0000DE0A0000}"/>
    <cellStyle name="Percent 2 3 5 2" xfId="4252" xr:uid="{794FAF05-2504-4B2A-8DA2-865131AD7C73}"/>
    <cellStyle name="Percent 2 3 5 2 2" xfId="4673" xr:uid="{E4911729-5829-41CF-97CB-59284B11FAC5}"/>
    <cellStyle name="Percent 2 3 5 3" xfId="10728" xr:uid="{C63EFC8C-DE3B-4A73-A281-F02C53124E56}"/>
    <cellStyle name="Percent 2 3 5 4" xfId="4478" xr:uid="{D6313A51-1FC4-4E21-8AC6-83778EF52166}"/>
    <cellStyle name="Percent 2 3 6" xfId="4248" xr:uid="{9B139B26-42E5-4201-AF9D-3934876B18CF}"/>
    <cellStyle name="Percent 2 3 6 2" xfId="20924" xr:uid="{64E34276-D62F-4F03-AB7B-F7078AE3C3DF}"/>
    <cellStyle name="Percent 2 3 6 3" xfId="4814" xr:uid="{2D6BC5FC-7AD3-4C49-A333-2CC28475ACD2}"/>
    <cellStyle name="Percent 2 3 7" xfId="3429" xr:uid="{5EBDB9B8-BE38-4750-8201-017CD03FD335}"/>
    <cellStyle name="Percent 2 3 7 2" xfId="4575" xr:uid="{4ECB511E-2F94-4E70-B42B-F3C9ACC30558}"/>
    <cellStyle name="Percent 2 3 8" xfId="5154" xr:uid="{26BB360B-40C8-4A1D-80E6-0C8547AAA64E}"/>
    <cellStyle name="Percent 2 3 9" xfId="4476" xr:uid="{13B502F9-52AC-47E9-BB0B-2BF3E9B5CB44}"/>
    <cellStyle name="Percent 2 4" xfId="2782" xr:uid="{00000000-0005-0000-0000-0000DF0A0000}"/>
    <cellStyle name="Percent 2 4 2" xfId="2783" xr:uid="{00000000-0005-0000-0000-0000E00A0000}"/>
    <cellStyle name="Percent 2 4 2 2" xfId="4253" xr:uid="{A3044EBA-AA86-4FFF-98B8-420F08B79C01}"/>
    <cellStyle name="Percent 2 4 2 2 2" xfId="4936" xr:uid="{DBE512E1-7DB0-430E-9DCD-3D017170B474}"/>
    <cellStyle name="Percent 2 4 3" xfId="4254" xr:uid="{5D0CB3E5-86E3-4BF8-A6E2-2A9BB8EFCF76}"/>
    <cellStyle name="Percent 2 4 3 2" xfId="5620" xr:uid="{EDE40939-52E5-460C-83E0-71161BA69C5F}"/>
    <cellStyle name="Percent 2 5" xfId="2784" xr:uid="{00000000-0005-0000-0000-0000E10A0000}"/>
    <cellStyle name="Percent 2 5 2" xfId="2785" xr:uid="{00000000-0005-0000-0000-0000E20A0000}"/>
    <cellStyle name="Percent 2 5 2 2" xfId="4255" xr:uid="{27D4D475-A4DA-4207-8069-23AE4B189E98}"/>
    <cellStyle name="Percent 2 5 2 2 2" xfId="13040" xr:uid="{AB40F292-3806-4560-8C4E-750552E32207}"/>
    <cellStyle name="Percent 2 5 2 2 3" xfId="7661" xr:uid="{6CAC6479-8200-44FF-8D49-D6CD9BF6EDDE}"/>
    <cellStyle name="Percent 2 5 2 2 4" xfId="4966" xr:uid="{2EF9078D-EC23-4FE4-A701-AD0511780FF3}"/>
    <cellStyle name="Percent 2 5 2 3" xfId="11133" xr:uid="{AC46FF34-94DB-4443-8C7B-2357C10B3ADC}"/>
    <cellStyle name="Percent 2 5 2 4" xfId="21027" xr:uid="{E4EFF7ED-D59C-4549-AC4D-2EBDA7747B8C}"/>
    <cellStyle name="Percent 2 5 2 5" xfId="5747" xr:uid="{F2B9F53C-F0BB-4552-ADBA-FC318E2A55B5}"/>
    <cellStyle name="Percent 2 5 3" xfId="2786" xr:uid="{00000000-0005-0000-0000-0000E30A0000}"/>
    <cellStyle name="Percent 2 5 3 2" xfId="4256" xr:uid="{9A98F076-0EE8-4BD8-9FCF-D1F7429BC438}"/>
    <cellStyle name="Percent 2 5 3 2 2" xfId="5621" xr:uid="{CDE44EE9-F8F3-4258-A6CC-B39ECAF4EFE1}"/>
    <cellStyle name="Percent 2 5 4" xfId="3430" xr:uid="{C066DA94-5D96-4EDF-B6C8-DBAA9D61F22C}"/>
    <cellStyle name="Percent 2 5 4 2" xfId="10803" xr:uid="{4764FB81-5C54-4E1B-95CA-7A15D9EA0920}"/>
    <cellStyle name="Percent 2 5 5" xfId="5256" xr:uid="{3374B923-5DDA-4D91-91CB-A02A855F03D0}"/>
    <cellStyle name="Percent 2 6" xfId="2787" xr:uid="{00000000-0005-0000-0000-0000E40A0000}"/>
    <cellStyle name="Percent 2 6 2" xfId="2788" xr:uid="{00000000-0005-0000-0000-0000E50A0000}"/>
    <cellStyle name="Percent 2 6 2 2" xfId="4257" xr:uid="{19CCB572-1CF2-4626-9B76-98AC4BE4C073}"/>
    <cellStyle name="Percent 2 6 2 2 2" xfId="5622" xr:uid="{19B5EA86-377B-4595-9F2E-0438ED1F4BF5}"/>
    <cellStyle name="Percent 2 6 3" xfId="4258" xr:uid="{348804D2-138C-4D88-BE92-EC9262DDDEE7}"/>
    <cellStyle name="Percent 2 7" xfId="2789" xr:uid="{00000000-0005-0000-0000-0000E60A0000}"/>
    <cellStyle name="Percent 2 7 2" xfId="2790" xr:uid="{00000000-0005-0000-0000-0000E70A0000}"/>
    <cellStyle name="Percent 2 8" xfId="4259" xr:uid="{9562787B-8CAE-4E49-8E81-0822227536FD}"/>
    <cellStyle name="Percent 2 8 2" xfId="10708" xr:uid="{F6D5B6E8-20E2-41C1-88D0-FB8CB161AEA7}"/>
    <cellStyle name="Percent 2 9" xfId="30418" xr:uid="{24BE67CD-9CA8-4776-A54D-6420E5425F00}"/>
    <cellStyle name="Percent 20" xfId="2791" xr:uid="{00000000-0005-0000-0000-0000E80A0000}"/>
    <cellStyle name="Percent 20 2" xfId="2792" xr:uid="{00000000-0005-0000-0000-0000E90A0000}"/>
    <cellStyle name="Percent 21" xfId="2793" xr:uid="{00000000-0005-0000-0000-0000EA0A0000}"/>
    <cellStyle name="Percent 21 2" xfId="2794" xr:uid="{00000000-0005-0000-0000-0000EB0A0000}"/>
    <cellStyle name="Percent 22" xfId="2795" xr:uid="{00000000-0005-0000-0000-0000EC0A0000}"/>
    <cellStyle name="Percent 22 2" xfId="2796" xr:uid="{00000000-0005-0000-0000-0000ED0A0000}"/>
    <cellStyle name="Percent 23" xfId="2797" xr:uid="{00000000-0005-0000-0000-0000EE0A0000}"/>
    <cellStyle name="Percent 23 2" xfId="2798" xr:uid="{00000000-0005-0000-0000-0000EF0A0000}"/>
    <cellStyle name="Percent 24" xfId="2799" xr:uid="{00000000-0005-0000-0000-0000F00A0000}"/>
    <cellStyle name="Percent 24 2" xfId="2800" xr:uid="{00000000-0005-0000-0000-0000F10A0000}"/>
    <cellStyle name="Percent 25" xfId="2801" xr:uid="{00000000-0005-0000-0000-0000F20A0000}"/>
    <cellStyle name="Percent 25 2" xfId="2802" xr:uid="{00000000-0005-0000-0000-0000F30A0000}"/>
    <cellStyle name="Percent 26" xfId="2803" xr:uid="{00000000-0005-0000-0000-0000F40A0000}"/>
    <cellStyle name="Percent 26 2" xfId="2804" xr:uid="{00000000-0005-0000-0000-0000F50A0000}"/>
    <cellStyle name="Percent 27" xfId="2805" xr:uid="{00000000-0005-0000-0000-0000F60A0000}"/>
    <cellStyle name="Percent 27 2" xfId="2806" xr:uid="{00000000-0005-0000-0000-0000F70A0000}"/>
    <cellStyle name="Percent 28" xfId="2807" xr:uid="{00000000-0005-0000-0000-0000F80A0000}"/>
    <cellStyle name="Percent 28 2" xfId="2808" xr:uid="{00000000-0005-0000-0000-0000F90A0000}"/>
    <cellStyle name="Percent 29" xfId="2809" xr:uid="{00000000-0005-0000-0000-0000FA0A0000}"/>
    <cellStyle name="Percent 29 2" xfId="2810" xr:uid="{00000000-0005-0000-0000-0000FB0A0000}"/>
    <cellStyle name="Percent 3" xfId="2811" xr:uid="{00000000-0005-0000-0000-0000FC0A0000}"/>
    <cellStyle name="Percent 3 10" xfId="5168" xr:uid="{F21FEA3E-B189-4E6C-86C4-AC482FF4CA85}"/>
    <cellStyle name="Percent 3 2" xfId="2812" xr:uid="{00000000-0005-0000-0000-0000FD0A0000}"/>
    <cellStyle name="Percent 3 2 2" xfId="2813" xr:uid="{00000000-0005-0000-0000-0000FE0A0000}"/>
    <cellStyle name="Percent 3 2 3" xfId="2814" xr:uid="{00000000-0005-0000-0000-0000FF0A0000}"/>
    <cellStyle name="Percent 3 2 3 2" xfId="5623" xr:uid="{44B14327-6444-477B-AC5D-636FA280DB2E}"/>
    <cellStyle name="Percent 3 3" xfId="2815" xr:uid="{00000000-0005-0000-0000-0000000B0000}"/>
    <cellStyle name="Percent 3 3 2" xfId="2816" xr:uid="{00000000-0005-0000-0000-0000010B0000}"/>
    <cellStyle name="Percent 3 3 2 2" xfId="7694" xr:uid="{0F75065D-7D38-41FD-82DF-C0758C8F6551}"/>
    <cellStyle name="Percent 3 3 2 2 2" xfId="13073" xr:uid="{2159B547-6434-4711-A804-2797A1CB9336}"/>
    <cellStyle name="Percent 3 3 2 3" xfId="11166" xr:uid="{6AAE99AA-1938-4A8E-B4F2-5F25424BB54C}"/>
    <cellStyle name="Percent 3 3 2 4" xfId="21060" xr:uid="{084F20A0-EFBD-4F2B-B4FF-98774A81AD49}"/>
    <cellStyle name="Percent 3 3 2 5" xfId="5780" xr:uid="{A3C39823-C6AC-4D5B-ADD1-6D5CB1A8909C}"/>
    <cellStyle name="Percent 3 3 2 6" xfId="4999" xr:uid="{79CA34B6-4036-4829-8A97-73DF4C04D35C}"/>
    <cellStyle name="Percent 3 3 3" xfId="5624" xr:uid="{8CF358DD-3C8D-4FD9-894B-08C55C76B97C}"/>
    <cellStyle name="Percent 3 3 4" xfId="10837" xr:uid="{6449CFEF-70DB-4A8C-9D77-6D608EA83BCA}"/>
    <cellStyle name="Percent 3 3 5" xfId="5290" xr:uid="{9CCDFD47-C9E3-4C95-A21A-A0A46B7EA343}"/>
    <cellStyle name="Percent 3 4" xfId="2817" xr:uid="{00000000-0005-0000-0000-0000020B0000}"/>
    <cellStyle name="Percent 3 4 2" xfId="5625" xr:uid="{4226571D-4061-483A-B79D-8E0D03061BA6}"/>
    <cellStyle name="Percent 3 4 3" xfId="5357" xr:uid="{5E88AD7E-D0C6-4192-886B-9FF8D021BEF4}"/>
    <cellStyle name="Percent 3 5" xfId="2818" xr:uid="{00000000-0005-0000-0000-0000030B0000}"/>
    <cellStyle name="Percent 3 5 2" xfId="3431" xr:uid="{C8AB43B3-74AE-4E91-9E81-6C73B661741E}"/>
    <cellStyle name="Percent 3 6" xfId="2819" xr:uid="{00000000-0005-0000-0000-0000040B0000}"/>
    <cellStyle name="Percent 3 6 2" xfId="4260" xr:uid="{9D908460-63FB-4508-AF26-9EA5FB8C0536}"/>
    <cellStyle name="Percent 3 6 2 2" xfId="12978" xr:uid="{99B01ADD-E8C2-4EC4-949B-AEF62100F4AC}"/>
    <cellStyle name="Percent 3 6 2 3" xfId="7599" xr:uid="{D92261B6-6735-4B9D-8EE7-03A35A71795E}"/>
    <cellStyle name="Percent 3 6 3" xfId="11086" xr:uid="{80F4B11B-F766-459D-BF8B-C1CA0044246D}"/>
    <cellStyle name="Percent 3 6 4" xfId="20987" xr:uid="{4624E87A-E984-45DC-80B5-77B269032B19}"/>
    <cellStyle name="Percent 3 6 5" xfId="5700" xr:uid="{3D3D99EC-D299-48A5-B161-C5BC405F684B}"/>
    <cellStyle name="Percent 3 6 6" xfId="4884" xr:uid="{F3FB0E11-E478-4351-BD0B-3724A96DE074}"/>
    <cellStyle name="Percent 3 7" xfId="4577" xr:uid="{D51CB9B9-D5E4-4E94-9F0A-54156BCB412C}"/>
    <cellStyle name="Percent 3 8" xfId="10742" xr:uid="{F28600BB-B946-48E9-8DBF-61E12B7A193B}"/>
    <cellStyle name="Percent 3 9" xfId="30484" xr:uid="{5EECB9F9-75C8-4C6A-9979-5DF4783DC3B3}"/>
    <cellStyle name="Percent 30" xfId="2820" xr:uid="{00000000-0005-0000-0000-0000050B0000}"/>
    <cellStyle name="Percent 30 2" xfId="2821" xr:uid="{00000000-0005-0000-0000-0000060B0000}"/>
    <cellStyle name="Percent 31" xfId="2822" xr:uid="{00000000-0005-0000-0000-0000070B0000}"/>
    <cellStyle name="Percent 32" xfId="2823" xr:uid="{00000000-0005-0000-0000-0000080B0000}"/>
    <cellStyle name="Percent 33" xfId="2824" xr:uid="{00000000-0005-0000-0000-0000090B0000}"/>
    <cellStyle name="Percent 34" xfId="2825" xr:uid="{00000000-0005-0000-0000-00000A0B0000}"/>
    <cellStyle name="Percent 35" xfId="2826" xr:uid="{00000000-0005-0000-0000-00000B0B0000}"/>
    <cellStyle name="Percent 36" xfId="2827" xr:uid="{00000000-0005-0000-0000-00000C0B0000}"/>
    <cellStyle name="Percent 37" xfId="2828" xr:uid="{00000000-0005-0000-0000-00000D0B0000}"/>
    <cellStyle name="Percent 38" xfId="2829" xr:uid="{00000000-0005-0000-0000-00000E0B0000}"/>
    <cellStyle name="Percent 39" xfId="2830" xr:uid="{00000000-0005-0000-0000-00000F0B0000}"/>
    <cellStyle name="Percent 4" xfId="2831" xr:uid="{00000000-0005-0000-0000-0000100B0000}"/>
    <cellStyle name="Percent 4 2" xfId="2832" xr:uid="{00000000-0005-0000-0000-0000110B0000}"/>
    <cellStyle name="Percent 4 2 2" xfId="2833" xr:uid="{00000000-0005-0000-0000-0000120B0000}"/>
    <cellStyle name="Percent 4 2 2 2" xfId="4261" xr:uid="{C0E6D072-E2B4-455F-94B7-7A82DB0D02CE}"/>
    <cellStyle name="Percent 4 3" xfId="2834" xr:uid="{00000000-0005-0000-0000-0000130B0000}"/>
    <cellStyle name="Percent 4 3 2" xfId="2835" xr:uid="{00000000-0005-0000-0000-0000140B0000}"/>
    <cellStyle name="Percent 4 3 3" xfId="3432" xr:uid="{02E8F029-7E53-400D-B64B-5396B957A56F}"/>
    <cellStyle name="Percent 4 4" xfId="2836" xr:uid="{00000000-0005-0000-0000-0000150B0000}"/>
    <cellStyle name="Percent 4 4 2" xfId="2837" xr:uid="{00000000-0005-0000-0000-0000160B0000}"/>
    <cellStyle name="Percent 4 4 2 2" xfId="4833" xr:uid="{8310D553-35C0-4040-B7B2-CC5F81CC723E}"/>
    <cellStyle name="Percent 4 4 3" xfId="4262" xr:uid="{9795F939-F59A-4BC5-AEDC-06F2E2FB2320}"/>
    <cellStyle name="Percent 4 5" xfId="2838" xr:uid="{00000000-0005-0000-0000-0000170B0000}"/>
    <cellStyle name="Percent 4 5 2" xfId="4761" xr:uid="{2F01579D-7CFC-42A8-9F67-31DD51232449}"/>
    <cellStyle name="Percent 4 6" xfId="2839" xr:uid="{00000000-0005-0000-0000-0000180B0000}"/>
    <cellStyle name="Percent 40" xfId="2840" xr:uid="{00000000-0005-0000-0000-0000190B0000}"/>
    <cellStyle name="Percent 41" xfId="2841" xr:uid="{00000000-0005-0000-0000-00001A0B0000}"/>
    <cellStyle name="Percent 42" xfId="2842" xr:uid="{00000000-0005-0000-0000-00001B0B0000}"/>
    <cellStyle name="Percent 43" xfId="2843" xr:uid="{00000000-0005-0000-0000-00001C0B0000}"/>
    <cellStyle name="Percent 44" xfId="2844" xr:uid="{00000000-0005-0000-0000-00001D0B0000}"/>
    <cellStyle name="Percent 45" xfId="2845" xr:uid="{00000000-0005-0000-0000-00001E0B0000}"/>
    <cellStyle name="Percent 46" xfId="2846" xr:uid="{00000000-0005-0000-0000-00001F0B0000}"/>
    <cellStyle name="Percent 47" xfId="2847" xr:uid="{00000000-0005-0000-0000-0000200B0000}"/>
    <cellStyle name="Percent 48" xfId="2848" xr:uid="{00000000-0005-0000-0000-0000210B0000}"/>
    <cellStyle name="Percent 49" xfId="2849" xr:uid="{00000000-0005-0000-0000-0000220B0000}"/>
    <cellStyle name="Percent 5" xfId="2850" xr:uid="{00000000-0005-0000-0000-0000230B0000}"/>
    <cellStyle name="Percent 5 2" xfId="2851" xr:uid="{00000000-0005-0000-0000-0000240B0000}"/>
    <cellStyle name="Percent 5 2 2" xfId="2852" xr:uid="{00000000-0005-0000-0000-0000250B0000}"/>
    <cellStyle name="Percent 5 3" xfId="2853" xr:uid="{00000000-0005-0000-0000-0000260B0000}"/>
    <cellStyle name="Percent 5 3 2" xfId="2854" xr:uid="{00000000-0005-0000-0000-0000270B0000}"/>
    <cellStyle name="Percent 5 4" xfId="2855" xr:uid="{00000000-0005-0000-0000-0000280B0000}"/>
    <cellStyle name="Percent 5 4 2" xfId="2856" xr:uid="{00000000-0005-0000-0000-0000290B0000}"/>
    <cellStyle name="Percent 5 4 3" xfId="4953" xr:uid="{55709B7E-4E9C-4F32-8A1C-DF80ED8A09DB}"/>
    <cellStyle name="Percent 5 5" xfId="2857" xr:uid="{00000000-0005-0000-0000-00002A0B0000}"/>
    <cellStyle name="Percent 5 5 2" xfId="5627" xr:uid="{108F38A6-45BF-454E-9BDC-E1DCF7861AA7}"/>
    <cellStyle name="Percent 50" xfId="2858" xr:uid="{00000000-0005-0000-0000-00002B0B0000}"/>
    <cellStyle name="Percent 51" xfId="2859" xr:uid="{00000000-0005-0000-0000-00002C0B0000}"/>
    <cellStyle name="Percent 52" xfId="2860" xr:uid="{00000000-0005-0000-0000-00002D0B0000}"/>
    <cellStyle name="Percent 53" xfId="2861" xr:uid="{00000000-0005-0000-0000-00002E0B0000}"/>
    <cellStyle name="Percent 54" xfId="2862" xr:uid="{00000000-0005-0000-0000-00002F0B0000}"/>
    <cellStyle name="Percent 55" xfId="2863" xr:uid="{00000000-0005-0000-0000-0000300B0000}"/>
    <cellStyle name="Percent 56" xfId="2864" xr:uid="{00000000-0005-0000-0000-0000310B0000}"/>
    <cellStyle name="Percent 57" xfId="2865" xr:uid="{00000000-0005-0000-0000-0000320B0000}"/>
    <cellStyle name="Percent 58" xfId="2866" xr:uid="{00000000-0005-0000-0000-0000330B0000}"/>
    <cellStyle name="Percent 59" xfId="2867" xr:uid="{00000000-0005-0000-0000-0000340B0000}"/>
    <cellStyle name="Percent 6" xfId="2868" xr:uid="{00000000-0005-0000-0000-0000350B0000}"/>
    <cellStyle name="Percent 6 2" xfId="2869" xr:uid="{00000000-0005-0000-0000-0000360B0000}"/>
    <cellStyle name="Percent 6 2 2" xfId="2870" xr:uid="{00000000-0005-0000-0000-0000370B0000}"/>
    <cellStyle name="Percent 6 3" xfId="2871" xr:uid="{00000000-0005-0000-0000-0000380B0000}"/>
    <cellStyle name="Percent 6 3 2" xfId="5628" xr:uid="{3D3C5803-FBD0-4F14-A3C8-F391798AE712}"/>
    <cellStyle name="Percent 6 4" xfId="10891" xr:uid="{D8958583-9ACA-406D-A653-B4937240CA04}"/>
    <cellStyle name="Percent 6 5" xfId="5356" xr:uid="{18232286-7ACD-4AF0-993B-9D0B78B7E4CE}"/>
    <cellStyle name="Percent 60" xfId="2872" xr:uid="{00000000-0005-0000-0000-0000390B0000}"/>
    <cellStyle name="Percent 61" xfId="2873" xr:uid="{00000000-0005-0000-0000-00003A0B0000}"/>
    <cellStyle name="Percent 62" xfId="2874" xr:uid="{00000000-0005-0000-0000-00003B0B0000}"/>
    <cellStyle name="Percent 63" xfId="2875" xr:uid="{00000000-0005-0000-0000-00003C0B0000}"/>
    <cellStyle name="Percent 64" xfId="2876" xr:uid="{00000000-0005-0000-0000-00003D0B0000}"/>
    <cellStyle name="Percent 65" xfId="2877" xr:uid="{00000000-0005-0000-0000-00003E0B0000}"/>
    <cellStyle name="Percent 66" xfId="2878" xr:uid="{00000000-0005-0000-0000-00003F0B0000}"/>
    <cellStyle name="Percent 67" xfId="2879" xr:uid="{00000000-0005-0000-0000-0000400B0000}"/>
    <cellStyle name="Percent 68" xfId="2880" xr:uid="{00000000-0005-0000-0000-0000410B0000}"/>
    <cellStyle name="Percent 69" xfId="2881" xr:uid="{00000000-0005-0000-0000-0000420B0000}"/>
    <cellStyle name="Percent 7" xfId="2882" xr:uid="{00000000-0005-0000-0000-0000430B0000}"/>
    <cellStyle name="Percent 7 2" xfId="2883" xr:uid="{00000000-0005-0000-0000-0000440B0000}"/>
    <cellStyle name="Percent 7 3" xfId="2884" xr:uid="{00000000-0005-0000-0000-0000450B0000}"/>
    <cellStyle name="Percent 7 3 2" xfId="5629" xr:uid="{0A7C93FB-5377-475E-9F12-954438DA30F5}"/>
    <cellStyle name="Percent 7 4" xfId="10893" xr:uid="{159340F5-18B0-41BD-907B-A2CD3EECD2C8}"/>
    <cellStyle name="Percent 7 5" xfId="5361" xr:uid="{613ACC49-2D30-4865-AC38-46C12EE952BB}"/>
    <cellStyle name="Percent 70" xfId="2885" xr:uid="{00000000-0005-0000-0000-0000460B0000}"/>
    <cellStyle name="Percent 71" xfId="2886" xr:uid="{00000000-0005-0000-0000-0000470B0000}"/>
    <cellStyle name="Percent 72" xfId="2887" xr:uid="{00000000-0005-0000-0000-0000480B0000}"/>
    <cellStyle name="Percent 73" xfId="2888" xr:uid="{00000000-0005-0000-0000-0000490B0000}"/>
    <cellStyle name="Percent 74" xfId="2889" xr:uid="{00000000-0005-0000-0000-00004A0B0000}"/>
    <cellStyle name="Percent 74 10" xfId="5134" xr:uid="{1A78FC0F-B0B9-47FD-88C2-446E8D84E6C6}"/>
    <cellStyle name="Percent 74 11" xfId="4479" xr:uid="{7E96301B-4C80-4D16-822B-DF5A096B84BF}"/>
    <cellStyle name="Percent 74 2" xfId="2890" xr:uid="{00000000-0005-0000-0000-00004B0B0000}"/>
    <cellStyle name="Percent 74 2 2" xfId="2891" xr:uid="{00000000-0005-0000-0000-00004C0B0000}"/>
    <cellStyle name="Percent 74 2 2 2" xfId="2892" xr:uid="{00000000-0005-0000-0000-00004D0B0000}"/>
    <cellStyle name="Percent 74 2 2 2 2" xfId="5777" xr:uid="{017BCD5C-BB50-49F9-85DE-83F3B7E142D0}"/>
    <cellStyle name="Percent 74 2 2 2 2 2" xfId="11163" xr:uid="{C599286E-99B0-47AE-AE12-DA79B547E37C}"/>
    <cellStyle name="Percent 74 2 2 2 3" xfId="7691" xr:uid="{90D05D88-D589-4E5E-A174-36ED0ADF50CA}"/>
    <cellStyle name="Percent 74 2 2 2 3 2" xfId="13070" xr:uid="{EF0FDD0E-B101-4380-A744-D2A40ECE3809}"/>
    <cellStyle name="Percent 74 2 2 2 4" xfId="10834" xr:uid="{CC760CAF-469F-4521-A38C-452F90BD7146}"/>
    <cellStyle name="Percent 74 2 2 2 5" xfId="21057" xr:uid="{20239B85-DCFF-4805-AC45-C101D4902183}"/>
    <cellStyle name="Percent 74 2 2 2 6" xfId="5287" xr:uid="{613D3A5F-526F-4B29-86AE-637AFE39DEAD}"/>
    <cellStyle name="Percent 74 2 2 2 7" xfId="4996" xr:uid="{A39AA6A3-ADA4-4826-B146-F39CB861FB14}"/>
    <cellStyle name="Percent 74 2 2 3" xfId="2893" xr:uid="{00000000-0005-0000-0000-00004E0B0000}"/>
    <cellStyle name="Percent 74 2 2 3 2" xfId="11083" xr:uid="{FBE12805-FDD6-4D4C-B44F-CE05B466B891}"/>
    <cellStyle name="Percent 74 2 2 3 3" xfId="5697" xr:uid="{0A3FBAB4-07FE-428A-96AE-ABFA4FB1CAF1}"/>
    <cellStyle name="Percent 74 2 2 4" xfId="7596" xr:uid="{CEB5151C-A659-43C9-B8F0-768DC3C1C035}"/>
    <cellStyle name="Percent 74 2 2 4 2" xfId="12975" xr:uid="{88987694-F015-46F5-AA51-831A74DBF57E}"/>
    <cellStyle name="Percent 74 2 2 5" xfId="10739" xr:uid="{B931DA1F-4C86-4183-B331-742AE0E63124}"/>
    <cellStyle name="Percent 74 2 2 6" xfId="20984" xr:uid="{C6AFEACF-1DC0-4450-B9DB-39BB91B4D5B0}"/>
    <cellStyle name="Percent 74 2 2 7" xfId="5165" xr:uid="{3F1FE6F7-25FB-42BC-B0B0-93EBC144C7B6}"/>
    <cellStyle name="Percent 74 2 2 8" xfId="4881" xr:uid="{ECE2DA72-DFB3-4A53-B242-3BE81EB87902}"/>
    <cellStyle name="Percent 74 2 3" xfId="2894" xr:uid="{00000000-0005-0000-0000-00004F0B0000}"/>
    <cellStyle name="Percent 74 2 3 2" xfId="5758" xr:uid="{FBFB57BF-6E4E-4309-AF91-674F8EF6B120}"/>
    <cellStyle name="Percent 74 2 3 2 2" xfId="11144" xr:uid="{AB44678C-9A45-4423-A9A9-AF297AA38516}"/>
    <cellStyle name="Percent 74 2 3 3" xfId="7672" xr:uid="{078C8724-3676-4674-9559-1B3CA7EF8966}"/>
    <cellStyle name="Percent 74 2 3 3 2" xfId="13051" xr:uid="{A92328BF-B1F3-4953-8321-60E1726B368B}"/>
    <cellStyle name="Percent 74 2 3 4" xfId="10814" xr:uid="{2C6CB817-749E-4E24-93E8-EA02D9DBC7CF}"/>
    <cellStyle name="Percent 74 2 3 5" xfId="21038" xr:uid="{85414F7F-90BC-4A29-8C78-FEE07E8FDBE6}"/>
    <cellStyle name="Percent 74 2 3 6" xfId="5267" xr:uid="{AA361948-1D1D-463B-936C-2E8330F23698}"/>
    <cellStyle name="Percent 74 2 3 7" xfId="4977" xr:uid="{9B9EA9EB-6060-44A7-A955-7F7E607241C2}"/>
    <cellStyle name="Percent 74 2 4" xfId="2895" xr:uid="{00000000-0005-0000-0000-0000500B0000}"/>
    <cellStyle name="Percent 74 2 4 2" xfId="11065" xr:uid="{B3F36367-5E53-4766-A8E4-A8A964770AFC}"/>
    <cellStyle name="Percent 74 2 4 3" xfId="5679" xr:uid="{25E19E3E-736C-4DA5-BC6B-E3B0F323A35F}"/>
    <cellStyle name="Percent 74 2 4 4" xfId="4862" xr:uid="{6E8BDAD7-159D-4B03-B131-19418D4F84C2}"/>
    <cellStyle name="Percent 74 2 5" xfId="4264" xr:uid="{6A6E245F-709D-43D0-9874-CA80274E1D06}"/>
    <cellStyle name="Percent 74 2 5 2" xfId="12957" xr:uid="{DE3889FC-3279-457C-BE9B-3642094A3B7A}"/>
    <cellStyle name="Percent 74 2 5 3" xfId="7578" xr:uid="{B745AE2F-0C66-4A86-8096-47E021D646BE}"/>
    <cellStyle name="Percent 74 2 5 4" xfId="4726" xr:uid="{C2969248-D850-4214-9930-CC1F7446AF51}"/>
    <cellStyle name="Percent 74 2 6" xfId="10719" xr:uid="{C0377FB4-962B-4ECE-9CAE-75331C92EA40}"/>
    <cellStyle name="Percent 74 2 7" xfId="20966" xr:uid="{1C7F8E99-8429-48A0-A5F1-73315AF65D10}"/>
    <cellStyle name="Percent 74 2 8" xfId="5144" xr:uid="{7CCC8039-DC57-480F-A191-E592A182A27C}"/>
    <cellStyle name="Percent 74 2 9" xfId="4480" xr:uid="{40068346-09EA-4031-B205-F36BE5B99C11}"/>
    <cellStyle name="Percent 74 3" xfId="2896" xr:uid="{00000000-0005-0000-0000-0000510B0000}"/>
    <cellStyle name="Percent 74 3 2" xfId="2897" xr:uid="{00000000-0005-0000-0000-0000520B0000}"/>
    <cellStyle name="Percent 74 3 2 2" xfId="5767" xr:uid="{9539F9A7-1A6A-4B2B-A742-EB575A043E8C}"/>
    <cellStyle name="Percent 74 3 2 2 2" xfId="11153" xr:uid="{ADDD4F54-67AE-4285-9042-95AA5EA4C2D8}"/>
    <cellStyle name="Percent 74 3 2 3" xfId="7681" xr:uid="{8E52E988-5A32-435C-AF7D-9916F9689507}"/>
    <cellStyle name="Percent 74 3 2 3 2" xfId="13060" xr:uid="{10B0F3E9-2289-4C3E-8109-73FB598DADB5}"/>
    <cellStyle name="Percent 74 3 2 4" xfId="10824" xr:uid="{71F08B9A-05FE-40DF-8E78-035DE46DD49C}"/>
    <cellStyle name="Percent 74 3 2 5" xfId="21047" xr:uid="{F1041FD9-B07A-4661-ADE7-A78F41243042}"/>
    <cellStyle name="Percent 74 3 2 6" xfId="5277" xr:uid="{4F26FE9F-B473-497F-94E0-3B74C40E02E1}"/>
    <cellStyle name="Percent 74 3 2 7" xfId="4986" xr:uid="{E1A846A8-661A-4023-8992-7A4DE15B037B}"/>
    <cellStyle name="Percent 74 3 3" xfId="2898" xr:uid="{00000000-0005-0000-0000-0000530B0000}"/>
    <cellStyle name="Percent 74 3 3 2" xfId="11073" xr:uid="{CB461B35-6B2F-4CFD-82AC-2D444D510F4A}"/>
    <cellStyle name="Percent 74 3 3 3" xfId="5687" xr:uid="{F547C926-F316-4ACE-ACE0-0322CB79A596}"/>
    <cellStyle name="Percent 74 3 3 4" xfId="4871" xr:uid="{A86F1953-FA81-4032-9D6F-10153DC70805}"/>
    <cellStyle name="Percent 74 3 4" xfId="4265" xr:uid="{6FB978D8-CBFF-49C7-A9B5-6157EAA0BA6F}"/>
    <cellStyle name="Percent 74 3 4 2" xfId="12965" xr:uid="{09F579A2-D305-4C3C-832B-1D9E506F0B40}"/>
    <cellStyle name="Percent 74 3 4 3" xfId="7586" xr:uid="{D0FF0274-2A6B-4837-A55F-DA14AE5BA4BF}"/>
    <cellStyle name="Percent 74 3 4 4" xfId="4674" xr:uid="{CCDC7B9B-FEF5-469D-9626-2BF6481C6303}"/>
    <cellStyle name="Percent 74 3 5" xfId="10729" xr:uid="{20A13377-C9FF-4779-966C-C9BC68FBA5BA}"/>
    <cellStyle name="Percent 74 3 6" xfId="20974" xr:uid="{2D48371E-7620-45F8-975E-7701BBCE02E2}"/>
    <cellStyle name="Percent 74 3 7" xfId="5155" xr:uid="{75CAB280-19E5-44F3-A929-BFB26A892E78}"/>
    <cellStyle name="Percent 74 3 8" xfId="4481" xr:uid="{A8095230-F9F9-415D-989F-726F496F0FD0}"/>
    <cellStyle name="Percent 74 4" xfId="2899" xr:uid="{00000000-0005-0000-0000-0000540B0000}"/>
    <cellStyle name="Percent 74 4 2" xfId="2900" xr:uid="{00000000-0005-0000-0000-0000550B0000}"/>
    <cellStyle name="Percent 74 4 2 2" xfId="5781" xr:uid="{8A162AD1-8631-4C14-A6CE-2D1FC75559A8}"/>
    <cellStyle name="Percent 74 4 2 2 2" xfId="11167" xr:uid="{A263AD66-70B3-4148-B7A3-880D641EB78F}"/>
    <cellStyle name="Percent 74 4 2 3" xfId="7695" xr:uid="{36F2D0B8-0EFF-4EDF-881C-F4C0279BCFAD}"/>
    <cellStyle name="Percent 74 4 2 3 2" xfId="13074" xr:uid="{F101A734-DA81-491D-91E7-619CC711C982}"/>
    <cellStyle name="Percent 74 4 2 4" xfId="10838" xr:uid="{BD22B8D3-0651-4565-8CB1-B4E06B78C977}"/>
    <cellStyle name="Percent 74 4 2 5" xfId="21061" xr:uid="{730799B4-9C5C-4805-91AC-FE1FE1FF40E0}"/>
    <cellStyle name="Percent 74 4 2 6" xfId="5291" xr:uid="{738D7829-7ED1-4AC3-8939-CBDEBD9801D0}"/>
    <cellStyle name="Percent 74 4 2 7" xfId="5000" xr:uid="{187121E1-61C8-4369-B82F-EE0060E1FD4F}"/>
    <cellStyle name="Percent 74 4 3" xfId="4263" xr:uid="{5153CED7-24B6-4558-8B53-122159F568DC}"/>
    <cellStyle name="Percent 74 4 3 2" xfId="11087" xr:uid="{4930EC18-E608-4467-ACD2-DCA4690DB89D}"/>
    <cellStyle name="Percent 74 4 3 3" xfId="5701" xr:uid="{14083720-FDA5-415E-B2C0-536EF8664132}"/>
    <cellStyle name="Percent 74 4 4" xfId="7600" xr:uid="{47FA71EB-5D9E-4093-87F4-77D4441CE044}"/>
    <cellStyle name="Percent 74 4 4 2" xfId="12979" xr:uid="{D8BBA549-528A-42FA-AA6C-61BE0508713A}"/>
    <cellStyle name="Percent 74 4 5" xfId="10743" xr:uid="{65230C62-F288-45AC-B015-66E67BF6CD09}"/>
    <cellStyle name="Percent 74 4 6" xfId="20988" xr:uid="{8055F8D1-D0B5-49DC-A2A5-C15E417F4989}"/>
    <cellStyle name="Percent 74 4 7" xfId="5169" xr:uid="{05AF63AA-302B-4812-B05E-38429A0B14C7}"/>
    <cellStyle name="Percent 74 4 8" xfId="4885" xr:uid="{F0898AA5-B5F7-4EB1-B69A-E8DFF0D6DB80}"/>
    <cellStyle name="Percent 74 5" xfId="2901" xr:uid="{00000000-0005-0000-0000-0000560B0000}"/>
    <cellStyle name="Percent 74 5 2" xfId="5748" xr:uid="{255CAF65-16CC-448B-830C-0F05EB341CF4}"/>
    <cellStyle name="Percent 74 5 2 2" xfId="11134" xr:uid="{4069F397-3860-4316-9C1B-B6DBFFB249B3}"/>
    <cellStyle name="Percent 74 5 3" xfId="7662" xr:uid="{3899AA0F-FC15-4BE9-8276-CF49AA9C7B0B}"/>
    <cellStyle name="Percent 74 5 3 2" xfId="13041" xr:uid="{B4500D06-7246-450D-9DEA-7CF96ADB3358}"/>
    <cellStyle name="Percent 74 5 4" xfId="10804" xr:uid="{23201A76-2BDF-4B3C-BA82-1FBFE541D6C3}"/>
    <cellStyle name="Percent 74 5 5" xfId="21028" xr:uid="{776B89B0-48B6-4E9D-A0BA-492C1B88E4EA}"/>
    <cellStyle name="Percent 74 5 6" xfId="5257" xr:uid="{7222921F-546A-493E-8890-981F53856A81}"/>
    <cellStyle name="Percent 74 5 7" xfId="4967" xr:uid="{C3486FA4-9BB2-4FE3-99E3-FF7806176D44}"/>
    <cellStyle name="Percent 74 6" xfId="2902" xr:uid="{00000000-0005-0000-0000-0000570B0000}"/>
    <cellStyle name="Percent 74 6 2" xfId="11029" xr:uid="{187E8162-CEB5-4FE1-9EAD-5D2EB22F3CC0}"/>
    <cellStyle name="Percent 74 6 3" xfId="5630" xr:uid="{9ED402DC-17D2-4757-8376-9D2C616380A0}"/>
    <cellStyle name="Percent 74 6 4" xfId="4815" xr:uid="{9EE15716-78E9-486E-A479-577DA4368B29}"/>
    <cellStyle name="Percent 74 7" xfId="3433" xr:uid="{D98BBAAD-B302-43B7-8A64-62BB3ABDBF4B}"/>
    <cellStyle name="Percent 74 7 2" xfId="12905" xr:uid="{E981EAA0-F1E7-437D-988F-BE5608EFF4F9}"/>
    <cellStyle name="Percent 74 7 3" xfId="7526" xr:uid="{454190B3-B255-4DC1-9BEC-E798D623CBC0}"/>
    <cellStyle name="Percent 74 7 4" xfId="4578" xr:uid="{75CDBA05-80CD-40E6-BF12-E6C4CE0A0DC3}"/>
    <cellStyle name="Percent 74 8" xfId="10709" xr:uid="{D3914413-DFBE-4813-AB7D-BB566699277B}"/>
    <cellStyle name="Percent 74 9" xfId="20925" xr:uid="{1A9ACE94-D388-4C57-ADFF-BFCF8E17677C}"/>
    <cellStyle name="Percent 75" xfId="2903" xr:uid="{00000000-0005-0000-0000-0000580B0000}"/>
    <cellStyle name="Percent 75 2" xfId="2904" xr:uid="{00000000-0005-0000-0000-0000590B0000}"/>
    <cellStyle name="Percent 75 2 2" xfId="2905" xr:uid="{00000000-0005-0000-0000-00005A0B0000}"/>
    <cellStyle name="Percent 75 2 2 2" xfId="12906" xr:uid="{8B3C9AAA-54EC-44BD-8CD0-90F49CEB86A9}"/>
    <cellStyle name="Percent 75 2 2 3" xfId="4727" xr:uid="{0849CC89-573E-4BFD-864C-C8C4A3EBCBB8}"/>
    <cellStyle name="Percent 75 2 3" xfId="4267" xr:uid="{90EE9BFC-AF21-478F-B791-7DE07746C683}"/>
    <cellStyle name="Percent 75 2 3 2" xfId="7527" xr:uid="{696F93A5-4B66-4441-AD75-EF4894D5F68C}"/>
    <cellStyle name="Percent 75 2 4" xfId="4483" xr:uid="{6D89BC9E-D628-4A1B-B01F-94C376236527}"/>
    <cellStyle name="Percent 75 3" xfId="2906" xr:uid="{00000000-0005-0000-0000-00005B0B0000}"/>
    <cellStyle name="Percent 75 3 2" xfId="4268" xr:uid="{4C41AB03-642A-4BC1-A7F8-9BA68433C124}"/>
    <cellStyle name="Percent 75 3 2 2" xfId="4675" xr:uid="{10AB97D4-5465-4F18-A8BE-8353470BD9E7}"/>
    <cellStyle name="Percent 75 3 3" xfId="11030" xr:uid="{05506FD4-A135-41EB-878E-7DBB150A6F57}"/>
    <cellStyle name="Percent 75 3 4" xfId="4484" xr:uid="{69CBEEB5-BD1F-4483-83AA-9F52D0676318}"/>
    <cellStyle name="Percent 75 4" xfId="4266" xr:uid="{E883D221-B06D-4073-901A-6703EBB425E2}"/>
    <cellStyle name="Percent 75 4 2" xfId="20926" xr:uid="{2295B717-DDB9-4892-B67B-EA4C984F9330}"/>
    <cellStyle name="Percent 75 4 3" xfId="4816" xr:uid="{7FC510F7-3E2F-45A0-BD99-C41FFD8ABCE4}"/>
    <cellStyle name="Percent 75 5" xfId="3434" xr:uid="{64F1C770-D6F0-4FDF-B203-808E05C4E66B}"/>
    <cellStyle name="Percent 75 5 2" xfId="4579" xr:uid="{B578E59A-A9F0-42C0-ABAF-470BCEA6EE3D}"/>
    <cellStyle name="Percent 75 6" xfId="5631" xr:uid="{90078F91-ADBB-40BE-A26C-017E120A033D}"/>
    <cellStyle name="Percent 75 7" xfId="4482" xr:uid="{B64C3C45-2C31-4F6B-BD47-E4789B93D801}"/>
    <cellStyle name="Percent 76" xfId="2907" xr:uid="{00000000-0005-0000-0000-00005C0B0000}"/>
    <cellStyle name="Percent 76 2" xfId="2908" xr:uid="{00000000-0005-0000-0000-00005D0B0000}"/>
    <cellStyle name="Percent 76 2 2" xfId="2909" xr:uid="{00000000-0005-0000-0000-00005E0B0000}"/>
    <cellStyle name="Percent 76 2 2 2" xfId="12907" xr:uid="{A2C78945-4247-45B3-83A2-5F2D54333580}"/>
    <cellStyle name="Percent 76 2 2 3" xfId="4728" xr:uid="{CBBC8613-D5C0-42D6-9270-ED2F62058C28}"/>
    <cellStyle name="Percent 76 2 3" xfId="4270" xr:uid="{22B7A38E-ACA7-40A6-86E3-FC17D2F6CC1F}"/>
    <cellStyle name="Percent 76 2 3 2" xfId="7528" xr:uid="{7C1343B8-AE89-44CC-811B-C223CA537C86}"/>
    <cellStyle name="Percent 76 2 4" xfId="4486" xr:uid="{22F87C46-38D9-4AC3-ADDC-4B9EB90E31A5}"/>
    <cellStyle name="Percent 76 3" xfId="2910" xr:uid="{00000000-0005-0000-0000-00005F0B0000}"/>
    <cellStyle name="Percent 76 3 2" xfId="4271" xr:uid="{AE46D5EE-4D9C-4D00-BAA3-894C15DFA50E}"/>
    <cellStyle name="Percent 76 3 2 2" xfId="4676" xr:uid="{DEF63456-A60A-4BC8-A2E5-46893D1E3D9F}"/>
    <cellStyle name="Percent 76 3 3" xfId="11031" xr:uid="{318A1B87-5945-43A4-A407-B56CE67CCF16}"/>
    <cellStyle name="Percent 76 3 4" xfId="4487" xr:uid="{AB1810BA-B7F7-43AC-852A-783E7E9953F5}"/>
    <cellStyle name="Percent 76 4" xfId="4269" xr:uid="{805EE029-689B-4F8E-B10C-CF0F5C42DBD7}"/>
    <cellStyle name="Percent 76 4 2" xfId="20927" xr:uid="{B857FFAD-BF22-4B9C-B830-E5E0F6D554E1}"/>
    <cellStyle name="Percent 76 4 3" xfId="4817" xr:uid="{0C4B74FE-DCD0-45A1-A829-E7E9655423F0}"/>
    <cellStyle name="Percent 76 5" xfId="3435" xr:uid="{8F2FC406-2601-4113-B217-B5ED6BA012A3}"/>
    <cellStyle name="Percent 76 5 2" xfId="4580" xr:uid="{985BC54B-4B44-465D-8145-B4B9EE639670}"/>
    <cellStyle name="Percent 76 6" xfId="5632" xr:uid="{B17EDF29-AD5D-4836-B7EF-D43D776E060D}"/>
    <cellStyle name="Percent 76 7" xfId="4485" xr:uid="{82ACEED9-8F16-453D-87A2-BE59B70C7D8A}"/>
    <cellStyle name="Percent 77" xfId="2911" xr:uid="{00000000-0005-0000-0000-0000600B0000}"/>
    <cellStyle name="Percent 77 2" xfId="2912" xr:uid="{00000000-0005-0000-0000-0000610B0000}"/>
    <cellStyle name="Percent 77 2 2" xfId="2913" xr:uid="{00000000-0005-0000-0000-0000620B0000}"/>
    <cellStyle name="Percent 77 2 2 2" xfId="12908" xr:uid="{5AB97286-CBE7-4AF0-BFF7-AD1C911B3F8F}"/>
    <cellStyle name="Percent 77 2 2 3" xfId="4729" xr:uid="{DFF315F7-42C2-4401-B05E-1633131948F5}"/>
    <cellStyle name="Percent 77 2 3" xfId="4273" xr:uid="{489464D8-709E-444D-AB68-3B9C5A8D666F}"/>
    <cellStyle name="Percent 77 2 3 2" xfId="7529" xr:uid="{D6851A5F-AAE5-4EF8-A808-FC4C8CA29832}"/>
    <cellStyle name="Percent 77 2 4" xfId="4489" xr:uid="{335329A1-95E7-403A-A7E4-F6174269DDCE}"/>
    <cellStyle name="Percent 77 3" xfId="2914" xr:uid="{00000000-0005-0000-0000-0000630B0000}"/>
    <cellStyle name="Percent 77 3 2" xfId="4274" xr:uid="{7ECB27AE-65D7-4A41-BCAB-85F53EE91AD4}"/>
    <cellStyle name="Percent 77 3 2 2" xfId="4677" xr:uid="{B4ADAFB2-CE71-48DB-9397-B2BE50D3B34C}"/>
    <cellStyle name="Percent 77 3 3" xfId="11032" xr:uid="{DAB3D0FE-B76A-4013-9AAC-B88BE258A92D}"/>
    <cellStyle name="Percent 77 3 4" xfId="4490" xr:uid="{C5F2E657-B20A-45D0-A0EC-FBBE7CB82C1E}"/>
    <cellStyle name="Percent 77 4" xfId="4272" xr:uid="{FD611426-7E43-46FB-8CDF-8D3E290C62B1}"/>
    <cellStyle name="Percent 77 4 2" xfId="20928" xr:uid="{B2BDBF78-DDF0-4DA0-B672-6DC0CB5213B0}"/>
    <cellStyle name="Percent 77 4 3" xfId="4818" xr:uid="{83A19056-6EEA-4658-9A93-5DDAC2A43940}"/>
    <cellStyle name="Percent 77 5" xfId="3436" xr:uid="{8DC94F30-175E-4906-BC22-9E2EBCD9E1FA}"/>
    <cellStyle name="Percent 77 5 2" xfId="4581" xr:uid="{43F424A2-484F-4E8E-AE86-BD98009B7FCA}"/>
    <cellStyle name="Percent 77 6" xfId="5633" xr:uid="{5DE103C3-1DB8-46FB-BDA7-687B1E05DF99}"/>
    <cellStyle name="Percent 77 7" xfId="4488" xr:uid="{8784D65A-1A68-4EDE-8EA2-B1B14B0C9787}"/>
    <cellStyle name="Percent 78" xfId="2915" xr:uid="{00000000-0005-0000-0000-0000640B0000}"/>
    <cellStyle name="Percent 78 2" xfId="2916" xr:uid="{00000000-0005-0000-0000-0000650B0000}"/>
    <cellStyle name="Percent 78 2 2" xfId="2917" xr:uid="{00000000-0005-0000-0000-0000660B0000}"/>
    <cellStyle name="Percent 78 2 2 2" xfId="12909" xr:uid="{7482D9D2-C209-4DA9-A3DC-0CF1B8DD0FD8}"/>
    <cellStyle name="Percent 78 2 2 3" xfId="4730" xr:uid="{95337B90-8EE1-4859-BA36-3663C09BE433}"/>
    <cellStyle name="Percent 78 2 3" xfId="4276" xr:uid="{0D90F127-2BEF-4229-825B-8E6C22DD97E0}"/>
    <cellStyle name="Percent 78 2 3 2" xfId="7530" xr:uid="{FE247664-B840-4B00-BA54-D65B1BDEC61D}"/>
    <cellStyle name="Percent 78 2 4" xfId="4492" xr:uid="{4854762F-7AA2-48FB-BAE5-11D5CF0BCFB1}"/>
    <cellStyle name="Percent 78 3" xfId="2918" xr:uid="{00000000-0005-0000-0000-0000670B0000}"/>
    <cellStyle name="Percent 78 3 2" xfId="4277" xr:uid="{AABF7902-E7B7-4443-AC64-3A5504155271}"/>
    <cellStyle name="Percent 78 3 2 2" xfId="4678" xr:uid="{C9333B68-D765-45CD-B36D-99A6FD3B93FD}"/>
    <cellStyle name="Percent 78 3 3" xfId="11033" xr:uid="{2AD9FD69-0B23-4961-AD33-5585423D9EB6}"/>
    <cellStyle name="Percent 78 3 4" xfId="4493" xr:uid="{5D70E991-1E30-43F9-9902-262E375E4C9F}"/>
    <cellStyle name="Percent 78 4" xfId="4275" xr:uid="{7BA0892F-796B-4215-90BD-578EA862BC1F}"/>
    <cellStyle name="Percent 78 4 2" xfId="20929" xr:uid="{EB4E17A5-B095-4012-84E4-48763A43D960}"/>
    <cellStyle name="Percent 78 4 3" xfId="4819" xr:uid="{79D948CC-7782-4FDA-B3A2-0A1A67FA4C9D}"/>
    <cellStyle name="Percent 78 5" xfId="3437" xr:uid="{7971B541-C9A1-49B8-81FF-7A534432060F}"/>
    <cellStyle name="Percent 78 5 2" xfId="4582" xr:uid="{ACA262E3-08E7-4B68-A266-7EAF927659CC}"/>
    <cellStyle name="Percent 78 6" xfId="5634" xr:uid="{B902E80B-7AC7-480A-AEF2-C86AAD48716F}"/>
    <cellStyle name="Percent 78 7" xfId="4491" xr:uid="{D1880C81-F5F5-4590-A862-75FD1F52C131}"/>
    <cellStyle name="Percent 79" xfId="2919" xr:uid="{00000000-0005-0000-0000-0000680B0000}"/>
    <cellStyle name="Percent 8" xfId="2920" xr:uid="{00000000-0005-0000-0000-0000690B0000}"/>
    <cellStyle name="Percent 8 2" xfId="2921" xr:uid="{00000000-0005-0000-0000-00006A0B0000}"/>
    <cellStyle name="Percent 8 3" xfId="2922" xr:uid="{00000000-0005-0000-0000-00006B0B0000}"/>
    <cellStyle name="Percent 8 3 2" xfId="5635" xr:uid="{DD6764D6-7B37-44D3-BE7F-5B44B7E479D1}"/>
    <cellStyle name="Percent 8 4" xfId="5365" xr:uid="{89E9CF74-2C03-4B6F-AF89-E54EF5FE0993}"/>
    <cellStyle name="Percent 80" xfId="2923" xr:uid="{00000000-0005-0000-0000-00006C0B0000}"/>
    <cellStyle name="Percent 81" xfId="2924" xr:uid="{00000000-0005-0000-0000-00006D0B0000}"/>
    <cellStyle name="Percent 82" xfId="4278" xr:uid="{20A9F237-9E87-41CE-ABA9-4FD547109EE8}"/>
    <cellStyle name="Percent 82 2" xfId="4863" xr:uid="{4C4E94F0-6E51-4DFD-BDD6-C7861397FC5D}"/>
    <cellStyle name="Percent 83" xfId="3439" xr:uid="{37BE0AA6-D702-44F9-816A-5E9823A28572}"/>
    <cellStyle name="Percent 83 2" xfId="5026" xr:uid="{7D7FDE8C-3E5C-4630-974E-68485421CAC3}"/>
    <cellStyle name="Percent 83 3" xfId="4743" xr:uid="{F318D89E-4BE8-4BED-A0FD-62C292FCFC4E}"/>
    <cellStyle name="Percent 84" xfId="3502" xr:uid="{84F5F8D8-DCDE-4429-8E51-92942E656892}"/>
    <cellStyle name="Percent 84 2" xfId="6039" xr:uid="{B6483725-2BAD-41E3-AA56-76CA8DFA6ACF}"/>
    <cellStyle name="Percent 84 3" xfId="4762" xr:uid="{CB530557-74A4-4367-A53A-19FCCD65074E}"/>
    <cellStyle name="Percent 85" xfId="4344" xr:uid="{6E173752-1BE6-4AE9-931E-77798B81DCEF}"/>
    <cellStyle name="Percent 85 2" xfId="6042" xr:uid="{84229B47-62BD-4E76-A604-FC4773C28319}"/>
    <cellStyle name="Percent 85 3" xfId="4568" xr:uid="{28014E16-8919-4F51-BB65-E046746EBA9F}"/>
    <cellStyle name="Percent 86" xfId="3387" xr:uid="{8388201D-F4DF-4650-A4EE-5723E5DCA253}"/>
    <cellStyle name="Percent 86 2" xfId="11421" xr:uid="{54D6A5E1-8664-4B03-B543-3D757CABD65A}"/>
    <cellStyle name="Percent 86 3" xfId="6034" xr:uid="{6BFE8C0E-6984-41FB-A378-CA83CF8CEC6A}"/>
    <cellStyle name="Percent 86 4" xfId="4541" xr:uid="{0FC7B2DA-2D06-4B4A-8BDF-5A3A38420D79}"/>
    <cellStyle name="Percent 87" xfId="6845" xr:uid="{F49ED46B-A96A-42AC-B4FF-7151C01878DE}"/>
    <cellStyle name="Percent 87 2" xfId="12225" xr:uid="{5E609DE7-7B60-4BA5-8214-AC28EE4FA696}"/>
    <cellStyle name="Percent 88" xfId="7950" xr:uid="{3DA9771E-26A0-4D91-B8F3-19E83ACC8FFA}"/>
    <cellStyle name="Percent 88 2" xfId="13329" xr:uid="{D0F6FB0D-16D5-46A3-85D0-1E4CFC43FFBD}"/>
    <cellStyle name="Percent 89" xfId="8731" xr:uid="{385F9EBF-98DD-4689-A26C-22A35B801A2C}"/>
    <cellStyle name="Percent 89 2" xfId="14110" xr:uid="{201313BC-C9C7-46CB-8643-7513C10248DF}"/>
    <cellStyle name="Percent 9" xfId="2925" xr:uid="{00000000-0005-0000-0000-00006E0B0000}"/>
    <cellStyle name="Percent 9 2" xfId="2926" xr:uid="{00000000-0005-0000-0000-00006F0B0000}"/>
    <cellStyle name="Percent 9 3" xfId="2927" xr:uid="{00000000-0005-0000-0000-0000700B0000}"/>
    <cellStyle name="Percent 9 3 2" xfId="5636" xr:uid="{25450253-1B54-44EF-B64C-E57ABFE7FC9F}"/>
    <cellStyle name="Percent 9 4" xfId="5367" xr:uid="{DB2A651A-318A-4581-BB10-ECCD7542F60C}"/>
    <cellStyle name="Percent 90" xfId="9471" xr:uid="{33B090B5-C5E5-447A-9F0E-E0C4884BC70F}"/>
    <cellStyle name="Percent 90 2" xfId="14850" xr:uid="{F8A5CEC2-84B4-4F1C-9AFA-2A10C75336C4}"/>
    <cellStyle name="Percent 91" xfId="10204" xr:uid="{22F789BD-6BE1-49EF-9F01-C645CF5F93BF}"/>
    <cellStyle name="Percent 91 2" xfId="15583" xr:uid="{C6320406-4800-4FCB-9D8F-8B117014DD54}"/>
    <cellStyle name="Percent 92" xfId="20818" xr:uid="{2C2760BF-5E71-4256-AFAB-1368D3C91EA8}"/>
    <cellStyle name="Percent 93" xfId="21315" xr:uid="{5E0F3961-E579-43E0-A57F-7A49056E15EB}"/>
    <cellStyle name="Percent 94" xfId="26032" xr:uid="{B049F3F3-F080-4CFB-ABDF-D459B2BA02FE}"/>
    <cellStyle name="Percent 95" xfId="30416" xr:uid="{4A120AC9-9B1F-4EA7-95A4-F07CC047C0E3}"/>
    <cellStyle name="Percent 96" xfId="30483" xr:uid="{773015C1-7DCD-4620-A34D-3AAFDA29D7E3}"/>
    <cellStyle name="Percent 97" xfId="30490" xr:uid="{1EF838F5-3020-44A4-97CA-A3A19C970A62}"/>
    <cellStyle name="Percent 98" xfId="30542" xr:uid="{16483D3C-7545-4CB4-AA33-0E0121CE504F}"/>
    <cellStyle name="Percent 99" xfId="5145" xr:uid="{9D4D25C1-E4A0-49D9-AAD9-7672EA230C5C}"/>
    <cellStyle name="PERCENTAGE" xfId="2928" xr:uid="{00000000-0005-0000-0000-0000710B0000}"/>
    <cellStyle name="Pilkku_BINV" xfId="2929" xr:uid="{00000000-0005-0000-0000-0000720B0000}"/>
    <cellStyle name="PLAN" xfId="2930" xr:uid="{00000000-0005-0000-0000-0000730B0000}"/>
    <cellStyle name="PrePop Currency (0)" xfId="2931" xr:uid="{00000000-0005-0000-0000-0000740B0000}"/>
    <cellStyle name="PrePop Currency (0) 2" xfId="2932" xr:uid="{00000000-0005-0000-0000-0000750B0000}"/>
    <cellStyle name="PrePop Currency (0) 3" xfId="2933" xr:uid="{00000000-0005-0000-0000-0000760B0000}"/>
    <cellStyle name="PrePop Currency (0) 3 2" xfId="4279" xr:uid="{CBBA2346-D4E6-40C9-AB1C-832C5D5BB009}"/>
    <cellStyle name="PrePop Currency (0) 3 2 2" xfId="4937" xr:uid="{E3F63039-76BF-40E8-802B-6D2A1BC5CC60}"/>
    <cellStyle name="PrePop Currency (0) 4" xfId="2934" xr:uid="{00000000-0005-0000-0000-0000770B0000}"/>
    <cellStyle name="PrePop Currency (0) 4 2" xfId="5637" xr:uid="{19EE3288-6CCE-4209-80F6-4A8A7A2A558A}"/>
    <cellStyle name="PrePop Currency (2)" xfId="2935" xr:uid="{00000000-0005-0000-0000-0000780B0000}"/>
    <cellStyle name="PrePop Currency (2) 2" xfId="2936" xr:uid="{00000000-0005-0000-0000-0000790B0000}"/>
    <cellStyle name="PrePop Currency (2) 3" xfId="2937" xr:uid="{00000000-0005-0000-0000-00007A0B0000}"/>
    <cellStyle name="PrePop Currency (2) 3 2" xfId="4280" xr:uid="{1084FE4F-A88B-476A-97E8-A408B5FDEBEB}"/>
    <cellStyle name="PrePop Currency (2) 3 2 2" xfId="4938" xr:uid="{CF1FCF61-63A9-4426-8AF3-9F4C953BE870}"/>
    <cellStyle name="PrePop Currency (2) 4" xfId="2938" xr:uid="{00000000-0005-0000-0000-00007B0B0000}"/>
    <cellStyle name="PrePop Currency (2) 4 2" xfId="5638" xr:uid="{39988031-33E7-4191-AA60-9E8AD47303EC}"/>
    <cellStyle name="PrePop Units (0)" xfId="2939" xr:uid="{00000000-0005-0000-0000-00007C0B0000}"/>
    <cellStyle name="PrePop Units (0) 2" xfId="2940" xr:uid="{00000000-0005-0000-0000-00007D0B0000}"/>
    <cellStyle name="PrePop Units (0) 3" xfId="2941" xr:uid="{00000000-0005-0000-0000-00007E0B0000}"/>
    <cellStyle name="PrePop Units (0) 3 2" xfId="4281" xr:uid="{03440889-AEBC-4179-AA08-82A2802714FB}"/>
    <cellStyle name="PrePop Units (0) 3 2 2" xfId="4939" xr:uid="{7F514C60-F6A2-44D5-B654-ED898984A53D}"/>
    <cellStyle name="PrePop Units (0) 4" xfId="2942" xr:uid="{00000000-0005-0000-0000-00007F0B0000}"/>
    <cellStyle name="PrePop Units (0) 4 2" xfId="5639" xr:uid="{2839EEC8-4E37-42A3-9E5C-3F76C79BC281}"/>
    <cellStyle name="PrePop Units (1)" xfId="2943" xr:uid="{00000000-0005-0000-0000-0000800B0000}"/>
    <cellStyle name="PrePop Units (1) 2" xfId="2944" xr:uid="{00000000-0005-0000-0000-0000810B0000}"/>
    <cellStyle name="PrePop Units (1) 3" xfId="2945" xr:uid="{00000000-0005-0000-0000-0000820B0000}"/>
    <cellStyle name="PrePop Units (1) 3 2" xfId="4282" xr:uid="{2CF06686-03AB-4203-8C4D-A773B67E831C}"/>
    <cellStyle name="PrePop Units (1) 3 2 2" xfId="4940" xr:uid="{5FCBB0B4-852E-4EE0-B6CF-324961E3C892}"/>
    <cellStyle name="PrePop Units (1) 4" xfId="2946" xr:uid="{00000000-0005-0000-0000-0000830B0000}"/>
    <cellStyle name="PrePop Units (1) 4 2" xfId="5640" xr:uid="{3802CC20-23AD-4792-A91A-4E1A6C7C5F46}"/>
    <cellStyle name="PrePop Units (2)" xfId="2947" xr:uid="{00000000-0005-0000-0000-0000840B0000}"/>
    <cellStyle name="PrePop Units (2) 2" xfId="2948" xr:uid="{00000000-0005-0000-0000-0000850B0000}"/>
    <cellStyle name="PrePop Units (2) 3" xfId="2949" xr:uid="{00000000-0005-0000-0000-0000860B0000}"/>
    <cellStyle name="PrePop Units (2) 3 2" xfId="4283" xr:uid="{C49A3B6E-0D25-4FB1-9118-D1D1363BBA93}"/>
    <cellStyle name="PrePop Units (2) 3 2 2" xfId="4941" xr:uid="{F745C6F3-A63D-48A3-AE1C-0A6051690DED}"/>
    <cellStyle name="PrePop Units (2) 4" xfId="2950" xr:uid="{00000000-0005-0000-0000-0000870B0000}"/>
    <cellStyle name="PrePop Units (2) 4 2" xfId="5641" xr:uid="{F6A575A5-F91F-4AE5-8524-76FE0A8B4F81}"/>
    <cellStyle name="price" xfId="2951" xr:uid="{00000000-0005-0000-0000-0000880B0000}"/>
    <cellStyle name="PSChar" xfId="2952" xr:uid="{00000000-0005-0000-0000-0000890B0000}"/>
    <cellStyle name="PSDate" xfId="2953" xr:uid="{00000000-0005-0000-0000-00008A0B0000}"/>
    <cellStyle name="PSDec" xfId="2954" xr:uid="{00000000-0005-0000-0000-00008B0B0000}"/>
    <cellStyle name="PSHeading" xfId="2955" xr:uid="{00000000-0005-0000-0000-00008C0B0000}"/>
    <cellStyle name="PSHeading 2" xfId="2956" xr:uid="{00000000-0005-0000-0000-00008D0B0000}"/>
    <cellStyle name="PSInt" xfId="2957" xr:uid="{00000000-0005-0000-0000-00008E0B0000}"/>
    <cellStyle name="PSSpacer" xfId="2958" xr:uid="{00000000-0005-0000-0000-00008F0B0000}"/>
    <cellStyle name="pwstyle" xfId="2959" xr:uid="{00000000-0005-0000-0000-0000900B0000}"/>
    <cellStyle name="Py?r. luku_BINV" xfId="2960" xr:uid="{00000000-0005-0000-0000-0000910B0000}"/>
    <cellStyle name="Py?r. valuutta_BINV" xfId="2961" xr:uid="{00000000-0005-0000-0000-0000920B0000}"/>
    <cellStyle name="Q" xfId="2962" xr:uid="{00000000-0005-0000-0000-0000930B0000}"/>
    <cellStyle name="QTR94_95_INCOME CTMP#1 98" xfId="2963" xr:uid="{00000000-0005-0000-0000-0000940B0000}"/>
    <cellStyle name="Quantity" xfId="2964" xr:uid="{00000000-0005-0000-0000-0000950B0000}"/>
    <cellStyle name="Quantity 2" xfId="2965" xr:uid="{00000000-0005-0000-0000-0000960B0000}"/>
    <cellStyle name="Quantity 3" xfId="4284" xr:uid="{76903152-70B1-4B7D-94FB-492112DB3EBE}"/>
    <cellStyle name="Rate" xfId="4285" xr:uid="{A6E04903-5FC8-4570-9CA2-62964E26B52F}"/>
    <cellStyle name="Rate 2" xfId="4629" xr:uid="{72CBAA76-6EB8-4CDA-AC73-2D5F3850ADA1}"/>
    <cellStyle name="regstoresfromspecstores" xfId="2966" xr:uid="{00000000-0005-0000-0000-0000970B0000}"/>
    <cellStyle name="Reset range style to defaults" xfId="4286" xr:uid="{20F655EE-CC84-4804-A3A9-C96E462CAD8A}"/>
    <cellStyle name="revised" xfId="2967" xr:uid="{00000000-0005-0000-0000-0000980B0000}"/>
    <cellStyle name="RevList" xfId="2968" xr:uid="{00000000-0005-0000-0000-0000990B0000}"/>
    <cellStyle name="RevList 2" xfId="4287" xr:uid="{C720290A-8DF2-488F-A93B-7652ACE19828}"/>
    <cellStyle name="rrency [0]_laroux_1" xfId="4288" xr:uid="{6CC3DA19-7250-4CCD-8252-F6747615B4AC}"/>
    <cellStyle name="SAPBEXaggData" xfId="2969" xr:uid="{00000000-0005-0000-0000-00009A0B0000}"/>
    <cellStyle name="SAPBEXaggData 2" xfId="2970" xr:uid="{00000000-0005-0000-0000-00009B0B0000}"/>
    <cellStyle name="SAPBEXaggDataEmph" xfId="2971" xr:uid="{00000000-0005-0000-0000-00009C0B0000}"/>
    <cellStyle name="SAPBEXaggDataEmph 2" xfId="2972" xr:uid="{00000000-0005-0000-0000-00009D0B0000}"/>
    <cellStyle name="SAPBEXaggItem" xfId="2973" xr:uid="{00000000-0005-0000-0000-00009E0B0000}"/>
    <cellStyle name="SAPBEXaggItem 2" xfId="2974" xr:uid="{00000000-0005-0000-0000-00009F0B0000}"/>
    <cellStyle name="SAPBEXaggItemX" xfId="2975" xr:uid="{00000000-0005-0000-0000-0000A00B0000}"/>
    <cellStyle name="SAPBEXaggItemX 2" xfId="2976" xr:uid="{00000000-0005-0000-0000-0000A10B0000}"/>
    <cellStyle name="SAPBEXchaText" xfId="2977" xr:uid="{00000000-0005-0000-0000-0000A20B0000}"/>
    <cellStyle name="SAPBEXchaText 2" xfId="2978" xr:uid="{00000000-0005-0000-0000-0000A30B0000}"/>
    <cellStyle name="SAPBEXexcBad7" xfId="2979" xr:uid="{00000000-0005-0000-0000-0000A40B0000}"/>
    <cellStyle name="SAPBEXexcBad7 2" xfId="2980" xr:uid="{00000000-0005-0000-0000-0000A50B0000}"/>
    <cellStyle name="SAPBEXexcBad8" xfId="2981" xr:uid="{00000000-0005-0000-0000-0000A60B0000}"/>
    <cellStyle name="SAPBEXexcBad8 2" xfId="2982" xr:uid="{00000000-0005-0000-0000-0000A70B0000}"/>
    <cellStyle name="SAPBEXexcBad9" xfId="2983" xr:uid="{00000000-0005-0000-0000-0000A80B0000}"/>
    <cellStyle name="SAPBEXexcBad9 2" xfId="2984" xr:uid="{00000000-0005-0000-0000-0000A90B0000}"/>
    <cellStyle name="SAPBEXexcCritical4" xfId="2985" xr:uid="{00000000-0005-0000-0000-0000AA0B0000}"/>
    <cellStyle name="SAPBEXexcCritical4 2" xfId="2986" xr:uid="{00000000-0005-0000-0000-0000AB0B0000}"/>
    <cellStyle name="SAPBEXexcCritical5" xfId="2987" xr:uid="{00000000-0005-0000-0000-0000AC0B0000}"/>
    <cellStyle name="SAPBEXexcCritical5 2" xfId="2988" xr:uid="{00000000-0005-0000-0000-0000AD0B0000}"/>
    <cellStyle name="SAPBEXexcCritical6" xfId="2989" xr:uid="{00000000-0005-0000-0000-0000AE0B0000}"/>
    <cellStyle name="SAPBEXexcCritical6 2" xfId="2990" xr:uid="{00000000-0005-0000-0000-0000AF0B0000}"/>
    <cellStyle name="SAPBEXexcGood1" xfId="2991" xr:uid="{00000000-0005-0000-0000-0000B00B0000}"/>
    <cellStyle name="SAPBEXexcGood1 2" xfId="2992" xr:uid="{00000000-0005-0000-0000-0000B10B0000}"/>
    <cellStyle name="SAPBEXexcGood2" xfId="2993" xr:uid="{00000000-0005-0000-0000-0000B20B0000}"/>
    <cellStyle name="SAPBEXexcGood2 2" xfId="2994" xr:uid="{00000000-0005-0000-0000-0000B30B0000}"/>
    <cellStyle name="SAPBEXexcGood3" xfId="2995" xr:uid="{00000000-0005-0000-0000-0000B40B0000}"/>
    <cellStyle name="SAPBEXexcGood3 2" xfId="2996" xr:uid="{00000000-0005-0000-0000-0000B50B0000}"/>
    <cellStyle name="SAPBEXfilterDrill" xfId="2997" xr:uid="{00000000-0005-0000-0000-0000B60B0000}"/>
    <cellStyle name="SAPBEXfilterDrill 2" xfId="2998" xr:uid="{00000000-0005-0000-0000-0000B70B0000}"/>
    <cellStyle name="SAPBEXfilterItem" xfId="2999" xr:uid="{00000000-0005-0000-0000-0000B80B0000}"/>
    <cellStyle name="SAPBEXfilterItem 2" xfId="3000" xr:uid="{00000000-0005-0000-0000-0000B90B0000}"/>
    <cellStyle name="SAPBEXfilterText" xfId="3001" xr:uid="{00000000-0005-0000-0000-0000BA0B0000}"/>
    <cellStyle name="SAPBEXformats" xfId="3002" xr:uid="{00000000-0005-0000-0000-0000BB0B0000}"/>
    <cellStyle name="SAPBEXformats 2" xfId="3003" xr:uid="{00000000-0005-0000-0000-0000BC0B0000}"/>
    <cellStyle name="SAPBEXheaderItem" xfId="3004" xr:uid="{00000000-0005-0000-0000-0000BD0B0000}"/>
    <cellStyle name="SAPBEXheaderItem 2" xfId="3005" xr:uid="{00000000-0005-0000-0000-0000BE0B0000}"/>
    <cellStyle name="SAPBEXheaderText" xfId="3006" xr:uid="{00000000-0005-0000-0000-0000BF0B0000}"/>
    <cellStyle name="SAPBEXheaderText 2" xfId="3007" xr:uid="{00000000-0005-0000-0000-0000C00B0000}"/>
    <cellStyle name="SAPBEXHLevel0" xfId="3008" xr:uid="{00000000-0005-0000-0000-0000C10B0000}"/>
    <cellStyle name="SAPBEXHLevel0 2" xfId="3009" xr:uid="{00000000-0005-0000-0000-0000C20B0000}"/>
    <cellStyle name="SAPBEXHLevel0X" xfId="3010" xr:uid="{00000000-0005-0000-0000-0000C30B0000}"/>
    <cellStyle name="SAPBEXHLevel0X 2" xfId="3011" xr:uid="{00000000-0005-0000-0000-0000C40B0000}"/>
    <cellStyle name="SAPBEXHLevel1" xfId="3012" xr:uid="{00000000-0005-0000-0000-0000C50B0000}"/>
    <cellStyle name="SAPBEXHLevel1 2" xfId="3013" xr:uid="{00000000-0005-0000-0000-0000C60B0000}"/>
    <cellStyle name="SAPBEXHLevel1X" xfId="3014" xr:uid="{00000000-0005-0000-0000-0000C70B0000}"/>
    <cellStyle name="SAPBEXHLevel1X 2" xfId="3015" xr:uid="{00000000-0005-0000-0000-0000C80B0000}"/>
    <cellStyle name="SAPBEXHLevel2" xfId="3016" xr:uid="{00000000-0005-0000-0000-0000C90B0000}"/>
    <cellStyle name="SAPBEXHLevel2 2" xfId="3017" xr:uid="{00000000-0005-0000-0000-0000CA0B0000}"/>
    <cellStyle name="SAPBEXHLevel2X" xfId="3018" xr:uid="{00000000-0005-0000-0000-0000CB0B0000}"/>
    <cellStyle name="SAPBEXHLevel2X 2" xfId="3019" xr:uid="{00000000-0005-0000-0000-0000CC0B0000}"/>
    <cellStyle name="SAPBEXHLevel3" xfId="3020" xr:uid="{00000000-0005-0000-0000-0000CD0B0000}"/>
    <cellStyle name="SAPBEXHLevel3 2" xfId="3021" xr:uid="{00000000-0005-0000-0000-0000CE0B0000}"/>
    <cellStyle name="SAPBEXHLevel3X" xfId="3022" xr:uid="{00000000-0005-0000-0000-0000CF0B0000}"/>
    <cellStyle name="SAPBEXHLevel3X 2" xfId="3023" xr:uid="{00000000-0005-0000-0000-0000D00B0000}"/>
    <cellStyle name="SAPBEXresData" xfId="3024" xr:uid="{00000000-0005-0000-0000-0000D10B0000}"/>
    <cellStyle name="SAPBEXresData 2" xfId="3025" xr:uid="{00000000-0005-0000-0000-0000D20B0000}"/>
    <cellStyle name="SAPBEXresDataEmph" xfId="3026" xr:uid="{00000000-0005-0000-0000-0000D30B0000}"/>
    <cellStyle name="SAPBEXresDataEmph 2" xfId="3027" xr:uid="{00000000-0005-0000-0000-0000D40B0000}"/>
    <cellStyle name="SAPBEXresItem" xfId="3028" xr:uid="{00000000-0005-0000-0000-0000D50B0000}"/>
    <cellStyle name="SAPBEXresItem 2" xfId="3029" xr:uid="{00000000-0005-0000-0000-0000D60B0000}"/>
    <cellStyle name="SAPBEXresItemX" xfId="3030" xr:uid="{00000000-0005-0000-0000-0000D70B0000}"/>
    <cellStyle name="SAPBEXresItemX 2" xfId="3031" xr:uid="{00000000-0005-0000-0000-0000D80B0000}"/>
    <cellStyle name="SAPBEXstdData" xfId="3032" xr:uid="{00000000-0005-0000-0000-0000D90B0000}"/>
    <cellStyle name="SAPBEXstdData 2" xfId="3033" xr:uid="{00000000-0005-0000-0000-0000DA0B0000}"/>
    <cellStyle name="SAPBEXstdDataEmph" xfId="3034" xr:uid="{00000000-0005-0000-0000-0000DB0B0000}"/>
    <cellStyle name="SAPBEXstdDataEmph 2" xfId="3035" xr:uid="{00000000-0005-0000-0000-0000DC0B0000}"/>
    <cellStyle name="SAPBEXstdItem" xfId="3036" xr:uid="{00000000-0005-0000-0000-0000DD0B0000}"/>
    <cellStyle name="SAPBEXstdItem 2" xfId="3037" xr:uid="{00000000-0005-0000-0000-0000DE0B0000}"/>
    <cellStyle name="SAPBEXstdItemX" xfId="3038" xr:uid="{00000000-0005-0000-0000-0000DF0B0000}"/>
    <cellStyle name="SAPBEXstdItemX 2" xfId="3039" xr:uid="{00000000-0005-0000-0000-0000E00B0000}"/>
    <cellStyle name="SAPBEXtitle" xfId="3040" xr:uid="{00000000-0005-0000-0000-0000E10B0000}"/>
    <cellStyle name="SAPBEXundefined" xfId="3041" xr:uid="{00000000-0005-0000-0000-0000E20B0000}"/>
    <cellStyle name="SAPBEXundefined 2" xfId="3042" xr:uid="{00000000-0005-0000-0000-0000E30B0000}"/>
    <cellStyle name="sbt2" xfId="3043" xr:uid="{00000000-0005-0000-0000-0000E40B0000}"/>
    <cellStyle name="sbt2 10" xfId="10779" xr:uid="{013E01E0-8349-4E8D-B34B-9C283A12C2BC}"/>
    <cellStyle name="sbt2 10 2" xfId="35252" xr:uid="{68A08081-3EAF-4877-AA41-A4171E52A883}"/>
    <cellStyle name="sbt2 11" xfId="20930" xr:uid="{0B1A04F2-B539-4404-82B6-E60C7C40BFBC}"/>
    <cellStyle name="sbt2 11 2" xfId="44882" xr:uid="{8339302F-7DBB-4F0C-AB6C-381D27F53086}"/>
    <cellStyle name="sbt2 12" xfId="5214" xr:uid="{111C78C1-AC1C-4D2C-A1E1-57BC764F11F0}"/>
    <cellStyle name="sbt2 13" xfId="5593" xr:uid="{F05A7AF4-8E92-4D7E-9E9F-99B6BC6169D6}"/>
    <cellStyle name="sbt2 2" xfId="3044" xr:uid="{00000000-0005-0000-0000-0000E50B0000}"/>
    <cellStyle name="sbt2 2 10" xfId="9982" xr:uid="{C2039E25-B713-4D9C-A81F-C8F346A7FEB0}"/>
    <cellStyle name="sbt2 2 10 2" xfId="15361" xr:uid="{27D426BA-3966-4A9C-BD47-00C9CAE3C2E3}"/>
    <cellStyle name="sbt2 2 10 2 2" xfId="39392" xr:uid="{B822888A-5FFC-4CBA-A165-DE35696498CD}"/>
    <cellStyle name="sbt2 2 10 3" xfId="20097" xr:uid="{7DC0CD05-D734-40BB-92FB-93734B830B42}"/>
    <cellStyle name="sbt2 2 10 3 2" xfId="44126" xr:uid="{B816D5D0-CAB2-4DA0-A8EA-C2E09B8A5A01}"/>
    <cellStyle name="sbt2 2 10 4" xfId="34519" xr:uid="{C30574C6-0CA4-4FE2-8145-8B679D9E666D}"/>
    <cellStyle name="sbt2 2 11" xfId="10859" xr:uid="{328DFFA1-1025-4550-82DF-F5006E873805}"/>
    <cellStyle name="sbt2 2 11 2" xfId="35268" xr:uid="{E0B3BFDA-E3A6-4F15-A14F-4FED8624188C}"/>
    <cellStyle name="sbt2 2 12" xfId="10915" xr:uid="{78F91168-4571-4AF8-9042-53B22706B5BD}"/>
    <cellStyle name="sbt2 2 12 2" xfId="35286" xr:uid="{0B14EAEE-E666-40A7-90E9-0C76C6CA7C4D}"/>
    <cellStyle name="sbt2 2 13" xfId="21082" xr:uid="{E682CDF1-BE9C-4E09-9516-F4CDD556A6ED}"/>
    <cellStyle name="sbt2 2 13 2" xfId="44936" xr:uid="{761F6F7B-A519-4DA4-8319-7335BC7FA6C5}"/>
    <cellStyle name="sbt2 2 14" xfId="5312" xr:uid="{3AC59B8E-AB56-4B04-8A99-D36FFB4A54E6}"/>
    <cellStyle name="sbt2 2 15" xfId="5233" xr:uid="{32245F21-608F-487F-8DC9-43C516216356}"/>
    <cellStyle name="sbt2 2 2" xfId="3045" xr:uid="{00000000-0005-0000-0000-0000E60B0000}"/>
    <cellStyle name="sbt2 2 2 10" xfId="16287" xr:uid="{09C5A5B0-75B7-442D-9DB0-F73165216DC0}"/>
    <cellStyle name="sbt2 2 2 10 2" xfId="40316" xr:uid="{B4D5EFBA-2482-4654-82A7-D591D23273E6}"/>
    <cellStyle name="sbt2 2 2 11" xfId="21259" xr:uid="{9D89EAB5-4EAD-4E5F-9084-4A9AFEE4CB8C}"/>
    <cellStyle name="sbt2 2 2 11 2" xfId="45099" xr:uid="{1CED058E-97DE-45C3-A781-827C7AA44AB2}"/>
    <cellStyle name="sbt2 2 2 12" xfId="5978" xr:uid="{CFFABB07-48D6-4CA4-A391-A5C22EF97D20}"/>
    <cellStyle name="sbt2 2 2 13" xfId="30755" xr:uid="{132ADED9-BC49-4EA9-84E3-9B870CC267EC}"/>
    <cellStyle name="sbt2 2 2 14" xfId="5110" xr:uid="{773D18FF-E317-4385-8038-8D9CE7E61FC6}"/>
    <cellStyle name="sbt2 2 2 2" xfId="6261" xr:uid="{FA4B1479-005E-4A0B-8917-9075B9D974C4}"/>
    <cellStyle name="sbt2 2 2 2 10" xfId="26235" xr:uid="{F156B7A8-5452-444C-B7D5-0D599032B9FF}"/>
    <cellStyle name="sbt2 2 2 2 10 2" xfId="50000" xr:uid="{75806562-EB22-4CB9-B182-0CC97980CD11}"/>
    <cellStyle name="sbt2 2 2 2 11" xfId="31025" xr:uid="{35F6AFF3-6766-48CF-86D1-84CCBBBC80E4}"/>
    <cellStyle name="sbt2 2 2 2 2" xfId="7064" xr:uid="{B09B700E-157E-4C9A-B14C-BCCD65EAF319}"/>
    <cellStyle name="sbt2 2 2 2 2 2" xfId="12444" xr:uid="{47C68A47-2FE9-42B2-B62F-19E4CED02040}"/>
    <cellStyle name="sbt2 2 2 2 2 2 2" xfId="36655" xr:uid="{33729706-7F0E-4963-A198-EEA73304CB3C}"/>
    <cellStyle name="sbt2 2 2 2 2 3" xfId="17359" xr:uid="{FAABF7A8-82B6-431A-B5D7-5EE0DCB162D3}"/>
    <cellStyle name="sbt2 2 2 2 2 3 2" xfId="41388" xr:uid="{3196244B-3D4C-47F5-8B18-8DC09BC70C37}"/>
    <cellStyle name="sbt2 2 2 2 2 4" xfId="22593" xr:uid="{292DC348-05BB-4A34-94DB-9E3E4CF59253}"/>
    <cellStyle name="sbt2 2 2 2 2 4 2" xfId="46414" xr:uid="{75F872EB-73BD-4D50-B2BB-3E862DB5567F}"/>
    <cellStyle name="sbt2 2 2 2 2 5" xfId="27224" xr:uid="{171B16CF-DBD5-47B2-A86D-26A5E1C2D528}"/>
    <cellStyle name="sbt2 2 2 2 2 5 2" xfId="50989" xr:uid="{D7B695A4-C4FD-4AB2-BF6F-967A739246C5}"/>
    <cellStyle name="sbt2 2 2 2 2 6" xfId="31815" xr:uid="{1123D1EF-FEF8-4086-B427-BF524C3FC4C1}"/>
    <cellStyle name="sbt2 2 2 2 3" xfId="8170" xr:uid="{1C0C1B2D-DC3A-42B9-9E7F-5399BF50EA5B}"/>
    <cellStyle name="sbt2 2 2 2 3 2" xfId="13549" xr:uid="{13B4C4A7-7A15-41B2-8DDF-AF45994503C9}"/>
    <cellStyle name="sbt2 2 2 2 3 2 2" xfId="37585" xr:uid="{EF70EF97-1248-4CA4-A139-9B0833772A9E}"/>
    <cellStyle name="sbt2 2 2 2 3 3" xfId="18290" xr:uid="{F28E3B88-A93F-4E81-855B-390AE95DF86B}"/>
    <cellStyle name="sbt2 2 2 2 3 3 2" xfId="42319" xr:uid="{3258D7E1-1A67-4292-8770-90DDD95B77D7}"/>
    <cellStyle name="sbt2 2 2 2 3 4" xfId="23338" xr:uid="{6F51611D-15E5-46AC-A348-8C51A81A9ED0}"/>
    <cellStyle name="sbt2 2 2 2 3 4 2" xfId="47148" xr:uid="{BAE416BD-4A6A-4B67-96D8-1BF949366FD9}"/>
    <cellStyle name="sbt2 2 2 2 3 5" xfId="27958" xr:uid="{0F6F2AEF-8335-4B19-945D-8E5B00271484}"/>
    <cellStyle name="sbt2 2 2 2 3 5 2" xfId="51723" xr:uid="{A401D2FD-0D5E-4F49-A742-FD7621BF637E}"/>
    <cellStyle name="sbt2 2 2 2 3 6" xfId="32733" xr:uid="{993839C5-4215-496A-9606-5F2DAAFFE056}"/>
    <cellStyle name="sbt2 2 2 2 4" xfId="8951" xr:uid="{27E79028-32BA-46A7-8EAF-C67228FF95B3}"/>
    <cellStyle name="sbt2 2 2 2 4 2" xfId="14330" xr:uid="{3C216666-1122-4270-829E-59D7D738CC07}"/>
    <cellStyle name="sbt2 2 2 2 4 2 2" xfId="38363" xr:uid="{4EEA7C85-C086-4675-AE8A-D05013A799FC}"/>
    <cellStyle name="sbt2 2 2 2 4 3" xfId="19068" xr:uid="{8BF30C40-1BF4-4239-895D-15549B499485}"/>
    <cellStyle name="sbt2 2 2 2 4 3 2" xfId="43097" xr:uid="{F594F211-8E78-45E0-BA09-6FC258D3C491}"/>
    <cellStyle name="sbt2 2 2 2 4 4" xfId="24074" xr:uid="{9F9C874C-D38A-4BA8-A33B-DD27BE7305D2}"/>
    <cellStyle name="sbt2 2 2 2 4 4 2" xfId="47875" xr:uid="{AF3D2CE4-6C3B-414D-827C-C5F3866F2987}"/>
    <cellStyle name="sbt2 2 2 2 4 5" xfId="28685" xr:uid="{C51E57DF-54E3-4CA2-850B-1821B4A978D4}"/>
    <cellStyle name="sbt2 2 2 2 4 5 2" xfId="52450" xr:uid="{75CC8667-80D2-442C-A225-7AA7F3440C1A}"/>
    <cellStyle name="sbt2 2 2 2 4 6" xfId="33502" xr:uid="{817ABB8E-E57B-4619-9C90-890760EEB0B8}"/>
    <cellStyle name="sbt2 2 2 2 5" xfId="9690" xr:uid="{C8E2F838-111E-43A8-B84C-FE519F4DF263}"/>
    <cellStyle name="sbt2 2 2 2 5 2" xfId="15069" xr:uid="{BA692431-27AF-422E-8F30-CAB88F760918}"/>
    <cellStyle name="sbt2 2 2 2 5 2 2" xfId="39100" xr:uid="{9B27174F-13B2-49CC-8260-470D12FAE62D}"/>
    <cellStyle name="sbt2 2 2 2 5 3" xfId="19805" xr:uid="{4DEC8C90-7DB0-4317-BBE0-F233009A3A02}"/>
    <cellStyle name="sbt2 2 2 2 5 3 2" xfId="43834" xr:uid="{0384B8A6-387D-4293-ACAF-5DBD8BB9776F}"/>
    <cellStyle name="sbt2 2 2 2 5 4" xfId="24810" xr:uid="{977DEF64-FAEA-4AA7-8949-5E4FAD0B713F}"/>
    <cellStyle name="sbt2 2 2 2 5 4 2" xfId="48602" xr:uid="{EE04557D-55BD-44BF-9A3F-2B7D72975D08}"/>
    <cellStyle name="sbt2 2 2 2 5 5" xfId="29412" xr:uid="{B014902D-3951-4B43-A105-3934B2567038}"/>
    <cellStyle name="sbt2 2 2 2 5 5 2" xfId="53177" xr:uid="{F5C337C8-347F-4387-B3EE-C5EF387C7317}"/>
    <cellStyle name="sbt2 2 2 2 5 6" xfId="34230" xr:uid="{40A251DE-65D4-4D6A-A627-B9BB77349D56}"/>
    <cellStyle name="sbt2 2 2 2 6" xfId="10423" xr:uid="{9296E98D-F90E-4873-9E85-1FFB9A58F472}"/>
    <cellStyle name="sbt2 2 2 2 6 2" xfId="15802" xr:uid="{D18C7457-47E8-4EFD-92BF-9E4869813C1E}"/>
    <cellStyle name="sbt2 2 2 2 6 2 2" xfId="39831" xr:uid="{23A439EC-83B8-4F35-B7F2-1C98441868AA}"/>
    <cellStyle name="sbt2 2 2 2 6 3" xfId="20536" xr:uid="{B44B946E-BD7A-48D6-A029-EBC2B607F8C2}"/>
    <cellStyle name="sbt2 2 2 2 6 3 2" xfId="44565" xr:uid="{14EE7B03-7BF3-416D-A76F-459A62FE78E9}"/>
    <cellStyle name="sbt2 2 2 2 6 4" xfId="25541" xr:uid="{24F2FC3F-8EF4-4CA7-B834-9D26BF9B4F23}"/>
    <cellStyle name="sbt2 2 2 2 6 4 2" xfId="49324" xr:uid="{F1388EE1-AE3F-4CEB-9990-5AAE9EF74AB9}"/>
    <cellStyle name="sbt2 2 2 2 6 5" xfId="30134" xr:uid="{A2DDCE90-748E-42AC-AA7F-86FB00BF7A3B}"/>
    <cellStyle name="sbt2 2 2 2 6 5 2" xfId="53899" xr:uid="{48CDD605-D885-4572-A803-5FCE6AD46471}"/>
    <cellStyle name="sbt2 2 2 2 6 6" xfId="34952" xr:uid="{490121A8-DB34-4E28-84E2-92A111CE05A6}"/>
    <cellStyle name="sbt2 2 2 2 7" xfId="11643" xr:uid="{A7D55B12-DD53-41FB-AD97-EB029F79D746}"/>
    <cellStyle name="sbt2 2 2 2 7 2" xfId="35856" xr:uid="{DE866093-3BE9-4622-9550-4955A0711943}"/>
    <cellStyle name="sbt2 2 2 2 8" xfId="16560" xr:uid="{4C5C415F-13FB-4762-A1AF-6974184DE5A7}"/>
    <cellStyle name="sbt2 2 2 2 8 2" xfId="40589" xr:uid="{017D2E46-61B8-47D1-A71C-8B62F35081A2}"/>
    <cellStyle name="sbt2 2 2 2 9" xfId="21534" xr:uid="{D401AD7C-16B1-46C0-8728-BB6FDA2998FE}"/>
    <cellStyle name="sbt2 2 2 2 9 2" xfId="45369" xr:uid="{C499CBF4-D3E6-4ED9-898C-2DE3731C0058}"/>
    <cellStyle name="sbt2 2 2 3" xfId="6485" xr:uid="{0AE4E739-430E-41C7-A20E-C49601674F06}"/>
    <cellStyle name="sbt2 2 2 3 10" xfId="26438" xr:uid="{F4738599-1302-4E6D-A6AB-1AAA7C83E10E}"/>
    <cellStyle name="sbt2 2 2 3 10 2" xfId="50203" xr:uid="{EDEF0C3D-12D2-4AC4-A145-94C1C6E77428}"/>
    <cellStyle name="sbt2 2 2 3 11" xfId="31246" xr:uid="{BCC0F3FF-FE6A-42C2-B9B6-C604362DF98D}"/>
    <cellStyle name="sbt2 2 2 3 2" xfId="7288" xr:uid="{E7F2388B-F36F-4F79-B524-F205F0487D58}"/>
    <cellStyle name="sbt2 2 2 3 2 2" xfId="12668" xr:uid="{8B66315B-8584-4367-8EC7-26C64C0C81D1}"/>
    <cellStyle name="sbt2 2 2 3 2 2 2" xfId="36879" xr:uid="{AB872AB5-85CB-46EB-96A3-AA03371DE5E1}"/>
    <cellStyle name="sbt2 2 2 3 2 3" xfId="17583" xr:uid="{241C74AC-C963-4FD7-AB6D-E678E866F1B0}"/>
    <cellStyle name="sbt2 2 2 3 2 3 2" xfId="41612" xr:uid="{9C198E93-1DA1-4D9D-A876-5CECF1889238}"/>
    <cellStyle name="sbt2 2 2 3 2 4" xfId="22817" xr:uid="{CCA3E857-9AFE-40D0-ABC8-4A605B255BFF}"/>
    <cellStyle name="sbt2 2 2 3 2 4 2" xfId="46635" xr:uid="{F72A9F38-4FD3-4C4E-AF70-EA682B7D1DCC}"/>
    <cellStyle name="sbt2 2 2 3 2 5" xfId="27445" xr:uid="{4DCB0445-CE97-4E89-AD06-FC803D5D6F3C}"/>
    <cellStyle name="sbt2 2 2 3 2 5 2" xfId="51210" xr:uid="{8D996E9D-8B4E-4852-9B17-9C11EC0EBB6E}"/>
    <cellStyle name="sbt2 2 2 3 2 6" xfId="32036" xr:uid="{26C9CE93-95D7-4824-B887-6CC66403859B}"/>
    <cellStyle name="sbt2 2 2 3 3" xfId="8394" xr:uid="{56DDDFCA-E005-4711-BA00-00904C32ABF5}"/>
    <cellStyle name="sbt2 2 2 3 3 2" xfId="13773" xr:uid="{451EF838-6F19-4E13-BAD1-E431FDCCBA1A}"/>
    <cellStyle name="sbt2 2 2 3 3 2 2" xfId="37809" xr:uid="{D6324F4B-631F-4044-821D-647B5376446A}"/>
    <cellStyle name="sbt2 2 2 3 3 3" xfId="18514" xr:uid="{E35C87CC-2291-470C-8E49-5759022F98C3}"/>
    <cellStyle name="sbt2 2 2 3 3 3 2" xfId="42543" xr:uid="{3FA6B99E-5FAE-4757-A533-838152936F84}"/>
    <cellStyle name="sbt2 2 2 3 3 4" xfId="23562" xr:uid="{77B4883B-0D40-4D5B-A01D-11EFEADB93C4}"/>
    <cellStyle name="sbt2 2 2 3 3 4 2" xfId="47369" xr:uid="{C7DBAEC2-9465-45E6-B6A3-1332EC9A761F}"/>
    <cellStyle name="sbt2 2 2 3 3 5" xfId="28179" xr:uid="{E8A50CAA-AB38-4E7C-9536-318A4C2848BF}"/>
    <cellStyle name="sbt2 2 2 3 3 5 2" xfId="51944" xr:uid="{C50AA9D5-D2AF-4D88-BE5B-A9468B5D2EF5}"/>
    <cellStyle name="sbt2 2 2 3 3 6" xfId="32954" xr:uid="{87E06EE2-7D1F-4437-9FC8-AD26FEAAB1AC}"/>
    <cellStyle name="sbt2 2 2 3 4" xfId="9175" xr:uid="{31479111-3EA9-4913-B156-F894AF165BCE}"/>
    <cellStyle name="sbt2 2 2 3 4 2" xfId="14554" xr:uid="{209F3D19-D055-438F-86BB-202F0B17A916}"/>
    <cellStyle name="sbt2 2 2 3 4 2 2" xfId="38587" xr:uid="{943A3CEC-3334-4622-B3E5-15B762C9394E}"/>
    <cellStyle name="sbt2 2 2 3 4 3" xfId="19292" xr:uid="{70A9FEDA-81EA-4C3E-B9C4-C6D1F89BC7CB}"/>
    <cellStyle name="sbt2 2 2 3 4 3 2" xfId="43321" xr:uid="{620EDBE4-E8D1-4E62-9316-6962A323E16C}"/>
    <cellStyle name="sbt2 2 2 3 4 4" xfId="24298" xr:uid="{FA59631D-74DE-424E-BFCB-20FC8D083808}"/>
    <cellStyle name="sbt2 2 2 3 4 4 2" xfId="48096" xr:uid="{CD0CC43B-5258-4493-B6D7-ABAA667B0848}"/>
    <cellStyle name="sbt2 2 2 3 4 5" xfId="28906" xr:uid="{B668028D-F898-432B-BA66-08CCD5309367}"/>
    <cellStyle name="sbt2 2 2 3 4 5 2" xfId="52671" xr:uid="{3B3F7C91-BBEE-4707-9759-66128FECED65}"/>
    <cellStyle name="sbt2 2 2 3 4 6" xfId="33723" xr:uid="{44D7BAED-EA78-43F4-A860-567839BCA490}"/>
    <cellStyle name="sbt2 2 2 3 5" xfId="9914" xr:uid="{2350C31C-3C29-4248-9C72-28E98D6A8FAC}"/>
    <cellStyle name="sbt2 2 2 3 5 2" xfId="15293" xr:uid="{39D5CF0E-6528-4BE4-BA3D-8B6B3B8E1F5F}"/>
    <cellStyle name="sbt2 2 2 3 5 2 2" xfId="39324" xr:uid="{EA57022F-423F-41C8-A8E2-7AAE2F184EB3}"/>
    <cellStyle name="sbt2 2 2 3 5 3" xfId="20029" xr:uid="{5215C641-7D4B-4533-9CB6-083CEE9BC72D}"/>
    <cellStyle name="sbt2 2 2 3 5 3 2" xfId="44058" xr:uid="{5ACEBF27-0149-4C7E-A43B-18E678501B5A}"/>
    <cellStyle name="sbt2 2 2 3 5 4" xfId="25034" xr:uid="{D5D4D9CE-A8CB-4913-AC40-2BAFB8D9BA3B}"/>
    <cellStyle name="sbt2 2 2 3 5 4 2" xfId="48823" xr:uid="{7974D27B-5ED4-4C81-8750-B3A9BAAD898E}"/>
    <cellStyle name="sbt2 2 2 3 5 5" xfId="29633" xr:uid="{020188CF-EF47-46F6-A039-7BD39A331971}"/>
    <cellStyle name="sbt2 2 2 3 5 5 2" xfId="53398" xr:uid="{32946179-DDAF-411E-AE55-388BF89F6913}"/>
    <cellStyle name="sbt2 2 2 3 5 6" xfId="34451" xr:uid="{E5A75DF1-1121-4785-B0F7-2211377DB824}"/>
    <cellStyle name="sbt2 2 2 3 6" xfId="10647" xr:uid="{0D2D4B4B-6D22-4CD2-BD68-0ADB77566693}"/>
    <cellStyle name="sbt2 2 2 3 6 2" xfId="16026" xr:uid="{A740689E-D9A6-4924-8BB6-870793765FBF}"/>
    <cellStyle name="sbt2 2 2 3 6 2 2" xfId="40055" xr:uid="{45104229-2239-4495-807D-E21C14797E16}"/>
    <cellStyle name="sbt2 2 2 3 6 3" xfId="20760" xr:uid="{F7B3F312-7692-440F-A6B8-542C2E4DF031}"/>
    <cellStyle name="sbt2 2 2 3 6 3 2" xfId="44789" xr:uid="{EDEE2BCA-1674-43CE-AD35-2BA139445774}"/>
    <cellStyle name="sbt2 2 2 3 6 4" xfId="25765" xr:uid="{28713F84-C67E-463A-A1D4-C27740D3C70D}"/>
    <cellStyle name="sbt2 2 2 3 6 4 2" xfId="49545" xr:uid="{F41B23B8-82C9-4550-A096-27B59D9CF78D}"/>
    <cellStyle name="sbt2 2 2 3 6 5" xfId="30355" xr:uid="{464781FE-F40E-4CF2-950E-D590A2B3300F}"/>
    <cellStyle name="sbt2 2 2 3 6 5 2" xfId="54120" xr:uid="{FEA0D34C-8F13-4207-8013-99DA8FE412C2}"/>
    <cellStyle name="sbt2 2 2 3 6 6" xfId="35173" xr:uid="{5ADA6F1D-2477-4423-A624-F6F739D43946}"/>
    <cellStyle name="sbt2 2 2 3 7" xfId="11867" xr:uid="{62769D2C-AB33-47CB-BDD2-424E6EAF5FD3}"/>
    <cellStyle name="sbt2 2 2 3 7 2" xfId="36080" xr:uid="{800F4AB3-670B-4AC1-92F0-88D559B875E5}"/>
    <cellStyle name="sbt2 2 2 3 8" xfId="16784" xr:uid="{A82A1383-5CBB-4587-A208-4315BAF9A075}"/>
    <cellStyle name="sbt2 2 2 3 8 2" xfId="40813" xr:uid="{A26C02B9-05FB-41F3-9A39-4CC66D522672}"/>
    <cellStyle name="sbt2 2 2 3 9" xfId="21758" xr:uid="{704458B1-EF08-482A-8BA4-2445400FFB55}"/>
    <cellStyle name="sbt2 2 2 3 9 2" xfId="45590" xr:uid="{E5CAD0D0-DED1-4AA0-AF2A-3A8569EFCF80}"/>
    <cellStyle name="sbt2 2 2 4" xfId="6789" xr:uid="{B39E3D6C-A029-4B17-8F1C-5B4D9B74D9FD}"/>
    <cellStyle name="sbt2 2 2 4 2" xfId="12169" xr:uid="{BF22C9AA-CCF1-459F-8122-0F68652287EB}"/>
    <cellStyle name="sbt2 2 2 4 2 2" xfId="36382" xr:uid="{008275BD-CCAC-474F-BFF6-54C3373B10F5}"/>
    <cellStyle name="sbt2 2 2 4 3" xfId="17086" xr:uid="{6B4395A7-BEDE-431D-AF86-BC6CA1D3134C}"/>
    <cellStyle name="sbt2 2 2 4 3 2" xfId="41115" xr:uid="{8E5C9A96-36EA-4350-8357-96C49853DE29}"/>
    <cellStyle name="sbt2 2 2 4 4" xfId="22318" xr:uid="{F6061904-906A-48FB-BD00-833C9737DF57}"/>
    <cellStyle name="sbt2 2 2 4 4 2" xfId="46142" xr:uid="{42D71834-DC16-4260-B152-F51FF6FBFE12}"/>
    <cellStyle name="sbt2 2 2 4 5" xfId="26952" xr:uid="{958ECA4D-82BB-4BFC-87BC-73F2921616F3}"/>
    <cellStyle name="sbt2 2 2 4 5 2" xfId="50717" xr:uid="{46405EB5-9D1E-4BD9-BAE3-B6247E32BDBF}"/>
    <cellStyle name="sbt2 2 2 4 6" xfId="31545" xr:uid="{43AC3E42-C715-41EC-9D1F-E05720EFF131}"/>
    <cellStyle name="sbt2 2 2 5" xfId="7894" xr:uid="{E9C33FA4-70F1-4607-9A28-E0F6D6F878DB}"/>
    <cellStyle name="sbt2 2 2 5 2" xfId="13273" xr:uid="{7CF27BC9-F788-4DBC-813C-B8D339923F75}"/>
    <cellStyle name="sbt2 2 2 5 2 2" xfId="37311" xr:uid="{CF1B6036-A9A1-4D53-9C23-1B75405CF03D}"/>
    <cellStyle name="sbt2 2 2 5 3" xfId="18016" xr:uid="{D6DD7367-161F-4A42-8750-03117FC96AB0}"/>
    <cellStyle name="sbt2 2 2 5 3 2" xfId="42045" xr:uid="{275D5B18-42AB-49E0-B56D-628CD4EC88C4}"/>
    <cellStyle name="sbt2 2 2 5 4" xfId="23064" xr:uid="{CB6AE638-4BA3-48EF-8C78-DF73A859A42B}"/>
    <cellStyle name="sbt2 2 2 5 4 2" xfId="46877" xr:uid="{A417A214-5D4A-4D6E-890D-094B34A2BAF8}"/>
    <cellStyle name="sbt2 2 2 5 5" xfId="27687" xr:uid="{D67AA25D-E135-47B0-A201-B4DB8FFDBD77}"/>
    <cellStyle name="sbt2 2 2 5 5 2" xfId="51452" xr:uid="{C2D941AC-D8BD-4159-8659-E0D0C086DCB6}"/>
    <cellStyle name="sbt2 2 2 5 6" xfId="32462" xr:uid="{B7163F33-ABA3-4326-8AE0-587F172EC056}"/>
    <cellStyle name="sbt2 2 2 6" xfId="8675" xr:uid="{232CA49F-5252-4713-B7CE-6EC0D0AA9DAE}"/>
    <cellStyle name="sbt2 2 2 6 2" xfId="14054" xr:uid="{31F5E6CE-2DE0-472B-A659-E029B149D846}"/>
    <cellStyle name="sbt2 2 2 6 2 2" xfId="38089" xr:uid="{E0A26267-AA3B-4467-96BD-77F339EA6CE5}"/>
    <cellStyle name="sbt2 2 2 6 3" xfId="18794" xr:uid="{641EF1D6-7A07-45CF-88CF-969908618DC6}"/>
    <cellStyle name="sbt2 2 2 6 3 2" xfId="42823" xr:uid="{DD3EEC52-DB8D-49B6-985D-A108C30FF02E}"/>
    <cellStyle name="sbt2 2 2 6 4" xfId="23801" xr:uid="{D632732D-FA53-4511-8D68-E633FD342E55}"/>
    <cellStyle name="sbt2 2 2 6 4 2" xfId="47605" xr:uid="{BEA1FB69-E69C-401A-A281-59C64543B9EC}"/>
    <cellStyle name="sbt2 2 2 6 5" xfId="28415" xr:uid="{E8D35EDC-F369-40BE-BF2A-11E41C9E5C60}"/>
    <cellStyle name="sbt2 2 2 6 5 2" xfId="52180" xr:uid="{A3D632CB-9FC3-49EA-9FE2-0C3F5D325FE7}"/>
    <cellStyle name="sbt2 2 2 6 6" xfId="33231" xr:uid="{14666870-8BAF-4B8A-8EE9-A6F514610034}"/>
    <cellStyle name="sbt2 2 2 7" xfId="9415" xr:uid="{01661D00-6783-46BC-A157-C053EB986790}"/>
    <cellStyle name="sbt2 2 2 7 2" xfId="14794" xr:uid="{6EE12FC2-01C3-4EFC-B760-DB5F89175685}"/>
    <cellStyle name="sbt2 2 2 7 2 2" xfId="38827" xr:uid="{AD3D5C0A-25C1-4490-A75A-3C129EB24D03}"/>
    <cellStyle name="sbt2 2 2 7 3" xfId="19532" xr:uid="{3BFB5B2A-50B4-467E-AAF2-111D51BBAF04}"/>
    <cellStyle name="sbt2 2 2 7 3 2" xfId="43561" xr:uid="{6DEDE97D-27B3-4BC5-AC20-3D82E03AB8C1}"/>
    <cellStyle name="sbt2 2 2 7 4" xfId="24537" xr:uid="{F1EA3F4A-5881-4A66-ADD3-9BA5005BFDFA}"/>
    <cellStyle name="sbt2 2 2 7 4 2" xfId="48332" xr:uid="{5CD00E38-8E83-4ED9-9EA4-FC11239F3373}"/>
    <cellStyle name="sbt2 2 2 7 5" xfId="29142" xr:uid="{D56576BA-B76A-4F05-A348-47A055E1506D}"/>
    <cellStyle name="sbt2 2 2 7 5 2" xfId="52907" xr:uid="{C99FE8B8-5005-4A72-AB73-BB15A8307FF8}"/>
    <cellStyle name="sbt2 2 2 7 6" xfId="33960" xr:uid="{D1ADEA10-30E1-4873-903E-4B35313ED812}"/>
    <cellStyle name="sbt2 2 2 8" xfId="10148" xr:uid="{3D55DAC3-6170-44AE-BE32-2803791F5D7B}"/>
    <cellStyle name="sbt2 2 2 8 2" xfId="15527" xr:uid="{26240950-5567-4570-A918-FF5F6832CC1B}"/>
    <cellStyle name="sbt2 2 2 8 2 2" xfId="39558" xr:uid="{05CB7A93-0673-4257-96D1-303FF4DBFB5D}"/>
    <cellStyle name="sbt2 2 2 8 3" xfId="20263" xr:uid="{B4F9CE55-D2A2-4682-8293-96D613BE4C05}"/>
    <cellStyle name="sbt2 2 2 8 3 2" xfId="44292" xr:uid="{26CAB932-E4C3-48B2-8BDC-2273BAB4BC23}"/>
    <cellStyle name="sbt2 2 2 8 4" xfId="25268" xr:uid="{820D9EEE-1521-4F1C-8035-EF989D039071}"/>
    <cellStyle name="sbt2 2 2 8 4 2" xfId="49054" xr:uid="{93EBA4CF-574F-475A-B0BE-10E3D3280A3F}"/>
    <cellStyle name="sbt2 2 2 8 5" xfId="29864" xr:uid="{6C74CD8D-B755-434A-81D8-A0FC031D0D48}"/>
    <cellStyle name="sbt2 2 2 8 5 2" xfId="53629" xr:uid="{9EDCDE5F-5792-4013-AEF7-4751E8968A00}"/>
    <cellStyle name="sbt2 2 2 8 6" xfId="34682" xr:uid="{751DF2E5-D062-4BA8-BFEF-A245CF319989}"/>
    <cellStyle name="sbt2 2 2 9" xfId="11365" xr:uid="{C4443CDC-6288-4A6A-82BB-78D7BE428A3D}"/>
    <cellStyle name="sbt2 2 2 9 2" xfId="35580" xr:uid="{11BF6181-4FD9-4007-8297-AA955C313045}"/>
    <cellStyle name="sbt2 2 3" xfId="3046" xr:uid="{00000000-0005-0000-0000-0000E70B0000}"/>
    <cellStyle name="sbt2 2 3 10" xfId="26087" xr:uid="{325FEDEB-F8B5-43B8-BE19-CB1964B2EA3A}"/>
    <cellStyle name="sbt2 2 3 10 2" xfId="49853" xr:uid="{CA7C1366-39A1-4326-92DF-AD263A1C5FF4}"/>
    <cellStyle name="sbt2 2 3 11" xfId="30864" xr:uid="{7B124F34-78A3-4613-AE06-FDE02721F316}"/>
    <cellStyle name="sbt2 2 3 12" xfId="6097" xr:uid="{967A6F73-22A4-47DC-AACD-646E506440F7}"/>
    <cellStyle name="sbt2 2 3 2" xfId="6900" xr:uid="{2197D62D-E451-40AE-A582-F8CBA6AE75F9}"/>
    <cellStyle name="sbt2 2 3 2 2" xfId="12280" xr:uid="{2EC58C42-B48D-452A-ABCA-4D081A17FF3B}"/>
    <cellStyle name="sbt2 2 3 2 2 2" xfId="36491" xr:uid="{AFA6B4F8-C640-4617-8812-1EE1130F54C1}"/>
    <cellStyle name="sbt2 2 3 2 3" xfId="17195" xr:uid="{E079BC3A-96E6-45BF-8842-47566B60D879}"/>
    <cellStyle name="sbt2 2 3 2 3 2" xfId="41224" xr:uid="{0DC68F15-6F34-44FB-91A5-4D1239B52DEE}"/>
    <cellStyle name="sbt2 2 3 2 4" xfId="22429" xr:uid="{59E42442-FC73-49B8-8BBA-603D7AB642F6}"/>
    <cellStyle name="sbt2 2 3 2 4 2" xfId="46253" xr:uid="{FF4F947E-8826-47EA-8DB6-B391C240D183}"/>
    <cellStyle name="sbt2 2 3 2 5" xfId="27063" xr:uid="{6F9834E0-8ABB-410C-A4E4-FB78906F6E95}"/>
    <cellStyle name="sbt2 2 3 2 5 2" xfId="50828" xr:uid="{25DE538C-A5BB-4B84-9600-E7F349BC51B4}"/>
    <cellStyle name="sbt2 2 3 2 6" xfId="31654" xr:uid="{F4541B11-ABD8-4BD0-ADA8-C6AE2B25A578}"/>
    <cellStyle name="sbt2 2 3 3" xfId="8006" xr:uid="{363E7CC4-B45F-4524-BDEC-01948571C40F}"/>
    <cellStyle name="sbt2 2 3 3 2" xfId="13385" xr:uid="{84286B1C-EF54-42C0-894F-24D101745867}"/>
    <cellStyle name="sbt2 2 3 3 2 2" xfId="37421" xr:uid="{25421DEE-8FA0-4FF8-B532-598C23A925A9}"/>
    <cellStyle name="sbt2 2 3 3 3" xfId="18126" xr:uid="{649D1F6D-9804-4AEC-8E36-62FE0DFEC7B5}"/>
    <cellStyle name="sbt2 2 3 3 3 2" xfId="42155" xr:uid="{C063A269-2A71-4A35-B301-BA22DA65BEF4}"/>
    <cellStyle name="sbt2 2 3 3 4" xfId="23174" xr:uid="{3555404D-4F64-4AE0-8E54-30A5BBBDC3D4}"/>
    <cellStyle name="sbt2 2 3 3 4 2" xfId="46987" xr:uid="{A2B4F72C-3E20-407A-9AF7-5160223D4E72}"/>
    <cellStyle name="sbt2 2 3 3 5" xfId="27797" xr:uid="{F6744643-BB3D-402C-9194-6B50C02F72A3}"/>
    <cellStyle name="sbt2 2 3 3 5 2" xfId="51562" xr:uid="{AC1828A3-2ADF-4B6A-814C-4A6E2C272670}"/>
    <cellStyle name="sbt2 2 3 3 6" xfId="32572" xr:uid="{B611886E-3544-4CEF-8BA3-284B81D0EBFC}"/>
    <cellStyle name="sbt2 2 3 4" xfId="8787" xr:uid="{3CC37E88-F209-4BC5-B56C-225B2853FA7D}"/>
    <cellStyle name="sbt2 2 3 4 2" xfId="14166" xr:uid="{4D4EB0BD-FCEB-4B5E-8F32-161C5D172098}"/>
    <cellStyle name="sbt2 2 3 4 2 2" xfId="38199" xr:uid="{21DB4E15-D7AB-4CBC-8628-1FBD90094995}"/>
    <cellStyle name="sbt2 2 3 4 3" xfId="18904" xr:uid="{4C6EE007-1586-4316-A359-CCD17DDB02E2}"/>
    <cellStyle name="sbt2 2 3 4 3 2" xfId="42933" xr:uid="{4973420C-52DA-4897-9ADF-7640E8D1D5C4}"/>
    <cellStyle name="sbt2 2 3 4 4" xfId="23910" xr:uid="{500DB4E0-BE07-4004-9ABA-B192F73CE13B}"/>
    <cellStyle name="sbt2 2 3 4 4 2" xfId="47714" xr:uid="{0F8BEEE6-2E3F-4EAC-A311-5498018270FB}"/>
    <cellStyle name="sbt2 2 3 4 5" xfId="28524" xr:uid="{5387F203-758E-4E7B-93B8-50AAC07659D1}"/>
    <cellStyle name="sbt2 2 3 4 5 2" xfId="52289" xr:uid="{7FF37991-285D-4144-A972-BF36FB0AD10E}"/>
    <cellStyle name="sbt2 2 3 4 6" xfId="33341" xr:uid="{67138734-2798-40A1-983B-D350C310D315}"/>
    <cellStyle name="sbt2 2 3 5" xfId="9526" xr:uid="{787ABC22-F91C-4F3B-BC88-70C41DED23EF}"/>
    <cellStyle name="sbt2 2 3 5 2" xfId="14905" xr:uid="{F068B5C1-F360-4CBB-B0E0-27666248BDA5}"/>
    <cellStyle name="sbt2 2 3 5 2 2" xfId="38936" xr:uid="{4D768C3F-88C7-45F4-BF27-5A89AAE2A1C6}"/>
    <cellStyle name="sbt2 2 3 5 3" xfId="19641" xr:uid="{1AE8C443-96A6-4E89-B7F6-27A75AB02E89}"/>
    <cellStyle name="sbt2 2 3 5 3 2" xfId="43670" xr:uid="{704CEDB3-E8F6-45E0-98C1-C90E7D1DD27D}"/>
    <cellStyle name="sbt2 2 3 5 4" xfId="24646" xr:uid="{72FF1D6A-EAA6-453A-AED6-B07FD34AEC6C}"/>
    <cellStyle name="sbt2 2 3 5 4 2" xfId="48441" xr:uid="{B09D0D0D-B850-45C9-A934-67F5C74BC709}"/>
    <cellStyle name="sbt2 2 3 5 5" xfId="29251" xr:uid="{A318318A-D0E2-4372-9FBB-4947597BAFB9}"/>
    <cellStyle name="sbt2 2 3 5 5 2" xfId="53016" xr:uid="{58A3922B-09B7-4469-8739-3FBFC6D86904}"/>
    <cellStyle name="sbt2 2 3 5 6" xfId="34069" xr:uid="{4374BF7D-742F-436F-A3BC-8E9131354E6D}"/>
    <cellStyle name="sbt2 2 3 6" xfId="10259" xr:uid="{155113A3-563A-4914-9562-73668E79A423}"/>
    <cellStyle name="sbt2 2 3 6 2" xfId="15638" xr:uid="{6B208696-9613-4B76-BFC9-2445105DA47F}"/>
    <cellStyle name="sbt2 2 3 6 2 2" xfId="39667" xr:uid="{31F3E052-5149-45F6-B640-8EC8092982C4}"/>
    <cellStyle name="sbt2 2 3 6 3" xfId="20372" xr:uid="{6BC52434-3750-48BE-9BF6-89DE7F6C056A}"/>
    <cellStyle name="sbt2 2 3 6 3 2" xfId="44401" xr:uid="{A0E1D3CE-A199-4539-97F2-AB0833A993F4}"/>
    <cellStyle name="sbt2 2 3 6 4" xfId="25377" xr:uid="{0176930C-2A04-4C1D-946F-4351720CDC7C}"/>
    <cellStyle name="sbt2 2 3 6 4 2" xfId="49163" xr:uid="{B8AF5D0B-C874-412F-AA88-6E6BA3E7509C}"/>
    <cellStyle name="sbt2 2 3 6 5" xfId="29973" xr:uid="{6F685589-DB98-43D7-BE77-3408D8C2E7EB}"/>
    <cellStyle name="sbt2 2 3 6 5 2" xfId="53738" xr:uid="{4232A2CA-35E4-4607-BA2B-430EF9C4D64B}"/>
    <cellStyle name="sbt2 2 3 6 6" xfId="34791" xr:uid="{CEEACE5C-7763-4829-9AB2-E5D51E20557A}"/>
    <cellStyle name="sbt2 2 3 7" xfId="11479" xr:uid="{A34132E3-8D5F-45E8-B215-8704B3100D95}"/>
    <cellStyle name="sbt2 2 3 7 2" xfId="35692" xr:uid="{FAED7436-EF06-46D7-A3C1-C923F5D1B852}"/>
    <cellStyle name="sbt2 2 3 8" xfId="16396" xr:uid="{C855260B-E6A0-47D8-8C56-FAEE9671A67A}"/>
    <cellStyle name="sbt2 2 3 8 2" xfId="40425" xr:uid="{651E1603-08B9-4054-B3A1-776DA7226FF2}"/>
    <cellStyle name="sbt2 2 3 9" xfId="21370" xr:uid="{7BCB6077-4E9B-4FD5-9678-DFB638B6888E}"/>
    <cellStyle name="sbt2 2 3 9 2" xfId="45208" xr:uid="{0BBDFB1B-FC11-40E0-888A-CBABFEC6D0A4}"/>
    <cellStyle name="sbt2 2 4" xfId="3047" xr:uid="{00000000-0005-0000-0000-0000E80B0000}"/>
    <cellStyle name="sbt2 2 4 10" xfId="26285" xr:uid="{C8AEA185-3FE0-4553-9143-E58B66B2B3AF}"/>
    <cellStyle name="sbt2 2 4 10 2" xfId="50050" xr:uid="{3B1A2841-5DF8-4497-ACBF-874B979EB3FD}"/>
    <cellStyle name="sbt2 2 4 11" xfId="31085" xr:uid="{DB4FDD99-049A-49E1-865F-9CA7213EA43D}"/>
    <cellStyle name="sbt2 2 4 12" xfId="6321" xr:uid="{8FA0746C-C6D5-4340-9954-AE273A6F8C93}"/>
    <cellStyle name="sbt2 2 4 2" xfId="7124" xr:uid="{459F36EC-96C4-4991-A9D6-0695B36E59C8}"/>
    <cellStyle name="sbt2 2 4 2 2" xfId="12504" xr:uid="{87AF50C7-07BC-4971-8A32-C4A5C792908A}"/>
    <cellStyle name="sbt2 2 4 2 2 2" xfId="36715" xr:uid="{A0DFD27F-916C-4469-A3DE-2469C7C5A39B}"/>
    <cellStyle name="sbt2 2 4 2 3" xfId="17419" xr:uid="{97C9A18E-04B5-4A90-BF0F-88C8C8847A82}"/>
    <cellStyle name="sbt2 2 4 2 3 2" xfId="41448" xr:uid="{B559C3AE-229D-4DFC-853A-E11098A43F54}"/>
    <cellStyle name="sbt2 2 4 2 4" xfId="22653" xr:uid="{976F950D-4834-4485-949E-D481CA878748}"/>
    <cellStyle name="sbt2 2 4 2 4 2" xfId="46474" xr:uid="{7BF4F752-E57C-4A68-AEEB-8EA2D5A5A479}"/>
    <cellStyle name="sbt2 2 4 2 5" xfId="27284" xr:uid="{695BE27C-9072-426F-93E4-6EBFB8E11B9B}"/>
    <cellStyle name="sbt2 2 4 2 5 2" xfId="51049" xr:uid="{1544CDD8-1F97-49C7-AC62-84EEE6C2B540}"/>
    <cellStyle name="sbt2 2 4 2 6" xfId="31875" xr:uid="{47496400-6933-4D2B-B940-A2E5D35DD974}"/>
    <cellStyle name="sbt2 2 4 3" xfId="8230" xr:uid="{AC3D0DD1-B425-49F9-8D8F-EDBE334A7735}"/>
    <cellStyle name="sbt2 2 4 3 2" xfId="13609" xr:uid="{C5C91150-E517-4202-9367-84C441819DBC}"/>
    <cellStyle name="sbt2 2 4 3 2 2" xfId="37645" xr:uid="{3710AE0C-EE46-4889-9885-545099B636A3}"/>
    <cellStyle name="sbt2 2 4 3 3" xfId="18350" xr:uid="{C0A2A31F-0B85-4B2B-B89B-EFF60DAA9FB0}"/>
    <cellStyle name="sbt2 2 4 3 3 2" xfId="42379" xr:uid="{CD6659D4-6A43-40AF-9CFE-4AB86410504A}"/>
    <cellStyle name="sbt2 2 4 3 4" xfId="23398" xr:uid="{5F55B3F2-2A12-48DA-BB61-F294843F1692}"/>
    <cellStyle name="sbt2 2 4 3 4 2" xfId="47208" xr:uid="{F5BA902E-4922-421E-B87C-EF32558DF9D7}"/>
    <cellStyle name="sbt2 2 4 3 5" xfId="28018" xr:uid="{C5B6E20D-C7D3-49DA-8FEC-79A3BCAEC002}"/>
    <cellStyle name="sbt2 2 4 3 5 2" xfId="51783" xr:uid="{267D2E8B-3E2E-444B-A93F-ED5C0F265CED}"/>
    <cellStyle name="sbt2 2 4 3 6" xfId="32793" xr:uid="{0C4D8AEF-8F4A-4FAC-BFEF-1AEC5470EA5F}"/>
    <cellStyle name="sbt2 2 4 4" xfId="9011" xr:uid="{558A0586-69B7-4108-9951-ADF8922F9BD9}"/>
    <cellStyle name="sbt2 2 4 4 2" xfId="14390" xr:uid="{E07CF52E-9E06-4EA3-AC2D-B47838BAAF50}"/>
    <cellStyle name="sbt2 2 4 4 2 2" xfId="38423" xr:uid="{E340C868-C556-4816-BBE2-121611F0AE6A}"/>
    <cellStyle name="sbt2 2 4 4 3" xfId="19128" xr:uid="{E82C294F-37E8-415E-B78E-C38F69149F28}"/>
    <cellStyle name="sbt2 2 4 4 3 2" xfId="43157" xr:uid="{92594AC6-62A2-4871-9EF3-1FF0ECCA3106}"/>
    <cellStyle name="sbt2 2 4 4 4" xfId="24134" xr:uid="{AD154D4B-788E-4EBD-A144-889CC98BD94A}"/>
    <cellStyle name="sbt2 2 4 4 4 2" xfId="47935" xr:uid="{75A134CC-BE0F-4115-978E-25FDEE9F7F31}"/>
    <cellStyle name="sbt2 2 4 4 5" xfId="28745" xr:uid="{FBE1CF36-098F-4274-B036-626224CB89DE}"/>
    <cellStyle name="sbt2 2 4 4 5 2" xfId="52510" xr:uid="{57F5E979-38C1-40DF-ADB9-7C233A33592A}"/>
    <cellStyle name="sbt2 2 4 4 6" xfId="33562" xr:uid="{964A3D6C-B4F2-4AE7-A077-C6D48D3DBEDF}"/>
    <cellStyle name="sbt2 2 4 5" xfId="9750" xr:uid="{EB467604-496E-4B9E-BED4-1D0B26132202}"/>
    <cellStyle name="sbt2 2 4 5 2" xfId="15129" xr:uid="{83ACB5EF-0CD9-491D-AE8B-D3DA2B46E12C}"/>
    <cellStyle name="sbt2 2 4 5 2 2" xfId="39160" xr:uid="{605164EE-201C-4535-9BD1-59BA7F9D26DB}"/>
    <cellStyle name="sbt2 2 4 5 3" xfId="19865" xr:uid="{1E7CA6FB-6654-4EE1-978A-87472DEFE94C}"/>
    <cellStyle name="sbt2 2 4 5 3 2" xfId="43894" xr:uid="{E709349F-EE81-43F8-BE57-6E6DC26937A6}"/>
    <cellStyle name="sbt2 2 4 5 4" xfId="24870" xr:uid="{10A7777C-6121-47D5-B648-390A67F6B32B}"/>
    <cellStyle name="sbt2 2 4 5 4 2" xfId="48662" xr:uid="{CFCDA799-3E7C-4F84-A087-24ADEAAA82B6}"/>
    <cellStyle name="sbt2 2 4 5 5" xfId="29472" xr:uid="{BAB436E9-0641-49F6-A936-3A1D2516BDCF}"/>
    <cellStyle name="sbt2 2 4 5 5 2" xfId="53237" xr:uid="{09305B3B-263F-4CB4-B8C5-20E7F87C5CE8}"/>
    <cellStyle name="sbt2 2 4 5 6" xfId="34290" xr:uid="{755ACE22-072F-45AD-A8DF-79839818A8FE}"/>
    <cellStyle name="sbt2 2 4 6" xfId="10483" xr:uid="{6876B2B8-29F4-478B-84D7-5CF05A2EBE9E}"/>
    <cellStyle name="sbt2 2 4 6 2" xfId="15862" xr:uid="{CD760E10-D0C1-47D0-BD0B-7E6F71291A05}"/>
    <cellStyle name="sbt2 2 4 6 2 2" xfId="39891" xr:uid="{D79C47AA-505B-428F-B1AB-5529E1EC0C0A}"/>
    <cellStyle name="sbt2 2 4 6 3" xfId="20596" xr:uid="{C9F8BE0C-2F6F-47DE-8366-3195077C03BC}"/>
    <cellStyle name="sbt2 2 4 6 3 2" xfId="44625" xr:uid="{7BE3E9B4-6E1C-463A-817C-E268BFA00336}"/>
    <cellStyle name="sbt2 2 4 6 4" xfId="25601" xr:uid="{872A95E3-C86E-4DA4-B27D-F3C8F55F6F11}"/>
    <cellStyle name="sbt2 2 4 6 4 2" xfId="49384" xr:uid="{AA44BC62-904C-41DC-B8B5-40C97E97FFDC}"/>
    <cellStyle name="sbt2 2 4 6 5" xfId="30194" xr:uid="{2357B2E8-6BD0-4D12-BA7B-C3E64942F8C7}"/>
    <cellStyle name="sbt2 2 4 6 5 2" xfId="53959" xr:uid="{85E5DD0B-76D5-4BB5-977B-5680F08849DE}"/>
    <cellStyle name="sbt2 2 4 6 6" xfId="35012" xr:uid="{0CA6B2A4-BA80-4D51-B1D3-B5AEB1A85B79}"/>
    <cellStyle name="sbt2 2 4 7" xfId="11703" xr:uid="{12BE7045-83BC-4F18-86E9-485E28419880}"/>
    <cellStyle name="sbt2 2 4 7 2" xfId="35916" xr:uid="{1E9BCA20-ACD4-4D43-96F4-D06D1AB68072}"/>
    <cellStyle name="sbt2 2 4 8" xfId="16620" xr:uid="{49F9A518-F384-4A7F-9B80-95791472AE0D}"/>
    <cellStyle name="sbt2 2 4 8 2" xfId="40649" xr:uid="{A9CDE494-A542-4C4C-B1D2-BA58CA1319E4}"/>
    <cellStyle name="sbt2 2 4 9" xfId="21594" xr:uid="{C5A40608-065B-48FF-8477-C55272FA67D4}"/>
    <cellStyle name="sbt2 2 4 9 2" xfId="45429" xr:uid="{6356A431-CCE3-44BF-942C-A8FD64E1BD50}"/>
    <cellStyle name="sbt2 2 5" xfId="5801" xr:uid="{B7A4FBC1-E359-42F0-A388-9CC86222C081}"/>
    <cellStyle name="sbt2 2 5 2" xfId="11187" xr:uid="{F73BCDFB-0EAB-4F2C-B31C-D025405BE199}"/>
    <cellStyle name="sbt2 2 5 2 2" xfId="35413" xr:uid="{95053B4D-7FCB-45DE-8111-1B59DE29C8D4}"/>
    <cellStyle name="sbt2 2 5 3" xfId="16121" xr:uid="{967EA88A-7302-442E-8829-B0210639E854}"/>
    <cellStyle name="sbt2 2 5 3 2" xfId="40150" xr:uid="{DB827A4F-1990-4BE3-809E-12355975C1A4}"/>
    <cellStyle name="sbt2 2 5 4" xfId="22148" xr:uid="{3865A001-B5E8-4901-81C0-0EAEE7F75B71}"/>
    <cellStyle name="sbt2 2 5 4 2" xfId="45975" xr:uid="{F607C43B-CD74-4645-9D55-B426D2BBA8E6}"/>
    <cellStyle name="sbt2 2 5 5" xfId="26785" xr:uid="{3AE0CA00-9514-4FFC-9394-1EC2E42E34EA}"/>
    <cellStyle name="sbt2 2 5 5 2" xfId="50550" xr:uid="{E1479793-6B6E-4319-8FF8-E93F78979539}"/>
    <cellStyle name="sbt2 2 5 6" xfId="30590" xr:uid="{73B10CA3-3BD1-4DE1-B536-864548D8BD86}"/>
    <cellStyle name="sbt2 2 6" xfId="6623" xr:uid="{7D69B820-0A32-4271-800F-B8DFBE9C2D29}"/>
    <cellStyle name="sbt2 2 6 2" xfId="12003" xr:uid="{37B6992B-1236-4DCF-96B0-F23F6B0D5330}"/>
    <cellStyle name="sbt2 2 6 2 2" xfId="36216" xr:uid="{6A238700-8012-4335-96AB-5559F2AF25C5}"/>
    <cellStyle name="sbt2 2 6 3" xfId="16920" xr:uid="{1890DF91-86F1-4809-974B-7C35C4AA3979}"/>
    <cellStyle name="sbt2 2 6 3 2" xfId="40949" xr:uid="{5506D8E2-567E-45AD-9348-46C40FB0F89B}"/>
    <cellStyle name="sbt2 2 6 4" xfId="22894" xr:uid="{42778608-F67C-4C58-BD08-D9B233626648}"/>
    <cellStyle name="sbt2 2 6 4 2" xfId="46710" xr:uid="{24BA51DE-8DB5-4CE9-91A7-3159790922DD}"/>
    <cellStyle name="sbt2 2 6 5" xfId="27520" xr:uid="{0698356A-FFE0-43D3-B32D-4E2887343E36}"/>
    <cellStyle name="sbt2 2 6 5 2" xfId="51285" xr:uid="{73D26CB0-17ED-4C53-BF5B-B736727E44DE}"/>
    <cellStyle name="sbt2 2 6 6" xfId="31382" xr:uid="{CFDE300E-037E-411D-A92D-F5B9EA309C94}"/>
    <cellStyle name="sbt2 2 7" xfId="7716" xr:uid="{BB542C05-E781-4671-B250-53AA91475158}"/>
    <cellStyle name="sbt2 2 7 2" xfId="13095" xr:uid="{4E5848BD-609A-41E1-AF75-142F9A87384B}"/>
    <cellStyle name="sbt2 2 7 2 2" xfId="37144" xr:uid="{CEE6E572-FCC7-44F5-98FC-6DD253C50E55}"/>
    <cellStyle name="sbt2 2 7 3" xfId="17849" xr:uid="{B18D99B3-04C6-47D9-83FA-B1E2FD3841B9}"/>
    <cellStyle name="sbt2 2 7 3 2" xfId="41878" xr:uid="{467F9DB9-EE60-4FE2-9EA6-B87BCB248F9C}"/>
    <cellStyle name="sbt2 2 7 4" xfId="23632" xr:uid="{9194F239-E145-4535-8149-231690667D4B}"/>
    <cellStyle name="sbt2 2 7 4 2" xfId="47439" xr:uid="{7525E13F-F545-4F63-A7DF-6903A17B4F37}"/>
    <cellStyle name="sbt2 2 7 5" xfId="28249" xr:uid="{EE427F8C-B8C1-4D1C-8C7D-05E3013B2C06}"/>
    <cellStyle name="sbt2 2 7 5 2" xfId="52014" xr:uid="{3F1B1EA7-7FED-4631-9D51-FD89ED6D5107}"/>
    <cellStyle name="sbt2 2 7 6" xfId="32298" xr:uid="{3E72CA19-63C5-4F11-80B0-902C316A0FF2}"/>
    <cellStyle name="sbt2 2 8" xfId="8506" xr:uid="{C4212E78-000B-4073-BCD1-E493B37051C3}"/>
    <cellStyle name="sbt2 2 8 2" xfId="13885" xr:uid="{E7FF39B0-193E-4926-BF1D-77766CCF6DE8}"/>
    <cellStyle name="sbt2 2 8 2 2" xfId="37920" xr:uid="{9A9BA3C5-B622-49CE-9668-39974A6084BF}"/>
    <cellStyle name="sbt2 2 8 3" xfId="18625" xr:uid="{5060D628-2CFE-466D-A7F2-FF03DEE42390}"/>
    <cellStyle name="sbt2 2 8 3 2" xfId="42654" xr:uid="{DC6F130C-430C-4BF6-A6E4-01C75125FB3F}"/>
    <cellStyle name="sbt2 2 8 4" xfId="24368" xr:uid="{49B2A596-343D-4F52-9D69-91269A39CE9C}"/>
    <cellStyle name="sbt2 2 8 4 2" xfId="48166" xr:uid="{7425A1E6-FF8C-4B7D-976F-461300769B47}"/>
    <cellStyle name="sbt2 2 8 5" xfId="28976" xr:uid="{ECC3B9B6-62DF-4D2E-A71E-8CDE8673ED42}"/>
    <cellStyle name="sbt2 2 8 5 2" xfId="52741" xr:uid="{43027650-F8EC-4146-86E5-9E7C9963EC74}"/>
    <cellStyle name="sbt2 2 8 6" xfId="33065" xr:uid="{78896A43-3810-4BBC-8572-EF83A0B1273B}"/>
    <cellStyle name="sbt2 2 9" xfId="9247" xr:uid="{B2814F14-A8C0-4CF7-ABB1-4D5540B128CE}"/>
    <cellStyle name="sbt2 2 9 2" xfId="14626" xr:uid="{F7BD3721-B1A5-4BB4-988E-71BEDE88845D}"/>
    <cellStyle name="sbt2 2 9 2 2" xfId="38659" xr:uid="{6C640D5C-C234-446C-AA13-C5EBC8A8F22C}"/>
    <cellStyle name="sbt2 2 9 3" xfId="19364" xr:uid="{6647074B-38E0-4480-AEF2-2C0C858E7584}"/>
    <cellStyle name="sbt2 2 9 3 2" xfId="43393" xr:uid="{89DB2901-91B0-437C-83D2-74856C09B172}"/>
    <cellStyle name="sbt2 2 9 4" xfId="25102" xr:uid="{4B688698-88DC-4BB4-AB99-B8209A789A82}"/>
    <cellStyle name="sbt2 2 9 4 2" xfId="48891" xr:uid="{B5A80DD0-C187-45DA-A188-C62AE6C583D8}"/>
    <cellStyle name="sbt2 2 9 5" xfId="29701" xr:uid="{B8817A5D-FA78-430C-815A-6229BA96A95C}"/>
    <cellStyle name="sbt2 2 9 5 2" xfId="53466" xr:uid="{6018EB1A-BD5B-4FBC-8DB2-54A7D752D9AD}"/>
    <cellStyle name="sbt2 2 9 6" xfId="33795" xr:uid="{0CCFE7CE-F4D5-48F7-BD9E-B56369346041}"/>
    <cellStyle name="sbt2 3" xfId="3048" xr:uid="{00000000-0005-0000-0000-0000E90B0000}"/>
    <cellStyle name="sbt2 3 10" xfId="9992" xr:uid="{D3531972-8AB3-494C-B51A-8A1ABBDC0EA7}"/>
    <cellStyle name="sbt2 3 10 2" xfId="15371" xr:uid="{7AC26833-64BF-4F6D-8B73-88F55D4023D0}"/>
    <cellStyle name="sbt2 3 10 2 2" xfId="39402" xr:uid="{2A600C43-BDAA-40DA-B216-00173ECB8D96}"/>
    <cellStyle name="sbt2 3 10 3" xfId="20107" xr:uid="{8B3D5B06-45E7-4E12-9A34-EF04B2097CC1}"/>
    <cellStyle name="sbt2 3 10 3 2" xfId="44136" xr:uid="{9EA239B0-11DB-405A-87FC-A8C3A1B0BCCF}"/>
    <cellStyle name="sbt2 3 10 4" xfId="34529" xr:uid="{31C9A137-8524-4DD4-B340-2632E9C27BD7}"/>
    <cellStyle name="sbt2 3 11" xfId="10876" xr:uid="{43EB3A6B-6EB4-411D-8A73-31D85A1A5838}"/>
    <cellStyle name="sbt2 3 11 2" xfId="35278" xr:uid="{BB1D9115-A752-45E7-AD18-93B3BD01F067}"/>
    <cellStyle name="sbt2 3 12" xfId="10759" xr:uid="{40A344B4-5C56-44B0-BAF2-6A15A64F8430}"/>
    <cellStyle name="sbt2 3 12 2" xfId="35237" xr:uid="{04BCD3E1-7211-4857-A037-9B66C6F92CA4}"/>
    <cellStyle name="sbt2 3 13" xfId="21098" xr:uid="{42B46D3B-7B2B-467B-8A96-9566DD1A16EB}"/>
    <cellStyle name="sbt2 3 13 2" xfId="44946" xr:uid="{E4915B7B-74FE-415B-AB40-AB87A745F1EC}"/>
    <cellStyle name="sbt2 3 14" xfId="5329" xr:uid="{5B2AFB4D-D7EE-435F-BABF-AD63F9B1C8B5}"/>
    <cellStyle name="sbt2 3 15" xfId="5196" xr:uid="{F2F6326F-8681-4A52-B04B-BA109CB2C617}"/>
    <cellStyle name="sbt2 3 2" xfId="3049" xr:uid="{00000000-0005-0000-0000-0000EA0B0000}"/>
    <cellStyle name="sbt2 3 2 10" xfId="16296" xr:uid="{753E11BD-6C0A-41E6-9EA6-43050FD842C5}"/>
    <cellStyle name="sbt2 3 2 10 2" xfId="40325" xr:uid="{FB92B2FA-AEDD-454D-A0AB-A592DE0015B5}"/>
    <cellStyle name="sbt2 3 2 11" xfId="21268" xr:uid="{C1837E2D-9383-4594-A62C-2DF1271F9C05}"/>
    <cellStyle name="sbt2 3 2 11 2" xfId="45108" xr:uid="{800F48F5-9EC4-45A2-BD54-BE7287E0BB85}"/>
    <cellStyle name="sbt2 3 2 12" xfId="5987" xr:uid="{E104E02A-8718-426D-AC11-BBB8FDBA018D}"/>
    <cellStyle name="sbt2 3 2 13" xfId="30764" xr:uid="{F33D6116-CF95-45CF-ACB7-636CAD25C5E6}"/>
    <cellStyle name="sbt2 3 2 14" xfId="5120" xr:uid="{020E45A8-D919-45FB-A4F0-D44BC9485DFD}"/>
    <cellStyle name="sbt2 3 2 2" xfId="6270" xr:uid="{4082FAE6-28AA-417B-A975-DE202C483B4F}"/>
    <cellStyle name="sbt2 3 2 2 10" xfId="26243" xr:uid="{F8A44114-FACC-40DE-A3BE-A3B9E8B0AB34}"/>
    <cellStyle name="sbt2 3 2 2 10 2" xfId="50008" xr:uid="{8A79FEC2-4BCD-4137-8FDB-B460AB8FC936}"/>
    <cellStyle name="sbt2 3 2 2 11" xfId="31034" xr:uid="{33813AC3-4085-4E89-8FEA-7B46D19774B5}"/>
    <cellStyle name="sbt2 3 2 2 2" xfId="7073" xr:uid="{B94FF575-FE0B-44C3-9D23-907D135DEDB5}"/>
    <cellStyle name="sbt2 3 2 2 2 2" xfId="12453" xr:uid="{9191CB0A-2DDE-4EB5-B44D-62CDE8C616EB}"/>
    <cellStyle name="sbt2 3 2 2 2 2 2" xfId="36664" xr:uid="{4397061B-9CD2-457B-ACD9-53054646D845}"/>
    <cellStyle name="sbt2 3 2 2 2 3" xfId="17368" xr:uid="{74EB1098-3189-4AE3-A546-14757D6D5BBF}"/>
    <cellStyle name="sbt2 3 2 2 2 3 2" xfId="41397" xr:uid="{906B35C0-BAE0-493A-B580-28464B6F73E1}"/>
    <cellStyle name="sbt2 3 2 2 2 4" xfId="22602" xr:uid="{91402A76-4B3E-42A9-ADAC-18603A04D941}"/>
    <cellStyle name="sbt2 3 2 2 2 4 2" xfId="46423" xr:uid="{AFFE5B83-7E64-483C-8481-BA6F03A9CED8}"/>
    <cellStyle name="sbt2 3 2 2 2 5" xfId="27233" xr:uid="{3E4BCB7F-C5E6-4665-A387-5E26A28AC897}"/>
    <cellStyle name="sbt2 3 2 2 2 5 2" xfId="50998" xr:uid="{FF7BD10A-7BBB-43E5-818F-4900C6A33361}"/>
    <cellStyle name="sbt2 3 2 2 2 6" xfId="31824" xr:uid="{7CCB1329-F805-448E-8AAD-EF9C63AB1CA5}"/>
    <cellStyle name="sbt2 3 2 2 3" xfId="8179" xr:uid="{8A6F210E-8BC1-417C-A562-1ABE461A7671}"/>
    <cellStyle name="sbt2 3 2 2 3 2" xfId="13558" xr:uid="{266C8295-C9F6-426A-93A8-888A00240CD6}"/>
    <cellStyle name="sbt2 3 2 2 3 2 2" xfId="37594" xr:uid="{677D85DF-41E6-4CBB-9E2F-ECF7D91F9CC6}"/>
    <cellStyle name="sbt2 3 2 2 3 3" xfId="18299" xr:uid="{87267F18-6915-41D2-A4B9-EF51D2CCAE18}"/>
    <cellStyle name="sbt2 3 2 2 3 3 2" xfId="42328" xr:uid="{F64A5546-1189-43B4-AF5E-621402F2B94C}"/>
    <cellStyle name="sbt2 3 2 2 3 4" xfId="23347" xr:uid="{526A127D-D732-451B-A73F-81E878D600DD}"/>
    <cellStyle name="sbt2 3 2 2 3 4 2" xfId="47157" xr:uid="{21DF7AA4-F515-43B0-9AA9-AB107C1A6775}"/>
    <cellStyle name="sbt2 3 2 2 3 5" xfId="27967" xr:uid="{40BD22B7-DC9B-4B15-817C-CE5039F3BA0C}"/>
    <cellStyle name="sbt2 3 2 2 3 5 2" xfId="51732" xr:uid="{A5118D92-9350-4A9C-80F8-9EED6F6464E8}"/>
    <cellStyle name="sbt2 3 2 2 3 6" xfId="32742" xr:uid="{8C1671C4-97D0-42AF-AB14-D4F59DD97158}"/>
    <cellStyle name="sbt2 3 2 2 4" xfId="8960" xr:uid="{30890B5A-04C3-4254-BBC4-0F8214351D9D}"/>
    <cellStyle name="sbt2 3 2 2 4 2" xfId="14339" xr:uid="{1F5A9891-56C5-4AEC-B185-A4A205B1E619}"/>
    <cellStyle name="sbt2 3 2 2 4 2 2" xfId="38372" xr:uid="{315E6D82-2617-43CA-9A9E-BDEDE341333B}"/>
    <cellStyle name="sbt2 3 2 2 4 3" xfId="19077" xr:uid="{35081B28-AFB3-49C5-B075-791C57D036B4}"/>
    <cellStyle name="sbt2 3 2 2 4 3 2" xfId="43106" xr:uid="{A45BC221-BD10-4E50-B6F2-8E5BACF10877}"/>
    <cellStyle name="sbt2 3 2 2 4 4" xfId="24083" xr:uid="{D1A7FA8C-0DDC-4BE3-B9EE-AF13FEA23036}"/>
    <cellStyle name="sbt2 3 2 2 4 4 2" xfId="47884" xr:uid="{0E8652FC-1EDC-43C0-91C7-C25A3E6283A3}"/>
    <cellStyle name="sbt2 3 2 2 4 5" xfId="28694" xr:uid="{3097FE3E-7432-4387-BFB7-16FE7F11F818}"/>
    <cellStyle name="sbt2 3 2 2 4 5 2" xfId="52459" xr:uid="{247F7E21-B409-4B9F-86BA-846DCDC9C5C4}"/>
    <cellStyle name="sbt2 3 2 2 4 6" xfId="33511" xr:uid="{0BFC19DB-029A-4101-A2E5-9FBF76F01EA7}"/>
    <cellStyle name="sbt2 3 2 2 5" xfId="9699" xr:uid="{A74C4472-B204-468E-B300-240189CF2CCF}"/>
    <cellStyle name="sbt2 3 2 2 5 2" xfId="15078" xr:uid="{963ADC90-CFF3-491A-B1C9-5C9CE539E85F}"/>
    <cellStyle name="sbt2 3 2 2 5 2 2" xfId="39109" xr:uid="{2BEA7DF3-836B-48C9-97C4-4B915CC002E4}"/>
    <cellStyle name="sbt2 3 2 2 5 3" xfId="19814" xr:uid="{D16DDE44-2FE6-4A11-A2D5-00BECFB07745}"/>
    <cellStyle name="sbt2 3 2 2 5 3 2" xfId="43843" xr:uid="{02F52520-0929-4BD9-AB06-F2252D163076}"/>
    <cellStyle name="sbt2 3 2 2 5 4" xfId="24819" xr:uid="{C64FB297-BAFA-4AB0-81BB-294249DB473D}"/>
    <cellStyle name="sbt2 3 2 2 5 4 2" xfId="48611" xr:uid="{E549B671-BF9F-47ED-8C95-85068749FA0D}"/>
    <cellStyle name="sbt2 3 2 2 5 5" xfId="29421" xr:uid="{744D8EB1-121A-4C21-BB46-A853517590ED}"/>
    <cellStyle name="sbt2 3 2 2 5 5 2" xfId="53186" xr:uid="{15AA09A5-C329-46C7-ACC6-86964D6638BD}"/>
    <cellStyle name="sbt2 3 2 2 5 6" xfId="34239" xr:uid="{BA934590-5D2C-4EF6-AFFD-9CE625333269}"/>
    <cellStyle name="sbt2 3 2 2 6" xfId="10432" xr:uid="{8AF28C7C-7FCD-4DE9-A9E6-79F9960E8CEA}"/>
    <cellStyle name="sbt2 3 2 2 6 2" xfId="15811" xr:uid="{262F1DC8-7890-45DB-AEF9-D43562AD1001}"/>
    <cellStyle name="sbt2 3 2 2 6 2 2" xfId="39840" xr:uid="{9AEC7E42-CB95-45F8-B098-69504176DA1E}"/>
    <cellStyle name="sbt2 3 2 2 6 3" xfId="20545" xr:uid="{CAB41115-9FCE-4E51-B3DD-0CCB3F6544FE}"/>
    <cellStyle name="sbt2 3 2 2 6 3 2" xfId="44574" xr:uid="{54AFBD8B-F2E3-4CAE-9C63-EEEABF926823}"/>
    <cellStyle name="sbt2 3 2 2 6 4" xfId="25550" xr:uid="{1B1F2410-CC15-4927-B7AF-6F6905122A13}"/>
    <cellStyle name="sbt2 3 2 2 6 4 2" xfId="49333" xr:uid="{7F6982B7-EF1B-4D4C-932F-CF0709B58DDF}"/>
    <cellStyle name="sbt2 3 2 2 6 5" xfId="30143" xr:uid="{C5FA6CF3-6019-407F-83BE-D590A569A5B3}"/>
    <cellStyle name="sbt2 3 2 2 6 5 2" xfId="53908" xr:uid="{292AD5F8-BA0B-4B9C-82EC-96EF83214639}"/>
    <cellStyle name="sbt2 3 2 2 6 6" xfId="34961" xr:uid="{534C4B6A-0B36-4603-867C-13F5F17FB25A}"/>
    <cellStyle name="sbt2 3 2 2 7" xfId="11652" xr:uid="{0A9DCBE1-45C7-40DC-8820-F48424303B1F}"/>
    <cellStyle name="sbt2 3 2 2 7 2" xfId="35865" xr:uid="{189E76B6-4665-4BFF-A53A-7380D4AD2EC6}"/>
    <cellStyle name="sbt2 3 2 2 8" xfId="16569" xr:uid="{A48392F1-B16C-40BD-B7AD-254B97A0A2B0}"/>
    <cellStyle name="sbt2 3 2 2 8 2" xfId="40598" xr:uid="{E42CC422-AF4C-4DD6-A8FC-70C10A34D54F}"/>
    <cellStyle name="sbt2 3 2 2 9" xfId="21543" xr:uid="{F0F86191-98AC-4B62-B5FF-6DA05C6634C3}"/>
    <cellStyle name="sbt2 3 2 2 9 2" xfId="45378" xr:uid="{2601150E-AE18-44EC-AE9D-BCDAC9930B14}"/>
    <cellStyle name="sbt2 3 2 3" xfId="6494" xr:uid="{BCD3E050-DE8C-4FF1-9A6B-1A371D06CA85}"/>
    <cellStyle name="sbt2 3 2 3 10" xfId="26447" xr:uid="{EC5C586C-D189-444A-88ED-A04284A9472B}"/>
    <cellStyle name="sbt2 3 2 3 10 2" xfId="50212" xr:uid="{1E0ABAAE-8E19-4D7F-B45B-3BE5093FC802}"/>
    <cellStyle name="sbt2 3 2 3 11" xfId="31255" xr:uid="{F2EBBAAE-9083-4463-8D48-3C8FA0D29D0C}"/>
    <cellStyle name="sbt2 3 2 3 2" xfId="7297" xr:uid="{C467698E-94FE-4ED2-88B7-64C502673942}"/>
    <cellStyle name="sbt2 3 2 3 2 2" xfId="12677" xr:uid="{A63BBB22-DC3A-4545-BF0F-350ED68A612B}"/>
    <cellStyle name="sbt2 3 2 3 2 2 2" xfId="36888" xr:uid="{230FE853-383F-4773-BBDC-5A141B87A7C9}"/>
    <cellStyle name="sbt2 3 2 3 2 3" xfId="17592" xr:uid="{3A32B5A2-1CEC-4AE6-80AD-EFB6F6B6436B}"/>
    <cellStyle name="sbt2 3 2 3 2 3 2" xfId="41621" xr:uid="{8F7AB680-9221-4432-AA76-BD9BFA05E10B}"/>
    <cellStyle name="sbt2 3 2 3 2 4" xfId="22826" xr:uid="{2A6DB2B5-7363-42BE-B0C7-497BC285E3AA}"/>
    <cellStyle name="sbt2 3 2 3 2 4 2" xfId="46644" xr:uid="{626542F3-4123-4E42-B2E1-BBCE81ED9100}"/>
    <cellStyle name="sbt2 3 2 3 2 5" xfId="27454" xr:uid="{1E95B54C-ADDE-407D-B959-0F6C4E32CA56}"/>
    <cellStyle name="sbt2 3 2 3 2 5 2" xfId="51219" xr:uid="{24C45DE7-4B3C-4ADE-8C4A-6F1B87872445}"/>
    <cellStyle name="sbt2 3 2 3 2 6" xfId="32045" xr:uid="{586A8019-5652-42EF-88C8-FA48C45F17CC}"/>
    <cellStyle name="sbt2 3 2 3 3" xfId="8403" xr:uid="{899CF3DB-4907-473A-B3B7-F71C4446AC77}"/>
    <cellStyle name="sbt2 3 2 3 3 2" xfId="13782" xr:uid="{8904D208-27FC-4061-9D39-A0BFFCCEBFEB}"/>
    <cellStyle name="sbt2 3 2 3 3 2 2" xfId="37818" xr:uid="{3B81B610-AF8B-432B-8D3A-F8DBA7FC9EBC}"/>
    <cellStyle name="sbt2 3 2 3 3 3" xfId="18523" xr:uid="{7B83EC0B-51D6-4654-8C92-9DD623228190}"/>
    <cellStyle name="sbt2 3 2 3 3 3 2" xfId="42552" xr:uid="{0CE2C804-BCE1-475F-B364-F10931799E29}"/>
    <cellStyle name="sbt2 3 2 3 3 4" xfId="23571" xr:uid="{A5F4235B-A8A2-4B05-8A43-872B1D1E7E04}"/>
    <cellStyle name="sbt2 3 2 3 3 4 2" xfId="47378" xr:uid="{829E0287-33C7-4251-AEB3-B3C924DF7275}"/>
    <cellStyle name="sbt2 3 2 3 3 5" xfId="28188" xr:uid="{FF6C9AF9-660E-45FF-BA87-15148210FD46}"/>
    <cellStyle name="sbt2 3 2 3 3 5 2" xfId="51953" xr:uid="{D96FCEF2-E775-4368-B518-4B41B3A26B9A}"/>
    <cellStyle name="sbt2 3 2 3 3 6" xfId="32963" xr:uid="{138FADEC-A0D1-4AC1-8F72-FAF40E767867}"/>
    <cellStyle name="sbt2 3 2 3 4" xfId="9184" xr:uid="{187D4FB4-429C-46E9-84B6-EE8659495343}"/>
    <cellStyle name="sbt2 3 2 3 4 2" xfId="14563" xr:uid="{D0B06F77-E5B4-4B69-946C-586840F63D7E}"/>
    <cellStyle name="sbt2 3 2 3 4 2 2" xfId="38596" xr:uid="{BE51FD2D-79C8-454B-B75A-A7A6D0AB3439}"/>
    <cellStyle name="sbt2 3 2 3 4 3" xfId="19301" xr:uid="{3392E57E-E903-4968-8005-116163BCB6C2}"/>
    <cellStyle name="sbt2 3 2 3 4 3 2" xfId="43330" xr:uid="{64B707D9-6745-41DA-8C09-761AD77C0688}"/>
    <cellStyle name="sbt2 3 2 3 4 4" xfId="24307" xr:uid="{863F35EA-693F-42C2-99B3-F5471D8B7D98}"/>
    <cellStyle name="sbt2 3 2 3 4 4 2" xfId="48105" xr:uid="{22766E69-D784-4555-A45E-FCDD6A780C88}"/>
    <cellStyle name="sbt2 3 2 3 4 5" xfId="28915" xr:uid="{26E9FDF4-5D07-4674-917F-1ACFD14AE8B5}"/>
    <cellStyle name="sbt2 3 2 3 4 5 2" xfId="52680" xr:uid="{075E2AD0-285D-4B0A-B9D4-6C073A005E1B}"/>
    <cellStyle name="sbt2 3 2 3 4 6" xfId="33732" xr:uid="{6F50964B-8BF0-4062-983D-6437EAB80751}"/>
    <cellStyle name="sbt2 3 2 3 5" xfId="9923" xr:uid="{7E53B2F7-2C20-4E0A-9DF2-C84D4DA932BE}"/>
    <cellStyle name="sbt2 3 2 3 5 2" xfId="15302" xr:uid="{ABB8F369-3D40-4B24-8246-84AC2E3D633C}"/>
    <cellStyle name="sbt2 3 2 3 5 2 2" xfId="39333" xr:uid="{752CE8BB-CB97-41AC-B210-51EE55DCC624}"/>
    <cellStyle name="sbt2 3 2 3 5 3" xfId="20038" xr:uid="{CCE3E33F-AE37-4D62-B16E-6091E66D5B3A}"/>
    <cellStyle name="sbt2 3 2 3 5 3 2" xfId="44067" xr:uid="{B6724813-0003-4788-BFA7-2DF72EDF8299}"/>
    <cellStyle name="sbt2 3 2 3 5 4" xfId="25043" xr:uid="{61F34099-30DC-4B57-B866-CF6468BC9B18}"/>
    <cellStyle name="sbt2 3 2 3 5 4 2" xfId="48832" xr:uid="{D3F78AED-40D5-4FFC-9D90-A190F9EF680F}"/>
    <cellStyle name="sbt2 3 2 3 5 5" xfId="29642" xr:uid="{9AB26F05-9FBA-49B6-8759-D750DB0B2343}"/>
    <cellStyle name="sbt2 3 2 3 5 5 2" xfId="53407" xr:uid="{4B74B243-89C1-476B-A67A-846A557A4789}"/>
    <cellStyle name="sbt2 3 2 3 5 6" xfId="34460" xr:uid="{B5609324-69E7-4360-BBAD-84CA22DFD95C}"/>
    <cellStyle name="sbt2 3 2 3 6" xfId="10656" xr:uid="{BE2546E0-C101-4B55-AEDC-BB6208732972}"/>
    <cellStyle name="sbt2 3 2 3 6 2" xfId="16035" xr:uid="{FD27077A-2AF0-4B13-BFAB-41747033051D}"/>
    <cellStyle name="sbt2 3 2 3 6 2 2" xfId="40064" xr:uid="{2CAECBE9-4BD9-4646-AC35-59E39184B46D}"/>
    <cellStyle name="sbt2 3 2 3 6 3" xfId="20769" xr:uid="{AD6E5C16-9E12-45DC-9557-3996B30D1464}"/>
    <cellStyle name="sbt2 3 2 3 6 3 2" xfId="44798" xr:uid="{E22F9A7A-790E-41C1-BFBA-6E8969F87571}"/>
    <cellStyle name="sbt2 3 2 3 6 4" xfId="25774" xr:uid="{37EF3AA0-8627-4E9F-A1C5-EB0F54C9A3CE}"/>
    <cellStyle name="sbt2 3 2 3 6 4 2" xfId="49554" xr:uid="{FB3051F7-4D09-494F-8DC3-280ACF8C65E5}"/>
    <cellStyle name="sbt2 3 2 3 6 5" xfId="30364" xr:uid="{DC16A6BC-3F72-426E-A210-EEDDE93E0B14}"/>
    <cellStyle name="sbt2 3 2 3 6 5 2" xfId="54129" xr:uid="{C25FF912-63A7-44AD-ACAA-1039CCEE8DA1}"/>
    <cellStyle name="sbt2 3 2 3 6 6" xfId="35182" xr:uid="{C48B566A-CBF4-436A-9142-3BC873B7C247}"/>
    <cellStyle name="sbt2 3 2 3 7" xfId="11876" xr:uid="{A39A00D7-C664-4708-B968-79E2DCF2F838}"/>
    <cellStyle name="sbt2 3 2 3 7 2" xfId="36089" xr:uid="{73817BEE-56A4-4C69-BFF7-0B76093FA22B}"/>
    <cellStyle name="sbt2 3 2 3 8" xfId="16793" xr:uid="{4F0434FF-A6C9-48BA-A8F7-AE0DAFA287A4}"/>
    <cellStyle name="sbt2 3 2 3 8 2" xfId="40822" xr:uid="{9D1F1C37-3732-47C4-9B2A-2586E607BDFC}"/>
    <cellStyle name="sbt2 3 2 3 9" xfId="21767" xr:uid="{80D2B6F9-9890-4688-B59C-FDE9B2DD123E}"/>
    <cellStyle name="sbt2 3 2 3 9 2" xfId="45599" xr:uid="{B3C92ACD-09E2-4529-B955-381E111143FE}"/>
    <cellStyle name="sbt2 3 2 4" xfId="6798" xr:uid="{AC560055-1F2A-4399-8665-18813B8B1BF1}"/>
    <cellStyle name="sbt2 3 2 4 2" xfId="12178" xr:uid="{BF49EBB6-A770-4568-8536-BB3893C038D9}"/>
    <cellStyle name="sbt2 3 2 4 2 2" xfId="36391" xr:uid="{59B72D78-4C07-4F68-8766-FE43E4F71652}"/>
    <cellStyle name="sbt2 3 2 4 3" xfId="17095" xr:uid="{F6042ED2-8185-4271-82C8-07E46C257993}"/>
    <cellStyle name="sbt2 3 2 4 3 2" xfId="41124" xr:uid="{3309EFA2-0E81-424E-9C90-FA91A61F9105}"/>
    <cellStyle name="sbt2 3 2 4 4" xfId="22327" xr:uid="{F46F2223-8BE9-4C8F-BF70-319EAF141045}"/>
    <cellStyle name="sbt2 3 2 4 4 2" xfId="46151" xr:uid="{E60137AC-8081-4387-8AA0-F73A536BEBDA}"/>
    <cellStyle name="sbt2 3 2 4 5" xfId="26961" xr:uid="{41E94412-BE9A-4727-B6E1-70AD14F4C53E}"/>
    <cellStyle name="sbt2 3 2 4 5 2" xfId="50726" xr:uid="{ED9D6D17-9E11-46C4-B630-2886E97F012A}"/>
    <cellStyle name="sbt2 3 2 4 6" xfId="31554" xr:uid="{1C3A9CE3-9F61-41CE-9E4B-E552A1C62885}"/>
    <cellStyle name="sbt2 3 2 5" xfId="7903" xr:uid="{E9157573-966D-44B0-83FE-BB61DDA9A30B}"/>
    <cellStyle name="sbt2 3 2 5 2" xfId="13282" xr:uid="{520A6AC4-C267-48AB-BE70-A1106BA5B3D3}"/>
    <cellStyle name="sbt2 3 2 5 2 2" xfId="37320" xr:uid="{8B2A2EDA-9AE2-4173-8C3D-313B26593F5B}"/>
    <cellStyle name="sbt2 3 2 5 3" xfId="18025" xr:uid="{3B82DD8B-ECC0-4243-B102-C2EEE3697EAD}"/>
    <cellStyle name="sbt2 3 2 5 3 2" xfId="42054" xr:uid="{52395389-D89E-492C-80B2-33B9846F035F}"/>
    <cellStyle name="sbt2 3 2 5 4" xfId="23073" xr:uid="{3909CD78-67F3-4685-8CF6-A2FE264D6E2F}"/>
    <cellStyle name="sbt2 3 2 5 4 2" xfId="46886" xr:uid="{EC243730-8CA1-416F-8551-D80D3917C6E9}"/>
    <cellStyle name="sbt2 3 2 5 5" xfId="27696" xr:uid="{2E9DFEEC-2A2D-428A-A9EA-C8A9775C448A}"/>
    <cellStyle name="sbt2 3 2 5 5 2" xfId="51461" xr:uid="{00275E91-FF2E-4CB5-9BDB-7041D83829FC}"/>
    <cellStyle name="sbt2 3 2 5 6" xfId="32471" xr:uid="{D1F078B0-C97F-478A-B25A-A17AC2DDDAF6}"/>
    <cellStyle name="sbt2 3 2 6" xfId="8684" xr:uid="{0178953D-7541-421A-9F4E-22A51B7E1148}"/>
    <cellStyle name="sbt2 3 2 6 2" xfId="14063" xr:uid="{50A65675-6D09-4BFC-B813-93DDBE6F53C8}"/>
    <cellStyle name="sbt2 3 2 6 2 2" xfId="38098" xr:uid="{368DCE68-F0B3-430D-BC0A-677CFAF5D224}"/>
    <cellStyle name="sbt2 3 2 6 3" xfId="18803" xr:uid="{9CBCBEF0-2DB1-4A9F-A155-B8A5AC427B17}"/>
    <cellStyle name="sbt2 3 2 6 3 2" xfId="42832" xr:uid="{8A9D9576-48D4-4F1D-975B-00F733BCDB32}"/>
    <cellStyle name="sbt2 3 2 6 4" xfId="23810" xr:uid="{A3BDC88C-180C-45D4-99FB-752332D08E83}"/>
    <cellStyle name="sbt2 3 2 6 4 2" xfId="47614" xr:uid="{3A9A8ACC-A638-4A39-AA85-4E5C4EA36085}"/>
    <cellStyle name="sbt2 3 2 6 5" xfId="28424" xr:uid="{6802723A-651F-482D-84AC-4D042669DEC1}"/>
    <cellStyle name="sbt2 3 2 6 5 2" xfId="52189" xr:uid="{00B8089C-0B1A-4437-8A4A-ABE7E3F3E182}"/>
    <cellStyle name="sbt2 3 2 6 6" xfId="33240" xr:uid="{F6302489-775A-4125-870B-74D45C0ADC06}"/>
    <cellStyle name="sbt2 3 2 7" xfId="9424" xr:uid="{2F827D59-745D-419C-B8AA-86C69E659BD1}"/>
    <cellStyle name="sbt2 3 2 7 2" xfId="14803" xr:uid="{04189D44-AC58-4611-8C94-DD007A1ED61C}"/>
    <cellStyle name="sbt2 3 2 7 2 2" xfId="38836" xr:uid="{F790C16D-BDA1-4E6E-A353-FD49451EF1C7}"/>
    <cellStyle name="sbt2 3 2 7 3" xfId="19541" xr:uid="{49B41588-0B77-456E-B3C2-16D35A06A3CD}"/>
    <cellStyle name="sbt2 3 2 7 3 2" xfId="43570" xr:uid="{CBE2E94C-A4B2-4210-B9C7-20B67B48E4D8}"/>
    <cellStyle name="sbt2 3 2 7 4" xfId="24546" xr:uid="{6940003C-482D-462E-9C78-836D1F18EFB6}"/>
    <cellStyle name="sbt2 3 2 7 4 2" xfId="48341" xr:uid="{A143F994-6C54-4FAC-B8A8-31D0A5880795}"/>
    <cellStyle name="sbt2 3 2 7 5" xfId="29151" xr:uid="{F381CAA5-22F3-41F0-B539-BF539F57B068}"/>
    <cellStyle name="sbt2 3 2 7 5 2" xfId="52916" xr:uid="{1B868C4D-3A6C-45BD-9203-1C002E44A73D}"/>
    <cellStyle name="sbt2 3 2 7 6" xfId="33969" xr:uid="{151A7D75-7B80-4341-A7FC-61A7B2A45063}"/>
    <cellStyle name="sbt2 3 2 8" xfId="10157" xr:uid="{DE00900C-84CD-4DC8-9019-87129B85C8BA}"/>
    <cellStyle name="sbt2 3 2 8 2" xfId="15536" xr:uid="{104399E4-6A27-4316-8F27-D5CE4E9A3EF1}"/>
    <cellStyle name="sbt2 3 2 8 2 2" xfId="39567" xr:uid="{DD38689B-5DF5-4D8F-BE01-55E5A28E91C7}"/>
    <cellStyle name="sbt2 3 2 8 3" xfId="20272" xr:uid="{0DFC192F-58D4-40C7-803F-60BF062A3B3C}"/>
    <cellStyle name="sbt2 3 2 8 3 2" xfId="44301" xr:uid="{C00FD106-B5AF-4BA4-87A1-716F37238322}"/>
    <cellStyle name="sbt2 3 2 8 4" xfId="25277" xr:uid="{45DF314F-1D28-4E96-8648-AC90CA02B93F}"/>
    <cellStyle name="sbt2 3 2 8 4 2" xfId="49063" xr:uid="{B49FFB85-7C81-45B3-B32D-F01A069FD446}"/>
    <cellStyle name="sbt2 3 2 8 5" xfId="29873" xr:uid="{69D0E3F4-59C0-4F57-97DC-C484384CEE15}"/>
    <cellStyle name="sbt2 3 2 8 5 2" xfId="53638" xr:uid="{E22CBB1C-C172-42EC-A31D-E6A6641C21A5}"/>
    <cellStyle name="sbt2 3 2 8 6" xfId="34691" xr:uid="{FCF75C10-57A9-4EF8-884F-F6EBF2CF35A1}"/>
    <cellStyle name="sbt2 3 2 9" xfId="11374" xr:uid="{89BEC860-1D34-41D5-8479-5EB1BCF69603}"/>
    <cellStyle name="sbt2 3 2 9 2" xfId="35589" xr:uid="{6F827992-4A97-4E2B-87BB-B497E4BE25BC}"/>
    <cellStyle name="sbt2 3 3" xfId="6106" xr:uid="{E0776146-9F8A-42B9-8108-79D04E3FDAF6}"/>
    <cellStyle name="sbt2 3 3 10" xfId="26096" xr:uid="{95B41383-8A4D-48DE-8D63-1C439E735448}"/>
    <cellStyle name="sbt2 3 3 10 2" xfId="49862" xr:uid="{E3C41403-DB8D-4125-9560-31511E623179}"/>
    <cellStyle name="sbt2 3 3 11" xfId="30873" xr:uid="{AF63B34D-BA98-46A4-AF3A-9AC062E4D14F}"/>
    <cellStyle name="sbt2 3 3 2" xfId="6909" xr:uid="{94FF7EA4-7768-4350-A6D6-D80A079039CA}"/>
    <cellStyle name="sbt2 3 3 2 2" xfId="12289" xr:uid="{3B85C3C4-5DF8-431D-9C03-B6D93CF2407A}"/>
    <cellStyle name="sbt2 3 3 2 2 2" xfId="36500" xr:uid="{DDE1DF98-FA33-41A8-AFEB-4133C07B1157}"/>
    <cellStyle name="sbt2 3 3 2 3" xfId="17204" xr:uid="{EAF02A4C-C125-4A07-83FF-C9B3E09A49B5}"/>
    <cellStyle name="sbt2 3 3 2 3 2" xfId="41233" xr:uid="{EF5612C6-016E-4EE8-9A4B-463B23F49EFC}"/>
    <cellStyle name="sbt2 3 3 2 4" xfId="22438" xr:uid="{B470EBB7-8F89-4618-B456-03FBB78C19FA}"/>
    <cellStyle name="sbt2 3 3 2 4 2" xfId="46262" xr:uid="{22EBE981-DC90-44F2-A3BD-5837D39BF290}"/>
    <cellStyle name="sbt2 3 3 2 5" xfId="27072" xr:uid="{36D241E1-E0CA-4AC8-AB8B-094ADC01B48F}"/>
    <cellStyle name="sbt2 3 3 2 5 2" xfId="50837" xr:uid="{5D08C2FA-D7A9-408D-A47F-1A640A091ED3}"/>
    <cellStyle name="sbt2 3 3 2 6" xfId="31663" xr:uid="{95CA8236-BCAD-4370-A48F-1C91C8F49029}"/>
    <cellStyle name="sbt2 3 3 3" xfId="8015" xr:uid="{96AFA920-3EB8-457B-B12A-C3E8B875BB51}"/>
    <cellStyle name="sbt2 3 3 3 2" xfId="13394" xr:uid="{48ECD48C-EF51-4044-A466-B2E2BF62F5F7}"/>
    <cellStyle name="sbt2 3 3 3 2 2" xfId="37430" xr:uid="{89EBB746-120E-4562-811D-2F04C0AA17F5}"/>
    <cellStyle name="sbt2 3 3 3 3" xfId="18135" xr:uid="{11FDFBC8-A29A-41F9-A6E1-A2DD45B25436}"/>
    <cellStyle name="sbt2 3 3 3 3 2" xfId="42164" xr:uid="{917ED0CD-A44F-46BD-AC12-3E0E949944C8}"/>
    <cellStyle name="sbt2 3 3 3 4" xfId="23183" xr:uid="{0BDEFEC2-4CB8-4DD3-9E8A-4B5A18930A1A}"/>
    <cellStyle name="sbt2 3 3 3 4 2" xfId="46996" xr:uid="{06C338D4-9B9B-4F46-80C3-1A4165A134C2}"/>
    <cellStyle name="sbt2 3 3 3 5" xfId="27806" xr:uid="{3A8D14E5-B2E0-403E-BAED-4D6E9148D697}"/>
    <cellStyle name="sbt2 3 3 3 5 2" xfId="51571" xr:uid="{2078A427-FAC0-4A5F-9738-20CD8454A7F7}"/>
    <cellStyle name="sbt2 3 3 3 6" xfId="32581" xr:uid="{1346686C-0E39-41FE-81FD-E23BB75BC261}"/>
    <cellStyle name="sbt2 3 3 4" xfId="8796" xr:uid="{D203A569-EA28-4E04-B77F-0BE3F6AE58FB}"/>
    <cellStyle name="sbt2 3 3 4 2" xfId="14175" xr:uid="{406EBC1A-DBBF-4618-BE53-4CC7A7C59A8B}"/>
    <cellStyle name="sbt2 3 3 4 2 2" xfId="38208" xr:uid="{E857C736-675F-478F-9575-3577DAC6C9DB}"/>
    <cellStyle name="sbt2 3 3 4 3" xfId="18913" xr:uid="{692D9E1E-6663-4B1B-A993-7C38A78C2C04}"/>
    <cellStyle name="sbt2 3 3 4 3 2" xfId="42942" xr:uid="{D15E2AEA-BF1E-4E05-A2FB-D0FE5B9EDA01}"/>
    <cellStyle name="sbt2 3 3 4 4" xfId="23919" xr:uid="{D4A47FAD-6A98-4880-A667-E7EB32B61685}"/>
    <cellStyle name="sbt2 3 3 4 4 2" xfId="47723" xr:uid="{FE59D444-080E-4997-BE65-80397717B746}"/>
    <cellStyle name="sbt2 3 3 4 5" xfId="28533" xr:uid="{9C485421-9C5F-4B44-ABF9-95FCEE1E44CF}"/>
    <cellStyle name="sbt2 3 3 4 5 2" xfId="52298" xr:uid="{44CB7069-6309-4781-969B-2EEBE0754704}"/>
    <cellStyle name="sbt2 3 3 4 6" xfId="33350" xr:uid="{20585412-7B45-42AD-9586-41FD155B31F0}"/>
    <cellStyle name="sbt2 3 3 5" xfId="9535" xr:uid="{1BA685C0-1657-44ED-9DCC-5C0A34ABA24F}"/>
    <cellStyle name="sbt2 3 3 5 2" xfId="14914" xr:uid="{C691A969-BF6E-49CF-90E8-16F63401C033}"/>
    <cellStyle name="sbt2 3 3 5 2 2" xfId="38945" xr:uid="{ECB0D861-2E99-4BFB-AD37-7DA69186444D}"/>
    <cellStyle name="sbt2 3 3 5 3" xfId="19650" xr:uid="{F3B0B69B-E6E8-42F2-A931-CBCE1F40E6E4}"/>
    <cellStyle name="sbt2 3 3 5 3 2" xfId="43679" xr:uid="{46B5E6FD-A78D-4AC3-B014-AE9AA12BD8FB}"/>
    <cellStyle name="sbt2 3 3 5 4" xfId="24655" xr:uid="{A0F4086C-5793-4C49-BFA6-7FD95AEBE4D7}"/>
    <cellStyle name="sbt2 3 3 5 4 2" xfId="48450" xr:uid="{A0671860-31EB-4485-941F-42B52F85F535}"/>
    <cellStyle name="sbt2 3 3 5 5" xfId="29260" xr:uid="{3D2B129F-187C-446E-A939-C712D8F792C4}"/>
    <cellStyle name="sbt2 3 3 5 5 2" xfId="53025" xr:uid="{5BCB7C97-2F45-4BCA-B3F3-DAB498740917}"/>
    <cellStyle name="sbt2 3 3 5 6" xfId="34078" xr:uid="{8A311D1B-AAFA-4CBD-9799-D9EA84362463}"/>
    <cellStyle name="sbt2 3 3 6" xfId="10268" xr:uid="{C7D292FC-C576-4478-9CA0-15AA726B9162}"/>
    <cellStyle name="sbt2 3 3 6 2" xfId="15647" xr:uid="{252BC758-757B-4DEE-9DBD-16169E223037}"/>
    <cellStyle name="sbt2 3 3 6 2 2" xfId="39676" xr:uid="{C3DDD472-33BF-4726-B120-D39954FFD69E}"/>
    <cellStyle name="sbt2 3 3 6 3" xfId="20381" xr:uid="{18705B2F-B476-4827-9BB0-05BDB66AFE56}"/>
    <cellStyle name="sbt2 3 3 6 3 2" xfId="44410" xr:uid="{DC612EFA-1240-4467-AF59-EC62BC221D0D}"/>
    <cellStyle name="sbt2 3 3 6 4" xfId="25386" xr:uid="{964B9EE0-D4B9-402F-8174-808D027CA623}"/>
    <cellStyle name="sbt2 3 3 6 4 2" xfId="49172" xr:uid="{6AB773E7-2CD0-4B19-AC0A-B95CA05EEDB7}"/>
    <cellStyle name="sbt2 3 3 6 5" xfId="29982" xr:uid="{B4931658-E09A-406E-A045-E6C388C96AB9}"/>
    <cellStyle name="sbt2 3 3 6 5 2" xfId="53747" xr:uid="{ED626508-4697-4F83-BDF3-9BD4C791286F}"/>
    <cellStyle name="sbt2 3 3 6 6" xfId="34800" xr:uid="{5980C27B-9E63-42F9-8F8D-07A7C5BD3401}"/>
    <cellStyle name="sbt2 3 3 7" xfId="11488" xr:uid="{E5F203A6-E9A1-45E7-822E-9D6AFD87686D}"/>
    <cellStyle name="sbt2 3 3 7 2" xfId="35701" xr:uid="{61F69C3C-C5C3-4DA9-B090-55EC674A37A6}"/>
    <cellStyle name="sbt2 3 3 8" xfId="16405" xr:uid="{59B6228B-A2C0-45B9-B9EE-D88A1FBC5F32}"/>
    <cellStyle name="sbt2 3 3 8 2" xfId="40434" xr:uid="{E46D3DD5-487B-46F1-9D6B-F92F772FFFBF}"/>
    <cellStyle name="sbt2 3 3 9" xfId="21379" xr:uid="{71094405-0297-44BD-A87D-965E19197392}"/>
    <cellStyle name="sbt2 3 3 9 2" xfId="45217" xr:uid="{877CDDC1-AF88-40F7-8591-1854B4A48A71}"/>
    <cellStyle name="sbt2 3 4" xfId="6330" xr:uid="{D057D0AA-ABEC-4054-B3B6-C582D23CB40B}"/>
    <cellStyle name="sbt2 3 4 10" xfId="26294" xr:uid="{21CEB96A-E917-436A-88F5-A55094A344D1}"/>
    <cellStyle name="sbt2 3 4 10 2" xfId="50059" xr:uid="{EF6A49CC-72A2-444C-ADE6-2FF43BE6B36E}"/>
    <cellStyle name="sbt2 3 4 11" xfId="31094" xr:uid="{7E80F88A-D4C8-49D8-8A11-60E2E5F049EF}"/>
    <cellStyle name="sbt2 3 4 2" xfId="7133" xr:uid="{60718AA9-F816-410B-891F-7BD402677795}"/>
    <cellStyle name="sbt2 3 4 2 2" xfId="12513" xr:uid="{55FDC6B2-9CD8-453E-8471-686C2512FC03}"/>
    <cellStyle name="sbt2 3 4 2 2 2" xfId="36724" xr:uid="{137552AD-4AED-47DA-80EE-7B66CCE5A27A}"/>
    <cellStyle name="sbt2 3 4 2 3" xfId="17428" xr:uid="{B6E222BB-96D0-4BC1-853F-D0365625112E}"/>
    <cellStyle name="sbt2 3 4 2 3 2" xfId="41457" xr:uid="{4FBCE2ED-CD4E-4DCC-A241-D6B8C72FABFA}"/>
    <cellStyle name="sbt2 3 4 2 4" xfId="22662" xr:uid="{B5FCBB59-DFE7-49BF-B2DF-0FE0AB636B4D}"/>
    <cellStyle name="sbt2 3 4 2 4 2" xfId="46483" xr:uid="{9586AFF8-AD3A-42C2-B226-0DFBCE5523BF}"/>
    <cellStyle name="sbt2 3 4 2 5" xfId="27293" xr:uid="{F13EC421-5A61-4B78-9BFE-74CCF694AB0E}"/>
    <cellStyle name="sbt2 3 4 2 5 2" xfId="51058" xr:uid="{9D03D1FF-BAB7-4F25-9114-FED671935D4A}"/>
    <cellStyle name="sbt2 3 4 2 6" xfId="31884" xr:uid="{255DCC1F-00F3-4A74-8D37-423157FC33F8}"/>
    <cellStyle name="sbt2 3 4 3" xfId="8239" xr:uid="{666116B7-4C61-4E1D-90C7-BD4587E0BE0C}"/>
    <cellStyle name="sbt2 3 4 3 2" xfId="13618" xr:uid="{9D54CCA5-B64D-4E21-B32B-D9C5062CED51}"/>
    <cellStyle name="sbt2 3 4 3 2 2" xfId="37654" xr:uid="{C5701382-74AC-4D5B-9AC6-E06A8445D5AB}"/>
    <cellStyle name="sbt2 3 4 3 3" xfId="18359" xr:uid="{5143F2E4-54E5-495D-ABD0-CE450D1BC8F2}"/>
    <cellStyle name="sbt2 3 4 3 3 2" xfId="42388" xr:uid="{AD4F911A-F4F2-43E2-BF6B-35601A432FB0}"/>
    <cellStyle name="sbt2 3 4 3 4" xfId="23407" xr:uid="{4065B931-4B6F-4BA0-B220-83F134829BD3}"/>
    <cellStyle name="sbt2 3 4 3 4 2" xfId="47217" xr:uid="{0CB860F9-E6C5-41E8-B600-AD83A834D273}"/>
    <cellStyle name="sbt2 3 4 3 5" xfId="28027" xr:uid="{CF795504-4BBB-42C2-AADB-2AF7BAE10B2B}"/>
    <cellStyle name="sbt2 3 4 3 5 2" xfId="51792" xr:uid="{F2394D12-C3F1-4ACC-A485-4436A4A12B95}"/>
    <cellStyle name="sbt2 3 4 3 6" xfId="32802" xr:uid="{2BDA95A8-4822-41BA-BD27-4FA50B149F17}"/>
    <cellStyle name="sbt2 3 4 4" xfId="9020" xr:uid="{3B89F3FB-78E9-462E-8484-F3B8538BDB54}"/>
    <cellStyle name="sbt2 3 4 4 2" xfId="14399" xr:uid="{53D60E63-B393-4028-97A0-CB56BB656B3D}"/>
    <cellStyle name="sbt2 3 4 4 2 2" xfId="38432" xr:uid="{74113EF4-0A13-417C-A2DD-655EA6E60A7B}"/>
    <cellStyle name="sbt2 3 4 4 3" xfId="19137" xr:uid="{57E54F3C-C67C-4C1D-ADCE-F38D24C37DDA}"/>
    <cellStyle name="sbt2 3 4 4 3 2" xfId="43166" xr:uid="{3E616DC8-57BB-4079-B9C6-EE32164CB33E}"/>
    <cellStyle name="sbt2 3 4 4 4" xfId="24143" xr:uid="{1E2C029B-8B6E-43EA-86ED-EA77FB499BA6}"/>
    <cellStyle name="sbt2 3 4 4 4 2" xfId="47944" xr:uid="{4BE7EA32-9392-43E0-B2AF-7B204DBA3623}"/>
    <cellStyle name="sbt2 3 4 4 5" xfId="28754" xr:uid="{B0DB0EC4-6F84-4D08-8ACC-510D97CDF40F}"/>
    <cellStyle name="sbt2 3 4 4 5 2" xfId="52519" xr:uid="{9438F646-1960-4F39-8741-75E3C95E0BEC}"/>
    <cellStyle name="sbt2 3 4 4 6" xfId="33571" xr:uid="{F5D63BF1-A23C-476F-BBB1-14A961924C15}"/>
    <cellStyle name="sbt2 3 4 5" xfId="9759" xr:uid="{C6EBB9B3-DCC1-41E2-ABF0-F8D8772F680B}"/>
    <cellStyle name="sbt2 3 4 5 2" xfId="15138" xr:uid="{5A93378A-6A93-421A-8BF5-693F307A33E7}"/>
    <cellStyle name="sbt2 3 4 5 2 2" xfId="39169" xr:uid="{1DB664CE-59C2-4A3B-AE60-F5920C6B068F}"/>
    <cellStyle name="sbt2 3 4 5 3" xfId="19874" xr:uid="{4395854D-9A50-4906-ADE9-389058BDD988}"/>
    <cellStyle name="sbt2 3 4 5 3 2" xfId="43903" xr:uid="{0A04B36E-CD28-4D50-9525-757080624359}"/>
    <cellStyle name="sbt2 3 4 5 4" xfId="24879" xr:uid="{C7BCAE0B-E994-451E-9BD7-D3BE5553D0ED}"/>
    <cellStyle name="sbt2 3 4 5 4 2" xfId="48671" xr:uid="{7632667F-D534-4444-9C52-C1BAA3EC0AF1}"/>
    <cellStyle name="sbt2 3 4 5 5" xfId="29481" xr:uid="{A22342E3-3D09-4306-84B7-162EA5AEDB1E}"/>
    <cellStyle name="sbt2 3 4 5 5 2" xfId="53246" xr:uid="{88F30F2F-FB4C-4BCA-9F0F-0C0ECD768995}"/>
    <cellStyle name="sbt2 3 4 5 6" xfId="34299" xr:uid="{7A242B09-D93C-4377-9B57-DF83E74A1C84}"/>
    <cellStyle name="sbt2 3 4 6" xfId="10492" xr:uid="{CDC19622-98F6-42E4-8F82-9227FE7F1C6D}"/>
    <cellStyle name="sbt2 3 4 6 2" xfId="15871" xr:uid="{D2016ED3-4414-46D0-8C56-C3E2F0A8D078}"/>
    <cellStyle name="sbt2 3 4 6 2 2" xfId="39900" xr:uid="{A24C7327-37E8-456B-BB7A-2CE3AEBE9BF5}"/>
    <cellStyle name="sbt2 3 4 6 3" xfId="20605" xr:uid="{3524F968-1460-4389-9154-BDA4638388AE}"/>
    <cellStyle name="sbt2 3 4 6 3 2" xfId="44634" xr:uid="{F0D14368-5BE2-4033-8C4F-56B729AA150A}"/>
    <cellStyle name="sbt2 3 4 6 4" xfId="25610" xr:uid="{556C0B7D-4896-4923-B971-79607423734C}"/>
    <cellStyle name="sbt2 3 4 6 4 2" xfId="49393" xr:uid="{2FED987E-8B34-4DC6-9519-181F2E5CB65E}"/>
    <cellStyle name="sbt2 3 4 6 5" xfId="30203" xr:uid="{CCEA402F-A6E9-4E78-ACF6-1A325749E7BA}"/>
    <cellStyle name="sbt2 3 4 6 5 2" xfId="53968" xr:uid="{1DD35ED4-A113-4734-B1E6-3BC81296B8DE}"/>
    <cellStyle name="sbt2 3 4 6 6" xfId="35021" xr:uid="{9C75AFC2-5471-401E-AFBA-660F498C80CD}"/>
    <cellStyle name="sbt2 3 4 7" xfId="11712" xr:uid="{B30EC7E3-1F12-445F-A464-537F0A80F26E}"/>
    <cellStyle name="sbt2 3 4 7 2" xfId="35925" xr:uid="{C4477226-B7A2-4DD4-9F02-336382A6189D}"/>
    <cellStyle name="sbt2 3 4 8" xfId="16629" xr:uid="{352531E2-5CDD-4049-8C03-E40DFDDA48E3}"/>
    <cellStyle name="sbt2 3 4 8 2" xfId="40658" xr:uid="{2547217A-0DC4-4F6E-AD60-69D01F335688}"/>
    <cellStyle name="sbt2 3 4 9" xfId="21603" xr:uid="{730FC7A6-5F91-46A5-ACE5-5A75233E04B6}"/>
    <cellStyle name="sbt2 3 4 9 2" xfId="45438" xr:uid="{F8EF1591-DCA1-497B-886C-DABD4A7CA8DB}"/>
    <cellStyle name="sbt2 3 5" xfId="5817" xr:uid="{EA818F31-D288-4C61-9E21-CD4D71D732F7}"/>
    <cellStyle name="sbt2 3 5 2" xfId="11203" xr:uid="{FAC72183-876E-46A9-92FA-CA13639CBDC6}"/>
    <cellStyle name="sbt2 3 5 2 2" xfId="35423" xr:uid="{C5F9FE0F-3190-4005-8B30-A8D95032BB8E}"/>
    <cellStyle name="sbt2 3 5 3" xfId="16131" xr:uid="{0B251690-04AC-4D24-9BD0-1CF156AFC4C4}"/>
    <cellStyle name="sbt2 3 5 3 2" xfId="40160" xr:uid="{FD318C40-8F62-4147-932C-357D6051F4FB}"/>
    <cellStyle name="sbt2 3 5 4" xfId="22161" xr:uid="{0B760E29-739D-47A1-B35C-7CFB83848458}"/>
    <cellStyle name="sbt2 3 5 4 2" xfId="45988" xr:uid="{D0748920-441F-48EC-98B9-8D7098B24084}"/>
    <cellStyle name="sbt2 3 5 5" xfId="26798" xr:uid="{3CDFEFDC-AB10-45FC-B960-490CC6A7647B}"/>
    <cellStyle name="sbt2 3 5 5 2" xfId="50563" xr:uid="{EFF1F851-1B75-4847-8796-366B39D0EDBD}"/>
    <cellStyle name="sbt2 3 5 6" xfId="30600" xr:uid="{EF3D3B6A-8912-4B8C-A50C-DA590E443262}"/>
    <cellStyle name="sbt2 3 6" xfId="6633" xr:uid="{3656AB06-6AE8-4428-899E-F4F2777CE977}"/>
    <cellStyle name="sbt2 3 6 2" xfId="12013" xr:uid="{733A6474-E29F-4BB1-84CA-BC87C54D706C}"/>
    <cellStyle name="sbt2 3 6 2 2" xfId="36226" xr:uid="{767D18D4-1145-4928-B5DC-F928C7711FBD}"/>
    <cellStyle name="sbt2 3 6 3" xfId="16930" xr:uid="{B75ACEBE-6D9A-4365-A1FB-15AF1BED44D9}"/>
    <cellStyle name="sbt2 3 6 3 2" xfId="40959" xr:uid="{1B29FD2D-5B6C-463A-A0F1-DD1BE26F6BEA}"/>
    <cellStyle name="sbt2 3 6 4" xfId="22906" xr:uid="{E601D109-55E9-46A9-9AD9-4E47DDBE71F9}"/>
    <cellStyle name="sbt2 3 6 4 2" xfId="46722" xr:uid="{78134F00-6AFA-4ABE-911B-CD1F05CF8854}"/>
    <cellStyle name="sbt2 3 6 5" xfId="27532" xr:uid="{56A3CEDD-22E3-4637-9DF9-CAEADEA4A04C}"/>
    <cellStyle name="sbt2 3 6 5 2" xfId="51297" xr:uid="{E3D16ADC-D1E0-4E2D-97E6-2EDA9D739F79}"/>
    <cellStyle name="sbt2 3 6 6" xfId="31392" xr:uid="{BC9E1A22-B725-45DA-AC11-D528ED0EEA52}"/>
    <cellStyle name="sbt2 3 7" xfId="7732" xr:uid="{2FEBAA27-8870-49B5-885D-85FFF2DEE572}"/>
    <cellStyle name="sbt2 3 7 2" xfId="13111" xr:uid="{C3B68488-B221-4B39-838F-68574F5BFEC4}"/>
    <cellStyle name="sbt2 3 7 2 2" xfId="37154" xr:uid="{DFFBA242-4402-4B78-BCB3-63BC78CFB65C}"/>
    <cellStyle name="sbt2 3 7 3" xfId="17859" xr:uid="{7BD80888-BD62-44CC-96A0-1BB7BD2B72AB}"/>
    <cellStyle name="sbt2 3 7 3 2" xfId="41888" xr:uid="{E2D92B5D-0164-4797-9D6E-B2C221625622}"/>
    <cellStyle name="sbt2 3 7 4" xfId="23644" xr:uid="{5988C9E3-63F3-4ECB-A3FD-724320C840ED}"/>
    <cellStyle name="sbt2 3 7 4 2" xfId="47451" xr:uid="{B3802BED-3439-44F5-BC7E-1A428ECC20C0}"/>
    <cellStyle name="sbt2 3 7 5" xfId="28261" xr:uid="{319984A0-6C6C-453C-A787-ABA479A62BF5}"/>
    <cellStyle name="sbt2 3 7 5 2" xfId="52026" xr:uid="{D40EBAF5-FC79-4373-BBFD-27A22162DB7C}"/>
    <cellStyle name="sbt2 3 7 6" xfId="32308" xr:uid="{5EF60116-D3B7-4593-AFA1-EF280DBFCAF7}"/>
    <cellStyle name="sbt2 3 8" xfId="8518" xr:uid="{01133844-854D-4078-8E31-8154C1809AA6}"/>
    <cellStyle name="sbt2 3 8 2" xfId="13897" xr:uid="{4B504E73-F07E-49AF-BD7C-4B7CB8E60357}"/>
    <cellStyle name="sbt2 3 8 2 2" xfId="37932" xr:uid="{1A03B2BC-EA3B-4A48-BF10-6F1BA5B1F9E5}"/>
    <cellStyle name="sbt2 3 8 3" xfId="18637" xr:uid="{FB518700-88AF-4D25-B390-59752702E1ED}"/>
    <cellStyle name="sbt2 3 8 3 2" xfId="42666" xr:uid="{9ECA8596-0E0D-439F-9E68-996CB1C79095}"/>
    <cellStyle name="sbt2 3 8 4" xfId="24380" xr:uid="{3D4038EC-C4F4-455A-96B9-30E0A414A9A1}"/>
    <cellStyle name="sbt2 3 8 4 2" xfId="48178" xr:uid="{6BE59A25-89C5-41D2-90D2-255B1F08A144}"/>
    <cellStyle name="sbt2 3 8 5" xfId="28988" xr:uid="{27BFDA92-75B7-4F26-9C92-868BA6B77569}"/>
    <cellStyle name="sbt2 3 8 5 2" xfId="52753" xr:uid="{B964D038-B473-4128-905E-09069D4AE207}"/>
    <cellStyle name="sbt2 3 8 6" xfId="33077" xr:uid="{35B807E8-8D5C-4068-931A-59AA9BC91B6E}"/>
    <cellStyle name="sbt2 3 9" xfId="9259" xr:uid="{EC534B00-5FB7-41B8-A04B-070C6A7E8B5F}"/>
    <cellStyle name="sbt2 3 9 2" xfId="14638" xr:uid="{C2878A6C-EF81-464F-ACC7-7A6C4F81225A}"/>
    <cellStyle name="sbt2 3 9 2 2" xfId="38671" xr:uid="{7CD6D8CB-1B44-4FF6-850B-A222988921D8}"/>
    <cellStyle name="sbt2 3 9 3" xfId="19376" xr:uid="{0CD972D6-8D55-40F3-BF93-410E4C1A8D74}"/>
    <cellStyle name="sbt2 3 9 3 2" xfId="43405" xr:uid="{0024EA02-D521-4AEE-A348-375D5FB3CD94}"/>
    <cellStyle name="sbt2 3 9 4" xfId="25112" xr:uid="{7FBA6588-D18C-43B8-B5AB-E4F7BBF94FC1}"/>
    <cellStyle name="sbt2 3 9 4 2" xfId="48901" xr:uid="{8738DA65-2D99-40E2-9D08-2E4183155ABE}"/>
    <cellStyle name="sbt2 3 9 5" xfId="29711" xr:uid="{CCC69533-2E8E-4722-A701-E24F71077AF3}"/>
    <cellStyle name="sbt2 3 9 5 2" xfId="53476" xr:uid="{85DE1F89-6551-48E3-B678-2F852C4278D1}"/>
    <cellStyle name="sbt2 3 9 6" xfId="33807" xr:uid="{D98FBDD9-DA6A-4D57-8BB5-25AA96C39013}"/>
    <cellStyle name="sbt2 4" xfId="3050" xr:uid="{00000000-0005-0000-0000-0000EB0B0000}"/>
    <cellStyle name="sbt2 4 10" xfId="11112" xr:uid="{B0948E60-F677-4554-BA3F-7B0F45656489}"/>
    <cellStyle name="sbt2 4 10 2" xfId="35391" xr:uid="{070B00ED-C2D8-4A49-8C25-B37071BFDF12}"/>
    <cellStyle name="sbt2 4 11" xfId="16099" xr:uid="{EA3C33DE-6E98-4403-92F3-2BB76F4F83B1}"/>
    <cellStyle name="sbt2 4 11 2" xfId="40128" xr:uid="{40C1E4FF-1672-4196-AEF9-6083BC801078}"/>
    <cellStyle name="sbt2 4 12" xfId="21006" xr:uid="{1C1427E1-0152-43D4-9AA6-B2AEBDD4C6AA}"/>
    <cellStyle name="sbt2 4 12 2" xfId="44913" xr:uid="{D26550E4-CD23-44DC-B6B1-4DD27AEA4C49}"/>
    <cellStyle name="sbt2 4 13" xfId="5725" xr:uid="{FD7C0D70-A3A2-49C0-A39E-8EF61BD1373F}"/>
    <cellStyle name="sbt2 4 14" xfId="30568" xr:uid="{F3F885F4-DB70-468F-85B1-8D879DDD4B7B}"/>
    <cellStyle name="sbt2 4 2" xfId="5087" xr:uid="{A6ED38BA-F985-4CDF-82FD-899E0AD0B75B}"/>
    <cellStyle name="sbt2 4 2 10" xfId="16267" xr:uid="{D16CA913-2712-452D-A18E-C39C2E34B3C4}"/>
    <cellStyle name="sbt2 4 2 10 2" xfId="40296" xr:uid="{F5D3C7ED-EFF1-4DD7-BA6C-7FB19790A10A}"/>
    <cellStyle name="sbt2 4 2 11" xfId="21239" xr:uid="{C6B2EA12-2F96-47CA-A052-82F85554ABA0}"/>
    <cellStyle name="sbt2 4 2 11 2" xfId="45079" xr:uid="{509A4C84-5214-4908-8562-7C0BC6B53B83}"/>
    <cellStyle name="sbt2 4 2 12" xfId="5958" xr:uid="{BD563C96-4424-4DB6-BAF3-C09DD4B35327}"/>
    <cellStyle name="sbt2 4 2 13" xfId="30735" xr:uid="{81979FBA-8E82-40E5-BF6D-935D1C0E6487}"/>
    <cellStyle name="sbt2 4 2 2" xfId="6241" xr:uid="{F2A9E25F-2052-4EB0-A738-406585235838}"/>
    <cellStyle name="sbt2 4 2 2 10" xfId="26218" xr:uid="{3BE5F5C6-35A6-46B7-A3B0-89BA7377DF88}"/>
    <cellStyle name="sbt2 4 2 2 10 2" xfId="49983" xr:uid="{703DAECF-6689-43C9-8FAC-AB03D5E7309C}"/>
    <cellStyle name="sbt2 4 2 2 11" xfId="31005" xr:uid="{D1029083-569D-4849-B94B-5A3BAB06F8B9}"/>
    <cellStyle name="sbt2 4 2 2 2" xfId="7044" xr:uid="{222FECB2-A59B-43BC-A335-CFEB23173F59}"/>
    <cellStyle name="sbt2 4 2 2 2 2" xfId="12424" xr:uid="{E7462D3E-965D-4BC2-A92F-9CD38BC7AF16}"/>
    <cellStyle name="sbt2 4 2 2 2 2 2" xfId="36635" xr:uid="{4DA5518A-0565-4359-9B10-513F7B32EE50}"/>
    <cellStyle name="sbt2 4 2 2 2 3" xfId="17339" xr:uid="{1EC6E7C9-C52C-4EDF-85EC-A6F7131DEB6A}"/>
    <cellStyle name="sbt2 4 2 2 2 3 2" xfId="41368" xr:uid="{1C9D28C8-2CC3-4EB4-BA2A-E1ACE41DF777}"/>
    <cellStyle name="sbt2 4 2 2 2 4" xfId="22573" xr:uid="{85D8BB95-5450-480E-8111-8E9092A34372}"/>
    <cellStyle name="sbt2 4 2 2 2 4 2" xfId="46394" xr:uid="{BCA08262-1C5B-40C6-B3B8-738E292E7B4D}"/>
    <cellStyle name="sbt2 4 2 2 2 5" xfId="27204" xr:uid="{55F5F92E-14F1-430D-AE82-3CDFB8D585DD}"/>
    <cellStyle name="sbt2 4 2 2 2 5 2" xfId="50969" xr:uid="{DAF6E7D1-1F6E-441B-B04D-DF7492F2E251}"/>
    <cellStyle name="sbt2 4 2 2 2 6" xfId="31795" xr:uid="{B0AD12EA-139A-40FE-A5F6-FD21665F7675}"/>
    <cellStyle name="sbt2 4 2 2 3" xfId="8150" xr:uid="{0C3936A1-B890-4EA9-B421-38DDD7602600}"/>
    <cellStyle name="sbt2 4 2 2 3 2" xfId="13529" xr:uid="{B6A7C83A-2849-48C2-A2A5-C369F84740F8}"/>
    <cellStyle name="sbt2 4 2 2 3 2 2" xfId="37565" xr:uid="{7BF899C8-1B21-4131-AB31-7789A0AEBBB1}"/>
    <cellStyle name="sbt2 4 2 2 3 3" xfId="18270" xr:uid="{CE9C10C8-364D-4178-AA60-6F395566FE4B}"/>
    <cellStyle name="sbt2 4 2 2 3 3 2" xfId="42299" xr:uid="{90423A57-9C7B-449F-A194-C5232DAC2B50}"/>
    <cellStyle name="sbt2 4 2 2 3 4" xfId="23318" xr:uid="{48D5D9D7-44CF-4850-9371-436B33DE4543}"/>
    <cellStyle name="sbt2 4 2 2 3 4 2" xfId="47128" xr:uid="{144C4BB6-FC64-44D9-9F51-1E9C1405DA58}"/>
    <cellStyle name="sbt2 4 2 2 3 5" xfId="27938" xr:uid="{CD567BDF-6418-444B-BA85-998E15156D26}"/>
    <cellStyle name="sbt2 4 2 2 3 5 2" xfId="51703" xr:uid="{612191A2-F771-4A19-BFE1-2972AFEC6410}"/>
    <cellStyle name="sbt2 4 2 2 3 6" xfId="32713" xr:uid="{5C39FA9F-71B5-4F79-A944-3E150F4F1BEE}"/>
    <cellStyle name="sbt2 4 2 2 4" xfId="8931" xr:uid="{F83E1101-7E7D-43CE-B608-ECADB298BF7A}"/>
    <cellStyle name="sbt2 4 2 2 4 2" xfId="14310" xr:uid="{1C857C82-85AF-40E0-8FB4-AC2944B2DB8C}"/>
    <cellStyle name="sbt2 4 2 2 4 2 2" xfId="38343" xr:uid="{4F0F5F5A-3094-407A-B5A7-2F8D39733CF4}"/>
    <cellStyle name="sbt2 4 2 2 4 3" xfId="19048" xr:uid="{1F7C40DC-475E-47B1-BF79-74D0BBCB3997}"/>
    <cellStyle name="sbt2 4 2 2 4 3 2" xfId="43077" xr:uid="{08B21B9C-ACC7-4CA5-8FFE-AD656FEAECD3}"/>
    <cellStyle name="sbt2 4 2 2 4 4" xfId="24054" xr:uid="{DF04F6DD-C10E-4EEE-8793-2A6A6C78E1B7}"/>
    <cellStyle name="sbt2 4 2 2 4 4 2" xfId="47855" xr:uid="{E5FF14A5-8A3E-4E07-9174-90F1DDE0CB06}"/>
    <cellStyle name="sbt2 4 2 2 4 5" xfId="28665" xr:uid="{DCAF30E1-BB85-4C98-81CE-6B680C3C7E4F}"/>
    <cellStyle name="sbt2 4 2 2 4 5 2" xfId="52430" xr:uid="{677311FE-61F4-4C83-A448-03A461A399C4}"/>
    <cellStyle name="sbt2 4 2 2 4 6" xfId="33482" xr:uid="{42F0C263-D2C3-434F-8983-21F7A082E461}"/>
    <cellStyle name="sbt2 4 2 2 5" xfId="9670" xr:uid="{A20822C7-14FC-4C24-9825-E7A94DD74557}"/>
    <cellStyle name="sbt2 4 2 2 5 2" xfId="15049" xr:uid="{9624DFB3-DDCB-46F7-88D4-DB6895789577}"/>
    <cellStyle name="sbt2 4 2 2 5 2 2" xfId="39080" xr:uid="{8EF56E09-1C90-48F3-87F2-BD0560C62A92}"/>
    <cellStyle name="sbt2 4 2 2 5 3" xfId="19785" xr:uid="{B54BACB0-204A-4C23-B83F-FA2B19603F1D}"/>
    <cellStyle name="sbt2 4 2 2 5 3 2" xfId="43814" xr:uid="{276F90E5-E725-46A0-80EC-F4DD008DA18E}"/>
    <cellStyle name="sbt2 4 2 2 5 4" xfId="24790" xr:uid="{E33D8525-81BE-4447-BD37-3DEE108AAF7D}"/>
    <cellStyle name="sbt2 4 2 2 5 4 2" xfId="48582" xr:uid="{3EAAEA65-8CF3-44B6-8CC8-CB411034739E}"/>
    <cellStyle name="sbt2 4 2 2 5 5" xfId="29392" xr:uid="{DA293086-17DC-48D4-A036-81CE3C1CB7B6}"/>
    <cellStyle name="sbt2 4 2 2 5 5 2" xfId="53157" xr:uid="{AB940A27-CE62-4FAD-8335-9EF67E8DD290}"/>
    <cellStyle name="sbt2 4 2 2 5 6" xfId="34210" xr:uid="{B559DA7D-AAFD-4DE9-8DAA-71EC912EC50F}"/>
    <cellStyle name="sbt2 4 2 2 6" xfId="10403" xr:uid="{B59C004A-3248-4C5D-B503-3196B0748C1B}"/>
    <cellStyle name="sbt2 4 2 2 6 2" xfId="15782" xr:uid="{45E7DF4D-CE4F-4787-AC9F-4255252C2097}"/>
    <cellStyle name="sbt2 4 2 2 6 2 2" xfId="39811" xr:uid="{79092A51-CA1D-449D-B800-3ED5474F2859}"/>
    <cellStyle name="sbt2 4 2 2 6 3" xfId="20516" xr:uid="{1F7FD8A0-4E88-437C-854F-78BA2910A1FF}"/>
    <cellStyle name="sbt2 4 2 2 6 3 2" xfId="44545" xr:uid="{B96B8351-BF0A-4A28-B50B-CBAAE7D4F3B3}"/>
    <cellStyle name="sbt2 4 2 2 6 4" xfId="25521" xr:uid="{BA36BEF6-F749-40F2-AC04-0FAF1971A417}"/>
    <cellStyle name="sbt2 4 2 2 6 4 2" xfId="49304" xr:uid="{6A42F706-66B3-4A55-B531-C141C868C58C}"/>
    <cellStyle name="sbt2 4 2 2 6 5" xfId="30114" xr:uid="{9104ADB7-8FB1-4E03-9ADD-24663C7BA7D9}"/>
    <cellStyle name="sbt2 4 2 2 6 5 2" xfId="53879" xr:uid="{537C2F24-774E-42EE-AA74-ED50277F5EF5}"/>
    <cellStyle name="sbt2 4 2 2 6 6" xfId="34932" xr:uid="{1652A293-7D3D-409C-B901-1C41B384A84B}"/>
    <cellStyle name="sbt2 4 2 2 7" xfId="11623" xr:uid="{1AD5E3B8-C394-4B59-A06F-90B2A3449BFE}"/>
    <cellStyle name="sbt2 4 2 2 7 2" xfId="35836" xr:uid="{9B2B63BE-5F24-4157-8DB7-F9DF401FD6F2}"/>
    <cellStyle name="sbt2 4 2 2 8" xfId="16540" xr:uid="{90E79089-6993-4BE2-94D4-53559BDBA9DD}"/>
    <cellStyle name="sbt2 4 2 2 8 2" xfId="40569" xr:uid="{EE0247C3-DAA4-4B16-A9A2-59F6FB269793}"/>
    <cellStyle name="sbt2 4 2 2 9" xfId="21514" xr:uid="{3E245476-7A12-4F20-8F54-A1504C7EE98D}"/>
    <cellStyle name="sbt2 4 2 2 9 2" xfId="45349" xr:uid="{3DBE993A-7E64-48B6-AF38-6B779FB3C8A2}"/>
    <cellStyle name="sbt2 4 2 3" xfId="6465" xr:uid="{7D06393E-267B-4D99-B181-BA5269B8CE3E}"/>
    <cellStyle name="sbt2 4 2 3 10" xfId="26418" xr:uid="{8B171FD1-2AD3-495D-B528-3D4535276C07}"/>
    <cellStyle name="sbt2 4 2 3 10 2" xfId="50183" xr:uid="{9E3EEBD0-7707-4098-8FEA-55C75FA1C845}"/>
    <cellStyle name="sbt2 4 2 3 11" xfId="31226" xr:uid="{9144F171-B727-4309-8986-B9725DE39960}"/>
    <cellStyle name="sbt2 4 2 3 2" xfId="7268" xr:uid="{CC032AEA-47FA-4857-8D7C-40C13E60134E}"/>
    <cellStyle name="sbt2 4 2 3 2 2" xfId="12648" xr:uid="{43CB0DA5-40B4-4619-B669-B5C4A9E10E53}"/>
    <cellStyle name="sbt2 4 2 3 2 2 2" xfId="36859" xr:uid="{CA1E7835-C9A4-4F2A-8171-600B3C62C538}"/>
    <cellStyle name="sbt2 4 2 3 2 3" xfId="17563" xr:uid="{41EEACB3-F273-42F2-B1FA-1A480C1583E7}"/>
    <cellStyle name="sbt2 4 2 3 2 3 2" xfId="41592" xr:uid="{686012DD-2A79-44CC-9877-62D21E168DCD}"/>
    <cellStyle name="sbt2 4 2 3 2 4" xfId="22797" xr:uid="{FF9EEE0A-E868-4513-B11E-131CB0C472DB}"/>
    <cellStyle name="sbt2 4 2 3 2 4 2" xfId="46615" xr:uid="{60DFCD44-2AFC-4167-B01B-991A1045E06D}"/>
    <cellStyle name="sbt2 4 2 3 2 5" xfId="27425" xr:uid="{5BA4F1EA-7053-4056-8605-C263ED00E4A5}"/>
    <cellStyle name="sbt2 4 2 3 2 5 2" xfId="51190" xr:uid="{5B4C43EB-FDE9-4997-A4EA-D12AEE9CC8CE}"/>
    <cellStyle name="sbt2 4 2 3 2 6" xfId="32016" xr:uid="{BD5DDF80-CBCF-4ECA-94D4-961A120ADADD}"/>
    <cellStyle name="sbt2 4 2 3 3" xfId="8374" xr:uid="{18C3126A-D57F-43FE-BF31-585131DF4AF2}"/>
    <cellStyle name="sbt2 4 2 3 3 2" xfId="13753" xr:uid="{BE147376-F12C-4CC5-AE8E-02DD58347A57}"/>
    <cellStyle name="sbt2 4 2 3 3 2 2" xfId="37789" xr:uid="{F2605968-EAF7-487A-A592-5B1A4BD9974F}"/>
    <cellStyle name="sbt2 4 2 3 3 3" xfId="18494" xr:uid="{5A0900DB-18F3-43EF-950E-E2686A156D3E}"/>
    <cellStyle name="sbt2 4 2 3 3 3 2" xfId="42523" xr:uid="{3C894980-967D-476B-892D-196B282AC4BB}"/>
    <cellStyle name="sbt2 4 2 3 3 4" xfId="23542" xr:uid="{C7BD3C98-C4AF-4923-BEDE-351311065C69}"/>
    <cellStyle name="sbt2 4 2 3 3 4 2" xfId="47349" xr:uid="{1CD292DC-F88A-4F50-A279-8F967DC4668C}"/>
    <cellStyle name="sbt2 4 2 3 3 5" xfId="28159" xr:uid="{F77A0100-F3AA-41D4-B8E2-C13003758886}"/>
    <cellStyle name="sbt2 4 2 3 3 5 2" xfId="51924" xr:uid="{9FE60FAC-E7B0-4EFE-8E41-5B1CB182C6CF}"/>
    <cellStyle name="sbt2 4 2 3 3 6" xfId="32934" xr:uid="{6D865F1C-B795-4846-9031-09E3BA9D5506}"/>
    <cellStyle name="sbt2 4 2 3 4" xfId="9155" xr:uid="{98F1DD35-9824-4F27-9452-65935BF33873}"/>
    <cellStyle name="sbt2 4 2 3 4 2" xfId="14534" xr:uid="{426A036F-4725-46CC-BD2E-DA3F2FD62A81}"/>
    <cellStyle name="sbt2 4 2 3 4 2 2" xfId="38567" xr:uid="{AB153982-A356-4ACB-8E98-B509A3D5CC7D}"/>
    <cellStyle name="sbt2 4 2 3 4 3" xfId="19272" xr:uid="{D75BB0E6-50D4-42FE-A8B1-48CA3443F557}"/>
    <cellStyle name="sbt2 4 2 3 4 3 2" xfId="43301" xr:uid="{D6123268-3F9B-4F42-B65A-B580CF10DA43}"/>
    <cellStyle name="sbt2 4 2 3 4 4" xfId="24278" xr:uid="{A9B0B171-354C-4A07-9669-73C4459B3283}"/>
    <cellStyle name="sbt2 4 2 3 4 4 2" xfId="48076" xr:uid="{55FB2D4B-8787-4A72-BCFA-C9D124420A6C}"/>
    <cellStyle name="sbt2 4 2 3 4 5" xfId="28886" xr:uid="{3F5A27F8-71A5-4F3A-ABCC-5A63BA729818}"/>
    <cellStyle name="sbt2 4 2 3 4 5 2" xfId="52651" xr:uid="{3FFE50A0-A2E7-4E62-9DD0-BFA4C825BF31}"/>
    <cellStyle name="sbt2 4 2 3 4 6" xfId="33703" xr:uid="{0FC0F383-3DCE-4108-930E-B1AFA06B9241}"/>
    <cellStyle name="sbt2 4 2 3 5" xfId="9894" xr:uid="{93B79224-82C3-42B4-B239-2FE2DF47AC57}"/>
    <cellStyle name="sbt2 4 2 3 5 2" xfId="15273" xr:uid="{68DA866B-A98A-40F8-93F2-AA0D1153C64A}"/>
    <cellStyle name="sbt2 4 2 3 5 2 2" xfId="39304" xr:uid="{0657771C-1DB6-45EE-B22B-8ED6F61E02FE}"/>
    <cellStyle name="sbt2 4 2 3 5 3" xfId="20009" xr:uid="{CA636D79-19C3-4DB2-953E-0A4DD29EF596}"/>
    <cellStyle name="sbt2 4 2 3 5 3 2" xfId="44038" xr:uid="{73A14683-1A73-40E1-BEC8-F061EC10198E}"/>
    <cellStyle name="sbt2 4 2 3 5 4" xfId="25014" xr:uid="{F0661B15-81BE-4AA7-9F2D-A1EFD2345469}"/>
    <cellStyle name="sbt2 4 2 3 5 4 2" xfId="48803" xr:uid="{3D37F163-C9E5-46C3-B0EB-63A5613F14F5}"/>
    <cellStyle name="sbt2 4 2 3 5 5" xfId="29613" xr:uid="{C7F7533C-A7CF-4C9E-89B7-6DE091B377A7}"/>
    <cellStyle name="sbt2 4 2 3 5 5 2" xfId="53378" xr:uid="{BC4FED44-1F28-41BB-B80A-5CDEB9FC0916}"/>
    <cellStyle name="sbt2 4 2 3 5 6" xfId="34431" xr:uid="{BC4924D6-A552-4B9E-A493-6A1F46ACC77B}"/>
    <cellStyle name="sbt2 4 2 3 6" xfId="10627" xr:uid="{8E1CECD0-9A1D-4FEC-85C3-2220B0D01D58}"/>
    <cellStyle name="sbt2 4 2 3 6 2" xfId="16006" xr:uid="{A8F8316C-0E08-4EDD-ABAD-13F6B16879DE}"/>
    <cellStyle name="sbt2 4 2 3 6 2 2" xfId="40035" xr:uid="{AE4A2D93-2ECA-4CA0-BC75-322DFB1713A0}"/>
    <cellStyle name="sbt2 4 2 3 6 3" xfId="20740" xr:uid="{BDCAA4E1-CE9F-443F-A9F8-F7ACF8D4FF98}"/>
    <cellStyle name="sbt2 4 2 3 6 3 2" xfId="44769" xr:uid="{07480E78-9B08-486E-B79C-444EA6D354D7}"/>
    <cellStyle name="sbt2 4 2 3 6 4" xfId="25745" xr:uid="{CADDF50E-0A56-42BE-8D80-EF66BC5D59CB}"/>
    <cellStyle name="sbt2 4 2 3 6 4 2" xfId="49525" xr:uid="{1695E742-FCE4-4991-A355-21FAF40B7EDC}"/>
    <cellStyle name="sbt2 4 2 3 6 5" xfId="30335" xr:uid="{F29F0FA5-9258-45F0-BFA0-B529720629A0}"/>
    <cellStyle name="sbt2 4 2 3 6 5 2" xfId="54100" xr:uid="{D643D26A-CF18-4C0F-BB62-625C9507C0D8}"/>
    <cellStyle name="sbt2 4 2 3 6 6" xfId="35153" xr:uid="{935C3595-F127-4609-9827-9B015FC9F946}"/>
    <cellStyle name="sbt2 4 2 3 7" xfId="11847" xr:uid="{C6F3C7AD-DC60-41D5-8290-83962A634607}"/>
    <cellStyle name="sbt2 4 2 3 7 2" xfId="36060" xr:uid="{461E26D1-A80F-4B7F-BD47-41F19B19E15B}"/>
    <cellStyle name="sbt2 4 2 3 8" xfId="16764" xr:uid="{948A6C4C-12E0-46F3-BD8F-D847A1AD89EA}"/>
    <cellStyle name="sbt2 4 2 3 8 2" xfId="40793" xr:uid="{D6C19183-CB2B-48AB-8EE8-FA016FCDCA7F}"/>
    <cellStyle name="sbt2 4 2 3 9" xfId="21738" xr:uid="{180BA2C8-7F75-421D-851C-152D21B8AFF4}"/>
    <cellStyle name="sbt2 4 2 3 9 2" xfId="45570" xr:uid="{B2FAFD4F-EEE1-4B2D-A85D-AAA258F650FF}"/>
    <cellStyle name="sbt2 4 2 4" xfId="6769" xr:uid="{6356355D-ABDF-4548-BEA5-BCB4C738214B}"/>
    <cellStyle name="sbt2 4 2 4 2" xfId="12149" xr:uid="{BD788410-E920-4E4B-8865-EB0D8719236D}"/>
    <cellStyle name="sbt2 4 2 4 2 2" xfId="36362" xr:uid="{83B64864-3944-4903-8AD9-B073E9800E6F}"/>
    <cellStyle name="sbt2 4 2 4 3" xfId="17066" xr:uid="{4A5F95FE-B044-48B2-9FC9-25A65D28FAC7}"/>
    <cellStyle name="sbt2 4 2 4 3 2" xfId="41095" xr:uid="{2AF114BF-D071-45DA-8363-5651BB6453B5}"/>
    <cellStyle name="sbt2 4 2 4 4" xfId="22298" xr:uid="{194ED44E-F0A5-4779-A145-41D43DA58F66}"/>
    <cellStyle name="sbt2 4 2 4 4 2" xfId="46122" xr:uid="{57F918B4-2EC5-4E89-B418-E603B8B5639E}"/>
    <cellStyle name="sbt2 4 2 4 5" xfId="26932" xr:uid="{1AE09143-D323-48B4-BF0C-26155096BF94}"/>
    <cellStyle name="sbt2 4 2 4 5 2" xfId="50697" xr:uid="{F2CFA054-90F8-495F-BD9A-07AADD379929}"/>
    <cellStyle name="sbt2 4 2 4 6" xfId="31525" xr:uid="{576F4B76-F3D4-4301-9263-A8B50BCB2E6B}"/>
    <cellStyle name="sbt2 4 2 5" xfId="7874" xr:uid="{1C79D819-3580-41D6-A18F-3EA6E98B3159}"/>
    <cellStyle name="sbt2 4 2 5 2" xfId="13253" xr:uid="{33AF91E8-DE26-4A14-955F-A73D37E41817}"/>
    <cellStyle name="sbt2 4 2 5 2 2" xfId="37291" xr:uid="{7B94BDC3-7E2B-4B95-B522-4A3D14D570BB}"/>
    <cellStyle name="sbt2 4 2 5 3" xfId="17996" xr:uid="{4A3B5E98-F3F2-4F98-B47F-CB5BE9F389DF}"/>
    <cellStyle name="sbt2 4 2 5 3 2" xfId="42025" xr:uid="{ACE398DA-787D-4340-82DE-8496CF5EF817}"/>
    <cellStyle name="sbt2 4 2 5 4" xfId="23044" xr:uid="{EF6F06A9-B76D-46A8-B941-4EC856D9651A}"/>
    <cellStyle name="sbt2 4 2 5 4 2" xfId="46857" xr:uid="{9DE39C73-D3C6-4990-9EFE-F8B875CE0867}"/>
    <cellStyle name="sbt2 4 2 5 5" xfId="27667" xr:uid="{155C5792-9CDB-410C-A637-234ADBDE88C3}"/>
    <cellStyle name="sbt2 4 2 5 5 2" xfId="51432" xr:uid="{BAED5492-3ACD-476B-A516-158A815D8B70}"/>
    <cellStyle name="sbt2 4 2 5 6" xfId="32442" xr:uid="{E2804C83-0FD3-40C4-9D20-75DECFFAB553}"/>
    <cellStyle name="sbt2 4 2 6" xfId="8655" xr:uid="{40130B0A-41E9-4C48-8F21-03044FBF5012}"/>
    <cellStyle name="sbt2 4 2 6 2" xfId="14034" xr:uid="{E7D4F4ED-192F-4465-A451-84FD602CF95C}"/>
    <cellStyle name="sbt2 4 2 6 2 2" xfId="38069" xr:uid="{6063E858-E148-4C95-9E2D-57689163CA37}"/>
    <cellStyle name="sbt2 4 2 6 3" xfId="18774" xr:uid="{A2283562-D8D5-4914-89C5-602B2C901513}"/>
    <cellStyle name="sbt2 4 2 6 3 2" xfId="42803" xr:uid="{D52CA3EC-1DFD-4FF2-AA94-845F40E896C7}"/>
    <cellStyle name="sbt2 4 2 6 4" xfId="23781" xr:uid="{8D7B588C-E16D-440F-941D-1FEAA946B864}"/>
    <cellStyle name="sbt2 4 2 6 4 2" xfId="47585" xr:uid="{89B01E76-5FC2-40A0-A6DE-6957E4D5FAAE}"/>
    <cellStyle name="sbt2 4 2 6 5" xfId="28395" xr:uid="{931A1EDB-0D6C-455F-A1DE-CDA1F20B8808}"/>
    <cellStyle name="sbt2 4 2 6 5 2" xfId="52160" xr:uid="{974DFDE2-A454-4225-8F77-D5DDBEB37772}"/>
    <cellStyle name="sbt2 4 2 6 6" xfId="33211" xr:uid="{9C1CAA25-7E68-4EB0-B8ED-8395CFA3404D}"/>
    <cellStyle name="sbt2 4 2 7" xfId="9395" xr:uid="{DAAF8200-5983-4D2B-A786-5F33F9A11D78}"/>
    <cellStyle name="sbt2 4 2 7 2" xfId="14774" xr:uid="{8F38F780-A020-4914-BE91-5AC008BEE867}"/>
    <cellStyle name="sbt2 4 2 7 2 2" xfId="38807" xr:uid="{483215ED-B340-4F2D-9081-A0B2FDF5B716}"/>
    <cellStyle name="sbt2 4 2 7 3" xfId="19512" xr:uid="{55DE69F4-82F2-468E-8571-8D57AC764814}"/>
    <cellStyle name="sbt2 4 2 7 3 2" xfId="43541" xr:uid="{86A4AD66-1C79-4687-BD4A-DD0E0039AF97}"/>
    <cellStyle name="sbt2 4 2 7 4" xfId="24517" xr:uid="{395B189C-ADF1-453D-B10E-5C5BBD968EC6}"/>
    <cellStyle name="sbt2 4 2 7 4 2" xfId="48312" xr:uid="{AC987D0C-AA50-4AE5-988D-42086F40599D}"/>
    <cellStyle name="sbt2 4 2 7 5" xfId="29122" xr:uid="{4202BA79-1461-4B23-885C-F38709503F79}"/>
    <cellStyle name="sbt2 4 2 7 5 2" xfId="52887" xr:uid="{107DAC55-6438-4162-95C6-A41AE89ECF63}"/>
    <cellStyle name="sbt2 4 2 7 6" xfId="33940" xr:uid="{40AF6D20-54BC-4EB1-A0C6-2E1EE388D41E}"/>
    <cellStyle name="sbt2 4 2 8" xfId="10128" xr:uid="{48A6E7ED-271E-4B67-8A30-F5910537BEC0}"/>
    <cellStyle name="sbt2 4 2 8 2" xfId="15507" xr:uid="{CC30711C-DD36-41FE-BB4C-354A2574B61B}"/>
    <cellStyle name="sbt2 4 2 8 2 2" xfId="39538" xr:uid="{C49C8DC7-8226-4A4E-A295-71F8D0ADF97A}"/>
    <cellStyle name="sbt2 4 2 8 3" xfId="20243" xr:uid="{28B10365-53C5-4CF7-8762-9FD4DCA5F9E1}"/>
    <cellStyle name="sbt2 4 2 8 3 2" xfId="44272" xr:uid="{D15C85C1-71BA-416A-8FB5-C1772115B48B}"/>
    <cellStyle name="sbt2 4 2 8 4" xfId="25248" xr:uid="{1EAAF161-5580-4168-BE02-86F64BF3D85E}"/>
    <cellStyle name="sbt2 4 2 8 4 2" xfId="49034" xr:uid="{60B8742B-4476-4A17-87DA-BE6053C73A56}"/>
    <cellStyle name="sbt2 4 2 8 5" xfId="29844" xr:uid="{6B789C17-9E0B-4FBB-A298-6AE834BDA1BC}"/>
    <cellStyle name="sbt2 4 2 8 5 2" xfId="53609" xr:uid="{4D7B502D-BE32-4E7B-BEBC-D7E912E65E16}"/>
    <cellStyle name="sbt2 4 2 8 6" xfId="34662" xr:uid="{ACB4F333-430A-46A4-91E1-410BB7A410B0}"/>
    <cellStyle name="sbt2 4 2 9" xfId="11345" xr:uid="{64851621-6769-4DF1-BDAD-5F5C1B785D6D}"/>
    <cellStyle name="sbt2 4 2 9 2" xfId="35560" xr:uid="{EBF87778-9767-4C64-B061-C82CB9413EA1}"/>
    <cellStyle name="sbt2 4 3" xfId="6077" xr:uid="{BAE8EEB9-EF80-4658-AF1C-69E06FD000F8}"/>
    <cellStyle name="sbt2 4 3 10" xfId="26067" xr:uid="{62C3F818-5684-47F5-B252-1B8DE7F7F1D5}"/>
    <cellStyle name="sbt2 4 3 10 2" xfId="49833" xr:uid="{7E62E26B-3173-4231-BDCA-C24D0C52A663}"/>
    <cellStyle name="sbt2 4 3 11" xfId="30844" xr:uid="{400B5CD4-A984-4741-991A-10211CA5F177}"/>
    <cellStyle name="sbt2 4 3 2" xfId="6880" xr:uid="{E342949D-37C7-4F7C-839A-0D6275C430D5}"/>
    <cellStyle name="sbt2 4 3 2 2" xfId="12260" xr:uid="{B37F5978-1423-40F2-BEE7-8862E5583BFB}"/>
    <cellStyle name="sbt2 4 3 2 2 2" xfId="36471" xr:uid="{4966342C-A182-41B4-9736-7A81261C933A}"/>
    <cellStyle name="sbt2 4 3 2 3" xfId="17175" xr:uid="{FA4863D9-E781-4D56-85BF-6C5B7560AC6D}"/>
    <cellStyle name="sbt2 4 3 2 3 2" xfId="41204" xr:uid="{52AFED40-729A-4610-8E55-22CCE620EDD1}"/>
    <cellStyle name="sbt2 4 3 2 4" xfId="22409" xr:uid="{B774DEA2-DDB8-4909-AFAF-9182BE8CD725}"/>
    <cellStyle name="sbt2 4 3 2 4 2" xfId="46233" xr:uid="{2F97A1DA-CC6A-4401-84DE-29D2CB22C970}"/>
    <cellStyle name="sbt2 4 3 2 5" xfId="27043" xr:uid="{4D08FB9A-98FF-4784-929C-6D5B7EE3AC98}"/>
    <cellStyle name="sbt2 4 3 2 5 2" xfId="50808" xr:uid="{1D1BD2D9-B041-4917-A93E-B7DEAA37AFAF}"/>
    <cellStyle name="sbt2 4 3 2 6" xfId="31634" xr:uid="{D1EDBE59-8F73-4421-8165-7BBD402E3FD3}"/>
    <cellStyle name="sbt2 4 3 3" xfId="7986" xr:uid="{42BC10BD-5CDB-4FE2-A680-7948B772FEC5}"/>
    <cellStyle name="sbt2 4 3 3 2" xfId="13365" xr:uid="{FD0B0686-4803-4371-9E47-ABF99381F6D6}"/>
    <cellStyle name="sbt2 4 3 3 2 2" xfId="37401" xr:uid="{820F8ED4-8858-4FDB-AFAF-64E523CB060F}"/>
    <cellStyle name="sbt2 4 3 3 3" xfId="18106" xr:uid="{37DB53DB-ABAC-46CB-9033-643F6BEB4CD9}"/>
    <cellStyle name="sbt2 4 3 3 3 2" xfId="42135" xr:uid="{F489914D-8E17-4A48-AAEA-2EBEA0BB202C}"/>
    <cellStyle name="sbt2 4 3 3 4" xfId="23154" xr:uid="{A6153573-108E-4B87-A74A-D09BAFB337EA}"/>
    <cellStyle name="sbt2 4 3 3 4 2" xfId="46967" xr:uid="{0DDE2E19-A9A1-44D3-BDA3-63B6C06CE349}"/>
    <cellStyle name="sbt2 4 3 3 5" xfId="27777" xr:uid="{DF58AEAD-5761-4F61-98C3-7B47C26E546B}"/>
    <cellStyle name="sbt2 4 3 3 5 2" xfId="51542" xr:uid="{2C0AF53B-9590-45B9-976B-7D71A2725A75}"/>
    <cellStyle name="sbt2 4 3 3 6" xfId="32552" xr:uid="{1D36661F-F055-44E9-AB90-E00ABCF9934D}"/>
    <cellStyle name="sbt2 4 3 4" xfId="8767" xr:uid="{25702826-77A1-4151-9397-11239019AF43}"/>
    <cellStyle name="sbt2 4 3 4 2" xfId="14146" xr:uid="{37AFC20C-BFEF-49DE-95D9-10AE40DEF23E}"/>
    <cellStyle name="sbt2 4 3 4 2 2" xfId="38179" xr:uid="{EBA8DB63-5D87-41F3-8192-CD7687837D2F}"/>
    <cellStyle name="sbt2 4 3 4 3" xfId="18884" xr:uid="{99D32587-DA52-4BBD-ACFC-73051A352136}"/>
    <cellStyle name="sbt2 4 3 4 3 2" xfId="42913" xr:uid="{58A82A40-08A4-484A-9E62-5BF195659E2D}"/>
    <cellStyle name="sbt2 4 3 4 4" xfId="23890" xr:uid="{831CFF42-DE2E-4A9B-9CD0-5F638F3C4630}"/>
    <cellStyle name="sbt2 4 3 4 4 2" xfId="47694" xr:uid="{55253F8D-9645-4DC8-BDBB-94ACB3FF0F9A}"/>
    <cellStyle name="sbt2 4 3 4 5" xfId="28504" xr:uid="{0648D850-882A-4B9E-98BA-8530A2C4965F}"/>
    <cellStyle name="sbt2 4 3 4 5 2" xfId="52269" xr:uid="{CE0BF83E-375F-41F1-9F9F-5802036C3DE2}"/>
    <cellStyle name="sbt2 4 3 4 6" xfId="33321" xr:uid="{F53E488A-9370-4F5C-A9C8-76FBF4A75BF9}"/>
    <cellStyle name="sbt2 4 3 5" xfId="9506" xr:uid="{D4A9F162-44FD-4106-9525-DA7D6290E4CD}"/>
    <cellStyle name="sbt2 4 3 5 2" xfId="14885" xr:uid="{31503AF9-4A95-4C6F-85FD-87431D52B10E}"/>
    <cellStyle name="sbt2 4 3 5 2 2" xfId="38916" xr:uid="{2BC3B93A-0736-4761-AF4D-109B1A7246CE}"/>
    <cellStyle name="sbt2 4 3 5 3" xfId="19621" xr:uid="{FF6BFE72-E9EC-4B8F-B17E-2A083C6F576E}"/>
    <cellStyle name="sbt2 4 3 5 3 2" xfId="43650" xr:uid="{DE756EE9-E499-4B84-80D6-B27CF163AC49}"/>
    <cellStyle name="sbt2 4 3 5 4" xfId="24626" xr:uid="{978DF7EE-466B-42D3-A129-99040F6E749D}"/>
    <cellStyle name="sbt2 4 3 5 4 2" xfId="48421" xr:uid="{0F18DCE8-BFB0-472E-BC3B-CA55D6DFBC64}"/>
    <cellStyle name="sbt2 4 3 5 5" xfId="29231" xr:uid="{4272A02E-03AE-42C1-A9F4-C909FC4DB8D6}"/>
    <cellStyle name="sbt2 4 3 5 5 2" xfId="52996" xr:uid="{C016A15E-8401-42FE-935E-7C69ABBA4EFA}"/>
    <cellStyle name="sbt2 4 3 5 6" xfId="34049" xr:uid="{12762D2D-BF17-4F50-86D3-16FCD8E71750}"/>
    <cellStyle name="sbt2 4 3 6" xfId="10239" xr:uid="{0E95404D-B131-47B1-B482-E46F2623BA88}"/>
    <cellStyle name="sbt2 4 3 6 2" xfId="15618" xr:uid="{DD64BEBF-ADFC-4090-B717-946F0923285D}"/>
    <cellStyle name="sbt2 4 3 6 2 2" xfId="39647" xr:uid="{17514742-C342-4676-B5BA-BE9DE0E3D459}"/>
    <cellStyle name="sbt2 4 3 6 3" xfId="20352" xr:uid="{A15FD9EC-056C-4955-A9C1-6045B604BCF9}"/>
    <cellStyle name="sbt2 4 3 6 3 2" xfId="44381" xr:uid="{A430D2CD-9D06-417C-8D31-DB537156D572}"/>
    <cellStyle name="sbt2 4 3 6 4" xfId="25357" xr:uid="{393BB4BE-095C-4002-814E-40C34BD353EA}"/>
    <cellStyle name="sbt2 4 3 6 4 2" xfId="49143" xr:uid="{50D36FBB-B01F-4943-92DE-72D173A4972C}"/>
    <cellStyle name="sbt2 4 3 6 5" xfId="29953" xr:uid="{FC014C6E-C8C2-45F1-A67F-7F35ADA1291E}"/>
    <cellStyle name="sbt2 4 3 6 5 2" xfId="53718" xr:uid="{395BFEA9-CF44-4EC4-A9A2-4EA4CBE67D31}"/>
    <cellStyle name="sbt2 4 3 6 6" xfId="34771" xr:uid="{C8D4CFB4-6833-4017-9F34-E186A86A3283}"/>
    <cellStyle name="sbt2 4 3 7" xfId="11459" xr:uid="{CA21CC31-3A08-440D-8D73-826BB447D1A7}"/>
    <cellStyle name="sbt2 4 3 7 2" xfId="35672" xr:uid="{1CCD3250-A78E-48D8-A4E4-DA6A4F8AA234}"/>
    <cellStyle name="sbt2 4 3 8" xfId="16376" xr:uid="{18583FD8-63AE-4B86-BE77-C2688DA2D4FD}"/>
    <cellStyle name="sbt2 4 3 8 2" xfId="40405" xr:uid="{D878BC2A-BA96-4E2F-9E07-591B30CA5C78}"/>
    <cellStyle name="sbt2 4 3 9" xfId="21350" xr:uid="{4711A495-7177-4239-8E79-77D0C0359465}"/>
    <cellStyle name="sbt2 4 3 9 2" xfId="45188" xr:uid="{264DF28A-E5FA-4C06-B415-E1BE7724456B}"/>
    <cellStyle name="sbt2 4 4" xfId="6044" xr:uid="{50599E44-8AA0-4763-A56D-3E6DC70F3728}"/>
    <cellStyle name="sbt2 4 4 10" xfId="26034" xr:uid="{67891C84-A3B1-434B-B8A0-171BA9B096DD}"/>
    <cellStyle name="sbt2 4 4 10 2" xfId="49800" xr:uid="{5C1F6316-85B4-4878-9F15-836550073087}"/>
    <cellStyle name="sbt2 4 4 11" xfId="30811" xr:uid="{E016837B-1532-4467-98B8-9BF272316F95}"/>
    <cellStyle name="sbt2 4 4 2" xfId="6847" xr:uid="{92F083C6-9ACC-4398-BF6A-B799713C3F14}"/>
    <cellStyle name="sbt2 4 4 2 2" xfId="12227" xr:uid="{7AA1F8E2-87C2-4CEB-A88C-43775A95700A}"/>
    <cellStyle name="sbt2 4 4 2 2 2" xfId="36438" xr:uid="{8E486817-E778-4572-9ADC-A03EADA95606}"/>
    <cellStyle name="sbt2 4 4 2 3" xfId="17142" xr:uid="{66F0D410-3944-4525-A572-FC416E0C2213}"/>
    <cellStyle name="sbt2 4 4 2 3 2" xfId="41171" xr:uid="{5A9A78B0-5B47-4444-A80B-77E1526300C1}"/>
    <cellStyle name="sbt2 4 4 2 4" xfId="22376" xr:uid="{73756362-5A43-40D2-A0A9-CA4470B02D78}"/>
    <cellStyle name="sbt2 4 4 2 4 2" xfId="46200" xr:uid="{6DD6F9F1-3901-499E-8F73-3D587EF7491D}"/>
    <cellStyle name="sbt2 4 4 2 5" xfId="27010" xr:uid="{C49710DB-4A72-4E4F-B968-8F4ED38B751D}"/>
    <cellStyle name="sbt2 4 4 2 5 2" xfId="50775" xr:uid="{1265A5BD-33DD-4A17-9FE2-B5CCB98DE73F}"/>
    <cellStyle name="sbt2 4 4 2 6" xfId="31601" xr:uid="{044DF626-2D9E-487E-ABDD-B49FA7FFFD33}"/>
    <cellStyle name="sbt2 4 4 3" xfId="7953" xr:uid="{2802B67B-FB41-46C2-8F7F-2B03BE38B4B5}"/>
    <cellStyle name="sbt2 4 4 3 2" xfId="13332" xr:uid="{BE7AC28D-82BA-4ECA-8F37-9229D55A34EF}"/>
    <cellStyle name="sbt2 4 4 3 2 2" xfId="37368" xr:uid="{0A9DE8BD-834A-43EF-B594-09892C48F250}"/>
    <cellStyle name="sbt2 4 4 3 3" xfId="18073" xr:uid="{F8B4F66A-5851-469C-8FBD-905CE762AF1B}"/>
    <cellStyle name="sbt2 4 4 3 3 2" xfId="42102" xr:uid="{6FC8BEC0-F35A-4066-9234-FC865CEC0EDF}"/>
    <cellStyle name="sbt2 4 4 3 4" xfId="23121" xr:uid="{1305A8B7-1AFA-4768-99E6-55B15D2C962D}"/>
    <cellStyle name="sbt2 4 4 3 4 2" xfId="46934" xr:uid="{2F09ECD2-9A90-4DEC-B570-BC916230D57F}"/>
    <cellStyle name="sbt2 4 4 3 5" xfId="27744" xr:uid="{7AEFA2B0-672A-4445-B9FA-4F325DB3140D}"/>
    <cellStyle name="sbt2 4 4 3 5 2" xfId="51509" xr:uid="{4D2FD9A8-0366-4CAA-8DE9-9C49F2CC44C5}"/>
    <cellStyle name="sbt2 4 4 3 6" xfId="32519" xr:uid="{D42C9A8D-561E-4829-BA91-0C980FD8556E}"/>
    <cellStyle name="sbt2 4 4 4" xfId="8734" xr:uid="{09BF3F17-626A-4E29-BCB9-7753CC16E2D5}"/>
    <cellStyle name="sbt2 4 4 4 2" xfId="14113" xr:uid="{600FF48E-F387-46B2-818D-9EE29E989460}"/>
    <cellStyle name="sbt2 4 4 4 2 2" xfId="38146" xr:uid="{2BA9FF28-B17F-4798-A808-BA91C5773741}"/>
    <cellStyle name="sbt2 4 4 4 3" xfId="18851" xr:uid="{F06C3647-8CAA-484D-8700-4D5E139F0691}"/>
    <cellStyle name="sbt2 4 4 4 3 2" xfId="42880" xr:uid="{6426B5F4-3987-4958-A59D-6B2240F2B843}"/>
    <cellStyle name="sbt2 4 4 4 4" xfId="23857" xr:uid="{5026275A-7049-4D7C-A5A7-6E8A1D14E0F4}"/>
    <cellStyle name="sbt2 4 4 4 4 2" xfId="47661" xr:uid="{835FF867-5145-4481-BE67-9844208D6135}"/>
    <cellStyle name="sbt2 4 4 4 5" xfId="28471" xr:uid="{354BA77B-EF3D-4ACB-962A-CAB0A7882993}"/>
    <cellStyle name="sbt2 4 4 4 5 2" xfId="52236" xr:uid="{BCDAA7CC-66E5-4024-936B-3D7604C7215E}"/>
    <cellStyle name="sbt2 4 4 4 6" xfId="33288" xr:uid="{0D6CE457-8E0F-49B1-B23E-659572DA126D}"/>
    <cellStyle name="sbt2 4 4 5" xfId="9473" xr:uid="{742F0FC0-1F46-4D4D-8FB7-C43739318652}"/>
    <cellStyle name="sbt2 4 4 5 2" xfId="14852" xr:uid="{BB2F982E-04AA-4E6E-A39A-52C87678404B}"/>
    <cellStyle name="sbt2 4 4 5 2 2" xfId="38883" xr:uid="{0C8617F9-86A9-4240-8278-02BC4A5B5F36}"/>
    <cellStyle name="sbt2 4 4 5 3" xfId="19588" xr:uid="{FE77F9EA-8467-4B90-8B67-1A5F8BC23430}"/>
    <cellStyle name="sbt2 4 4 5 3 2" xfId="43617" xr:uid="{431196A5-DE9B-419A-8137-31EDCDF9C444}"/>
    <cellStyle name="sbt2 4 4 5 4" xfId="24593" xr:uid="{F1FDA808-DE69-4674-8423-3D6BCAD4F0DA}"/>
    <cellStyle name="sbt2 4 4 5 4 2" xfId="48388" xr:uid="{D677AD6B-60FF-4772-A522-18E9102FC04A}"/>
    <cellStyle name="sbt2 4 4 5 5" xfId="29198" xr:uid="{56D8E174-F686-4725-9046-9B73D1DFAE74}"/>
    <cellStyle name="sbt2 4 4 5 5 2" xfId="52963" xr:uid="{24129B17-78F7-48D8-9EF7-2FBB0AF26D9C}"/>
    <cellStyle name="sbt2 4 4 5 6" xfId="34016" xr:uid="{F2892528-7313-4273-B756-2193656A51CE}"/>
    <cellStyle name="sbt2 4 4 6" xfId="10206" xr:uid="{80C9AE3F-B707-489F-A9D4-9E4F7AF6D5A8}"/>
    <cellStyle name="sbt2 4 4 6 2" xfId="15585" xr:uid="{B42BA239-932D-4365-B142-42F043C4050E}"/>
    <cellStyle name="sbt2 4 4 6 2 2" xfId="39614" xr:uid="{63079CFC-9EF9-48A3-B383-849CB58A597A}"/>
    <cellStyle name="sbt2 4 4 6 3" xfId="20319" xr:uid="{4BB66B66-65F1-4660-85E3-90C2DB0E048B}"/>
    <cellStyle name="sbt2 4 4 6 3 2" xfId="44348" xr:uid="{F7AD2E73-16C5-4F7B-90A8-4412AF2BE178}"/>
    <cellStyle name="sbt2 4 4 6 4" xfId="25324" xr:uid="{1143F16F-1DF0-4F06-A85F-F892A8F102E8}"/>
    <cellStyle name="sbt2 4 4 6 4 2" xfId="49110" xr:uid="{69989114-035C-42D3-AF90-AC2674E49FC6}"/>
    <cellStyle name="sbt2 4 4 6 5" xfId="29920" xr:uid="{3BB6B9F0-D6D6-4846-9C51-D74E8C017530}"/>
    <cellStyle name="sbt2 4 4 6 5 2" xfId="53685" xr:uid="{E7E3700A-D184-4DC1-B1E5-FF67F2259120}"/>
    <cellStyle name="sbt2 4 4 6 6" xfId="34738" xr:uid="{C8C852AD-32BB-4F04-B8BE-49AB0990190D}"/>
    <cellStyle name="sbt2 4 4 7" xfId="11426" xr:uid="{A3650375-C8D6-4D16-B1E7-060B36E4B14C}"/>
    <cellStyle name="sbt2 4 4 7 2" xfId="35639" xr:uid="{BC9C02C4-7C3A-4746-B16B-B8955BAA05D8}"/>
    <cellStyle name="sbt2 4 4 8" xfId="16343" xr:uid="{D5F0D969-345B-447F-A8B8-2903FCD04A2D}"/>
    <cellStyle name="sbt2 4 4 8 2" xfId="40372" xr:uid="{3EF5B4D6-8D98-462F-A475-04155DB6D1ED}"/>
    <cellStyle name="sbt2 4 4 9" xfId="21317" xr:uid="{51714A4B-6ED8-4113-9005-620C5773DB04}"/>
    <cellStyle name="sbt2 4 4 9 2" xfId="45155" xr:uid="{9DF89FF1-76A3-4029-B564-E3DFAB56F506}"/>
    <cellStyle name="sbt2 4 5" xfId="6600" xr:uid="{9A605D32-7E9B-44F4-80F1-E69046F8C460}"/>
    <cellStyle name="sbt2 4 5 2" xfId="11980" xr:uid="{65730287-E850-4BF8-8211-3A80A6F3C99F}"/>
    <cellStyle name="sbt2 4 5 2 2" xfId="36193" xr:uid="{18A7115A-468F-4ADB-BC25-C0063D67992C}"/>
    <cellStyle name="sbt2 4 5 3" xfId="16897" xr:uid="{6D5D521C-0560-4429-A6CC-364DF64E81BD}"/>
    <cellStyle name="sbt2 4 5 3 2" xfId="40926" xr:uid="{B53C6D46-F528-43CE-8A0E-0990889580A8}"/>
    <cellStyle name="sbt2 4 5 4" xfId="22105" xr:uid="{3A5CCE95-003E-4D3A-A563-03BAB8DC7715}"/>
    <cellStyle name="sbt2 4 5 4 2" xfId="45932" xr:uid="{D361B101-AD73-4D41-BF84-80BE41EF6293}"/>
    <cellStyle name="sbt2 4 5 5" xfId="26742" xr:uid="{14C26BA6-22DA-4A2F-B35A-6CBD7C3C51AF}"/>
    <cellStyle name="sbt2 4 5 5 2" xfId="50507" xr:uid="{D7D5FB06-6774-4840-99FD-F44AF97A454A}"/>
    <cellStyle name="sbt2 4 5 6" xfId="31359" xr:uid="{2C6BE12D-2137-4534-981B-4D6C86E9D3CB}"/>
    <cellStyle name="sbt2 4 6" xfId="7636" xr:uid="{8265A582-D447-483B-8DE5-3EBC3F443751}"/>
    <cellStyle name="sbt2 4 6 2" xfId="13015" xr:uid="{7C2D9D5C-9AF0-43E8-8210-DC7FBF9FC270}"/>
    <cellStyle name="sbt2 4 6 2 2" xfId="37117" xr:uid="{CDB306B3-8856-4CED-96D1-EDB1F14D0838}"/>
    <cellStyle name="sbt2 4 6 3" xfId="17822" xr:uid="{A4C7B98A-11E1-46B9-8D27-F398F8FB78D9}"/>
    <cellStyle name="sbt2 4 6 3 2" xfId="41851" xr:uid="{C112539E-6053-4236-AE96-7AF31789E9D0}"/>
    <cellStyle name="sbt2 4 6 4" xfId="22070" xr:uid="{CAC1E9E5-AF39-4D25-BC1E-94DF6AD2AE25}"/>
    <cellStyle name="sbt2 4 6 4 2" xfId="45897" xr:uid="{8184A2CE-56B5-4131-B681-E62D20919005}"/>
    <cellStyle name="sbt2 4 6 5" xfId="26707" xr:uid="{4B951EB3-9A4C-4673-AFF6-4F4A7672C1D7}"/>
    <cellStyle name="sbt2 4 6 5 2" xfId="50472" xr:uid="{80868698-B3F0-4892-957B-35FD1BAFBE91}"/>
    <cellStyle name="sbt2 4 6 6" xfId="32272" xr:uid="{50C699D1-4FB3-47F6-842A-84DA26B43EBD}"/>
    <cellStyle name="sbt2 4 7" xfId="8473" xr:uid="{910925B0-68AD-4770-A3DF-615A94D4005E}"/>
    <cellStyle name="sbt2 4 7 2" xfId="13852" xr:uid="{C3DE9161-F07F-433C-8ABA-7C3BC51B5937}"/>
    <cellStyle name="sbt2 4 7 2 2" xfId="37888" xr:uid="{56347FB8-92FD-42BA-8660-31E5232DDFD0}"/>
    <cellStyle name="sbt2 4 7 3" xfId="18593" xr:uid="{917AFB5C-0A31-43DC-99A4-62BC2D489C03}"/>
    <cellStyle name="sbt2 4 7 3 2" xfId="42622" xr:uid="{25B78BB2-7015-4FBF-BFBA-5CD81C4E74D7}"/>
    <cellStyle name="sbt2 4 7 4" xfId="22010" xr:uid="{3C14F5BC-056B-4692-9414-E94635D28808}"/>
    <cellStyle name="sbt2 4 7 4 2" xfId="45838" xr:uid="{3E9D7491-89FF-4F07-8376-668FA1861D10}"/>
    <cellStyle name="sbt2 4 7 5" xfId="26658" xr:uid="{AF51015B-948B-4605-B1DA-A33CA2D9BA53}"/>
    <cellStyle name="sbt2 4 7 5 2" xfId="50423" xr:uid="{C25C104A-AE5D-4D14-8C5C-E9E26FFE2392}"/>
    <cellStyle name="sbt2 4 7 6" xfId="33033" xr:uid="{48865AA0-CF59-4D0C-973E-7EF43B04F788}"/>
    <cellStyle name="sbt2 4 8" xfId="7535" xr:uid="{ED3AB09F-CA60-4C8E-8BAC-0826878DA21B}"/>
    <cellStyle name="sbt2 4 8 2" xfId="12914" xr:uid="{78328353-2EE7-4C5F-8941-4A49048995AA}"/>
    <cellStyle name="sbt2 4 8 2 2" xfId="37060" xr:uid="{F86D1EA1-9C21-432D-ACA9-2E85F43E5464}"/>
    <cellStyle name="sbt2 4 8 3" xfId="17765" xr:uid="{2F107F8E-BA0A-4584-8CBB-430E5587AB74}"/>
    <cellStyle name="sbt2 4 8 3 2" xfId="41794" xr:uid="{ACDF7E63-17A3-4911-B895-040907745F1E}"/>
    <cellStyle name="sbt2 4 8 4" xfId="22043" xr:uid="{7CC206D8-4FB7-410D-8A02-56A5D7C896AD}"/>
    <cellStyle name="sbt2 4 8 4 2" xfId="45870" xr:uid="{21B395BB-A9A1-45F3-B267-A8C27AD47573}"/>
    <cellStyle name="sbt2 4 8 5" xfId="26680" xr:uid="{3D29952F-5BCD-49D0-98DB-8083575DF090}"/>
    <cellStyle name="sbt2 4 8 5 2" xfId="50445" xr:uid="{411732A1-4AAB-4C57-8470-D17C738EEE90}"/>
    <cellStyle name="sbt2 4 8 6" xfId="32216" xr:uid="{48D3EBD1-8EAB-4117-BE87-9D1AD590DB68}"/>
    <cellStyle name="sbt2 4 9" xfId="8472" xr:uid="{9231B811-67A8-4D96-82F5-1270B64BAC63}"/>
    <cellStyle name="sbt2 4 9 2" xfId="13851" xr:uid="{AB41F13D-F3B7-4245-BD15-2194668EE1A4}"/>
    <cellStyle name="sbt2 4 9 2 2" xfId="37887" xr:uid="{2C023CD6-E2F7-42B3-A3F1-A4739ED18606}"/>
    <cellStyle name="sbt2 4 9 3" xfId="18592" xr:uid="{F0CDC795-966D-4062-9335-E5C133BCA21B}"/>
    <cellStyle name="sbt2 4 9 3 2" xfId="42621" xr:uid="{270AC750-1796-49D8-90A1-F167DAB60BE0}"/>
    <cellStyle name="sbt2 4 9 4" xfId="22872" xr:uid="{0252BA4B-0768-40D2-B9F1-83B69FC0B72D}"/>
    <cellStyle name="sbt2 4 9 4 2" xfId="46688" xr:uid="{FF77510F-36AF-4AA5-94D7-5FBDB243F297}"/>
    <cellStyle name="sbt2 4 9 5" xfId="27498" xr:uid="{8AA68E8E-A438-4731-BA46-58C5A76C4C9C}"/>
    <cellStyle name="sbt2 4 9 5 2" xfId="51263" xr:uid="{1FF69F12-62CA-4BD0-B5C7-305D3F17828B}"/>
    <cellStyle name="sbt2 4 9 6" xfId="33032" xr:uid="{C18CBF15-052E-4B2A-B164-AE28A97B523E}"/>
    <cellStyle name="sbt2 5" xfId="3051" xr:uid="{00000000-0005-0000-0000-0000EC0B0000}"/>
    <cellStyle name="sbt2 5 2" xfId="5065" xr:uid="{2B8E33BC-51D9-4ED7-A768-7A160ABBEBC2}"/>
    <cellStyle name="sbt2 5 2 2" xfId="11953" xr:uid="{B149A0C0-5528-41B8-8E11-C86C8FDE8D53}"/>
    <cellStyle name="sbt2 5 2 3" xfId="36166" xr:uid="{B31544DA-94B1-4D9E-8BB9-6B567F9CD870}"/>
    <cellStyle name="sbt2 5 3" xfId="16870" xr:uid="{5C247BEC-36C0-4F9B-A65F-5D3864A791AF}"/>
    <cellStyle name="sbt2 5 3 2" xfId="40899" xr:uid="{D45069EB-F068-4F6F-8CD9-4E4585232BCC}"/>
    <cellStyle name="sbt2 5 4" xfId="22014" xr:uid="{C2EEF298-4507-481F-B14D-0DACC21D2D67}"/>
    <cellStyle name="sbt2 5 4 2" xfId="45842" xr:uid="{4D6CF775-2529-443E-BDFF-7014B14E7A9F}"/>
    <cellStyle name="sbt2 5 5" xfId="26662" xr:uid="{181EDFF0-A801-4BD6-A4CD-D3CF13344E0E}"/>
    <cellStyle name="sbt2 5 5 2" xfId="50427" xr:uid="{8F5FE659-53A8-4555-91FA-1BD925CA2DF6}"/>
    <cellStyle name="sbt2 5 6" xfId="6573" xr:uid="{981361C6-E7AC-4C56-AF17-663A537E3CA9}"/>
    <cellStyle name="sbt2 5 7" xfId="31332" xr:uid="{E2511222-9634-4AA5-8F02-13A1651C9A48}"/>
    <cellStyle name="sbt2 6" xfId="4536" xr:uid="{7E58398A-D487-4D5C-A9B4-77BCFF5C3401}"/>
    <cellStyle name="sbt2 6 2" xfId="12776" xr:uid="{BA7BD4A7-2298-4565-BE01-D33376888443}"/>
    <cellStyle name="sbt2 6 2 2" xfId="36969" xr:uid="{57E2BEA5-D204-40BC-97A5-6A085D653D08}"/>
    <cellStyle name="sbt2 6 3" xfId="17673" xr:uid="{50E6F1EC-3DC6-418A-B711-93B2B42F6DA7}"/>
    <cellStyle name="sbt2 6 3 2" xfId="41702" xr:uid="{91B13F82-4209-4D06-ADB2-CF94BFDA2080}"/>
    <cellStyle name="sbt2 6 4" xfId="21880" xr:uid="{23890B02-6599-402A-995B-8EA331F12906}"/>
    <cellStyle name="sbt2 6 4 2" xfId="45709" xr:uid="{EBC0B46E-438B-4372-AAC9-8B08DA577BAF}"/>
    <cellStyle name="sbt2 6 5" xfId="26555" xr:uid="{EC27B0D2-8A0A-4BEA-8F77-AABA52549D90}"/>
    <cellStyle name="sbt2 6 5 2" xfId="50320" xr:uid="{560637EE-A368-482B-A75B-45C0A265BB8F}"/>
    <cellStyle name="sbt2 6 6" xfId="7396" xr:uid="{34135458-3FCA-45DB-8D46-D30FD1D5DE0F}"/>
    <cellStyle name="sbt2 6 7" xfId="32125" xr:uid="{040F7EA3-50FE-438C-B428-FDD407459B37}"/>
    <cellStyle name="sbt2 7" xfId="7738" xr:uid="{FED5CF67-6D92-48CA-B41A-A7D40E02E714}"/>
    <cellStyle name="sbt2 7 2" xfId="13117" xr:uid="{2FC8468F-5CC3-436B-AE41-6F28AD06C3B0}"/>
    <cellStyle name="sbt2 7 2 2" xfId="37157" xr:uid="{D8A0F7C4-259C-45DB-A8F1-DF66F0A82673}"/>
    <cellStyle name="sbt2 7 3" xfId="17862" xr:uid="{2731267A-173D-46A1-AC86-FA326EFA0195}"/>
    <cellStyle name="sbt2 7 3 2" xfId="41891" xr:uid="{7F80035E-CD25-4B00-A5F4-9726B904C2CC}"/>
    <cellStyle name="sbt2 7 4" xfId="22017" xr:uid="{49721E42-5862-4181-B0B3-8239E7D15417}"/>
    <cellStyle name="sbt2 7 4 2" xfId="45844" xr:uid="{E788BFA0-6BC1-4C00-85B7-6BFAAF1944CB}"/>
    <cellStyle name="sbt2 7 5" xfId="26664" xr:uid="{B3ED3EEA-EE6A-4579-A69D-813596C6896D}"/>
    <cellStyle name="sbt2 7 5 2" xfId="50429" xr:uid="{E5794582-E0CD-453C-9B3F-2F66D869323C}"/>
    <cellStyle name="sbt2 7 6" xfId="32311" xr:uid="{F2DD9338-E6D6-434C-B31A-E84AF7EF6DC3}"/>
    <cellStyle name="sbt2 8" xfId="8732" xr:uid="{7C908189-D39D-4D99-8E83-D35B37B99861}"/>
    <cellStyle name="sbt2 8 2" xfId="14111" xr:uid="{B06C554C-6699-4FE0-AF79-DF79EE75F46D}"/>
    <cellStyle name="sbt2 8 2 2" xfId="38144" xr:uid="{FEEC5861-BA27-4FAA-9473-687123EFC72E}"/>
    <cellStyle name="sbt2 8 3" xfId="18849" xr:uid="{1C849E13-9BD1-4894-B798-2E36BBB6E4CC}"/>
    <cellStyle name="sbt2 8 3 2" xfId="42878" xr:uid="{90123326-BE4A-4210-95A1-83CAC4B4AC36}"/>
    <cellStyle name="sbt2 8 4" xfId="21877" xr:uid="{6B5C1C60-70E5-4DCC-8111-EFB0A7A9C4CE}"/>
    <cellStyle name="sbt2 8 4 2" xfId="45707" xr:uid="{472A465E-92A0-4337-B9ED-DCAD3FC93488}"/>
    <cellStyle name="sbt2 8 5" xfId="26553" xr:uid="{9D00304C-BC0C-4080-A89B-CA9CFD5831A5}"/>
    <cellStyle name="sbt2 8 5 2" xfId="50318" xr:uid="{408549B9-A86E-4058-84D0-472865EADBBF}"/>
    <cellStyle name="sbt2 8 6" xfId="33286" xr:uid="{290DFA6C-CE26-43EB-8E3A-A28B7FB7CFCF}"/>
    <cellStyle name="sbt2 9" xfId="10768" xr:uid="{24712618-3A83-4232-8595-9BED87A26EC6}"/>
    <cellStyle name="sbt2 9 2" xfId="21981" xr:uid="{305A3611-FCD5-4A26-916A-33B4EA03F469}"/>
    <cellStyle name="sbt2 9 2 2" xfId="45809" xr:uid="{F8968C7D-ACF3-4908-BB1B-A29FD955C8FF}"/>
    <cellStyle name="sbt2 9 3" xfId="26629" xr:uid="{4DC277C0-74B2-4095-94F7-88720539445F}"/>
    <cellStyle name="sbt2 9 3 2" xfId="50394" xr:uid="{ADB83AF2-10A6-47A6-B48F-E215069721D6}"/>
    <cellStyle name="sbt2 9 4" xfId="35245" xr:uid="{53F9616D-12A9-4016-AE60-6DE3B8B55D67}"/>
    <cellStyle name="SCH1" xfId="3052" xr:uid="{00000000-0005-0000-0000-0000ED0B0000}"/>
    <cellStyle name="Schlecht" xfId="3053" xr:uid="{00000000-0005-0000-0000-0000EE0B0000}"/>
    <cellStyle name="section" xfId="3054" xr:uid="{00000000-0005-0000-0000-0000EF0B0000}"/>
    <cellStyle name="SHADEDSTORES" xfId="3055" xr:uid="{00000000-0005-0000-0000-0000F00B0000}"/>
    <cellStyle name="SHADEDSTORES 2" xfId="3056" xr:uid="{00000000-0005-0000-0000-0000F10B0000}"/>
    <cellStyle name="SHADEDSTORES 3" xfId="3057" xr:uid="{00000000-0005-0000-0000-0000F20B0000}"/>
    <cellStyle name="SHADEDSTORES 4" xfId="3058" xr:uid="{00000000-0005-0000-0000-0000F30B0000}"/>
    <cellStyle name="SHADEDSTORES 5" xfId="3059" xr:uid="{00000000-0005-0000-0000-0000F40B0000}"/>
    <cellStyle name="SHADEDSTORES 6" xfId="3060" xr:uid="{00000000-0005-0000-0000-0000F50B0000}"/>
    <cellStyle name="SHEET2" xfId="4289" xr:uid="{3F333331-9018-48BF-AD64-BF1CB8402343}"/>
    <cellStyle name="small border line" xfId="3061" xr:uid="{00000000-0005-0000-0000-0000F60B0000}"/>
    <cellStyle name="specstores" xfId="3062" xr:uid="{00000000-0005-0000-0000-0000F70B0000}"/>
    <cellStyle name="SPOl" xfId="3063" xr:uid="{00000000-0005-0000-0000-0000F80B0000}"/>
    <cellStyle name="Standard" xfId="3064" xr:uid="{00000000-0005-0000-0000-0000F90B0000}"/>
    <cellStyle name="Standard 2" xfId="3065" xr:uid="{00000000-0005-0000-0000-0000FA0B0000}"/>
    <cellStyle name="Standard 3" xfId="3066" xr:uid="{00000000-0005-0000-0000-0000FB0B0000}"/>
    <cellStyle name="Standard 3 2" xfId="3067" xr:uid="{00000000-0005-0000-0000-0000FC0B0000}"/>
    <cellStyle name="Standard 4" xfId="3068" xr:uid="{00000000-0005-0000-0000-0000FD0B0000}"/>
    <cellStyle name="Standard 5" xfId="3069" xr:uid="{00000000-0005-0000-0000-0000FE0B0000}"/>
    <cellStyle name="Standard_Division-List (A)" xfId="3070" xr:uid="{00000000-0005-0000-0000-0000FF0B0000}"/>
    <cellStyle name="Style 1" xfId="3071" xr:uid="{00000000-0005-0000-0000-0000000C0000}"/>
    <cellStyle name="Style 1 2" xfId="3072" xr:uid="{00000000-0005-0000-0000-0000010C0000}"/>
    <cellStyle name="Style 1 2 2" xfId="4290" xr:uid="{447048E5-8D13-4416-85E6-61F81CF2E2CF}"/>
    <cellStyle name="Style 1 3" xfId="4291" xr:uid="{C271EAC7-51A2-45E8-AA21-3F2A47D25C5B}"/>
    <cellStyle name="Style 1 4" xfId="4292" xr:uid="{A938E7A8-9597-42EE-8B05-1D0B6975A147}"/>
    <cellStyle name="Style 2" xfId="4293" xr:uid="{A37A30BA-2A64-4E76-B728-A19680FF79A3}"/>
    <cellStyle name="Style 2 2" xfId="4628" xr:uid="{D659474D-0993-4844-BD99-E62B1BF443EA}"/>
    <cellStyle name="style1" xfId="3073" xr:uid="{00000000-0005-0000-0000-0000020C0000}"/>
    <cellStyle name="STYLE2" xfId="3074" xr:uid="{00000000-0005-0000-0000-0000030C0000}"/>
    <cellStyle name="STYLE3" xfId="3075" xr:uid="{00000000-0005-0000-0000-0000040C0000}"/>
    <cellStyle name="STYLE4" xfId="3076" xr:uid="{00000000-0005-0000-0000-0000050C0000}"/>
    <cellStyle name="STYLE5" xfId="3077" xr:uid="{00000000-0005-0000-0000-0000060C0000}"/>
    <cellStyle name="STYLE6" xfId="3078" xr:uid="{00000000-0005-0000-0000-0000070C0000}"/>
    <cellStyle name="STYLE7" xfId="3079" xr:uid="{00000000-0005-0000-0000-0000080C0000}"/>
    <cellStyle name="STYLE8" xfId="3080" xr:uid="{00000000-0005-0000-0000-0000090C0000}"/>
    <cellStyle name="subhead" xfId="3081" xr:uid="{00000000-0005-0000-0000-00000A0C0000}"/>
    <cellStyle name="subhead 2" xfId="3082" xr:uid="{00000000-0005-0000-0000-00000B0C0000}"/>
    <cellStyle name="subhead 3" xfId="3083" xr:uid="{00000000-0005-0000-0000-00000C0C0000}"/>
    <cellStyle name="subhead 4" xfId="3084" xr:uid="{00000000-0005-0000-0000-00000D0C0000}"/>
    <cellStyle name="SubHeading" xfId="3085" xr:uid="{00000000-0005-0000-0000-00000E0C0000}"/>
    <cellStyle name="subt1" xfId="3086" xr:uid="{00000000-0005-0000-0000-00000F0C0000}"/>
    <cellStyle name="Subtotal" xfId="3087" xr:uid="{00000000-0005-0000-0000-0000100C0000}"/>
    <cellStyle name="Subtotal 2" xfId="4294" xr:uid="{5A91CAE9-FC6F-4A53-9F35-9FD0BE64887F}"/>
    <cellStyle name="TED STANDARD" xfId="3088" xr:uid="{00000000-0005-0000-0000-0000110C0000}"/>
    <cellStyle name="Text Indent A" xfId="3089" xr:uid="{00000000-0005-0000-0000-0000120C0000}"/>
    <cellStyle name="Text Indent B" xfId="3090" xr:uid="{00000000-0005-0000-0000-0000130C0000}"/>
    <cellStyle name="Text Indent B 2" xfId="3091" xr:uid="{00000000-0005-0000-0000-0000140C0000}"/>
    <cellStyle name="Text Indent B 3" xfId="3092" xr:uid="{00000000-0005-0000-0000-0000150C0000}"/>
    <cellStyle name="Text Indent B 3 2" xfId="4295" xr:uid="{3F846980-FE6E-478B-9BD9-F570E5D36E02}"/>
    <cellStyle name="Text Indent B 3 2 2" xfId="4942" xr:uid="{9F23529D-58A3-4873-B0A4-F35F08E42DBF}"/>
    <cellStyle name="Text Indent B 4" xfId="3093" xr:uid="{00000000-0005-0000-0000-0000160C0000}"/>
    <cellStyle name="Text Indent B 4 2" xfId="5642" xr:uid="{EC818BFA-EBD9-4887-82D8-4635650482C3}"/>
    <cellStyle name="Text Indent C" xfId="3094" xr:uid="{00000000-0005-0000-0000-0000170C0000}"/>
    <cellStyle name="Text Indent C 2" xfId="3095" xr:uid="{00000000-0005-0000-0000-0000180C0000}"/>
    <cellStyle name="Text Indent C 3" xfId="3096" xr:uid="{00000000-0005-0000-0000-0000190C0000}"/>
    <cellStyle name="Text Indent C 3 2" xfId="4296" xr:uid="{CC3CEC80-8DA9-430C-8B53-ABF4FAFFA8F1}"/>
    <cellStyle name="Text Indent C 3 2 2" xfId="4943" xr:uid="{9DFB18EF-AB0E-490F-A428-4B40F1D60B5A}"/>
    <cellStyle name="Text Indent C 4" xfId="3097" xr:uid="{00000000-0005-0000-0000-00001A0C0000}"/>
    <cellStyle name="Text Indent C 4 2" xfId="5643" xr:uid="{5B6EDF50-47BD-4723-BBA8-85E763943DC8}"/>
    <cellStyle name="Tickmark" xfId="3098" xr:uid="{00000000-0005-0000-0000-00001B0C0000}"/>
    <cellStyle name="Tickmark 2" xfId="4297" xr:uid="{1C8EFEF3-B7F4-43D1-861F-3F06D1AD7810}"/>
    <cellStyle name="Times New Roman" xfId="3099" xr:uid="{00000000-0005-0000-0000-00001C0C0000}"/>
    <cellStyle name="Timing Schedule" xfId="3100" xr:uid="{00000000-0005-0000-0000-00001D0C0000}"/>
    <cellStyle name="Timing Schedule 2" xfId="3101" xr:uid="{00000000-0005-0000-0000-00001E0C0000}"/>
    <cellStyle name="Timing Schedule 2 10" xfId="21083" xr:uid="{40C6372F-3175-45C7-8F94-6F6D2C1EFADC}"/>
    <cellStyle name="Timing Schedule 2 10 2" xfId="44937" xr:uid="{80165E4D-23FE-4D08-8F40-63CF3CDF1EE1}"/>
    <cellStyle name="Timing Schedule 2 11" xfId="25852" xr:uid="{54370CC5-7710-44BE-A5FA-F23D72676CF2}"/>
    <cellStyle name="Timing Schedule 2 11 2" xfId="49620" xr:uid="{C5B824BB-A6AD-402D-B0A2-4F7E9623365F}"/>
    <cellStyle name="Timing Schedule 2 12" xfId="5313" xr:uid="{3B824E70-4C25-4769-BCAA-4B5774C55307}"/>
    <cellStyle name="Timing Schedule 2 13" xfId="5718" xr:uid="{03473520-11B7-4D4C-A4F8-213174DDF3B8}"/>
    <cellStyle name="Timing Schedule 2 14" xfId="5009" xr:uid="{5A06341B-09BD-4678-9000-87AF7BA67F85}"/>
    <cellStyle name="Timing Schedule 2 2" xfId="3102" xr:uid="{00000000-0005-0000-0000-00001F0C0000}"/>
    <cellStyle name="Timing Schedule 2 2 2" xfId="11188" xr:uid="{08308289-3BEC-4934-AD34-4E279244002C}"/>
    <cellStyle name="Timing Schedule 2 2 2 2" xfId="35414" xr:uid="{12E21B4B-D008-4E54-A9EB-03AA149CC50C}"/>
    <cellStyle name="Timing Schedule 2 2 3" xfId="16122" xr:uid="{35ED9703-DCD0-45CF-B7EA-A79DBCF3E753}"/>
    <cellStyle name="Timing Schedule 2 2 3 2" xfId="40151" xr:uid="{2B9C0232-7516-47E8-89D5-23C53B00EB4F}"/>
    <cellStyle name="Timing Schedule 2 2 4" xfId="22149" xr:uid="{2628DA69-AC25-4BF6-9C97-B6B9EFB8D8E1}"/>
    <cellStyle name="Timing Schedule 2 2 4 2" xfId="45976" xr:uid="{E6E10B7A-868E-47AF-B8C5-AB2646D60BA2}"/>
    <cellStyle name="Timing Schedule 2 2 5" xfId="26786" xr:uid="{EDA72DC7-6E04-42EF-B38B-1540B311B687}"/>
    <cellStyle name="Timing Schedule 2 2 5 2" xfId="50551" xr:uid="{B7642FBC-C72B-46A0-A4BF-F03B4FCD8A08}"/>
    <cellStyle name="Timing Schedule 2 2 6" xfId="5802" xr:uid="{42B7EC4E-881F-40AC-B14D-0C13B6DD64F9}"/>
    <cellStyle name="Timing Schedule 2 2 7" xfId="30591" xr:uid="{633F7424-EA75-488F-AAAC-A9D03AFF867C}"/>
    <cellStyle name="Timing Schedule 2 2 8" xfId="5111" xr:uid="{B5DA9FD2-6D1F-48AF-9E48-69E664EF9916}"/>
    <cellStyle name="Timing Schedule 2 3" xfId="3103" xr:uid="{00000000-0005-0000-0000-0000200C0000}"/>
    <cellStyle name="Timing Schedule 2 3 2" xfId="12004" xr:uid="{EE193FF0-5E57-40A2-BA3D-96B84B1A8C3C}"/>
    <cellStyle name="Timing Schedule 2 3 2 2" xfId="36217" xr:uid="{5DF9977A-2CC2-4BFE-864C-8F54F9441EFC}"/>
    <cellStyle name="Timing Schedule 2 3 3" xfId="16921" xr:uid="{EF337799-837A-4045-9EC0-DF20852525C5}"/>
    <cellStyle name="Timing Schedule 2 3 3 2" xfId="40950" xr:uid="{5C1D2468-02E6-4607-B074-4739792C6561}"/>
    <cellStyle name="Timing Schedule 2 3 4" xfId="22895" xr:uid="{C400A921-DC83-41D8-9480-A84D4F667DF2}"/>
    <cellStyle name="Timing Schedule 2 3 4 2" xfId="46711" xr:uid="{56B78A0A-CA7D-42C1-AEB2-7087902D69FB}"/>
    <cellStyle name="Timing Schedule 2 3 5" xfId="27521" xr:uid="{85E926FC-C48D-46CC-87D6-D8C6D7EE1D1F}"/>
    <cellStyle name="Timing Schedule 2 3 5 2" xfId="51286" xr:uid="{90C2FE1F-E585-40ED-AB5B-65D5616BFF66}"/>
    <cellStyle name="Timing Schedule 2 3 6" xfId="31383" xr:uid="{FB69061E-AB35-45D7-8D64-57B3C2E57D74}"/>
    <cellStyle name="Timing Schedule 2 3 7" xfId="6624" xr:uid="{81A961CB-70D8-41A2-8B6D-28CD37C9FC0A}"/>
    <cellStyle name="Timing Schedule 2 4" xfId="7717" xr:uid="{718174F6-4AEA-45BB-9E29-3D37C74E1A05}"/>
    <cellStyle name="Timing Schedule 2 4 2" xfId="13096" xr:uid="{1C982CC1-B0B6-4DD9-A646-B26CA963B6E1}"/>
    <cellStyle name="Timing Schedule 2 4 2 2" xfId="37145" xr:uid="{12D4B385-3716-427A-8D36-5E4FA702A5E2}"/>
    <cellStyle name="Timing Schedule 2 4 3" xfId="17850" xr:uid="{67375945-6880-499D-B8C6-2AB11CB3F844}"/>
    <cellStyle name="Timing Schedule 2 4 3 2" xfId="41879" xr:uid="{F0501572-D8B3-41BC-9A06-9CC306EBF8BA}"/>
    <cellStyle name="Timing Schedule 2 4 4" xfId="23633" xr:uid="{B25D8D96-9E89-41CE-84B8-7B29E379C674}"/>
    <cellStyle name="Timing Schedule 2 4 4 2" xfId="47440" xr:uid="{ABA97689-C63B-46F1-9FF9-D6DAFD8645B4}"/>
    <cellStyle name="Timing Schedule 2 4 5" xfId="28250" xr:uid="{47EE05CF-28BC-404E-AB1B-02F5E41947F5}"/>
    <cellStyle name="Timing Schedule 2 4 5 2" xfId="52015" xr:uid="{8D42BF5F-AC6D-47DE-8D3F-DEA6A9B06E2C}"/>
    <cellStyle name="Timing Schedule 2 4 6" xfId="32299" xr:uid="{37FBDDA2-1A43-44AC-8DC9-B2FCF8BB2E59}"/>
    <cellStyle name="Timing Schedule 2 5" xfId="8507" xr:uid="{E442C057-3BA7-42AD-AB42-0D1C67C187BF}"/>
    <cellStyle name="Timing Schedule 2 5 2" xfId="13886" xr:uid="{F5E3F949-04D9-4975-9B80-A43629E12768}"/>
    <cellStyle name="Timing Schedule 2 5 2 2" xfId="37921" xr:uid="{53538660-4C66-4E8E-BE7B-D2255387015A}"/>
    <cellStyle name="Timing Schedule 2 5 3" xfId="18626" xr:uid="{67EC0A04-E1D5-4ADC-9BAE-2C35548B4E67}"/>
    <cellStyle name="Timing Schedule 2 5 3 2" xfId="42655" xr:uid="{483DB51F-7C0F-4C71-9F9F-4D0D00D031C8}"/>
    <cellStyle name="Timing Schedule 2 5 4" xfId="24369" xr:uid="{6B41D75F-9CB1-4EDF-A1AB-BF3E8912298C}"/>
    <cellStyle name="Timing Schedule 2 5 4 2" xfId="48167" xr:uid="{6EDCA868-63AD-4F5F-8B05-C5020088BC36}"/>
    <cellStyle name="Timing Schedule 2 5 5" xfId="28977" xr:uid="{56CEAA45-9309-4F5F-B994-D650F06D1AF7}"/>
    <cellStyle name="Timing Schedule 2 5 5 2" xfId="52742" xr:uid="{742945A5-CC8A-4075-8D5A-BBD5CE864E50}"/>
    <cellStyle name="Timing Schedule 2 5 6" xfId="33066" xr:uid="{F1A62F33-A72A-45A6-9CC5-1960790E12BB}"/>
    <cellStyle name="Timing Schedule 2 6" xfId="9248" xr:uid="{AC3EC27C-50FB-416F-9B3A-5CA9D14F810A}"/>
    <cellStyle name="Timing Schedule 2 6 2" xfId="14627" xr:uid="{4AEA3CD9-770F-4AA4-87A1-EE0B50ED8AEF}"/>
    <cellStyle name="Timing Schedule 2 6 2 2" xfId="38660" xr:uid="{C893CB26-F337-448C-B4CB-D7D4BA763245}"/>
    <cellStyle name="Timing Schedule 2 6 3" xfId="19365" xr:uid="{913BC88A-DB5F-4AE8-8E68-273DC391E278}"/>
    <cellStyle name="Timing Schedule 2 6 3 2" xfId="43394" xr:uid="{DBB0F2E5-680C-407C-B94B-976FD9FDF975}"/>
    <cellStyle name="Timing Schedule 2 6 4" xfId="25103" xr:uid="{8F9090B2-5CA6-469C-B41F-337B474C5036}"/>
    <cellStyle name="Timing Schedule 2 6 4 2" xfId="48892" xr:uid="{36537931-67B3-496B-BE0F-8F38C1114873}"/>
    <cellStyle name="Timing Schedule 2 6 5" xfId="29702" xr:uid="{225959B8-1724-4CD6-8E4A-052CD354348E}"/>
    <cellStyle name="Timing Schedule 2 6 5 2" xfId="53467" xr:uid="{C0AF8378-2717-41BE-AE55-B1FD78CF893B}"/>
    <cellStyle name="Timing Schedule 2 6 6" xfId="33796" xr:uid="{5511DF29-26F4-41FA-99E8-0F08F8500D58}"/>
    <cellStyle name="Timing Schedule 2 7" xfId="9983" xr:uid="{FA4A8C34-2742-4C78-92EC-69CEF21E8B78}"/>
    <cellStyle name="Timing Schedule 2 7 2" xfId="15362" xr:uid="{461AD555-C317-4098-84B6-165139AB9325}"/>
    <cellStyle name="Timing Schedule 2 7 2 2" xfId="39393" xr:uid="{5BEE4106-3807-427D-B26F-9D57EB6699CB}"/>
    <cellStyle name="Timing Schedule 2 7 3" xfId="20098" xr:uid="{4962A89D-425B-4EBA-B2BA-9D92DB187A48}"/>
    <cellStyle name="Timing Schedule 2 7 3 2" xfId="44127" xr:uid="{0ADC24F8-2D63-4C1C-9FA0-51678BE85099}"/>
    <cellStyle name="Timing Schedule 2 7 4" xfId="34520" xr:uid="{1101AF17-F490-4260-9E8C-96CF76BF3F91}"/>
    <cellStyle name="Timing Schedule 2 8" xfId="10860" xr:uid="{583C6C15-93EE-4D50-9C5E-5B5826CD8BCD}"/>
    <cellStyle name="Timing Schedule 2 8 2" xfId="35269" xr:uid="{726E4344-7192-4DAE-A1A9-98F515CCA83D}"/>
    <cellStyle name="Timing Schedule 2 9" xfId="11422" xr:uid="{3935FADD-AD59-4B1E-8E7E-D14343895373}"/>
    <cellStyle name="Timing Schedule 2 9 2" xfId="35635" xr:uid="{5E93E18D-2A5A-48C6-96DB-7EF33942B30B}"/>
    <cellStyle name="Timing Schedule 3" xfId="3104" xr:uid="{00000000-0005-0000-0000-0000210C0000}"/>
    <cellStyle name="Timing Schedule 3 10" xfId="11113" xr:uid="{FB1E136A-FF3E-4C26-9F50-5011FE9072D4}"/>
    <cellStyle name="Timing Schedule 3 10 2" xfId="35392" xr:uid="{D04610BD-66F4-4974-8F66-64127D58FFAA}"/>
    <cellStyle name="Timing Schedule 3 11" xfId="16100" xr:uid="{294EEFE6-1C69-4F25-8ADA-DB6F83A497F5}"/>
    <cellStyle name="Timing Schedule 3 11 2" xfId="40129" xr:uid="{F1BFAA18-5FF2-4FCF-8973-A74B7931A8BC}"/>
    <cellStyle name="Timing Schedule 3 12" xfId="21007" xr:uid="{D47EC9A7-4B21-491D-A182-A22FFAA1629E}"/>
    <cellStyle name="Timing Schedule 3 12 2" xfId="44914" xr:uid="{76C35E58-8297-4EEB-A4C9-9250F0BFA52F}"/>
    <cellStyle name="Timing Schedule 3 13" xfId="5726" xr:uid="{5EFE9558-7A0A-483B-8874-F389D31ADD71}"/>
    <cellStyle name="Timing Schedule 3 14" xfId="30569" xr:uid="{6466D2D2-B7D9-41B6-9BA3-2A3B3BD6A03B}"/>
    <cellStyle name="Timing Schedule 3 15" xfId="4944" xr:uid="{7D3639A1-3209-4366-A175-1C7FB87319E2}"/>
    <cellStyle name="Timing Schedule 3 2" xfId="5088" xr:uid="{BD23ECCA-6EDF-4F0A-9573-CD657CE47701}"/>
    <cellStyle name="Timing Schedule 3 2 10" xfId="16268" xr:uid="{B9B53DEE-413F-41B5-B53F-23AF1E92662E}"/>
    <cellStyle name="Timing Schedule 3 2 10 2" xfId="40297" xr:uid="{3ED01DAA-C88E-4E02-B7C0-F90BBA242DDE}"/>
    <cellStyle name="Timing Schedule 3 2 11" xfId="21240" xr:uid="{8EB62C5C-1847-4428-94B7-20A503573F73}"/>
    <cellStyle name="Timing Schedule 3 2 11 2" xfId="45080" xr:uid="{D3124F77-0AD4-4D02-9388-D167D16A32CA}"/>
    <cellStyle name="Timing Schedule 3 2 12" xfId="25972" xr:uid="{B8AADF34-DB56-4D08-BBBB-AD6D33A7B67D}"/>
    <cellStyle name="Timing Schedule 3 2 12 2" xfId="49740" xr:uid="{700FBA62-9970-44AC-974A-A23F17E5D21F}"/>
    <cellStyle name="Timing Schedule 3 2 13" xfId="5959" xr:uid="{C860450B-554B-4E24-B394-B765B387EC5C}"/>
    <cellStyle name="Timing Schedule 3 2 14" xfId="30736" xr:uid="{42221A0A-F4C8-4B94-9021-149997D4BA28}"/>
    <cellStyle name="Timing Schedule 3 2 2" xfId="6242" xr:uid="{DD854AC8-93E8-446F-A37A-0F2A8DA25B97}"/>
    <cellStyle name="Timing Schedule 3 2 2 10" xfId="26219" xr:uid="{842BF903-0C1A-4AE1-A29B-310C2B8414F5}"/>
    <cellStyle name="Timing Schedule 3 2 2 10 2" xfId="49984" xr:uid="{6F0BECA9-6294-45F4-BF03-6CDFFA43BC1C}"/>
    <cellStyle name="Timing Schedule 3 2 2 11" xfId="31006" xr:uid="{A6294469-270B-4096-8B2B-6ABCBF881182}"/>
    <cellStyle name="Timing Schedule 3 2 2 2" xfId="7045" xr:uid="{CB6425EC-FB34-4096-8E2C-BC8E3B44F648}"/>
    <cellStyle name="Timing Schedule 3 2 2 2 2" xfId="12425" xr:uid="{4A4147E5-4D7B-44B8-B7AD-68B68462AB23}"/>
    <cellStyle name="Timing Schedule 3 2 2 2 2 2" xfId="36636" xr:uid="{0DBE80C8-9D9B-42CF-9468-12F58752E1D5}"/>
    <cellStyle name="Timing Schedule 3 2 2 2 3" xfId="17340" xr:uid="{FCE9658B-78D9-4CC7-997F-7A37928DACD7}"/>
    <cellStyle name="Timing Schedule 3 2 2 2 3 2" xfId="41369" xr:uid="{CA78A089-4C60-4665-B7D8-6350E924EA23}"/>
    <cellStyle name="Timing Schedule 3 2 2 2 4" xfId="22574" xr:uid="{80A7ED9E-D65F-4A40-A7ED-005E61A50210}"/>
    <cellStyle name="Timing Schedule 3 2 2 2 4 2" xfId="46395" xr:uid="{0918A5DE-233C-47D5-AC79-235E536D6983}"/>
    <cellStyle name="Timing Schedule 3 2 2 2 5" xfId="27205" xr:uid="{A660C7E0-28D3-4B6F-A317-A5F20263C070}"/>
    <cellStyle name="Timing Schedule 3 2 2 2 5 2" xfId="50970" xr:uid="{1BAD6E8A-EDD9-4071-86F9-07750FD0EA52}"/>
    <cellStyle name="Timing Schedule 3 2 2 2 6" xfId="31796" xr:uid="{1AEEAE98-3EB7-4E4D-A004-6C8ABE0BC9BC}"/>
    <cellStyle name="Timing Schedule 3 2 2 3" xfId="8151" xr:uid="{68CD5109-4E56-4031-AA49-87BE4BA67ADC}"/>
    <cellStyle name="Timing Schedule 3 2 2 3 2" xfId="13530" xr:uid="{CFF1A04E-3817-4BE4-B515-6F94C3BE99BE}"/>
    <cellStyle name="Timing Schedule 3 2 2 3 2 2" xfId="37566" xr:uid="{88CB4720-6CD7-4DEB-8FED-5AD8B5C71B77}"/>
    <cellStyle name="Timing Schedule 3 2 2 3 3" xfId="18271" xr:uid="{60B25F97-6AB8-474F-A96A-260228516CFB}"/>
    <cellStyle name="Timing Schedule 3 2 2 3 3 2" xfId="42300" xr:uid="{E89F83DC-2379-4076-A8BB-D02D0313D515}"/>
    <cellStyle name="Timing Schedule 3 2 2 3 4" xfId="23319" xr:uid="{1008F75C-4EE7-4418-BC2E-AA2BA73C290C}"/>
    <cellStyle name="Timing Schedule 3 2 2 3 4 2" xfId="47129" xr:uid="{F50730E4-1D0C-4662-B99E-384F61BEF503}"/>
    <cellStyle name="Timing Schedule 3 2 2 3 5" xfId="27939" xr:uid="{8F025261-BE65-4820-B0A5-5D10129D5ADA}"/>
    <cellStyle name="Timing Schedule 3 2 2 3 5 2" xfId="51704" xr:uid="{1C1A5608-24C6-4A84-B4AD-609AAE68103C}"/>
    <cellStyle name="Timing Schedule 3 2 2 3 6" xfId="32714" xr:uid="{4894A778-AB0D-40F5-9E89-AB5F108E2229}"/>
    <cellStyle name="Timing Schedule 3 2 2 4" xfId="8932" xr:uid="{73210E3D-4181-4E82-BE91-B9D09559F8C6}"/>
    <cellStyle name="Timing Schedule 3 2 2 4 2" xfId="14311" xr:uid="{46DB44A1-2FE4-40DA-8052-C59EB8F1596F}"/>
    <cellStyle name="Timing Schedule 3 2 2 4 2 2" xfId="38344" xr:uid="{CE79428D-19C1-43CC-B43D-9D6EB55E7707}"/>
    <cellStyle name="Timing Schedule 3 2 2 4 3" xfId="19049" xr:uid="{0E364A09-C34F-4533-A1C7-BCFBCC3736BD}"/>
    <cellStyle name="Timing Schedule 3 2 2 4 3 2" xfId="43078" xr:uid="{2897F057-C840-4A67-B565-0619C433C44E}"/>
    <cellStyle name="Timing Schedule 3 2 2 4 4" xfId="24055" xr:uid="{016766E3-4B32-4782-872B-DDB6E6761515}"/>
    <cellStyle name="Timing Schedule 3 2 2 4 4 2" xfId="47856" xr:uid="{3BDCD2F8-9F8D-44CD-9508-DDC35344CAE8}"/>
    <cellStyle name="Timing Schedule 3 2 2 4 5" xfId="28666" xr:uid="{99AE2347-BDF7-4CC8-BA42-0239DD8C5972}"/>
    <cellStyle name="Timing Schedule 3 2 2 4 5 2" xfId="52431" xr:uid="{2DE9F948-1F67-46FF-B369-421612C376F4}"/>
    <cellStyle name="Timing Schedule 3 2 2 4 6" xfId="33483" xr:uid="{A4617550-53C6-448F-9E77-4151B6730532}"/>
    <cellStyle name="Timing Schedule 3 2 2 5" xfId="9671" xr:uid="{0BDFF493-3B58-45A8-9FB4-BD449E5394F8}"/>
    <cellStyle name="Timing Schedule 3 2 2 5 2" xfId="15050" xr:uid="{5846F94B-7DB3-48BA-835E-47A6CCEE0273}"/>
    <cellStyle name="Timing Schedule 3 2 2 5 2 2" xfId="39081" xr:uid="{F543E5AF-F426-4675-BC17-DADD435A3248}"/>
    <cellStyle name="Timing Schedule 3 2 2 5 3" xfId="19786" xr:uid="{87AB1F85-D2C5-4C09-945A-7BCA72C2322E}"/>
    <cellStyle name="Timing Schedule 3 2 2 5 3 2" xfId="43815" xr:uid="{FF8DB915-82E0-4C0A-9F9E-0E7A07B50D3C}"/>
    <cellStyle name="Timing Schedule 3 2 2 5 4" xfId="24791" xr:uid="{B48F4AC2-3999-4851-BE0A-199BEB28499A}"/>
    <cellStyle name="Timing Schedule 3 2 2 5 4 2" xfId="48583" xr:uid="{F80FD914-D156-497D-8A26-CC8AD0DADB37}"/>
    <cellStyle name="Timing Schedule 3 2 2 5 5" xfId="29393" xr:uid="{31F1CE61-958A-4DCB-B3CD-25546AC836DB}"/>
    <cellStyle name="Timing Schedule 3 2 2 5 5 2" xfId="53158" xr:uid="{820DE27A-49D9-4DDF-8DA6-D915CE04A844}"/>
    <cellStyle name="Timing Schedule 3 2 2 5 6" xfId="34211" xr:uid="{D5368797-5B99-4A1A-9EA0-83E499A33010}"/>
    <cellStyle name="Timing Schedule 3 2 2 6" xfId="10404" xr:uid="{05663753-259D-43DA-AA1F-24F749C22E45}"/>
    <cellStyle name="Timing Schedule 3 2 2 6 2" xfId="15783" xr:uid="{F142E7EA-CD43-4009-8CF6-9DF12C538392}"/>
    <cellStyle name="Timing Schedule 3 2 2 6 2 2" xfId="39812" xr:uid="{BE647545-6322-429D-8545-EB6C96A82018}"/>
    <cellStyle name="Timing Schedule 3 2 2 6 3" xfId="20517" xr:uid="{90608D7B-8FAF-4BF9-8D67-8D220AD7A0F5}"/>
    <cellStyle name="Timing Schedule 3 2 2 6 3 2" xfId="44546" xr:uid="{4A3ABDDB-5C7A-4527-9046-346308F39C27}"/>
    <cellStyle name="Timing Schedule 3 2 2 6 4" xfId="25522" xr:uid="{973C4CFE-47EF-4553-9BFE-6D32D8B43B9B}"/>
    <cellStyle name="Timing Schedule 3 2 2 6 4 2" xfId="49305" xr:uid="{6B8DF408-9669-4102-A38A-6360051D8075}"/>
    <cellStyle name="Timing Schedule 3 2 2 6 5" xfId="30115" xr:uid="{47442A05-5244-4E66-9924-A341CB3E252F}"/>
    <cellStyle name="Timing Schedule 3 2 2 6 5 2" xfId="53880" xr:uid="{33EFFFEA-FBA9-429A-83B6-C8260BD9DD83}"/>
    <cellStyle name="Timing Schedule 3 2 2 6 6" xfId="34933" xr:uid="{17F3945B-099F-468C-A83A-C9370CC1C7B0}"/>
    <cellStyle name="Timing Schedule 3 2 2 7" xfId="11624" xr:uid="{E1D74CEE-162E-4840-B0DF-9CE6DC219CCB}"/>
    <cellStyle name="Timing Schedule 3 2 2 7 2" xfId="35837" xr:uid="{E8583C40-F9D2-4B2A-8CB8-E2C1C5033908}"/>
    <cellStyle name="Timing Schedule 3 2 2 8" xfId="16541" xr:uid="{9DF2D987-B975-4625-A08E-2B7E4EE10F89}"/>
    <cellStyle name="Timing Schedule 3 2 2 8 2" xfId="40570" xr:uid="{31AC2816-584D-4219-9474-C2AA0B08E891}"/>
    <cellStyle name="Timing Schedule 3 2 2 9" xfId="21515" xr:uid="{001CBEC3-A4BB-49FC-9B20-2F2F06A1E831}"/>
    <cellStyle name="Timing Schedule 3 2 2 9 2" xfId="45350" xr:uid="{E6798AEF-0E4E-4129-88CB-F24E7A1231AD}"/>
    <cellStyle name="Timing Schedule 3 2 3" xfId="6466" xr:uid="{C09279B4-C6E0-4257-B9FA-4A8E4963F957}"/>
    <cellStyle name="Timing Schedule 3 2 3 10" xfId="26419" xr:uid="{23C211F4-EA80-450B-BD2D-E62A0FB7923E}"/>
    <cellStyle name="Timing Schedule 3 2 3 10 2" xfId="50184" xr:uid="{5530BA1A-4571-425C-8C7F-20892DC78C25}"/>
    <cellStyle name="Timing Schedule 3 2 3 11" xfId="31227" xr:uid="{BA442A29-F732-4A39-9166-E3BDBBACFE71}"/>
    <cellStyle name="Timing Schedule 3 2 3 2" xfId="7269" xr:uid="{B3E0DEDC-9585-494A-82C7-8CFFE19B3BD1}"/>
    <cellStyle name="Timing Schedule 3 2 3 2 2" xfId="12649" xr:uid="{5E2012F9-E4B6-4F70-87CB-BBC27362D9A4}"/>
    <cellStyle name="Timing Schedule 3 2 3 2 2 2" xfId="36860" xr:uid="{C9EB8EA7-3B7C-429E-B521-5D373BD98300}"/>
    <cellStyle name="Timing Schedule 3 2 3 2 3" xfId="17564" xr:uid="{C00404CC-CA8F-4AD1-AFC0-31A83068A25B}"/>
    <cellStyle name="Timing Schedule 3 2 3 2 3 2" xfId="41593" xr:uid="{C5240278-AF49-431A-A71C-D712C0520BFA}"/>
    <cellStyle name="Timing Schedule 3 2 3 2 4" xfId="22798" xr:uid="{688947DD-6D97-42B9-9D8B-A9CD9B30C8A5}"/>
    <cellStyle name="Timing Schedule 3 2 3 2 4 2" xfId="46616" xr:uid="{5CAE5057-3098-4E2F-B5F6-1A08450883EC}"/>
    <cellStyle name="Timing Schedule 3 2 3 2 5" xfId="27426" xr:uid="{ED25B782-935F-4797-9C25-C0CA7DF70B73}"/>
    <cellStyle name="Timing Schedule 3 2 3 2 5 2" xfId="51191" xr:uid="{B48EC63F-0D94-409A-9FAF-B7EEE3C65682}"/>
    <cellStyle name="Timing Schedule 3 2 3 2 6" xfId="32017" xr:uid="{F077E759-989A-417F-AC13-25D86DF5BACA}"/>
    <cellStyle name="Timing Schedule 3 2 3 3" xfId="8375" xr:uid="{59FEA679-405B-4940-BB98-CD064C0A3C86}"/>
    <cellStyle name="Timing Schedule 3 2 3 3 2" xfId="13754" xr:uid="{69112F0E-2725-41BC-91AE-D964159216FF}"/>
    <cellStyle name="Timing Schedule 3 2 3 3 2 2" xfId="37790" xr:uid="{DEB61378-B046-45AA-BE37-C4EE978A0990}"/>
    <cellStyle name="Timing Schedule 3 2 3 3 3" xfId="18495" xr:uid="{5296C5B4-DA5B-44D2-86D7-C69627BCC0B6}"/>
    <cellStyle name="Timing Schedule 3 2 3 3 3 2" xfId="42524" xr:uid="{E35411ED-CBD7-400B-9EFA-2BD5E04B198C}"/>
    <cellStyle name="Timing Schedule 3 2 3 3 4" xfId="23543" xr:uid="{F51388D3-97EE-4BC3-A3B8-A6B17987DF39}"/>
    <cellStyle name="Timing Schedule 3 2 3 3 4 2" xfId="47350" xr:uid="{CA122444-1C53-466A-BE97-631FD2B42537}"/>
    <cellStyle name="Timing Schedule 3 2 3 3 5" xfId="28160" xr:uid="{F7870ACA-25F4-4BCF-8DF5-E74DD24D70F0}"/>
    <cellStyle name="Timing Schedule 3 2 3 3 5 2" xfId="51925" xr:uid="{26D553B2-68FD-4236-82BE-D6F68DEFC4C5}"/>
    <cellStyle name="Timing Schedule 3 2 3 3 6" xfId="32935" xr:uid="{57471826-759D-4DB5-A108-1D36C1DF0D3E}"/>
    <cellStyle name="Timing Schedule 3 2 3 4" xfId="9156" xr:uid="{0DAFD042-652D-4EF5-A04A-80625736527B}"/>
    <cellStyle name="Timing Schedule 3 2 3 4 2" xfId="14535" xr:uid="{C427A021-B00E-401B-B54C-A7277EF356AB}"/>
    <cellStyle name="Timing Schedule 3 2 3 4 2 2" xfId="38568" xr:uid="{0BADA4F0-A460-45D7-94F5-62460405D1C5}"/>
    <cellStyle name="Timing Schedule 3 2 3 4 3" xfId="19273" xr:uid="{519CDB8C-4537-4C86-B153-9999780BB960}"/>
    <cellStyle name="Timing Schedule 3 2 3 4 3 2" xfId="43302" xr:uid="{1BE991E2-94BF-4CD4-96FF-406DC589E311}"/>
    <cellStyle name="Timing Schedule 3 2 3 4 4" xfId="24279" xr:uid="{F3CBFC11-9DA4-4471-AAEA-BA373E8028FF}"/>
    <cellStyle name="Timing Schedule 3 2 3 4 4 2" xfId="48077" xr:uid="{263D0B2C-0176-4DA6-A68F-F734F5D1A107}"/>
    <cellStyle name="Timing Schedule 3 2 3 4 5" xfId="28887" xr:uid="{A4AD0B75-72B4-42E0-968D-1117F12A4F93}"/>
    <cellStyle name="Timing Schedule 3 2 3 4 5 2" xfId="52652" xr:uid="{E7202482-6657-46F4-8F1B-CD2EE98B1ACF}"/>
    <cellStyle name="Timing Schedule 3 2 3 4 6" xfId="33704" xr:uid="{1A3CD430-5B83-4A47-8917-917AF8395CBF}"/>
    <cellStyle name="Timing Schedule 3 2 3 5" xfId="9895" xr:uid="{A0FC727E-C1D1-4BA5-8A72-EE54BF34F0EA}"/>
    <cellStyle name="Timing Schedule 3 2 3 5 2" xfId="15274" xr:uid="{5BEF956B-B078-4543-B24C-BBF16BC534AF}"/>
    <cellStyle name="Timing Schedule 3 2 3 5 2 2" xfId="39305" xr:uid="{860678FF-A304-4C88-B4A6-9E48E52A4922}"/>
    <cellStyle name="Timing Schedule 3 2 3 5 3" xfId="20010" xr:uid="{E72EEFAA-947F-4376-BC89-FB13953F2CB7}"/>
    <cellStyle name="Timing Schedule 3 2 3 5 3 2" xfId="44039" xr:uid="{8C7BB8F7-5433-4A33-8C3D-514800D15E92}"/>
    <cellStyle name="Timing Schedule 3 2 3 5 4" xfId="25015" xr:uid="{74DF86FA-C400-4454-AACD-4AE6E8933392}"/>
    <cellStyle name="Timing Schedule 3 2 3 5 4 2" xfId="48804" xr:uid="{B47438B8-45E7-420E-A9E5-BF4825CC83D7}"/>
    <cellStyle name="Timing Schedule 3 2 3 5 5" xfId="29614" xr:uid="{E75A9E62-F547-4643-9AE3-10ADF8C897F2}"/>
    <cellStyle name="Timing Schedule 3 2 3 5 5 2" xfId="53379" xr:uid="{0ECA69E5-9D77-4538-AD15-725DEF422EBF}"/>
    <cellStyle name="Timing Schedule 3 2 3 5 6" xfId="34432" xr:uid="{B6357E8E-2769-4C37-A21A-9C17A5F0E18F}"/>
    <cellStyle name="Timing Schedule 3 2 3 6" xfId="10628" xr:uid="{BD7A20D4-5906-46A1-A5A8-1753B4CAB570}"/>
    <cellStyle name="Timing Schedule 3 2 3 6 2" xfId="16007" xr:uid="{0612482A-7AEF-4F5D-BD2D-BC2FFB71826A}"/>
    <cellStyle name="Timing Schedule 3 2 3 6 2 2" xfId="40036" xr:uid="{EBD7B237-EFE1-4D29-991A-EE0AC042FCE6}"/>
    <cellStyle name="Timing Schedule 3 2 3 6 3" xfId="20741" xr:uid="{A2122864-8087-4CB0-BB01-581F3D2EF9E8}"/>
    <cellStyle name="Timing Schedule 3 2 3 6 3 2" xfId="44770" xr:uid="{ED734CBA-3155-44E0-9370-344CEBF75EC4}"/>
    <cellStyle name="Timing Schedule 3 2 3 6 4" xfId="25746" xr:uid="{D6872CB1-3426-4A44-85CE-D1B45CF7F68A}"/>
    <cellStyle name="Timing Schedule 3 2 3 6 4 2" xfId="49526" xr:uid="{D7AF8D9B-9F6B-4212-B954-9714C2FB2255}"/>
    <cellStyle name="Timing Schedule 3 2 3 6 5" xfId="30336" xr:uid="{D7F9270A-C49B-4E10-B6A3-17BC7C6475B7}"/>
    <cellStyle name="Timing Schedule 3 2 3 6 5 2" xfId="54101" xr:uid="{436F7006-ADA3-43DE-82D0-1C27C6C0C164}"/>
    <cellStyle name="Timing Schedule 3 2 3 6 6" xfId="35154" xr:uid="{CCEFD768-0E05-4899-AD51-69F95DE0E6C9}"/>
    <cellStyle name="Timing Schedule 3 2 3 7" xfId="11848" xr:uid="{BB1927CE-CE54-42C8-8D75-62F3ADBAA94F}"/>
    <cellStyle name="Timing Schedule 3 2 3 7 2" xfId="36061" xr:uid="{9D7E50A9-481A-46AB-831A-2289124F411F}"/>
    <cellStyle name="Timing Schedule 3 2 3 8" xfId="16765" xr:uid="{3999C786-065A-4ED4-89ED-E93A9D0D4C5A}"/>
    <cellStyle name="Timing Schedule 3 2 3 8 2" xfId="40794" xr:uid="{CEFA9E56-3F73-4208-A6C5-EBE9567D4647}"/>
    <cellStyle name="Timing Schedule 3 2 3 9" xfId="21739" xr:uid="{416D02A1-BF02-44DF-94C6-A09C26CF8F32}"/>
    <cellStyle name="Timing Schedule 3 2 3 9 2" xfId="45571" xr:uid="{80D56BBD-18D2-4185-B8FB-3CB9E070721A}"/>
    <cellStyle name="Timing Schedule 3 2 4" xfId="6770" xr:uid="{8DB0B99A-CA72-4042-A064-C271F1FF3FA0}"/>
    <cellStyle name="Timing Schedule 3 2 4 2" xfId="12150" xr:uid="{39C1D453-589B-478B-98B1-960356D27463}"/>
    <cellStyle name="Timing Schedule 3 2 4 2 2" xfId="36363" xr:uid="{4F1BE14B-160D-48C5-80D2-D7A92F88A85B}"/>
    <cellStyle name="Timing Schedule 3 2 4 3" xfId="17067" xr:uid="{CF84C8A1-470A-4ABA-A62E-D4EED5FB4CA9}"/>
    <cellStyle name="Timing Schedule 3 2 4 3 2" xfId="41096" xr:uid="{D4DF614C-83B2-4283-A150-25CCA15FFE78}"/>
    <cellStyle name="Timing Schedule 3 2 4 4" xfId="22299" xr:uid="{E2B98728-E76E-4F08-8062-08C7F63F4D2A}"/>
    <cellStyle name="Timing Schedule 3 2 4 4 2" xfId="46123" xr:uid="{5C34B8B5-A885-4F89-8F76-974EA49DB3F8}"/>
    <cellStyle name="Timing Schedule 3 2 4 5" xfId="26933" xr:uid="{583AF823-AFB0-4B7B-84AE-4AA4CCFE46A3}"/>
    <cellStyle name="Timing Schedule 3 2 4 5 2" xfId="50698" xr:uid="{FCBC9914-F4F3-4DEA-8E5B-9C4B615C577A}"/>
    <cellStyle name="Timing Schedule 3 2 4 6" xfId="31526" xr:uid="{69E29612-E3F9-4022-80E1-C7802F86C10A}"/>
    <cellStyle name="Timing Schedule 3 2 5" xfId="7875" xr:uid="{99023C28-DF62-4399-84C7-EAA28762FB31}"/>
    <cellStyle name="Timing Schedule 3 2 5 2" xfId="13254" xr:uid="{3A684BBE-03AD-477A-AF95-3A4E04AFD211}"/>
    <cellStyle name="Timing Schedule 3 2 5 2 2" xfId="37292" xr:uid="{46AD79AC-32AC-43DC-9097-F98B394B5FC4}"/>
    <cellStyle name="Timing Schedule 3 2 5 3" xfId="17997" xr:uid="{D8E7390E-F89A-44D7-B816-EE9A5276C988}"/>
    <cellStyle name="Timing Schedule 3 2 5 3 2" xfId="42026" xr:uid="{A39C338A-624F-41A4-B4B6-26892FAD644E}"/>
    <cellStyle name="Timing Schedule 3 2 5 4" xfId="23045" xr:uid="{8719E95C-A4B4-4909-9E09-D29528BA5E0F}"/>
    <cellStyle name="Timing Schedule 3 2 5 4 2" xfId="46858" xr:uid="{55074306-7276-404B-9CF4-D8ADE23C1A5E}"/>
    <cellStyle name="Timing Schedule 3 2 5 5" xfId="27668" xr:uid="{58A56DF0-87E7-4EF5-83B9-26D69CF258A2}"/>
    <cellStyle name="Timing Schedule 3 2 5 5 2" xfId="51433" xr:uid="{BE93EF9B-B1CF-4995-B72A-E9DBB92F8166}"/>
    <cellStyle name="Timing Schedule 3 2 5 6" xfId="32443" xr:uid="{F63BC85E-7A2A-4925-A38A-6749106DFD36}"/>
    <cellStyle name="Timing Schedule 3 2 6" xfId="8656" xr:uid="{DC7F5E80-6C63-41C9-A37F-0575AB3F968C}"/>
    <cellStyle name="Timing Schedule 3 2 6 2" xfId="14035" xr:uid="{F649482D-FE4D-4A71-A62B-DF1F4F429250}"/>
    <cellStyle name="Timing Schedule 3 2 6 2 2" xfId="38070" xr:uid="{E96D2CC5-E043-423B-AC64-4FB51F58AE02}"/>
    <cellStyle name="Timing Schedule 3 2 6 3" xfId="18775" xr:uid="{9FC71BDD-E04C-4440-874F-597392E903FF}"/>
    <cellStyle name="Timing Schedule 3 2 6 3 2" xfId="42804" xr:uid="{EAB8872B-CF40-4A99-867F-C0BC48F562F6}"/>
    <cellStyle name="Timing Schedule 3 2 6 4" xfId="23782" xr:uid="{CC9DF4C9-F096-4760-BC2F-E2075037F3AB}"/>
    <cellStyle name="Timing Schedule 3 2 6 4 2" xfId="47586" xr:uid="{EE747063-4775-4A61-BD6B-77F98F85D93C}"/>
    <cellStyle name="Timing Schedule 3 2 6 5" xfId="28396" xr:uid="{6054702A-D0F8-4C74-991A-EC4829DCCF4C}"/>
    <cellStyle name="Timing Schedule 3 2 6 5 2" xfId="52161" xr:uid="{40FDF08F-0E26-4CEF-B927-81F407EA3A47}"/>
    <cellStyle name="Timing Schedule 3 2 6 6" xfId="33212" xr:uid="{5D181C33-3142-4376-B87C-B9C54180DC48}"/>
    <cellStyle name="Timing Schedule 3 2 7" xfId="9396" xr:uid="{62C8415C-C3E6-49CA-9101-5795B22BD25C}"/>
    <cellStyle name="Timing Schedule 3 2 7 2" xfId="14775" xr:uid="{75D4ACC8-1AD6-4BE4-9B3C-AC17EBFDAF88}"/>
    <cellStyle name="Timing Schedule 3 2 7 2 2" xfId="38808" xr:uid="{03D34194-6B71-4259-93BA-139603F1FFD1}"/>
    <cellStyle name="Timing Schedule 3 2 7 3" xfId="19513" xr:uid="{E8E4405D-41EA-439B-B799-282EB816A529}"/>
    <cellStyle name="Timing Schedule 3 2 7 3 2" xfId="43542" xr:uid="{5D5652CC-FAEF-43A8-B2C8-8CDD2F4C2ED7}"/>
    <cellStyle name="Timing Schedule 3 2 7 4" xfId="24518" xr:uid="{F0FA8273-3573-4294-8823-411B408AD0B3}"/>
    <cellStyle name="Timing Schedule 3 2 7 4 2" xfId="48313" xr:uid="{A42D2EFC-A87D-4EC6-9AFE-1DF7B433C50A}"/>
    <cellStyle name="Timing Schedule 3 2 7 5" xfId="29123" xr:uid="{3B309F9C-7AAB-4AC7-9D3B-ED5FFD904404}"/>
    <cellStyle name="Timing Schedule 3 2 7 5 2" xfId="52888" xr:uid="{497C256D-DEE7-4CF7-9ECC-ECAFB8D19CAF}"/>
    <cellStyle name="Timing Schedule 3 2 7 6" xfId="33941" xr:uid="{A02C1C5B-D30B-440B-8B90-3AFE5D4E2D84}"/>
    <cellStyle name="Timing Schedule 3 2 8" xfId="10129" xr:uid="{678BCF4A-1E80-4F48-9854-CAE13EB336AC}"/>
    <cellStyle name="Timing Schedule 3 2 8 2" xfId="15508" xr:uid="{14A4380A-50C0-468A-B758-872DE5C62AFB}"/>
    <cellStyle name="Timing Schedule 3 2 8 2 2" xfId="39539" xr:uid="{79F640F4-BF00-4349-A972-829A8115CDF0}"/>
    <cellStyle name="Timing Schedule 3 2 8 3" xfId="20244" xr:uid="{1D4F270A-F5E0-4AA5-A7E0-BC53B1489C37}"/>
    <cellStyle name="Timing Schedule 3 2 8 3 2" xfId="44273" xr:uid="{007964E2-F8A0-43EC-B74B-CD70C321F10C}"/>
    <cellStyle name="Timing Schedule 3 2 8 4" xfId="25249" xr:uid="{208F17FD-16E7-4759-8720-CB25AAFFBC3F}"/>
    <cellStyle name="Timing Schedule 3 2 8 4 2" xfId="49035" xr:uid="{7265F516-C114-4B51-A61A-8F3045CB37E4}"/>
    <cellStyle name="Timing Schedule 3 2 8 5" xfId="29845" xr:uid="{83F1C242-36D3-4FE1-ACEF-88E4B39EBFE5}"/>
    <cellStyle name="Timing Schedule 3 2 8 5 2" xfId="53610" xr:uid="{9809FEE9-5C2F-450D-A46C-20E4C489DA02}"/>
    <cellStyle name="Timing Schedule 3 2 8 6" xfId="34663" xr:uid="{F1CBADEB-F776-424C-893F-FF31F0CB300D}"/>
    <cellStyle name="Timing Schedule 3 2 9" xfId="11346" xr:uid="{08AB1215-10F4-4B6B-88FC-5D715CCC88BD}"/>
    <cellStyle name="Timing Schedule 3 2 9 2" xfId="35561" xr:uid="{CA635E3D-377A-40A0-BC81-695CA10EAFB2}"/>
    <cellStyle name="Timing Schedule 3 3" xfId="5829" xr:uid="{99380FE2-0F6B-41F7-95EF-3D14D52BD9F2}"/>
    <cellStyle name="Timing Schedule 3 3 10" xfId="16138" xr:uid="{367AF5EA-756B-4174-A3B3-4931D1C52949}"/>
    <cellStyle name="Timing Schedule 3 3 10 2" xfId="40167" xr:uid="{800FDA02-6C38-4C05-87C4-289E4A726C09}"/>
    <cellStyle name="Timing Schedule 3 3 11" xfId="21110" xr:uid="{4FE0824D-9830-4BBF-A90E-835D1D84D830}"/>
    <cellStyle name="Timing Schedule 3 3 11 2" xfId="44953" xr:uid="{B12BACBB-B887-4624-BF91-DBE6D5CA9726}"/>
    <cellStyle name="Timing Schedule 3 3 12" xfId="30607" xr:uid="{24234AE4-4C6B-47B6-9A28-F87CB3169F83}"/>
    <cellStyle name="Timing Schedule 3 3 2" xfId="6113" xr:uid="{231889AB-07CE-4A5A-A081-56ECAA69F300}"/>
    <cellStyle name="Timing Schedule 3 3 2 10" xfId="26103" xr:uid="{EBDDF2BB-D03E-4187-ABFD-355B2723865A}"/>
    <cellStyle name="Timing Schedule 3 3 2 10 2" xfId="49869" xr:uid="{DE8E90B8-31EA-444F-8521-46B87C9D0A04}"/>
    <cellStyle name="Timing Schedule 3 3 2 11" xfId="30880" xr:uid="{C8F9127F-60D5-4CE0-9F85-DD5D20DADA72}"/>
    <cellStyle name="Timing Schedule 3 3 2 2" xfId="6916" xr:uid="{DABE54BB-8DBB-46CE-8B53-8BF89C1DAA17}"/>
    <cellStyle name="Timing Schedule 3 3 2 2 2" xfId="12296" xr:uid="{AB1D0048-AF4E-4133-9D8B-EECE44B50A32}"/>
    <cellStyle name="Timing Schedule 3 3 2 2 2 2" xfId="36507" xr:uid="{F7AB7478-8C75-40E1-B1BB-E394EF5A0442}"/>
    <cellStyle name="Timing Schedule 3 3 2 2 3" xfId="17211" xr:uid="{428A0DCE-C1FE-4106-BABF-419CEA4D7399}"/>
    <cellStyle name="Timing Schedule 3 3 2 2 3 2" xfId="41240" xr:uid="{EA229E3C-93BB-4C94-96B1-B15745A89A0A}"/>
    <cellStyle name="Timing Schedule 3 3 2 2 4" xfId="22445" xr:uid="{276DCF66-508A-4571-8C2F-1BA196354BBD}"/>
    <cellStyle name="Timing Schedule 3 3 2 2 4 2" xfId="46269" xr:uid="{3C77618E-0275-490B-8C9A-2814CF587A26}"/>
    <cellStyle name="Timing Schedule 3 3 2 2 5" xfId="27079" xr:uid="{F7CF4008-8CCE-4BA2-BD20-585F637AC436}"/>
    <cellStyle name="Timing Schedule 3 3 2 2 5 2" xfId="50844" xr:uid="{D4C3E7AA-8920-4925-A70B-45F1660C0A06}"/>
    <cellStyle name="Timing Schedule 3 3 2 2 6" xfId="31670" xr:uid="{8303E605-BB7D-4FF3-ABED-6C1552752924}"/>
    <cellStyle name="Timing Schedule 3 3 2 3" xfId="8022" xr:uid="{E2ECF1C2-785D-4182-9BC2-93275359B48D}"/>
    <cellStyle name="Timing Schedule 3 3 2 3 2" xfId="13401" xr:uid="{2BA81D0B-AB30-498C-97C1-418805459399}"/>
    <cellStyle name="Timing Schedule 3 3 2 3 2 2" xfId="37437" xr:uid="{E52173C3-BFEA-4A23-BBBA-5D48D9380DDB}"/>
    <cellStyle name="Timing Schedule 3 3 2 3 3" xfId="18142" xr:uid="{774C4D71-A556-45F1-93AF-14ECE9FD84A0}"/>
    <cellStyle name="Timing Schedule 3 3 2 3 3 2" xfId="42171" xr:uid="{A93B1D3B-F197-4C22-B80E-029741C8B904}"/>
    <cellStyle name="Timing Schedule 3 3 2 3 4" xfId="23190" xr:uid="{6E99E2BC-832D-429D-A35B-D976F8998E80}"/>
    <cellStyle name="Timing Schedule 3 3 2 3 4 2" xfId="47003" xr:uid="{DE2D2F93-AE8F-4292-9FF5-492F4E46782B}"/>
    <cellStyle name="Timing Schedule 3 3 2 3 5" xfId="27813" xr:uid="{A60CA03D-7F82-4EBA-802B-31BE98DD42BD}"/>
    <cellStyle name="Timing Schedule 3 3 2 3 5 2" xfId="51578" xr:uid="{F70913D5-0D59-41A9-8BCA-C60DFCF90881}"/>
    <cellStyle name="Timing Schedule 3 3 2 3 6" xfId="32588" xr:uid="{94556C3A-49C7-4C9F-8725-64E8742CA730}"/>
    <cellStyle name="Timing Schedule 3 3 2 4" xfId="8803" xr:uid="{9DA2FED6-309B-4906-8368-2B6793417565}"/>
    <cellStyle name="Timing Schedule 3 3 2 4 2" xfId="14182" xr:uid="{0355493E-0829-4E68-BB62-7B8AF4D15547}"/>
    <cellStyle name="Timing Schedule 3 3 2 4 2 2" xfId="38215" xr:uid="{162304EF-889B-476A-93CE-4CD58228A6D3}"/>
    <cellStyle name="Timing Schedule 3 3 2 4 3" xfId="18920" xr:uid="{9FDD2750-234F-4AFC-93F0-A2D2E8B49759}"/>
    <cellStyle name="Timing Schedule 3 3 2 4 3 2" xfId="42949" xr:uid="{F5DBFAF5-D284-4F82-9580-64329A65538D}"/>
    <cellStyle name="Timing Schedule 3 3 2 4 4" xfId="23926" xr:uid="{3459CB1D-F8F1-4EC8-A84D-94158F76C454}"/>
    <cellStyle name="Timing Schedule 3 3 2 4 4 2" xfId="47730" xr:uid="{5E2418E9-7FCB-4CA4-866F-BC3C3F42975A}"/>
    <cellStyle name="Timing Schedule 3 3 2 4 5" xfId="28540" xr:uid="{4F655838-0C07-4E3E-8CC0-30E03FB62EB6}"/>
    <cellStyle name="Timing Schedule 3 3 2 4 5 2" xfId="52305" xr:uid="{2451C173-1D7D-4792-866E-E53ED886CC61}"/>
    <cellStyle name="Timing Schedule 3 3 2 4 6" xfId="33357" xr:uid="{3C29E952-6240-4BE8-BF5C-74F371A85214}"/>
    <cellStyle name="Timing Schedule 3 3 2 5" xfId="9542" xr:uid="{06132A0B-C088-42E6-9D21-40DA7C0D521D}"/>
    <cellStyle name="Timing Schedule 3 3 2 5 2" xfId="14921" xr:uid="{F7713D2D-DB47-459F-9BE3-B01BAE123DD8}"/>
    <cellStyle name="Timing Schedule 3 3 2 5 2 2" xfId="38952" xr:uid="{591D72CD-C020-4132-A097-EE9455C726A1}"/>
    <cellStyle name="Timing Schedule 3 3 2 5 3" xfId="19657" xr:uid="{4BAE9B69-40A3-4769-8B6F-4DF73B4FE71E}"/>
    <cellStyle name="Timing Schedule 3 3 2 5 3 2" xfId="43686" xr:uid="{D97D9B8B-477B-4579-9976-19D87D3CECC5}"/>
    <cellStyle name="Timing Schedule 3 3 2 5 4" xfId="24662" xr:uid="{49E1FBCD-0EF0-4D81-9962-2948127973D4}"/>
    <cellStyle name="Timing Schedule 3 3 2 5 4 2" xfId="48457" xr:uid="{480D1762-3045-4208-8477-EA0AA2DE024B}"/>
    <cellStyle name="Timing Schedule 3 3 2 5 5" xfId="29267" xr:uid="{86011076-43F9-42CF-A4B0-B59482DE9A6C}"/>
    <cellStyle name="Timing Schedule 3 3 2 5 5 2" xfId="53032" xr:uid="{8421A3CF-33A5-4554-8E61-7F3886F90A58}"/>
    <cellStyle name="Timing Schedule 3 3 2 5 6" xfId="34085" xr:uid="{FAE47887-84B8-4543-9CF2-1D4C8025076C}"/>
    <cellStyle name="Timing Schedule 3 3 2 6" xfId="10275" xr:uid="{CFE4FA34-D64C-40A0-90B7-E1E764D7A560}"/>
    <cellStyle name="Timing Schedule 3 3 2 6 2" xfId="15654" xr:uid="{A16D636C-89D1-456D-9D73-FB6DD4062955}"/>
    <cellStyle name="Timing Schedule 3 3 2 6 2 2" xfId="39683" xr:uid="{E91B5CAD-9073-48D7-AED3-F2EE6E6C2977}"/>
    <cellStyle name="Timing Schedule 3 3 2 6 3" xfId="20388" xr:uid="{D228F4DE-11A6-4299-BA40-3121CC22D347}"/>
    <cellStyle name="Timing Schedule 3 3 2 6 3 2" xfId="44417" xr:uid="{BBE218EA-6E6C-4BAC-A3FF-7FDBEB403F25}"/>
    <cellStyle name="Timing Schedule 3 3 2 6 4" xfId="25393" xr:uid="{933918F1-2639-4685-994F-192D0F1F94A8}"/>
    <cellStyle name="Timing Schedule 3 3 2 6 4 2" xfId="49179" xr:uid="{85513B05-DBE9-4B22-AFFB-A09D5E380884}"/>
    <cellStyle name="Timing Schedule 3 3 2 6 5" xfId="29989" xr:uid="{6F86F30C-C2E5-4686-8963-D8BFA6CD0A61}"/>
    <cellStyle name="Timing Schedule 3 3 2 6 5 2" xfId="53754" xr:uid="{AA003FD5-25E2-463D-A535-470EC8C796FB}"/>
    <cellStyle name="Timing Schedule 3 3 2 6 6" xfId="34807" xr:uid="{22CBC99B-48A0-40D9-BAF0-087368A0D687}"/>
    <cellStyle name="Timing Schedule 3 3 2 7" xfId="11495" xr:uid="{8AC33FF6-C9E4-412C-838C-3DD4E5A4E842}"/>
    <cellStyle name="Timing Schedule 3 3 2 7 2" xfId="35708" xr:uid="{17210F16-5D4A-457B-8E74-EE100204279D}"/>
    <cellStyle name="Timing Schedule 3 3 2 8" xfId="16412" xr:uid="{DCCB92A3-3070-458D-AC19-C8E2F13EE12C}"/>
    <cellStyle name="Timing Schedule 3 3 2 8 2" xfId="40441" xr:uid="{E7E84672-8592-495A-A3A9-D2E615147979}"/>
    <cellStyle name="Timing Schedule 3 3 2 9" xfId="21386" xr:uid="{8B33DD82-5B42-49A9-8468-313C95CF96EB}"/>
    <cellStyle name="Timing Schedule 3 3 2 9 2" xfId="45224" xr:uid="{43DB1EA1-4761-4AF3-AF83-B4D68A49B12E}"/>
    <cellStyle name="Timing Schedule 3 3 3" xfId="6337" xr:uid="{0CC7523D-BF4D-444E-A12B-5FC6057A742D}"/>
    <cellStyle name="Timing Schedule 3 3 3 10" xfId="31101" xr:uid="{0B3D5C6C-4AD4-4DBD-BE2F-99EF4E4AB0CE}"/>
    <cellStyle name="Timing Schedule 3 3 3 2" xfId="7140" xr:uid="{F8A57775-C99F-4F7F-92C0-CA5CBA0C9C38}"/>
    <cellStyle name="Timing Schedule 3 3 3 2 2" xfId="12520" xr:uid="{55B43CD1-E4CD-4984-B5BD-4A48C96BAC86}"/>
    <cellStyle name="Timing Schedule 3 3 3 2 2 2" xfId="36731" xr:uid="{473CACB4-FBFD-45EA-BE8C-E052E33A7FD6}"/>
    <cellStyle name="Timing Schedule 3 3 3 2 3" xfId="17435" xr:uid="{0DBBC4AB-FCF6-4A0C-B798-4B9FBA15B660}"/>
    <cellStyle name="Timing Schedule 3 3 3 2 3 2" xfId="41464" xr:uid="{6D3E91CE-C8AA-4A4B-B2C9-CE97AE252827}"/>
    <cellStyle name="Timing Schedule 3 3 3 2 4" xfId="22669" xr:uid="{A96ACA7A-F4E3-4BD3-85BB-78BE995626FF}"/>
    <cellStyle name="Timing Schedule 3 3 3 2 4 2" xfId="46490" xr:uid="{8EA1199A-6CD4-49A1-9883-752CE896FA4D}"/>
    <cellStyle name="Timing Schedule 3 3 3 2 5" xfId="27300" xr:uid="{5CF688BD-4D11-48DF-B90A-654DEA25FC72}"/>
    <cellStyle name="Timing Schedule 3 3 3 2 5 2" xfId="51065" xr:uid="{0E9E0BD4-0090-44E1-981E-7F97F145103B}"/>
    <cellStyle name="Timing Schedule 3 3 3 2 6" xfId="31891" xr:uid="{5ED35F26-8776-45D7-B8D8-71DB29EC4FA7}"/>
    <cellStyle name="Timing Schedule 3 3 3 3" xfId="8246" xr:uid="{972890B0-B2BC-4FCB-B258-1BA0A3E12250}"/>
    <cellStyle name="Timing Schedule 3 3 3 3 2" xfId="13625" xr:uid="{98F17B7F-F03E-4491-B939-ADA8BBD48E9E}"/>
    <cellStyle name="Timing Schedule 3 3 3 3 2 2" xfId="37661" xr:uid="{7A08CDFF-31A9-4FFB-9CAD-1CC2F0F41323}"/>
    <cellStyle name="Timing Schedule 3 3 3 3 3" xfId="18366" xr:uid="{E1E4E1C5-2D0A-4690-AA43-BE4C3B43A53E}"/>
    <cellStyle name="Timing Schedule 3 3 3 3 3 2" xfId="42395" xr:uid="{4E81C2CE-CECC-43AC-B0E5-F19E73FCCAE5}"/>
    <cellStyle name="Timing Schedule 3 3 3 3 4" xfId="23414" xr:uid="{62995115-0459-485C-8CDC-1838EC1D467A}"/>
    <cellStyle name="Timing Schedule 3 3 3 3 4 2" xfId="47224" xr:uid="{C6D09996-F347-4EF8-B76F-2BA0140352BC}"/>
    <cellStyle name="Timing Schedule 3 3 3 3 5" xfId="28034" xr:uid="{840BC6CF-0C5C-44FD-9AE7-C493F4A3BA0F}"/>
    <cellStyle name="Timing Schedule 3 3 3 3 5 2" xfId="51799" xr:uid="{BCBE69C7-8277-457E-A5C7-4196A8A2B7B0}"/>
    <cellStyle name="Timing Schedule 3 3 3 3 6" xfId="32809" xr:uid="{86C599AD-4A3B-4705-861F-DAC86A2A3A49}"/>
    <cellStyle name="Timing Schedule 3 3 3 4" xfId="9027" xr:uid="{9B724A45-889F-4611-AB2C-E93B80894E71}"/>
    <cellStyle name="Timing Schedule 3 3 3 4 2" xfId="14406" xr:uid="{12306CC1-9104-43D4-BCF4-75A9264B61A6}"/>
    <cellStyle name="Timing Schedule 3 3 3 4 2 2" xfId="38439" xr:uid="{6E419AB0-20CE-42AA-8C19-58DD541BCEFB}"/>
    <cellStyle name="Timing Schedule 3 3 3 4 3" xfId="19144" xr:uid="{AE5AF4D3-CBD6-445B-BD55-090ED216324F}"/>
    <cellStyle name="Timing Schedule 3 3 3 4 3 2" xfId="43173" xr:uid="{CA8294EE-3FFC-40D5-A3A9-0CFC7228B8A7}"/>
    <cellStyle name="Timing Schedule 3 3 3 4 4" xfId="24150" xr:uid="{E1EDB0BA-EC28-402B-872B-A2B31FA0E28E}"/>
    <cellStyle name="Timing Schedule 3 3 3 4 4 2" xfId="47951" xr:uid="{80A93A58-51FB-4FC2-85ED-5B88745A6705}"/>
    <cellStyle name="Timing Schedule 3 3 3 4 5" xfId="28761" xr:uid="{244B47FA-9752-4A3D-ADD9-FD89457D624B}"/>
    <cellStyle name="Timing Schedule 3 3 3 4 5 2" xfId="52526" xr:uid="{CB960D4B-D531-48A8-8773-63462B36127B}"/>
    <cellStyle name="Timing Schedule 3 3 3 4 6" xfId="33578" xr:uid="{484FD4B0-E579-4561-A72C-70E324EBAFCF}"/>
    <cellStyle name="Timing Schedule 3 3 3 5" xfId="9766" xr:uid="{7715D107-8083-4429-88E9-ED3A4A91548F}"/>
    <cellStyle name="Timing Schedule 3 3 3 5 2" xfId="15145" xr:uid="{D2FFBD5C-A63D-4664-8600-BF5ED424F01E}"/>
    <cellStyle name="Timing Schedule 3 3 3 5 2 2" xfId="39176" xr:uid="{613CB22C-897B-44B1-9F49-DFD810C4817A}"/>
    <cellStyle name="Timing Schedule 3 3 3 5 3" xfId="19881" xr:uid="{F8F889A7-3060-4E4F-859F-03A08C1A408A}"/>
    <cellStyle name="Timing Schedule 3 3 3 5 3 2" xfId="43910" xr:uid="{67BFC644-DECD-4DC0-A916-F536433134F1}"/>
    <cellStyle name="Timing Schedule 3 3 3 5 4" xfId="24886" xr:uid="{B8889D56-33FD-4D0F-BC26-AD361D72C78F}"/>
    <cellStyle name="Timing Schedule 3 3 3 5 4 2" xfId="48678" xr:uid="{6E50D350-EE23-4A22-B121-7757F426D1C3}"/>
    <cellStyle name="Timing Schedule 3 3 3 5 5" xfId="29488" xr:uid="{F97B7588-D482-4578-8332-DF8A110F6B2B}"/>
    <cellStyle name="Timing Schedule 3 3 3 5 5 2" xfId="53253" xr:uid="{9F07522E-F396-4169-AE5E-5BBC7BBDF29F}"/>
    <cellStyle name="Timing Schedule 3 3 3 5 6" xfId="34306" xr:uid="{1FAAAA19-F885-4296-B2DE-E36A038121B6}"/>
    <cellStyle name="Timing Schedule 3 3 3 6" xfId="10499" xr:uid="{949B2C71-614B-479A-A0DF-533CA3B9EE2C}"/>
    <cellStyle name="Timing Schedule 3 3 3 6 2" xfId="15878" xr:uid="{6A37E057-74FC-400D-94C6-DAAB043B5B43}"/>
    <cellStyle name="Timing Schedule 3 3 3 6 2 2" xfId="39907" xr:uid="{8356EB0E-BD58-42BF-8BD8-FC29D29861B9}"/>
    <cellStyle name="Timing Schedule 3 3 3 6 3" xfId="20612" xr:uid="{C4C270E6-25B9-4629-8C06-B9B43706FDDF}"/>
    <cellStyle name="Timing Schedule 3 3 3 6 3 2" xfId="44641" xr:uid="{6F2A3267-DAD5-46CF-BEDC-C242FE57E89C}"/>
    <cellStyle name="Timing Schedule 3 3 3 6 4" xfId="25617" xr:uid="{678293C4-8598-47D4-B08F-461BBA35B425}"/>
    <cellStyle name="Timing Schedule 3 3 3 6 4 2" xfId="49400" xr:uid="{14410BEB-056B-4776-8F63-13DB6E440174}"/>
    <cellStyle name="Timing Schedule 3 3 3 6 5" xfId="30210" xr:uid="{7678AE0A-DD92-4D0F-8444-DF1887969C5C}"/>
    <cellStyle name="Timing Schedule 3 3 3 6 5 2" xfId="53975" xr:uid="{BFFDBCD2-5AF3-44F3-9DF9-1D3531E0878C}"/>
    <cellStyle name="Timing Schedule 3 3 3 6 6" xfId="35028" xr:uid="{A3CA46FC-115A-4281-8C88-849A7898EB8B}"/>
    <cellStyle name="Timing Schedule 3 3 3 7" xfId="11719" xr:uid="{04929145-8480-49E1-8CE0-C4FC5104BBDC}"/>
    <cellStyle name="Timing Schedule 3 3 3 7 2" xfId="35932" xr:uid="{87D67E5C-F02E-4932-A766-BF9E503E33B0}"/>
    <cellStyle name="Timing Schedule 3 3 3 8" xfId="16636" xr:uid="{4103B401-8D4E-493D-914F-0C081B52F393}"/>
    <cellStyle name="Timing Schedule 3 3 3 8 2" xfId="40665" xr:uid="{4370A2C1-22CE-4124-AD0A-B58E9746B1BB}"/>
    <cellStyle name="Timing Schedule 3 3 3 9" xfId="21610" xr:uid="{03F90D76-CC4F-47F2-B0C5-24473E9E719F}"/>
    <cellStyle name="Timing Schedule 3 3 3 9 2" xfId="45445" xr:uid="{91565518-B6B8-42CB-8BF2-C1C2728A34DF}"/>
    <cellStyle name="Timing Schedule 3 3 4" xfId="6640" xr:uid="{F80DC113-9A21-4956-B9C3-423C527A8FBC}"/>
    <cellStyle name="Timing Schedule 3 3 4 2" xfId="12020" xr:uid="{1392907E-AEA1-4E0B-BB30-4F5877D6390A}"/>
    <cellStyle name="Timing Schedule 3 3 4 2 2" xfId="36233" xr:uid="{2D92F3C2-140D-4461-8B1C-412419BF461D}"/>
    <cellStyle name="Timing Schedule 3 3 4 3" xfId="16937" xr:uid="{60543C79-22D3-4620-A0A7-91A800A5581A}"/>
    <cellStyle name="Timing Schedule 3 3 4 3 2" xfId="40966" xr:uid="{09AD8406-E73E-4126-9756-A5C98CD244C0}"/>
    <cellStyle name="Timing Schedule 3 3 4 4" xfId="22169" xr:uid="{99C6470C-C1C1-4AB6-9D0A-A62C5266F3EA}"/>
    <cellStyle name="Timing Schedule 3 3 4 4 2" xfId="45996" xr:uid="{826393BA-1191-43F9-88A3-84FC471710FD}"/>
    <cellStyle name="Timing Schedule 3 3 4 5" xfId="26806" xr:uid="{857277E3-ECC4-4022-9EE6-02D1DF79B1C4}"/>
    <cellStyle name="Timing Schedule 3 3 4 5 2" xfId="50571" xr:uid="{52F01F59-539F-4896-886D-7D43D6418370}"/>
    <cellStyle name="Timing Schedule 3 3 4 6" xfId="31399" xr:uid="{AA2D24E8-23D6-4B9D-923F-1B581CD898DB}"/>
    <cellStyle name="Timing Schedule 3 3 5" xfId="7745" xr:uid="{E1019034-D990-4CFE-9185-87983886BB65}"/>
    <cellStyle name="Timing Schedule 3 3 5 2" xfId="13124" xr:uid="{8B1FE20B-ABD6-42D1-AEFA-55882E5500C0}"/>
    <cellStyle name="Timing Schedule 3 3 5 2 2" xfId="37162" xr:uid="{CFEF0AF4-F8BC-4174-9898-A22F1C7BF6A9}"/>
    <cellStyle name="Timing Schedule 3 3 5 3" xfId="17867" xr:uid="{8434B6FE-3C3D-4739-AF32-E1F5109C645B}"/>
    <cellStyle name="Timing Schedule 3 3 5 3 2" xfId="41896" xr:uid="{AD37A9A3-4EBB-4BCC-BBDC-16959B84001D}"/>
    <cellStyle name="Timing Schedule 3 3 5 4" xfId="22915" xr:uid="{157F6847-3782-4CEE-BAFA-D8FD80F99A72}"/>
    <cellStyle name="Timing Schedule 3 3 5 4 2" xfId="46731" xr:uid="{F06652AD-8120-4D75-A2E5-889C972E1C8E}"/>
    <cellStyle name="Timing Schedule 3 3 5 5" xfId="27541" xr:uid="{4D5EFF3E-0AEE-4055-A35E-7B35826BE4CF}"/>
    <cellStyle name="Timing Schedule 3 3 5 5 2" xfId="51306" xr:uid="{E4EE8CC0-7142-470B-8ACF-CBB9DF1A082D}"/>
    <cellStyle name="Timing Schedule 3 3 5 6" xfId="32316" xr:uid="{46AB8B00-289B-4413-A633-6F05B583E1D4}"/>
    <cellStyle name="Timing Schedule 3 3 6" xfId="8526" xr:uid="{3A2AD002-DAA8-4C4C-B158-6450D7EEBD6A}"/>
    <cellStyle name="Timing Schedule 3 3 6 2" xfId="13905" xr:uid="{12499BF5-E71E-495D-B558-8A6C36BFAB6B}"/>
    <cellStyle name="Timing Schedule 3 3 6 2 2" xfId="37940" xr:uid="{E55CD31B-A98B-47BC-ABFD-47FEE92AB85B}"/>
    <cellStyle name="Timing Schedule 3 3 6 3" xfId="18645" xr:uid="{8E0B7703-86F6-454A-8006-6251C4468F7A}"/>
    <cellStyle name="Timing Schedule 3 3 6 3 2" xfId="42674" xr:uid="{2A77AEE7-5A9D-4B95-B659-D02DEEA20744}"/>
    <cellStyle name="Timing Schedule 3 3 6 4" xfId="23652" xr:uid="{62980393-91AC-48B8-AAC4-929E17C32436}"/>
    <cellStyle name="Timing Schedule 3 3 6 4 2" xfId="47459" xr:uid="{408088E2-4E6D-4215-A4B6-01B02D338656}"/>
    <cellStyle name="Timing Schedule 3 3 6 5" xfId="28269" xr:uid="{528C98A7-09AE-4EE1-9460-7D176D79D5CF}"/>
    <cellStyle name="Timing Schedule 3 3 6 5 2" xfId="52034" xr:uid="{39D99F27-DBF3-43B3-949C-40ECDAD107C8}"/>
    <cellStyle name="Timing Schedule 3 3 6 6" xfId="33085" xr:uid="{8AD7A724-797C-4884-BC1F-25AE4C677EBD}"/>
    <cellStyle name="Timing Schedule 3 3 7" xfId="9266" xr:uid="{65537C1A-7DC8-4B88-AF10-D725903285B6}"/>
    <cellStyle name="Timing Schedule 3 3 7 2" xfId="14645" xr:uid="{48359194-EA9B-4231-BEA7-C7076DBF3657}"/>
    <cellStyle name="Timing Schedule 3 3 7 2 2" xfId="38678" xr:uid="{1215F130-8280-4438-B89E-6F68F54CC577}"/>
    <cellStyle name="Timing Schedule 3 3 7 3" xfId="19383" xr:uid="{6F2F52CA-3233-42E8-8426-4F357D4D30AC}"/>
    <cellStyle name="Timing Schedule 3 3 7 3 2" xfId="43412" xr:uid="{7FCABB18-1216-40C8-957A-23B83AA3FA7D}"/>
    <cellStyle name="Timing Schedule 3 3 7 4" xfId="24388" xr:uid="{7206F26A-AFB0-465A-91C9-14AA6A056461}"/>
    <cellStyle name="Timing Schedule 3 3 7 4 2" xfId="48186" xr:uid="{2196BACD-B58D-49AC-A28B-C9B639160F0C}"/>
    <cellStyle name="Timing Schedule 3 3 7 5" xfId="28996" xr:uid="{BE6A5BBB-9162-4141-8846-05A0A0638455}"/>
    <cellStyle name="Timing Schedule 3 3 7 5 2" xfId="52761" xr:uid="{DEEC8870-0153-45A5-A224-A969892D7C53}"/>
    <cellStyle name="Timing Schedule 3 3 7 6" xfId="33814" xr:uid="{578EE9E8-D45C-4FFA-BD31-04825889E927}"/>
    <cellStyle name="Timing Schedule 3 3 8" xfId="9999" xr:uid="{93A1E4A5-F4E4-4E70-98B9-B38840F111B9}"/>
    <cellStyle name="Timing Schedule 3 3 8 2" xfId="15378" xr:uid="{7C90C928-D7C6-4166-93DA-CB0D7EAC9D90}"/>
    <cellStyle name="Timing Schedule 3 3 8 2 2" xfId="39409" xr:uid="{06286376-D6AC-42B5-B2B1-BED06D816B3A}"/>
    <cellStyle name="Timing Schedule 3 3 8 3" xfId="20114" xr:uid="{92D52833-A9D8-45DE-A91B-2055E32BA8E2}"/>
    <cellStyle name="Timing Schedule 3 3 8 3 2" xfId="44143" xr:uid="{99659BC7-F0EA-40DA-8118-76C0D92E7001}"/>
    <cellStyle name="Timing Schedule 3 3 8 4" xfId="25119" xr:uid="{6BC29E9D-461A-4DC7-AE2B-8C6294C2FD5F}"/>
    <cellStyle name="Timing Schedule 3 3 8 4 2" xfId="48908" xr:uid="{C3759C30-F49A-4A6D-A92F-34F91657E7F3}"/>
    <cellStyle name="Timing Schedule 3 3 8 5" xfId="29718" xr:uid="{B6B2D5A1-9D9C-45E4-96AF-857E4EE527FD}"/>
    <cellStyle name="Timing Schedule 3 3 8 5 2" xfId="53483" xr:uid="{967B9A4A-6ABD-4AFD-B0C8-FC071233C2CB}"/>
    <cellStyle name="Timing Schedule 3 3 8 6" xfId="34536" xr:uid="{54AFB1B9-A52B-4578-A43A-185BACCD96F7}"/>
    <cellStyle name="Timing Schedule 3 3 9" xfId="11216" xr:uid="{FCA6FD6D-D235-48ED-B7BF-F36A461E018C}"/>
    <cellStyle name="Timing Schedule 3 3 9 2" xfId="35431" xr:uid="{1C3E5153-904F-4F4E-98DC-0FEC83BBEEB1}"/>
    <cellStyle name="Timing Schedule 3 4" xfId="5928" xr:uid="{D99E5EC9-DA70-44A2-9E41-3ED7AB504C2E}"/>
    <cellStyle name="Timing Schedule 3 4 10" xfId="16237" xr:uid="{5EA48C1F-A5DD-4B9C-A147-40B0F79A9B3C}"/>
    <cellStyle name="Timing Schedule 3 4 10 2" xfId="40266" xr:uid="{F40F4539-3EFC-4C2C-A17C-94DF657DA630}"/>
    <cellStyle name="Timing Schedule 3 4 11" xfId="21209" xr:uid="{D9666595-F910-4129-A9B3-BC950AC0D04A}"/>
    <cellStyle name="Timing Schedule 3 4 11 2" xfId="45049" xr:uid="{C6C81CE4-AFE3-47C3-B652-870D97A114F6}"/>
    <cellStyle name="Timing Schedule 3 4 12" xfId="30705" xr:uid="{EDA92B67-A48D-42CF-8D73-53F8A9B63AF6}"/>
    <cellStyle name="Timing Schedule 3 4 2" xfId="6212" xr:uid="{ED321E5A-B5DF-4B6B-B616-7E48F26419DA}"/>
    <cellStyle name="Timing Schedule 3 4 2 10" xfId="26193" xr:uid="{3B734DF1-EB85-4EB4-9F4B-B78F7FF0623D}"/>
    <cellStyle name="Timing Schedule 3 4 2 10 2" xfId="49958" xr:uid="{AF1880CE-CB64-49FC-8F99-5442B9148BD1}"/>
    <cellStyle name="Timing Schedule 3 4 2 11" xfId="30976" xr:uid="{D7986BC0-E875-486A-8ADF-5B2035C3703D}"/>
    <cellStyle name="Timing Schedule 3 4 2 2" xfId="7015" xr:uid="{E2EE53AA-F3AA-4E36-AFF5-235AC1E0216D}"/>
    <cellStyle name="Timing Schedule 3 4 2 2 2" xfId="12395" xr:uid="{775D9450-DF54-49EA-BE74-69714E2A8C62}"/>
    <cellStyle name="Timing Schedule 3 4 2 2 2 2" xfId="36606" xr:uid="{A7E537DB-52EC-436F-BBB9-CF6659B3A919}"/>
    <cellStyle name="Timing Schedule 3 4 2 2 3" xfId="17310" xr:uid="{E2BC4754-BD77-43B8-B034-AE460E5CBEE6}"/>
    <cellStyle name="Timing Schedule 3 4 2 2 3 2" xfId="41339" xr:uid="{77CF11F7-4A0C-4A7B-889E-EB0E052CA6D1}"/>
    <cellStyle name="Timing Schedule 3 4 2 2 4" xfId="22544" xr:uid="{D1BD96B4-209B-4CE7-A903-0C0780F3AF17}"/>
    <cellStyle name="Timing Schedule 3 4 2 2 4 2" xfId="46365" xr:uid="{84B3B92F-C427-4033-828A-576A20F5B8A8}"/>
    <cellStyle name="Timing Schedule 3 4 2 2 5" xfId="27175" xr:uid="{EFDC1BD9-B27C-43F1-BCC9-9628E20B5A67}"/>
    <cellStyle name="Timing Schedule 3 4 2 2 5 2" xfId="50940" xr:uid="{8999EDD9-E9D8-4154-8704-42ACCC2CC99B}"/>
    <cellStyle name="Timing Schedule 3 4 2 2 6" xfId="31766" xr:uid="{14E3E2B3-EB0E-4EF0-928E-904EE0E1AFEA}"/>
    <cellStyle name="Timing Schedule 3 4 2 3" xfId="8121" xr:uid="{0B1B7C60-0F2A-4564-9BD3-A56876C37DF5}"/>
    <cellStyle name="Timing Schedule 3 4 2 3 2" xfId="13500" xr:uid="{C8AF7723-793E-4E54-813F-3FD8D23F6B21}"/>
    <cellStyle name="Timing Schedule 3 4 2 3 2 2" xfId="37536" xr:uid="{DD922BA1-1E6E-4DF0-9A98-25CC4FC17042}"/>
    <cellStyle name="Timing Schedule 3 4 2 3 3" xfId="18241" xr:uid="{61F602AA-7FE5-47CF-AAC2-BD99BD35FC52}"/>
    <cellStyle name="Timing Schedule 3 4 2 3 3 2" xfId="42270" xr:uid="{4D1A8BE1-67B9-43BE-800C-A029E52AF269}"/>
    <cellStyle name="Timing Schedule 3 4 2 3 4" xfId="23289" xr:uid="{C90CD520-E44D-4632-BB51-E82B64050DF6}"/>
    <cellStyle name="Timing Schedule 3 4 2 3 4 2" xfId="47099" xr:uid="{BE7CE088-3532-4B75-82DF-AE8ACB6D99EF}"/>
    <cellStyle name="Timing Schedule 3 4 2 3 5" xfId="27909" xr:uid="{DDDF6476-72C9-4D02-9105-BF59464E591A}"/>
    <cellStyle name="Timing Schedule 3 4 2 3 5 2" xfId="51674" xr:uid="{AD0F3B2D-A2C0-406E-9F53-9AE0CCD549EC}"/>
    <cellStyle name="Timing Schedule 3 4 2 3 6" xfId="32684" xr:uid="{AC38F56A-41F7-4CFE-B800-180F30234D8C}"/>
    <cellStyle name="Timing Schedule 3 4 2 4" xfId="8902" xr:uid="{09CE7BE0-6462-4FC7-8ED5-3DD475110CD3}"/>
    <cellStyle name="Timing Schedule 3 4 2 4 2" xfId="14281" xr:uid="{1F9D9B9F-FF07-4C64-A832-2ED8A0FC85A9}"/>
    <cellStyle name="Timing Schedule 3 4 2 4 2 2" xfId="38314" xr:uid="{5AE66430-F5D7-431D-9A43-D41B105704C2}"/>
    <cellStyle name="Timing Schedule 3 4 2 4 3" xfId="19019" xr:uid="{CA9CA46D-5329-45FB-9B7F-1FC3D4B497AA}"/>
    <cellStyle name="Timing Schedule 3 4 2 4 3 2" xfId="43048" xr:uid="{81BD875B-8B42-4234-BDFE-110389F5385F}"/>
    <cellStyle name="Timing Schedule 3 4 2 4 4" xfId="24025" xr:uid="{A327DD44-6F05-455F-81BE-5BA743B08F91}"/>
    <cellStyle name="Timing Schedule 3 4 2 4 4 2" xfId="47826" xr:uid="{767981D2-43C3-4766-92D9-678ADD000880}"/>
    <cellStyle name="Timing Schedule 3 4 2 4 5" xfId="28636" xr:uid="{E1B47ADD-ECDD-4363-8D9B-97AF9D172A31}"/>
    <cellStyle name="Timing Schedule 3 4 2 4 5 2" xfId="52401" xr:uid="{710084FA-EBB9-47A4-8069-A449CA269733}"/>
    <cellStyle name="Timing Schedule 3 4 2 4 6" xfId="33453" xr:uid="{91888DBF-495C-478C-AB3E-1014CBDAF0F7}"/>
    <cellStyle name="Timing Schedule 3 4 2 5" xfId="9641" xr:uid="{77065087-4F46-4C98-A31C-69D197FFE540}"/>
    <cellStyle name="Timing Schedule 3 4 2 5 2" xfId="15020" xr:uid="{BFA8AE47-A778-48D5-95CA-D84EB371E82D}"/>
    <cellStyle name="Timing Schedule 3 4 2 5 2 2" xfId="39051" xr:uid="{B1DA6D93-F794-4ADC-8F8D-2E39DBD96B4E}"/>
    <cellStyle name="Timing Schedule 3 4 2 5 3" xfId="19756" xr:uid="{F8BDA17F-E57B-4DCC-A135-EA4FBF2B98B9}"/>
    <cellStyle name="Timing Schedule 3 4 2 5 3 2" xfId="43785" xr:uid="{B648CF42-3A29-40C8-8FD8-0D30C2A7D57A}"/>
    <cellStyle name="Timing Schedule 3 4 2 5 4" xfId="24761" xr:uid="{3CD10B80-37CF-4DCD-8F14-80FBB54332A7}"/>
    <cellStyle name="Timing Schedule 3 4 2 5 4 2" xfId="48553" xr:uid="{599FC2B6-7DAF-4B93-B716-E3D2D2651A13}"/>
    <cellStyle name="Timing Schedule 3 4 2 5 5" xfId="29363" xr:uid="{B07B63CD-23F5-4AB7-87B6-88D16463C900}"/>
    <cellStyle name="Timing Schedule 3 4 2 5 5 2" xfId="53128" xr:uid="{20E79A47-AD69-471F-8531-946126F8F1B4}"/>
    <cellStyle name="Timing Schedule 3 4 2 5 6" xfId="34181" xr:uid="{1C6773E8-476E-4343-B8AD-3D699BDBA7EA}"/>
    <cellStyle name="Timing Schedule 3 4 2 6" xfId="10374" xr:uid="{9FDB7FD5-F8F3-4C3F-BA8D-7C61A2E719C8}"/>
    <cellStyle name="Timing Schedule 3 4 2 6 2" xfId="15753" xr:uid="{79ED9F12-E189-46BD-ADDA-CE0DF6D00D09}"/>
    <cellStyle name="Timing Schedule 3 4 2 6 2 2" xfId="39782" xr:uid="{F6F6A17E-2D53-4125-9C30-2CE41D8C2FFF}"/>
    <cellStyle name="Timing Schedule 3 4 2 6 3" xfId="20487" xr:uid="{B6DB4D69-9CDA-44A7-9741-90AE478BDD18}"/>
    <cellStyle name="Timing Schedule 3 4 2 6 3 2" xfId="44516" xr:uid="{005EAAA5-E4FF-49E8-9AE2-47A264288284}"/>
    <cellStyle name="Timing Schedule 3 4 2 6 4" xfId="25492" xr:uid="{E0287253-B356-4569-AAAB-3F39DA620AD6}"/>
    <cellStyle name="Timing Schedule 3 4 2 6 4 2" xfId="49275" xr:uid="{03AC5BBD-338D-44A2-9CF1-1F93E2CEB350}"/>
    <cellStyle name="Timing Schedule 3 4 2 6 5" xfId="30085" xr:uid="{D1C57AFF-9CD4-4B81-A725-1D19C40FC141}"/>
    <cellStyle name="Timing Schedule 3 4 2 6 5 2" xfId="53850" xr:uid="{B53881D4-1616-44AE-92BD-5254B06E29BF}"/>
    <cellStyle name="Timing Schedule 3 4 2 6 6" xfId="34903" xr:uid="{178D24F5-F007-4910-886C-95C35D1F1EE0}"/>
    <cellStyle name="Timing Schedule 3 4 2 7" xfId="11594" xr:uid="{F8272F19-6EE0-48FD-8A91-6B9878AA0704}"/>
    <cellStyle name="Timing Schedule 3 4 2 7 2" xfId="35807" xr:uid="{704FB995-C6B1-45E5-BE9A-1D9E5403BE42}"/>
    <cellStyle name="Timing Schedule 3 4 2 8" xfId="16511" xr:uid="{5BD833D6-1D53-4F55-9193-206A64B72B06}"/>
    <cellStyle name="Timing Schedule 3 4 2 8 2" xfId="40540" xr:uid="{07AA6EF2-3D2B-4B36-9FAB-5DFDC339B0AD}"/>
    <cellStyle name="Timing Schedule 3 4 2 9" xfId="21485" xr:uid="{58565853-45B6-4EB6-88FB-C089FFCA2AB3}"/>
    <cellStyle name="Timing Schedule 3 4 2 9 2" xfId="45320" xr:uid="{AE3B9F6D-630B-46AC-9DC0-7894FCDA71BE}"/>
    <cellStyle name="Timing Schedule 3 4 3" xfId="6436" xr:uid="{0B1CB687-5444-4FD5-B90B-4247A51F48B2}"/>
    <cellStyle name="Timing Schedule 3 4 3 10" xfId="31197" xr:uid="{4A8D0F93-835B-48AA-A449-EBBEF616BDBA}"/>
    <cellStyle name="Timing Schedule 3 4 3 2" xfId="7239" xr:uid="{59BA1845-5E15-47ED-B791-6102DCE6AA80}"/>
    <cellStyle name="Timing Schedule 3 4 3 2 2" xfId="12619" xr:uid="{313A4CCB-598B-4859-A725-86B89C0EDF27}"/>
    <cellStyle name="Timing Schedule 3 4 3 2 2 2" xfId="36830" xr:uid="{37BA9470-29B8-4E03-8DB8-294439701392}"/>
    <cellStyle name="Timing Schedule 3 4 3 2 3" xfId="17534" xr:uid="{F7000A05-A42F-4E3C-B890-1C1B55797175}"/>
    <cellStyle name="Timing Schedule 3 4 3 2 3 2" xfId="41563" xr:uid="{67CFB912-C397-46AF-93F8-53C5CADBAB86}"/>
    <cellStyle name="Timing Schedule 3 4 3 2 4" xfId="22768" xr:uid="{3583E881-E3A4-4FE9-9A88-2E4AF782FAD8}"/>
    <cellStyle name="Timing Schedule 3 4 3 2 4 2" xfId="46586" xr:uid="{8D4F678A-3233-40A5-9868-DAC71D71E9C8}"/>
    <cellStyle name="Timing Schedule 3 4 3 2 5" xfId="27396" xr:uid="{17B50D8E-F385-4290-8E6D-A7A4FB9EE534}"/>
    <cellStyle name="Timing Schedule 3 4 3 2 5 2" xfId="51161" xr:uid="{CB8E1574-B516-4D91-8524-8DAEFC847769}"/>
    <cellStyle name="Timing Schedule 3 4 3 2 6" xfId="31987" xr:uid="{D9E7299E-8E1F-4980-B37A-8BA00F691D85}"/>
    <cellStyle name="Timing Schedule 3 4 3 3" xfId="8345" xr:uid="{D1F85AA6-FB2A-4240-AD49-729CEE475D15}"/>
    <cellStyle name="Timing Schedule 3 4 3 3 2" xfId="13724" xr:uid="{75D827B2-DC9B-425F-8DB2-2458AD96DBC0}"/>
    <cellStyle name="Timing Schedule 3 4 3 3 2 2" xfId="37760" xr:uid="{C0A03726-ED72-4116-A076-C94CD2D56799}"/>
    <cellStyle name="Timing Schedule 3 4 3 3 3" xfId="18465" xr:uid="{D0BBF667-D0CF-4CFC-B9FF-19649DD926BA}"/>
    <cellStyle name="Timing Schedule 3 4 3 3 3 2" xfId="42494" xr:uid="{F6A970B4-59EB-40A9-9BB0-B4BAA7C85155}"/>
    <cellStyle name="Timing Schedule 3 4 3 3 4" xfId="23513" xr:uid="{8D5474FF-59E5-4F47-B99F-F67B9E478197}"/>
    <cellStyle name="Timing Schedule 3 4 3 3 4 2" xfId="47320" xr:uid="{E8B5DA4B-B0FC-434F-90DD-B7AE3F6155B3}"/>
    <cellStyle name="Timing Schedule 3 4 3 3 5" xfId="28130" xr:uid="{E00FC9F4-AC22-4A8C-A1D2-6791BC612EA9}"/>
    <cellStyle name="Timing Schedule 3 4 3 3 5 2" xfId="51895" xr:uid="{10F3227D-AA50-47D4-AA22-CC6636B7B1CE}"/>
    <cellStyle name="Timing Schedule 3 4 3 3 6" xfId="32905" xr:uid="{276A78E6-AA27-4E23-A8D3-8BAECC80A503}"/>
    <cellStyle name="Timing Schedule 3 4 3 4" xfId="9126" xr:uid="{8D3028C3-3128-460A-8DD1-C47593A5CEF1}"/>
    <cellStyle name="Timing Schedule 3 4 3 4 2" xfId="14505" xr:uid="{E9F91AA1-EF8F-409B-A300-2DC046F4B847}"/>
    <cellStyle name="Timing Schedule 3 4 3 4 2 2" xfId="38538" xr:uid="{A2B200BD-62BF-4F25-A678-9CA3790D9249}"/>
    <cellStyle name="Timing Schedule 3 4 3 4 3" xfId="19243" xr:uid="{3D468991-7A0D-4EDD-8CF2-45E5C5C416D2}"/>
    <cellStyle name="Timing Schedule 3 4 3 4 3 2" xfId="43272" xr:uid="{DD6C28E3-36AA-42BE-ADC1-145C106A31B1}"/>
    <cellStyle name="Timing Schedule 3 4 3 4 4" xfId="24249" xr:uid="{F33ACBEC-2002-449B-B920-858C3AE2AEF1}"/>
    <cellStyle name="Timing Schedule 3 4 3 4 4 2" xfId="48047" xr:uid="{3F671C05-D71A-468C-9A28-F228DD0D5D16}"/>
    <cellStyle name="Timing Schedule 3 4 3 4 5" xfId="28857" xr:uid="{C6314A29-755B-456F-B76C-4267EDA7A2D3}"/>
    <cellStyle name="Timing Schedule 3 4 3 4 5 2" xfId="52622" xr:uid="{DF8839A0-4A8A-4708-93F2-1189F2CDC50F}"/>
    <cellStyle name="Timing Schedule 3 4 3 4 6" xfId="33674" xr:uid="{B278B83A-E13A-4D63-AE3F-6DE7C33A3859}"/>
    <cellStyle name="Timing Schedule 3 4 3 5" xfId="9865" xr:uid="{F6EDCEC7-6592-4C96-865F-76F254FCD7FC}"/>
    <cellStyle name="Timing Schedule 3 4 3 5 2" xfId="15244" xr:uid="{760F5B80-96CA-4B87-A72F-D9C2DBF706C7}"/>
    <cellStyle name="Timing Schedule 3 4 3 5 2 2" xfId="39275" xr:uid="{D1FA3A37-919A-45F3-A561-C8C2DDB004CF}"/>
    <cellStyle name="Timing Schedule 3 4 3 5 3" xfId="19980" xr:uid="{5B1B085D-EBF6-44C5-B865-4801E03D26BF}"/>
    <cellStyle name="Timing Schedule 3 4 3 5 3 2" xfId="44009" xr:uid="{D407191D-032F-4B10-B77E-8E3E332564BD}"/>
    <cellStyle name="Timing Schedule 3 4 3 5 4" xfId="24985" xr:uid="{72DCF428-E5DB-4CB5-A96A-4588C010A2E2}"/>
    <cellStyle name="Timing Schedule 3 4 3 5 4 2" xfId="48774" xr:uid="{C07EB2E7-C229-4E3A-B33E-FA08F9F37A92}"/>
    <cellStyle name="Timing Schedule 3 4 3 5 5" xfId="29584" xr:uid="{4BF3E3F1-227F-4FCC-9ABF-78DD04CA58C8}"/>
    <cellStyle name="Timing Schedule 3 4 3 5 5 2" xfId="53349" xr:uid="{0A6624A9-339D-472C-AC99-6DDB1CEF9D6B}"/>
    <cellStyle name="Timing Schedule 3 4 3 5 6" xfId="34402" xr:uid="{15C4742E-D55E-4214-B4F2-17239B1425AF}"/>
    <cellStyle name="Timing Schedule 3 4 3 6" xfId="10598" xr:uid="{9AF5174A-484E-48E6-A2F9-48E0625CF90F}"/>
    <cellStyle name="Timing Schedule 3 4 3 6 2" xfId="15977" xr:uid="{412ACB8D-119F-415A-8C21-AF54832A2CEE}"/>
    <cellStyle name="Timing Schedule 3 4 3 6 2 2" xfId="40006" xr:uid="{E33C7C3D-9E35-4D94-B94C-C010C6653C09}"/>
    <cellStyle name="Timing Schedule 3 4 3 6 3" xfId="20711" xr:uid="{03BF7478-C640-4608-B452-7E6E3EF558A5}"/>
    <cellStyle name="Timing Schedule 3 4 3 6 3 2" xfId="44740" xr:uid="{FDA34B96-8C79-4140-9861-CE7C704F08AE}"/>
    <cellStyle name="Timing Schedule 3 4 3 6 4" xfId="25716" xr:uid="{4BE848FB-512E-48E0-927F-4AD466316CEF}"/>
    <cellStyle name="Timing Schedule 3 4 3 6 4 2" xfId="49496" xr:uid="{F82D7CFA-6CBA-4E80-91A5-7B4EE4F97E47}"/>
    <cellStyle name="Timing Schedule 3 4 3 6 5" xfId="30306" xr:uid="{0244D565-D594-41B3-9B7A-68437D596E48}"/>
    <cellStyle name="Timing Schedule 3 4 3 6 5 2" xfId="54071" xr:uid="{DE6F3B02-54F8-4C1D-9E6B-10659C3103F1}"/>
    <cellStyle name="Timing Schedule 3 4 3 6 6" xfId="35124" xr:uid="{DFB949DB-1F19-4EC7-A04E-43D376323AD3}"/>
    <cellStyle name="Timing Schedule 3 4 3 7" xfId="11818" xr:uid="{CD1ECCD6-2056-4B7B-81D8-E2747E720F1F}"/>
    <cellStyle name="Timing Schedule 3 4 3 7 2" xfId="36031" xr:uid="{A6E86361-C670-4C5F-BD4D-D791A20A6608}"/>
    <cellStyle name="Timing Schedule 3 4 3 8" xfId="16735" xr:uid="{650CB944-0964-4955-B383-0C97636DA6E6}"/>
    <cellStyle name="Timing Schedule 3 4 3 8 2" xfId="40764" xr:uid="{94B1890A-C4FA-43A5-A988-62204027E641}"/>
    <cellStyle name="Timing Schedule 3 4 3 9" xfId="21709" xr:uid="{A33D99F4-F9FD-4C10-9B35-288B6AEB9E60}"/>
    <cellStyle name="Timing Schedule 3 4 3 9 2" xfId="45541" xr:uid="{E9E0A39C-3294-46CE-B80B-988F69A2A8AC}"/>
    <cellStyle name="Timing Schedule 3 4 4" xfId="6739" xr:uid="{C1040655-77B3-4987-B82F-8A8F7B8AE582}"/>
    <cellStyle name="Timing Schedule 3 4 4 2" xfId="12119" xr:uid="{C31D1E6E-3426-4650-9A3B-C4D529CFDA56}"/>
    <cellStyle name="Timing Schedule 3 4 4 2 2" xfId="36332" xr:uid="{40178827-EF6E-4B51-9094-3944F0D01A71}"/>
    <cellStyle name="Timing Schedule 3 4 4 3" xfId="17036" xr:uid="{DD6D380A-8C66-4B55-93A1-D45FF2CF535D}"/>
    <cellStyle name="Timing Schedule 3 4 4 3 2" xfId="41065" xr:uid="{54D0937F-0B5F-406F-944B-515F75A664BD}"/>
    <cellStyle name="Timing Schedule 3 4 4 4" xfId="22268" xr:uid="{EA0A425A-2522-4271-8EDD-97E826E10220}"/>
    <cellStyle name="Timing Schedule 3 4 4 4 2" xfId="46092" xr:uid="{0DAA3F12-E563-4A5A-A272-31F3A009279B}"/>
    <cellStyle name="Timing Schedule 3 4 4 5" xfId="26902" xr:uid="{F69F8DF3-E95F-44DE-B85D-5DBC06BC61CB}"/>
    <cellStyle name="Timing Schedule 3 4 4 5 2" xfId="50667" xr:uid="{64B983ED-633A-4C90-973B-63D58C5EAD8C}"/>
    <cellStyle name="Timing Schedule 3 4 4 6" xfId="31495" xr:uid="{0F9FD0B1-7CA8-4CCC-96FB-9A9FB36094A4}"/>
    <cellStyle name="Timing Schedule 3 4 5" xfId="7844" xr:uid="{FACED2E5-9CD7-4253-BC58-2CE4C525BE61}"/>
    <cellStyle name="Timing Schedule 3 4 5 2" xfId="13223" xr:uid="{207E6EAF-0A43-4393-8DD4-68A92C7EB3C2}"/>
    <cellStyle name="Timing Schedule 3 4 5 2 2" xfId="37261" xr:uid="{ED3C5CA5-B511-41C8-BC02-E3D2DEFF4C2A}"/>
    <cellStyle name="Timing Schedule 3 4 5 3" xfId="17966" xr:uid="{15E579C9-6313-4759-A88A-D95064D18D66}"/>
    <cellStyle name="Timing Schedule 3 4 5 3 2" xfId="41995" xr:uid="{D4D00408-9BF7-4CD5-8409-F069AC3A7208}"/>
    <cellStyle name="Timing Schedule 3 4 5 4" xfId="23014" xr:uid="{81D8AD62-0427-4EE7-84F3-CD8157BD7108}"/>
    <cellStyle name="Timing Schedule 3 4 5 4 2" xfId="46827" xr:uid="{51F77CCC-9575-431D-B55A-3292664937C3}"/>
    <cellStyle name="Timing Schedule 3 4 5 5" xfId="27637" xr:uid="{0082590B-EE11-4B76-AEFB-2C4D6340531D}"/>
    <cellStyle name="Timing Schedule 3 4 5 5 2" xfId="51402" xr:uid="{28B08D96-EC71-4A70-B1E1-7125835763E0}"/>
    <cellStyle name="Timing Schedule 3 4 5 6" xfId="32412" xr:uid="{61B21517-2F69-4CD3-BF42-3179641EF295}"/>
    <cellStyle name="Timing Schedule 3 4 6" xfId="8625" xr:uid="{60505028-1C39-4C8B-AE94-553AB9747138}"/>
    <cellStyle name="Timing Schedule 3 4 6 2" xfId="14004" xr:uid="{3F28A068-1040-4E5D-A9F4-86D1131D6EA0}"/>
    <cellStyle name="Timing Schedule 3 4 6 2 2" xfId="38039" xr:uid="{68C552C5-AB23-4EEB-8551-6B0F69C9670C}"/>
    <cellStyle name="Timing Schedule 3 4 6 3" xfId="18744" xr:uid="{666F1B56-D313-4EAF-B8E4-BF70EEE6C853}"/>
    <cellStyle name="Timing Schedule 3 4 6 3 2" xfId="42773" xr:uid="{AD5CDAF3-CC61-47EF-B214-A6F2086D7830}"/>
    <cellStyle name="Timing Schedule 3 4 6 4" xfId="23751" xr:uid="{910D2777-0101-418B-A578-E359DC7167AE}"/>
    <cellStyle name="Timing Schedule 3 4 6 4 2" xfId="47555" xr:uid="{73F8C8F7-4232-4DB1-AF3D-AD3AEE4CE853}"/>
    <cellStyle name="Timing Schedule 3 4 6 5" xfId="28365" xr:uid="{F4683E1C-14EA-490E-8E4A-D957399F58B0}"/>
    <cellStyle name="Timing Schedule 3 4 6 5 2" xfId="52130" xr:uid="{D23C4A21-A8A6-4CE5-B1D8-D12923693856}"/>
    <cellStyle name="Timing Schedule 3 4 6 6" xfId="33181" xr:uid="{5E8C4EEA-935D-44C9-B2D4-82D0D1790222}"/>
    <cellStyle name="Timing Schedule 3 4 7" xfId="9365" xr:uid="{4150F797-09A8-47A8-BA6D-DA9724C05D71}"/>
    <cellStyle name="Timing Schedule 3 4 7 2" xfId="14744" xr:uid="{F2982AE2-6935-4D53-928E-B54817C3DD78}"/>
    <cellStyle name="Timing Schedule 3 4 7 2 2" xfId="38777" xr:uid="{1E2A427D-82C0-4D23-B7C8-BEEEA1CC3FB6}"/>
    <cellStyle name="Timing Schedule 3 4 7 3" xfId="19482" xr:uid="{EE9C7052-D1E6-4ECE-BACE-98D87B5A137A}"/>
    <cellStyle name="Timing Schedule 3 4 7 3 2" xfId="43511" xr:uid="{571F2B21-35CE-416D-950B-6BC870A0F9A0}"/>
    <cellStyle name="Timing Schedule 3 4 7 4" xfId="24487" xr:uid="{9361F6C6-63CC-4563-8B01-5135FD937DCA}"/>
    <cellStyle name="Timing Schedule 3 4 7 4 2" xfId="48282" xr:uid="{F67381ED-1124-4D6E-A082-C5789F1AAC32}"/>
    <cellStyle name="Timing Schedule 3 4 7 5" xfId="29092" xr:uid="{C8CFEC29-6E47-487C-99F2-33A148ACF0DA}"/>
    <cellStyle name="Timing Schedule 3 4 7 5 2" xfId="52857" xr:uid="{74D2C46E-7C4A-43E8-9EB3-817458B6E0BB}"/>
    <cellStyle name="Timing Schedule 3 4 7 6" xfId="33910" xr:uid="{E56BB5F4-7F98-428A-8386-907782F15FB7}"/>
    <cellStyle name="Timing Schedule 3 4 8" xfId="10098" xr:uid="{0C2DA55A-F5A3-4035-A712-9EE8B5FF49E6}"/>
    <cellStyle name="Timing Schedule 3 4 8 2" xfId="15477" xr:uid="{C0B940C1-73CB-4BB2-A36B-81878807BBB8}"/>
    <cellStyle name="Timing Schedule 3 4 8 2 2" xfId="39508" xr:uid="{C31E226C-A981-4F86-99F6-8322268F0EE5}"/>
    <cellStyle name="Timing Schedule 3 4 8 3" xfId="20213" xr:uid="{FC5C56EC-87FE-4B65-BBB9-391AF18E38A7}"/>
    <cellStyle name="Timing Schedule 3 4 8 3 2" xfId="44242" xr:uid="{780D7A10-9ACD-48F2-BBB3-6F3D2067F68D}"/>
    <cellStyle name="Timing Schedule 3 4 8 4" xfId="25218" xr:uid="{3CAFEE1F-F992-4BB2-B9F2-926CA69494D0}"/>
    <cellStyle name="Timing Schedule 3 4 8 4 2" xfId="49004" xr:uid="{CE737FBA-3EE1-4079-999E-051528D37319}"/>
    <cellStyle name="Timing Schedule 3 4 8 5" xfId="29814" xr:uid="{F3BD0ADD-3E29-4B24-97DB-9341809AABC1}"/>
    <cellStyle name="Timing Schedule 3 4 8 5 2" xfId="53579" xr:uid="{40019C8E-9EA7-48F5-BAA1-E465CCF102A0}"/>
    <cellStyle name="Timing Schedule 3 4 8 6" xfId="34632" xr:uid="{610EC5BC-1E66-4DD2-BF7A-7C968CDAAA3C}"/>
    <cellStyle name="Timing Schedule 3 4 9" xfId="11315" xr:uid="{56A94969-0307-4358-BD3B-4196E6BF2767}"/>
    <cellStyle name="Timing Schedule 3 4 9 2" xfId="35530" xr:uid="{965F986B-799C-44BF-8728-A3948D55A338}"/>
    <cellStyle name="Timing Schedule 3 5" xfId="6601" xr:uid="{912010BA-CD10-4758-AD50-04F4B28891CD}"/>
    <cellStyle name="Timing Schedule 3 5 2" xfId="11981" xr:uid="{E29A0301-66A6-4DBB-8BB7-FFD2D32D0790}"/>
    <cellStyle name="Timing Schedule 3 5 2 2" xfId="36194" xr:uid="{FA74CD50-53BA-405F-927D-5CC1B15E8A34}"/>
    <cellStyle name="Timing Schedule 3 5 3" xfId="16898" xr:uid="{07E303BC-2BDC-4FB3-8A1D-C692E5F97FAE}"/>
    <cellStyle name="Timing Schedule 3 5 3 2" xfId="40927" xr:uid="{E9672698-5750-411B-8A2B-13C113C75C67}"/>
    <cellStyle name="Timing Schedule 3 5 4" xfId="22107" xr:uid="{22383343-47E5-4B92-B4AE-5F2A209D54F6}"/>
    <cellStyle name="Timing Schedule 3 5 4 2" xfId="45934" xr:uid="{0E5E924C-065D-44E1-B086-899EA38A59F5}"/>
    <cellStyle name="Timing Schedule 3 5 5" xfId="26744" xr:uid="{8FB43025-BCE7-4E01-A7E0-6578D377A881}"/>
    <cellStyle name="Timing Schedule 3 5 5 2" xfId="50509" xr:uid="{FFC84DE8-F582-4E1E-A466-50241D6783D6}"/>
    <cellStyle name="Timing Schedule 3 5 6" xfId="31360" xr:uid="{FF7C7697-D936-4A5F-A0AB-91572A40A5F0}"/>
    <cellStyle name="Timing Schedule 3 6" xfId="7638" xr:uid="{85E2320F-EEA8-4BDE-9110-2B707D2A9D70}"/>
    <cellStyle name="Timing Schedule 3 6 2" xfId="13017" xr:uid="{CE8FFCF4-9FAB-41A5-8F95-07A6D3C3A19E}"/>
    <cellStyle name="Timing Schedule 3 6 2 2" xfId="37119" xr:uid="{830C10E2-2FA4-47DF-9E1B-694CDBDD7514}"/>
    <cellStyle name="Timing Schedule 3 6 3" xfId="17824" xr:uid="{686BF3E4-A1A0-4E76-8DE1-449E8A86571B}"/>
    <cellStyle name="Timing Schedule 3 6 3 2" xfId="41853" xr:uid="{BB391AA2-B95F-468F-9E6D-7740C0719B78}"/>
    <cellStyle name="Timing Schedule 3 6 4" xfId="21819" xr:uid="{357CAC67-D0C2-4DB0-BA9D-483E0EAC2BB9}"/>
    <cellStyle name="Timing Schedule 3 6 4 2" xfId="45651" xr:uid="{236A1F58-9CCE-4A43-B4BD-E3E9E67FBA68}"/>
    <cellStyle name="Timing Schedule 3 6 5" xfId="26499" xr:uid="{715C878A-DF3F-4486-8CBD-99BA8161E10F}"/>
    <cellStyle name="Timing Schedule 3 6 5 2" xfId="50264" xr:uid="{2D88106E-B14E-45D0-BA40-3AD45A6D196B}"/>
    <cellStyle name="Timing Schedule 3 6 6" xfId="32273" xr:uid="{05CC1111-4E8D-4ED7-8FD2-9B447E4EEEA6}"/>
    <cellStyle name="Timing Schedule 3 7" xfId="8474" xr:uid="{E843D6EE-0635-4EBA-83A0-0DB2D17E4518}"/>
    <cellStyle name="Timing Schedule 3 7 2" xfId="13853" xr:uid="{7C9E55F4-005F-4B4F-82DE-5E393B3839B4}"/>
    <cellStyle name="Timing Schedule 3 7 2 2" xfId="37889" xr:uid="{1265FAAC-8C6D-4BE7-8750-9F64A3A5556D}"/>
    <cellStyle name="Timing Schedule 3 7 3" xfId="18594" xr:uid="{59A6791D-472D-466F-A328-F6C02110B532}"/>
    <cellStyle name="Timing Schedule 3 7 3 2" xfId="42623" xr:uid="{C0A58975-B61D-4476-AAA5-2E7F54E54124}"/>
    <cellStyle name="Timing Schedule 3 7 4" xfId="22103" xr:uid="{71611B42-BDA8-4B46-A760-1A5A7C05F481}"/>
    <cellStyle name="Timing Schedule 3 7 4 2" xfId="45930" xr:uid="{A750DDDA-E586-4E2C-A390-D17F829CE0EA}"/>
    <cellStyle name="Timing Schedule 3 7 5" xfId="26740" xr:uid="{C78162D9-98EF-4CAA-A9A7-C2A4F4E8ECC2}"/>
    <cellStyle name="Timing Schedule 3 7 5 2" xfId="50505" xr:uid="{541D6D77-1502-4E28-805B-32503C50F75C}"/>
    <cellStyle name="Timing Schedule 3 7 6" xfId="33034" xr:uid="{8D518D90-1881-4C8E-B484-D05A56A181A3}"/>
    <cellStyle name="Timing Schedule 3 8" xfId="7634" xr:uid="{AC703783-6368-4DE6-95E5-644F42167EB2}"/>
    <cellStyle name="Timing Schedule 3 8 2" xfId="13013" xr:uid="{612EB64E-7851-4AA1-83A1-4021CF33D3FA}"/>
    <cellStyle name="Timing Schedule 3 8 2 2" xfId="37115" xr:uid="{82E2D6AB-88C4-44F2-BC4D-E5B27F3FC282}"/>
    <cellStyle name="Timing Schedule 3 8 3" xfId="17820" xr:uid="{DA3967CB-BD95-4D3E-9932-E703C2D45803}"/>
    <cellStyle name="Timing Schedule 3 8 3 2" xfId="41849" xr:uid="{3E8ABDA2-C1F9-4350-BE5D-956374E804B3}"/>
    <cellStyle name="Timing Schedule 3 8 4" xfId="21835" xr:uid="{BAA59CE2-3EDE-4F2D-BC35-0A4A6CE4CB4D}"/>
    <cellStyle name="Timing Schedule 3 8 4 2" xfId="45666" xr:uid="{B14E996D-1BA8-472D-9B68-484423053362}"/>
    <cellStyle name="Timing Schedule 3 8 5" xfId="26514" xr:uid="{6B979D8A-D947-4010-ABB7-886BC2689A81}"/>
    <cellStyle name="Timing Schedule 3 8 5 2" xfId="50279" xr:uid="{577EFDDD-11AB-4A1B-A52D-61C192EBC9D1}"/>
    <cellStyle name="Timing Schedule 3 8 6" xfId="32270" xr:uid="{BD1DCCEE-6A88-4711-93EB-045ED0EAE285}"/>
    <cellStyle name="Timing Schedule 3 9" xfId="7520" xr:uid="{030FFEC0-B7A7-477D-BC3C-E44FA9BE9ED0}"/>
    <cellStyle name="Timing Schedule 3 9 2" xfId="12899" xr:uid="{49A4C9C4-47F5-440E-B5E4-BBA949E56C0B}"/>
    <cellStyle name="Timing Schedule 3 9 2 2" xfId="37050" xr:uid="{EBD15B22-004E-49B8-ABB8-8DB453520D2B}"/>
    <cellStyle name="Timing Schedule 3 9 3" xfId="17755" xr:uid="{B1EDED5E-1EA9-4D71-8F01-EBF43480164A}"/>
    <cellStyle name="Timing Schedule 3 9 3 2" xfId="41784" xr:uid="{447D6819-A785-42AB-8F65-450267B00FC9}"/>
    <cellStyle name="Timing Schedule 3 9 4" xfId="22008" xr:uid="{1108F764-1834-4C60-A34E-6C5BCFD66054}"/>
    <cellStyle name="Timing Schedule 3 9 4 2" xfId="45836" xr:uid="{14AEB1FD-2E38-4477-8042-AEA78CC460AD}"/>
    <cellStyle name="Timing Schedule 3 9 5" xfId="26656" xr:uid="{3F731598-4DA0-4842-9951-AD38311963AA}"/>
    <cellStyle name="Timing Schedule 3 9 5 2" xfId="50421" xr:uid="{E8847A7A-B3E6-4DBC-9248-B94112443EB7}"/>
    <cellStyle name="Timing Schedule 3 9 6" xfId="32206" xr:uid="{32C85419-12AF-4A9F-89EA-B26AAE89A664}"/>
    <cellStyle name="Timing Schedule 4" xfId="7539" xr:uid="{B06E4BBB-9F14-44E4-9A21-901B6A71FA83}"/>
    <cellStyle name="Timing Schedule 4 2" xfId="12918" xr:uid="{FA6EDDCC-8C7B-4717-B8F4-F41F373F1D8F}"/>
    <cellStyle name="Timing Schedule 4 2 2" xfId="37064" xr:uid="{EDAF7992-EEF2-4D8E-A1B1-AD885A52EB59}"/>
    <cellStyle name="Timing Schedule 4 3" xfId="17769" xr:uid="{DF691020-CE85-43C4-A66C-7912D55BD5A7}"/>
    <cellStyle name="Timing Schedule 4 3 2" xfId="41798" xr:uid="{0A19C3DD-3971-451D-A8B1-837C74CE5DFB}"/>
    <cellStyle name="Timing Schedule 4 4" xfId="32220" xr:uid="{9A099264-0717-4373-8A9A-FBB4B844B6BE}"/>
    <cellStyle name="Title 2" xfId="3105" xr:uid="{00000000-0005-0000-0000-0000220C0000}"/>
    <cellStyle name="Title 2 2" xfId="3106" xr:uid="{00000000-0005-0000-0000-0000230C0000}"/>
    <cellStyle name="Title 2 2 2" xfId="3107" xr:uid="{00000000-0005-0000-0000-0000240C0000}"/>
    <cellStyle name="Title 2 2 2 2" xfId="4299" xr:uid="{E2258D7F-C944-4601-95FE-FAEA12D530B5}"/>
    <cellStyle name="Title 2 2 3" xfId="4298" xr:uid="{2DFDB1C8-FCE4-41C4-9659-D489A03F5EF7}"/>
    <cellStyle name="Title 2 2 3 2" xfId="4945" xr:uid="{0D2451D0-1728-4CC2-B607-7A7507AD52B6}"/>
    <cellStyle name="Title 2 3" xfId="3108" xr:uid="{00000000-0005-0000-0000-0000250C0000}"/>
    <cellStyle name="Title 2 3 2" xfId="3109" xr:uid="{00000000-0005-0000-0000-0000260C0000}"/>
    <cellStyle name="Title 2 3 2 2" xfId="5644" xr:uid="{D8C9C38F-C402-4672-9D5E-A04A49569FA9}"/>
    <cellStyle name="Title 2 3 3" xfId="4300" xr:uid="{1C29F594-737E-43D4-B8EE-CF0E998CE510}"/>
    <cellStyle name="Title 2 4" xfId="3110" xr:uid="{00000000-0005-0000-0000-0000270C0000}"/>
    <cellStyle name="Title 2 4 2" xfId="30485" xr:uid="{58D2C215-F94D-4B08-AA56-8DC9BA209CE8}"/>
    <cellStyle name="Title 2 5" xfId="4301" xr:uid="{76805369-FB98-4AC6-BC25-91175981A729}"/>
    <cellStyle name="Title 3" xfId="3111" xr:uid="{00000000-0005-0000-0000-0000280C0000}"/>
    <cellStyle name="Title 3 2" xfId="3112" xr:uid="{00000000-0005-0000-0000-0000290C0000}"/>
    <cellStyle name="Title 3 2 2" xfId="4302" xr:uid="{7BA48EAD-2B07-4CE6-91F5-DCE77C04A153}"/>
    <cellStyle name="Title 3 2 2 2" xfId="4946" xr:uid="{F8DB937D-A8C4-4D45-8080-94627AF0FC21}"/>
    <cellStyle name="Title 3 3" xfId="3113" xr:uid="{00000000-0005-0000-0000-00002A0C0000}"/>
    <cellStyle name="Title 3 3 2" xfId="4303" xr:uid="{8EB824F9-1332-4E6E-9C2F-A1187445BF96}"/>
    <cellStyle name="Title 3 3 2 2" xfId="5645" xr:uid="{79F88FEB-B485-4082-A5FC-4E392E13EE93}"/>
    <cellStyle name="Title 4" xfId="3114" xr:uid="{00000000-0005-0000-0000-00002B0C0000}"/>
    <cellStyle name="Title 4 2" xfId="4305" xr:uid="{4683DE6A-3C75-46A1-AE79-70DF3ED74767}"/>
    <cellStyle name="Title 4 2 2" xfId="5739" xr:uid="{C69B1BC1-03BD-4ED4-94AE-9FB1655DAFFA}"/>
    <cellStyle name="Title 4 3" xfId="4304" xr:uid="{286176FA-4A8B-4EF5-B872-6E575DF4B497}"/>
    <cellStyle name="Title 4 3 2" xfId="4958" xr:uid="{517835A1-8971-4CEE-BC3A-833E9147E4E6}"/>
    <cellStyle name="Title 5" xfId="4306" xr:uid="{502DFA60-5A48-4B36-87F8-1AB7E4A94827}"/>
    <cellStyle name="Title 5 2" xfId="4307" xr:uid="{00AB28B3-4F63-45E5-9FB1-4F6A70BC840D}"/>
    <cellStyle name="Title 6" xfId="4308" xr:uid="{C19AAC68-59EB-4A3B-A03B-4E8E29788AB7}"/>
    <cellStyle name="Total" xfId="3115" builtinId="25" customBuiltin="1"/>
    <cellStyle name="Total 2" xfId="3116" xr:uid="{00000000-0005-0000-0000-00002D0C0000}"/>
    <cellStyle name="Total 2 10" xfId="10769" xr:uid="{E337DB19-8CA8-466D-B0CA-96820D9F118E}"/>
    <cellStyle name="Total 2 10 2" xfId="35246" xr:uid="{FE7A0840-3EEE-4082-9F2E-52B067D63AF0}"/>
    <cellStyle name="Total 2 11" xfId="11050" xr:uid="{33D5B02F-1293-475F-ADC9-3F967773345E}"/>
    <cellStyle name="Total 2 11 2" xfId="35370" xr:uid="{F04049DA-7D45-49E9-87B0-8C905BDDFDC3}"/>
    <cellStyle name="Total 2 12" xfId="20931" xr:uid="{281ACEC1-4ECC-4D23-936A-1D5206F5583A}"/>
    <cellStyle name="Total 2 12 2" xfId="44883" xr:uid="{394FAD97-21D5-439B-9635-82A9D0913461}"/>
    <cellStyle name="Total 2 13" xfId="5215" xr:uid="{A0FCA08C-169B-4F4C-9C73-6204BA252E9C}"/>
    <cellStyle name="Total 2 14" xfId="5658" xr:uid="{0E24C581-F733-4C5C-AFDC-0F2AA8478D20}"/>
    <cellStyle name="Total 2 2" xfId="3117" xr:uid="{00000000-0005-0000-0000-00002E0C0000}"/>
    <cellStyle name="Total 2 2 2" xfId="3118" xr:uid="{00000000-0005-0000-0000-00002F0C0000}"/>
    <cellStyle name="Total 2 2 2 10" xfId="9249" xr:uid="{EBC3DDE3-18DB-417F-BDE5-EA13E20AC72C}"/>
    <cellStyle name="Total 2 2 2 10 2" xfId="14628" xr:uid="{853416F5-E86C-4ACA-8949-76F8EE84EDF0}"/>
    <cellStyle name="Total 2 2 2 10 2 2" xfId="38661" xr:uid="{248EBF46-DF44-42D1-80FC-62C626F84227}"/>
    <cellStyle name="Total 2 2 2 10 3" xfId="19366" xr:uid="{57EC48B3-0B8B-4B8C-80B0-49DB2D84F5BD}"/>
    <cellStyle name="Total 2 2 2 10 3 2" xfId="43395" xr:uid="{9D3E39C5-F71D-43FD-AE04-9CD59C8DD04C}"/>
    <cellStyle name="Total 2 2 2 10 4" xfId="24370" xr:uid="{8B03C300-BD3A-4D94-96CE-A2E04CC34533}"/>
    <cellStyle name="Total 2 2 2 10 4 2" xfId="48168" xr:uid="{8698FB42-AC58-4CDC-A7FD-4AD4F854195C}"/>
    <cellStyle name="Total 2 2 2 10 5" xfId="28978" xr:uid="{8691DD86-C358-463F-824A-1BE1F8C48EB6}"/>
    <cellStyle name="Total 2 2 2 10 5 2" xfId="52743" xr:uid="{BB0D5313-734B-4F8B-930F-DD610F2D3B26}"/>
    <cellStyle name="Total 2 2 2 10 6" xfId="33797" xr:uid="{4CADE9A9-FE88-45D7-B0FB-6760676F375F}"/>
    <cellStyle name="Total 2 2 2 11" xfId="9984" xr:uid="{3D37F79A-0262-4896-8B93-6E5F92D30FCE}"/>
    <cellStyle name="Total 2 2 2 11 2" xfId="15363" xr:uid="{003F58CF-D733-4FFA-A178-62641B44B83C}"/>
    <cellStyle name="Total 2 2 2 11 2 2" xfId="39394" xr:uid="{0E21635D-E16F-4CE7-8A0D-946DE81D1053}"/>
    <cellStyle name="Total 2 2 2 11 3" xfId="20099" xr:uid="{AA670C10-6F24-42EF-9BB7-791D781B2CC2}"/>
    <cellStyle name="Total 2 2 2 11 3 2" xfId="44128" xr:uid="{D873D3FF-0B8E-4726-AE66-7FF48CF21D62}"/>
    <cellStyle name="Total 2 2 2 11 4" xfId="25104" xr:uid="{79F3304D-5437-4B54-8DD8-4B26CADBE7B2}"/>
    <cellStyle name="Total 2 2 2 11 4 2" xfId="48893" xr:uid="{4CDEAAB1-E84B-4327-8008-B77447E907D6}"/>
    <cellStyle name="Total 2 2 2 11 5" xfId="29703" xr:uid="{500CABDC-72BC-425F-A82C-D32AD66755AE}"/>
    <cellStyle name="Total 2 2 2 11 5 2" xfId="53468" xr:uid="{73121B6B-DF1E-431D-9DED-86B2E20D1CBE}"/>
    <cellStyle name="Total 2 2 2 11 6" xfId="34521" xr:uid="{A19F65FB-FA69-40F3-ACF2-913CF9D1E696}"/>
    <cellStyle name="Total 2 2 2 12" xfId="11189" xr:uid="{87FF015F-7135-4034-AD6E-1D4C7EB25848}"/>
    <cellStyle name="Total 2 2 2 12 2" xfId="35415" xr:uid="{9FC1674B-CEDC-4496-A5A8-9ADB4938B5E3}"/>
    <cellStyle name="Total 2 2 2 13" xfId="16123" xr:uid="{261B6948-E118-48D0-BDAE-93B3674D4AF9}"/>
    <cellStyle name="Total 2 2 2 13 2" xfId="40152" xr:uid="{6EC2EBB9-1B63-4D0B-999F-FDE3CF027CE4}"/>
    <cellStyle name="Total 2 2 2 14" xfId="21084" xr:uid="{7B489D64-5F60-4CD3-A15D-3B2B4D73BFE8}"/>
    <cellStyle name="Total 2 2 2 14 2" xfId="44938" xr:uid="{FEFCE505-73D6-40DE-A6E0-6F5AA9BC34C2}"/>
    <cellStyle name="Total 2 2 2 15" xfId="25853" xr:uid="{91E5F07B-B67D-4AC3-A0E7-77F1BADB64FC}"/>
    <cellStyle name="Total 2 2 2 15 2" xfId="49621" xr:uid="{64DD0BC2-E817-4CA3-8689-A55542D83E92}"/>
    <cellStyle name="Total 2 2 2 16" xfId="5803" xr:uid="{3CE75F99-18DE-407C-9C73-3776AA9A1FA2}"/>
    <cellStyle name="Total 2 2 2 17" xfId="30592" xr:uid="{CE9D36CE-AF7B-486B-80F3-DA7697132D47}"/>
    <cellStyle name="Total 2 2 2 2" xfId="4310" xr:uid="{85438449-C4FC-436A-B460-86D2CDFDAF76}"/>
    <cellStyle name="Total 2 2 2 2 10" xfId="16288" xr:uid="{2ACAF788-8A02-499F-8BDE-110379957414}"/>
    <cellStyle name="Total 2 2 2 2 10 2" xfId="40317" xr:uid="{B522F8DB-5FD4-4FD3-AA25-DB9B6AA64630}"/>
    <cellStyle name="Total 2 2 2 2 11" xfId="21260" xr:uid="{C8FCC099-571C-439C-ADBD-A36116865BB3}"/>
    <cellStyle name="Total 2 2 2 2 11 2" xfId="45100" xr:uid="{A54D25F1-BD5E-422D-9BC6-7D4BF2E2CBE9}"/>
    <cellStyle name="Total 2 2 2 2 12" xfId="25988" xr:uid="{07863D63-82C7-4D84-AD54-C3C95F6808FC}"/>
    <cellStyle name="Total 2 2 2 2 12 2" xfId="49756" xr:uid="{F031AF70-2E51-472E-8BCB-1DC3D4E7B725}"/>
    <cellStyle name="Total 2 2 2 2 13" xfId="5979" xr:uid="{3FD8DB0D-FED3-42B3-ACED-C3C81495C72E}"/>
    <cellStyle name="Total 2 2 2 2 14" xfId="30756" xr:uid="{CA3CF408-1556-499A-B6DE-D12E24FF12DC}"/>
    <cellStyle name="Total 2 2 2 2 15" xfId="5010" xr:uid="{15C40CC4-8306-4C8B-8C4D-F4F117F14D31}"/>
    <cellStyle name="Total 2 2 2 2 2" xfId="5112" xr:uid="{BA4C5E3E-D563-4CE9-9D6C-6EF38DE5B82E}"/>
    <cellStyle name="Total 2 2 2 2 2 10" xfId="26236" xr:uid="{96E87BF3-B678-44E4-B823-3C7D50C4BD47}"/>
    <cellStyle name="Total 2 2 2 2 2 10 2" xfId="50001" xr:uid="{C8BB6C90-C8B0-4C5E-99DA-6A59D93C2CE8}"/>
    <cellStyle name="Total 2 2 2 2 2 11" xfId="6262" xr:uid="{39C508FE-DB58-40F4-99DC-BCD2C4CD5DD3}"/>
    <cellStyle name="Total 2 2 2 2 2 12" xfId="31026" xr:uid="{3B16FDE5-E018-4653-BC27-7E13088A3D75}"/>
    <cellStyle name="Total 2 2 2 2 2 2" xfId="7065" xr:uid="{EBB3E864-4009-46C7-83EF-5711AF045351}"/>
    <cellStyle name="Total 2 2 2 2 2 2 2" xfId="12445" xr:uid="{C3E6D758-A46F-48C6-9287-59455974168C}"/>
    <cellStyle name="Total 2 2 2 2 2 2 2 2" xfId="36656" xr:uid="{024787EA-1A60-4E55-8353-45149B40A270}"/>
    <cellStyle name="Total 2 2 2 2 2 2 3" xfId="17360" xr:uid="{6950429E-144D-49DC-9D88-1F59C6871756}"/>
    <cellStyle name="Total 2 2 2 2 2 2 3 2" xfId="41389" xr:uid="{F3D7EBDC-E8AB-471A-9470-F5AE49292A68}"/>
    <cellStyle name="Total 2 2 2 2 2 2 4" xfId="22594" xr:uid="{257080F9-BD47-4C8A-BC8D-5451D956F075}"/>
    <cellStyle name="Total 2 2 2 2 2 2 4 2" xfId="46415" xr:uid="{DDE37D4C-DB2C-4F83-ABAE-9A5360337812}"/>
    <cellStyle name="Total 2 2 2 2 2 2 5" xfId="27225" xr:uid="{3B93219E-DF67-4BFD-9FAA-A4832276BA35}"/>
    <cellStyle name="Total 2 2 2 2 2 2 5 2" xfId="50990" xr:uid="{0FF5985A-4124-49DE-ADB6-521485CD972A}"/>
    <cellStyle name="Total 2 2 2 2 2 2 6" xfId="31816" xr:uid="{073CF2F8-8F83-49CB-9C16-DD1F656F4589}"/>
    <cellStyle name="Total 2 2 2 2 2 3" xfId="8171" xr:uid="{F7D72430-AD80-468D-9970-9B89BEFE2B3B}"/>
    <cellStyle name="Total 2 2 2 2 2 3 2" xfId="13550" xr:uid="{36E81824-5966-43E3-8141-A0E70ADE2E26}"/>
    <cellStyle name="Total 2 2 2 2 2 3 2 2" xfId="37586" xr:uid="{893FF271-A9ED-469A-A645-1872E72E64BE}"/>
    <cellStyle name="Total 2 2 2 2 2 3 3" xfId="18291" xr:uid="{9B1453B7-E81D-4B14-81CF-A5082E6D6B2C}"/>
    <cellStyle name="Total 2 2 2 2 2 3 3 2" xfId="42320" xr:uid="{2BFDD07C-B467-4C07-B23D-F7241EDA5165}"/>
    <cellStyle name="Total 2 2 2 2 2 3 4" xfId="23339" xr:uid="{6ACFD45E-2339-4937-9356-74B07DB32C38}"/>
    <cellStyle name="Total 2 2 2 2 2 3 4 2" xfId="47149" xr:uid="{D465113F-1E23-4329-B7FB-7067AAEF7BD2}"/>
    <cellStyle name="Total 2 2 2 2 2 3 5" xfId="27959" xr:uid="{7EF5F7DD-EB85-4DE1-8C0E-0C0E431EEBF6}"/>
    <cellStyle name="Total 2 2 2 2 2 3 5 2" xfId="51724" xr:uid="{BCB5A375-8A77-4110-A899-BA21337FF7EB}"/>
    <cellStyle name="Total 2 2 2 2 2 3 6" xfId="32734" xr:uid="{1976D7AA-954F-4915-85C9-2ECE6ED36971}"/>
    <cellStyle name="Total 2 2 2 2 2 4" xfId="8952" xr:uid="{AFC692E7-3C11-4BE2-803E-0F6BFB7465C5}"/>
    <cellStyle name="Total 2 2 2 2 2 4 2" xfId="14331" xr:uid="{F211997D-0C94-4941-B261-B5E8EA0F6A67}"/>
    <cellStyle name="Total 2 2 2 2 2 4 2 2" xfId="38364" xr:uid="{D2EB82DB-BDC7-482B-A551-D533A5C96EDA}"/>
    <cellStyle name="Total 2 2 2 2 2 4 3" xfId="19069" xr:uid="{C85F9B74-C5E2-42DF-B556-6D10E28A9ED1}"/>
    <cellStyle name="Total 2 2 2 2 2 4 3 2" xfId="43098" xr:uid="{4C866B8C-6F23-4752-B8A1-955A39C5DCF3}"/>
    <cellStyle name="Total 2 2 2 2 2 4 4" xfId="24075" xr:uid="{F5DF516E-BA1F-4542-80A1-5F66A8CE13E8}"/>
    <cellStyle name="Total 2 2 2 2 2 4 4 2" xfId="47876" xr:uid="{A1D40305-A57A-46C4-9BDA-512550BBD83A}"/>
    <cellStyle name="Total 2 2 2 2 2 4 5" xfId="28686" xr:uid="{E831D399-C64A-4CEF-89F8-737713B73DF9}"/>
    <cellStyle name="Total 2 2 2 2 2 4 5 2" xfId="52451" xr:uid="{2BCA4AE2-65B9-4A65-B1A9-2C0E5F7B2FC7}"/>
    <cellStyle name="Total 2 2 2 2 2 4 6" xfId="33503" xr:uid="{4491B761-B5D1-4D74-8200-7C8EA0C1AFC6}"/>
    <cellStyle name="Total 2 2 2 2 2 5" xfId="9691" xr:uid="{EF2D4149-A902-4478-A61D-5CA87B1DF36C}"/>
    <cellStyle name="Total 2 2 2 2 2 5 2" xfId="15070" xr:uid="{E18BAE43-5142-422C-B5FA-18E91ADBD00E}"/>
    <cellStyle name="Total 2 2 2 2 2 5 2 2" xfId="39101" xr:uid="{930B9EC5-8CCA-40B3-B5F5-239059E22B19}"/>
    <cellStyle name="Total 2 2 2 2 2 5 3" xfId="19806" xr:uid="{1BD1E20F-568E-4B8C-9CD1-5C66021EA61C}"/>
    <cellStyle name="Total 2 2 2 2 2 5 3 2" xfId="43835" xr:uid="{8C2DAC02-BED6-472C-812F-C47D9E952834}"/>
    <cellStyle name="Total 2 2 2 2 2 5 4" xfId="24811" xr:uid="{5C4E257C-7A94-43CA-BFA5-FE50F36B05CD}"/>
    <cellStyle name="Total 2 2 2 2 2 5 4 2" xfId="48603" xr:uid="{F63B48D9-6DE6-4992-8BB0-43A5FCD9C738}"/>
    <cellStyle name="Total 2 2 2 2 2 5 5" xfId="29413" xr:uid="{CB32D722-DC05-4610-B8E4-D6E98B82CA76}"/>
    <cellStyle name="Total 2 2 2 2 2 5 5 2" xfId="53178" xr:uid="{99CA6D0A-AB9B-4B3C-B133-47B68385B601}"/>
    <cellStyle name="Total 2 2 2 2 2 5 6" xfId="34231" xr:uid="{EF95287F-4CE3-4431-8450-93F54EE801B5}"/>
    <cellStyle name="Total 2 2 2 2 2 6" xfId="10424" xr:uid="{5BEEDCC5-A1C3-4734-82D9-CA6E2635FC21}"/>
    <cellStyle name="Total 2 2 2 2 2 6 2" xfId="15803" xr:uid="{F936FAF2-D6CE-485A-8CD7-1D48200680B1}"/>
    <cellStyle name="Total 2 2 2 2 2 6 2 2" xfId="39832" xr:uid="{E35AAD0E-7B25-4DAF-98F6-4BBF81A0A91A}"/>
    <cellStyle name="Total 2 2 2 2 2 6 3" xfId="20537" xr:uid="{A5897C74-6483-4FEE-9C9D-A7CC6D2154C4}"/>
    <cellStyle name="Total 2 2 2 2 2 6 3 2" xfId="44566" xr:uid="{741AA06C-21F6-4E93-A42B-1B930149E87C}"/>
    <cellStyle name="Total 2 2 2 2 2 6 4" xfId="25542" xr:uid="{E2292D39-5BD3-4EF8-8560-17F91871C06E}"/>
    <cellStyle name="Total 2 2 2 2 2 6 4 2" xfId="49325" xr:uid="{CE905F67-0C1A-4CD5-937F-653387C89F3D}"/>
    <cellStyle name="Total 2 2 2 2 2 6 5" xfId="30135" xr:uid="{EA94B4C9-4A16-4FE6-BCF6-908CDE154752}"/>
    <cellStyle name="Total 2 2 2 2 2 6 5 2" xfId="53900" xr:uid="{B94DFA06-4A86-4037-B28B-FFE9683D3AF5}"/>
    <cellStyle name="Total 2 2 2 2 2 6 6" xfId="34953" xr:uid="{14277CD7-D4DD-4CC5-A679-6C83A39FEE7B}"/>
    <cellStyle name="Total 2 2 2 2 2 7" xfId="11644" xr:uid="{08B5210D-358A-4644-94F2-E949247528C9}"/>
    <cellStyle name="Total 2 2 2 2 2 7 2" xfId="35857" xr:uid="{C5B1EAFB-7371-40C1-979C-71FE9A9EB2ED}"/>
    <cellStyle name="Total 2 2 2 2 2 8" xfId="16561" xr:uid="{A53EB6F7-B591-4784-93DF-3A897862E51B}"/>
    <cellStyle name="Total 2 2 2 2 2 8 2" xfId="40590" xr:uid="{EC388A40-81BD-4528-9B66-13FEBDB858F0}"/>
    <cellStyle name="Total 2 2 2 2 2 9" xfId="21535" xr:uid="{EE10BDB3-5641-4BBE-90F7-D744F9C4C328}"/>
    <cellStyle name="Total 2 2 2 2 2 9 2" xfId="45370" xr:uid="{5FA47F1C-F863-4AFE-91AD-65C8486A3CF9}"/>
    <cellStyle name="Total 2 2 2 2 3" xfId="6486" xr:uid="{55865D2F-A399-4F22-9D6A-0D925A706292}"/>
    <cellStyle name="Total 2 2 2 2 3 10" xfId="26439" xr:uid="{43BBAD58-0744-495D-950F-26F8BDE2405E}"/>
    <cellStyle name="Total 2 2 2 2 3 10 2" xfId="50204" xr:uid="{A5D1A97D-5D2D-4DE3-AA99-4D37543D193C}"/>
    <cellStyle name="Total 2 2 2 2 3 11" xfId="31247" xr:uid="{C0F17C6A-BF50-432D-B72A-59C01E45EB66}"/>
    <cellStyle name="Total 2 2 2 2 3 2" xfId="7289" xr:uid="{A8A37475-C729-45F7-B4C3-FA0915FD1F61}"/>
    <cellStyle name="Total 2 2 2 2 3 2 2" xfId="12669" xr:uid="{4FBA10F2-4E81-48A1-B418-289AE124D73E}"/>
    <cellStyle name="Total 2 2 2 2 3 2 2 2" xfId="36880" xr:uid="{CA9D585F-FDD6-44C5-9350-B20945D13381}"/>
    <cellStyle name="Total 2 2 2 2 3 2 3" xfId="17584" xr:uid="{18AF8977-A349-4415-8315-CC107650EB70}"/>
    <cellStyle name="Total 2 2 2 2 3 2 3 2" xfId="41613" xr:uid="{F32F35E9-35AA-47C5-9CDB-20FAD0C2721A}"/>
    <cellStyle name="Total 2 2 2 2 3 2 4" xfId="22818" xr:uid="{AB245500-6ABD-4456-A65A-34EC099AFDDD}"/>
    <cellStyle name="Total 2 2 2 2 3 2 4 2" xfId="46636" xr:uid="{5E7DE846-1909-4557-9D7A-E05C4CD08574}"/>
    <cellStyle name="Total 2 2 2 2 3 2 5" xfId="27446" xr:uid="{1095356B-8F5B-46A6-BD41-D6F672A2988A}"/>
    <cellStyle name="Total 2 2 2 2 3 2 5 2" xfId="51211" xr:uid="{7BD1E8E0-7214-4A70-8313-3769F3749641}"/>
    <cellStyle name="Total 2 2 2 2 3 2 6" xfId="32037" xr:uid="{5E641C8C-FA40-43CF-A729-040EA0C1519D}"/>
    <cellStyle name="Total 2 2 2 2 3 3" xfId="8395" xr:uid="{55911A8B-E267-4EF6-A27B-32D1DC6B0DBA}"/>
    <cellStyle name="Total 2 2 2 2 3 3 2" xfId="13774" xr:uid="{EA71679D-52EB-45A0-81B1-17CDF1726B61}"/>
    <cellStyle name="Total 2 2 2 2 3 3 2 2" xfId="37810" xr:uid="{A0B4A4FF-3D59-42EB-BEB0-408A1B32FA8E}"/>
    <cellStyle name="Total 2 2 2 2 3 3 3" xfId="18515" xr:uid="{70A12C00-19AF-4C19-96F1-0795E8A03343}"/>
    <cellStyle name="Total 2 2 2 2 3 3 3 2" xfId="42544" xr:uid="{68B846C4-D07F-431A-A16B-2A93737D6588}"/>
    <cellStyle name="Total 2 2 2 2 3 3 4" xfId="23563" xr:uid="{84040503-4359-4071-8B74-F270656E606C}"/>
    <cellStyle name="Total 2 2 2 2 3 3 4 2" xfId="47370" xr:uid="{AB9CD36D-572B-40F2-AED8-FA705659E44A}"/>
    <cellStyle name="Total 2 2 2 2 3 3 5" xfId="28180" xr:uid="{7B73795D-40C1-4D83-A58A-58BA6B38A096}"/>
    <cellStyle name="Total 2 2 2 2 3 3 5 2" xfId="51945" xr:uid="{C4D532B9-1017-413D-A352-58FB5B904103}"/>
    <cellStyle name="Total 2 2 2 2 3 3 6" xfId="32955" xr:uid="{8DF82D57-43B5-47A5-B2F2-25E5FECA4F5F}"/>
    <cellStyle name="Total 2 2 2 2 3 4" xfId="9176" xr:uid="{BFAE93D0-FF59-4F2C-A317-66A9B1DA7104}"/>
    <cellStyle name="Total 2 2 2 2 3 4 2" xfId="14555" xr:uid="{35116666-FAE5-4289-B30F-5E24417EA652}"/>
    <cellStyle name="Total 2 2 2 2 3 4 2 2" xfId="38588" xr:uid="{258EC22D-B5B9-492D-8E84-12504B2DD1C9}"/>
    <cellStyle name="Total 2 2 2 2 3 4 3" xfId="19293" xr:uid="{6E92533B-E1B7-4AB4-9B1C-3D4676A603E4}"/>
    <cellStyle name="Total 2 2 2 2 3 4 3 2" xfId="43322" xr:uid="{980606E1-2066-4217-87A7-33C2FFF8566F}"/>
    <cellStyle name="Total 2 2 2 2 3 4 4" xfId="24299" xr:uid="{EBA1E358-D306-486C-B764-2F2069975B2F}"/>
    <cellStyle name="Total 2 2 2 2 3 4 4 2" xfId="48097" xr:uid="{4D081C3B-D590-4303-AA21-A4480AAFA10F}"/>
    <cellStyle name="Total 2 2 2 2 3 4 5" xfId="28907" xr:uid="{C5CCA64D-786B-4631-BA0A-63719ABBE828}"/>
    <cellStyle name="Total 2 2 2 2 3 4 5 2" xfId="52672" xr:uid="{103C5F33-B427-49DA-A1FC-06485CEA56E3}"/>
    <cellStyle name="Total 2 2 2 2 3 4 6" xfId="33724" xr:uid="{4B4144E5-9D15-4AC7-A84E-B976BD189D84}"/>
    <cellStyle name="Total 2 2 2 2 3 5" xfId="9915" xr:uid="{6909E9A9-10D1-401F-AAC4-5C1DD32599FC}"/>
    <cellStyle name="Total 2 2 2 2 3 5 2" xfId="15294" xr:uid="{0B1CC39E-0448-4BC1-9195-FE168BA829D2}"/>
    <cellStyle name="Total 2 2 2 2 3 5 2 2" xfId="39325" xr:uid="{0090E74D-57CA-413D-936F-7606C88586FD}"/>
    <cellStyle name="Total 2 2 2 2 3 5 3" xfId="20030" xr:uid="{F247BE89-651D-4370-A58D-87924DD28156}"/>
    <cellStyle name="Total 2 2 2 2 3 5 3 2" xfId="44059" xr:uid="{E6631B90-F5D2-4C16-A4F7-568B79C7A2A2}"/>
    <cellStyle name="Total 2 2 2 2 3 5 4" xfId="25035" xr:uid="{850CA30E-1786-4B65-8D3E-C607A42F046E}"/>
    <cellStyle name="Total 2 2 2 2 3 5 4 2" xfId="48824" xr:uid="{DA53DA5D-0ED0-4E20-ACEA-A34CCBB79679}"/>
    <cellStyle name="Total 2 2 2 2 3 5 5" xfId="29634" xr:uid="{9AC4928C-485F-48B6-A698-BEACC5D2E367}"/>
    <cellStyle name="Total 2 2 2 2 3 5 5 2" xfId="53399" xr:uid="{A5221B38-A1B3-4C18-A458-D9C4B98D2C42}"/>
    <cellStyle name="Total 2 2 2 2 3 5 6" xfId="34452" xr:uid="{E854F29F-59B4-4B82-943D-2CCC40BC4CCA}"/>
    <cellStyle name="Total 2 2 2 2 3 6" xfId="10648" xr:uid="{1E339A17-D627-497F-9E64-E7ADFEB81754}"/>
    <cellStyle name="Total 2 2 2 2 3 6 2" xfId="16027" xr:uid="{5AD9C938-5C6C-4E52-BF4F-FDF6FC9C8D0D}"/>
    <cellStyle name="Total 2 2 2 2 3 6 2 2" xfId="40056" xr:uid="{EB860F26-9C17-4573-AEB1-D5E6F08DD24F}"/>
    <cellStyle name="Total 2 2 2 2 3 6 3" xfId="20761" xr:uid="{3AE3B1EB-E91E-44D7-8F87-AA9307100C0D}"/>
    <cellStyle name="Total 2 2 2 2 3 6 3 2" xfId="44790" xr:uid="{9A1029BA-0AC8-452E-840C-57F8E4D9A74D}"/>
    <cellStyle name="Total 2 2 2 2 3 6 4" xfId="25766" xr:uid="{42331EC3-7892-4614-B297-3D70093E1607}"/>
    <cellStyle name="Total 2 2 2 2 3 6 4 2" xfId="49546" xr:uid="{ADD6339B-21FD-45FD-B7E8-937C1112DA93}"/>
    <cellStyle name="Total 2 2 2 2 3 6 5" xfId="30356" xr:uid="{904E53D6-CEFC-4FEA-8CCB-BBEF3B31F1B8}"/>
    <cellStyle name="Total 2 2 2 2 3 6 5 2" xfId="54121" xr:uid="{55E3EB74-8924-49FA-9D13-73C66E6B188F}"/>
    <cellStyle name="Total 2 2 2 2 3 6 6" xfId="35174" xr:uid="{A09B5EF9-B337-4A4A-A39B-3FF057C8D154}"/>
    <cellStyle name="Total 2 2 2 2 3 7" xfId="11868" xr:uid="{200840A1-22BE-4796-92B2-827E341CAFF0}"/>
    <cellStyle name="Total 2 2 2 2 3 7 2" xfId="36081" xr:uid="{138ADC9E-A6D3-44D5-A513-2E1C61F09C79}"/>
    <cellStyle name="Total 2 2 2 2 3 8" xfId="16785" xr:uid="{CB9615C5-7537-4035-889F-84E0A583265E}"/>
    <cellStyle name="Total 2 2 2 2 3 8 2" xfId="40814" xr:uid="{03D7EAA3-3F8A-4536-9B8A-FA009C25EDBE}"/>
    <cellStyle name="Total 2 2 2 2 3 9" xfId="21759" xr:uid="{28235985-B901-44E9-8B0B-472575CDFA36}"/>
    <cellStyle name="Total 2 2 2 2 3 9 2" xfId="45591" xr:uid="{F38BD1E2-8D97-40BD-9532-556BA1C654A0}"/>
    <cellStyle name="Total 2 2 2 2 4" xfId="6790" xr:uid="{D9FC6CA7-DB4D-447C-BD6B-2DAE4A1D8299}"/>
    <cellStyle name="Total 2 2 2 2 4 2" xfId="12170" xr:uid="{98069F8B-5289-4C33-8368-FB5ED5796C70}"/>
    <cellStyle name="Total 2 2 2 2 4 2 2" xfId="36383" xr:uid="{19DFC977-B882-4724-A773-7A9B4B0B33EE}"/>
    <cellStyle name="Total 2 2 2 2 4 3" xfId="17087" xr:uid="{79C7F8F3-8769-431B-8389-B0EEFB067C52}"/>
    <cellStyle name="Total 2 2 2 2 4 3 2" xfId="41116" xr:uid="{391BE79F-0646-4099-A150-1C4D98288318}"/>
    <cellStyle name="Total 2 2 2 2 4 4" xfId="22319" xr:uid="{F2DB4A2A-4BE5-4936-AB23-6AEFEE1A2440}"/>
    <cellStyle name="Total 2 2 2 2 4 4 2" xfId="46143" xr:uid="{0DB14737-DFE7-417E-A00C-C9ED181AACEA}"/>
    <cellStyle name="Total 2 2 2 2 4 5" xfId="26953" xr:uid="{07CDAECC-81F9-4062-9686-E32EEB794A36}"/>
    <cellStyle name="Total 2 2 2 2 4 5 2" xfId="50718" xr:uid="{AA23ECCD-B330-4AC2-8989-CD79C8C6DBD5}"/>
    <cellStyle name="Total 2 2 2 2 4 6" xfId="31546" xr:uid="{CF6D86F6-130C-4ACE-925E-EAE2B96FFAAD}"/>
    <cellStyle name="Total 2 2 2 2 5" xfId="7895" xr:uid="{E352155F-3F54-48AA-9B60-3621F50A9AC5}"/>
    <cellStyle name="Total 2 2 2 2 5 2" xfId="13274" xr:uid="{4528654F-9EC9-48B2-A22C-908A364846AE}"/>
    <cellStyle name="Total 2 2 2 2 5 2 2" xfId="37312" xr:uid="{48F57AF2-401C-4844-A6EE-3201B48A9552}"/>
    <cellStyle name="Total 2 2 2 2 5 3" xfId="18017" xr:uid="{B7B1D7E5-78D1-4359-8E69-3EE38B80486D}"/>
    <cellStyle name="Total 2 2 2 2 5 3 2" xfId="42046" xr:uid="{C1B50B15-94A7-4357-A343-1E427D8C9D3C}"/>
    <cellStyle name="Total 2 2 2 2 5 4" xfId="23065" xr:uid="{9364D343-2C0A-43BB-B66C-981368E605EF}"/>
    <cellStyle name="Total 2 2 2 2 5 4 2" xfId="46878" xr:uid="{48CAA7B2-65BB-439F-809E-89E2C8F53FFC}"/>
    <cellStyle name="Total 2 2 2 2 5 5" xfId="27688" xr:uid="{E35601EC-6B58-4BFE-AD03-B497F58F1CA1}"/>
    <cellStyle name="Total 2 2 2 2 5 5 2" xfId="51453" xr:uid="{50F30562-600E-4003-B1E1-381769F66727}"/>
    <cellStyle name="Total 2 2 2 2 5 6" xfId="32463" xr:uid="{62B4F681-8E9E-4FAE-B536-68D481A94405}"/>
    <cellStyle name="Total 2 2 2 2 6" xfId="8676" xr:uid="{C7B04917-23F7-4C33-BD16-AF13FFBF5D97}"/>
    <cellStyle name="Total 2 2 2 2 6 2" xfId="14055" xr:uid="{FFFD148D-BAAB-4715-906D-877D8302DECF}"/>
    <cellStyle name="Total 2 2 2 2 6 2 2" xfId="38090" xr:uid="{39680FB5-DF1E-4B2F-BA03-EBC1AE1150A2}"/>
    <cellStyle name="Total 2 2 2 2 6 3" xfId="18795" xr:uid="{7A261938-6E11-453B-9271-C9957971230B}"/>
    <cellStyle name="Total 2 2 2 2 6 3 2" xfId="42824" xr:uid="{39C0389A-D5A8-4549-B0F0-4D5C39EA50D1}"/>
    <cellStyle name="Total 2 2 2 2 6 4" xfId="23802" xr:uid="{B015A885-F930-4E04-BD21-833E90479FEE}"/>
    <cellStyle name="Total 2 2 2 2 6 4 2" xfId="47606" xr:uid="{B3A7D686-680A-4723-B182-B5F082843281}"/>
    <cellStyle name="Total 2 2 2 2 6 5" xfId="28416" xr:uid="{A563C945-7211-462B-899C-872B3695A06E}"/>
    <cellStyle name="Total 2 2 2 2 6 5 2" xfId="52181" xr:uid="{58D7B2A6-CCAF-4564-A248-87F37C018F18}"/>
    <cellStyle name="Total 2 2 2 2 6 6" xfId="33232" xr:uid="{DF06DB9D-AEE8-4850-83B3-A92F186AB82C}"/>
    <cellStyle name="Total 2 2 2 2 7" xfId="9416" xr:uid="{C38BA238-E67D-49D4-9E0E-02A1D9B3746A}"/>
    <cellStyle name="Total 2 2 2 2 7 2" xfId="14795" xr:uid="{29BBCAE6-EE94-45A1-8623-79E2B4E28647}"/>
    <cellStyle name="Total 2 2 2 2 7 2 2" xfId="38828" xr:uid="{E8ADEDB7-E6F1-4BE7-9685-EF1F20CFD2AE}"/>
    <cellStyle name="Total 2 2 2 2 7 3" xfId="19533" xr:uid="{C92CC74B-1294-4E03-82F0-913BE69480E4}"/>
    <cellStyle name="Total 2 2 2 2 7 3 2" xfId="43562" xr:uid="{3F6F7E37-18DC-40F7-B0D4-D0A9F1ADB5C4}"/>
    <cellStyle name="Total 2 2 2 2 7 4" xfId="24538" xr:uid="{CB646F85-F023-426C-9D2E-C0D040D7D335}"/>
    <cellStyle name="Total 2 2 2 2 7 4 2" xfId="48333" xr:uid="{788449FF-2B00-455E-8460-398F1FDAA389}"/>
    <cellStyle name="Total 2 2 2 2 7 5" xfId="29143" xr:uid="{68C8CD72-E958-4DE6-8C7E-3344031BCBC4}"/>
    <cellStyle name="Total 2 2 2 2 7 5 2" xfId="52908" xr:uid="{0333F49B-4D42-49D8-8325-345C8B38FA72}"/>
    <cellStyle name="Total 2 2 2 2 7 6" xfId="33961" xr:uid="{399682C4-975F-4DA6-ABD3-8400E0DD3D19}"/>
    <cellStyle name="Total 2 2 2 2 8" xfId="10149" xr:uid="{D53BBFDC-400A-43BE-A4C8-2F66DA180404}"/>
    <cellStyle name="Total 2 2 2 2 8 2" xfId="15528" xr:uid="{CCA239BB-A12A-406B-A798-2376B1CC7751}"/>
    <cellStyle name="Total 2 2 2 2 8 2 2" xfId="39559" xr:uid="{5C751CA2-7B13-4845-AE71-99F09495FC85}"/>
    <cellStyle name="Total 2 2 2 2 8 3" xfId="20264" xr:uid="{826585D6-91DE-4D9D-82CC-FD52F9933367}"/>
    <cellStyle name="Total 2 2 2 2 8 3 2" xfId="44293" xr:uid="{90ADBC0E-F8E0-4B98-9AA6-D3814A75251E}"/>
    <cellStyle name="Total 2 2 2 2 8 4" xfId="25269" xr:uid="{4C5A327D-3837-472D-B1BA-44D5F2D8AC6B}"/>
    <cellStyle name="Total 2 2 2 2 8 4 2" xfId="49055" xr:uid="{78671966-FF75-47BF-9B99-D3B302E0D35F}"/>
    <cellStyle name="Total 2 2 2 2 8 5" xfId="29865" xr:uid="{9DD5F69C-9E9E-45D3-864F-42DBFA6CE0AB}"/>
    <cellStyle name="Total 2 2 2 2 8 5 2" xfId="53630" xr:uid="{6425E13E-08E9-4F34-B4A0-0D6C870A91F3}"/>
    <cellStyle name="Total 2 2 2 2 8 6" xfId="34683" xr:uid="{8E0D9303-2113-499B-8695-D076B8B6B4F4}"/>
    <cellStyle name="Total 2 2 2 2 9" xfId="11366" xr:uid="{AE7D2614-1A5D-4984-9543-E99AC571A680}"/>
    <cellStyle name="Total 2 2 2 2 9 2" xfId="35581" xr:uid="{6C29DD7D-DA96-4A82-BE64-5E95C7C15929}"/>
    <cellStyle name="Total 2 2 2 3" xfId="6003" xr:uid="{44A5840D-7D57-4063-818B-421D7E5FD754}"/>
    <cellStyle name="Total 2 2 2 3 10" xfId="16312" xr:uid="{A0A06771-1051-463B-A561-1A4F3F7A1039}"/>
    <cellStyle name="Total 2 2 2 3 10 2" xfId="40341" xr:uid="{DFAF46FE-3CC2-4CCC-A383-C6E93D99BFE0}"/>
    <cellStyle name="Total 2 2 2 3 11" xfId="21284" xr:uid="{16120B0F-8686-42AA-B194-005DC1D8D328}"/>
    <cellStyle name="Total 2 2 2 3 11 2" xfId="45124" xr:uid="{EBF9FE84-508E-4868-B154-5DDFD7F6AA89}"/>
    <cellStyle name="Total 2 2 2 3 12" xfId="26007" xr:uid="{7CA5ED2D-E91F-4F32-9AA7-0CB1D7B12BEF}"/>
    <cellStyle name="Total 2 2 2 3 12 2" xfId="49775" xr:uid="{BAEC3AA5-F39B-4F55-AD1F-D732A082AF38}"/>
    <cellStyle name="Total 2 2 2 3 13" xfId="30780" xr:uid="{0888F0A3-15F4-4EF5-8F06-13D0401F6695}"/>
    <cellStyle name="Total 2 2 2 3 2" xfId="6284" xr:uid="{17EDBB4F-90C7-42CA-8A51-D04277A0BF6D}"/>
    <cellStyle name="Total 2 2 2 3 2 10" xfId="26254" xr:uid="{A717AEBC-E7A7-4C4C-82B5-EE03BE1661B7}"/>
    <cellStyle name="Total 2 2 2 3 2 10 2" xfId="50019" xr:uid="{F7524F9B-F9A0-4B17-9C54-04743B2C8946}"/>
    <cellStyle name="Total 2 2 2 3 2 11" xfId="31048" xr:uid="{7F785AAF-FE59-4D6E-AF03-0437E89E9E7F}"/>
    <cellStyle name="Total 2 2 2 3 2 2" xfId="7087" xr:uid="{3500A0F8-0725-4D2E-A961-1387328C4819}"/>
    <cellStyle name="Total 2 2 2 3 2 2 2" xfId="12467" xr:uid="{69D77D9A-F0F9-4210-98EE-42C8187882F7}"/>
    <cellStyle name="Total 2 2 2 3 2 2 2 2" xfId="36678" xr:uid="{460C7533-28EA-4099-92AB-4BF706C86B3E}"/>
    <cellStyle name="Total 2 2 2 3 2 2 3" xfId="17382" xr:uid="{B5134458-4823-4453-A31A-A6D010DD940D}"/>
    <cellStyle name="Total 2 2 2 3 2 2 3 2" xfId="41411" xr:uid="{BFCBFB4E-21BD-4441-8178-737C813BB40E}"/>
    <cellStyle name="Total 2 2 2 3 2 2 4" xfId="22616" xr:uid="{BF02A826-DC80-46DF-B6B6-AAA5D8928094}"/>
    <cellStyle name="Total 2 2 2 3 2 2 4 2" xfId="46437" xr:uid="{4CCE190E-5A44-4C22-93D7-227935981369}"/>
    <cellStyle name="Total 2 2 2 3 2 2 5" xfId="27247" xr:uid="{39D260C3-EAED-4EC3-AD95-6106FED0CCFD}"/>
    <cellStyle name="Total 2 2 2 3 2 2 5 2" xfId="51012" xr:uid="{9CA6BF28-4B4C-4E30-9F98-6B06AEA6754F}"/>
    <cellStyle name="Total 2 2 2 3 2 2 6" xfId="31838" xr:uid="{CB1D8B0E-BC41-4A2C-A8B4-824B1EFF6D73}"/>
    <cellStyle name="Total 2 2 2 3 2 3" xfId="8193" xr:uid="{AAC2CF23-C931-4ACE-92B7-25E615241F7C}"/>
    <cellStyle name="Total 2 2 2 3 2 3 2" xfId="13572" xr:uid="{A40416D4-B9D0-41D3-935C-14F0EE82EBF7}"/>
    <cellStyle name="Total 2 2 2 3 2 3 2 2" xfId="37608" xr:uid="{E2A7BFD1-BF9E-4438-85E7-DFB702B1F205}"/>
    <cellStyle name="Total 2 2 2 3 2 3 3" xfId="18313" xr:uid="{7AE503B9-9B95-40AA-8C7B-2F25219843C7}"/>
    <cellStyle name="Total 2 2 2 3 2 3 3 2" xfId="42342" xr:uid="{12422617-FDC0-416C-8274-ADDE2A053C57}"/>
    <cellStyle name="Total 2 2 2 3 2 3 4" xfId="23361" xr:uid="{0F3474B4-18C6-41E5-BA51-14EFE705E797}"/>
    <cellStyle name="Total 2 2 2 3 2 3 4 2" xfId="47171" xr:uid="{5BFE892E-4D8A-431B-8218-0EDF0215BEA0}"/>
    <cellStyle name="Total 2 2 2 3 2 3 5" xfId="27981" xr:uid="{D5613883-A4CF-428E-9075-E2A838C66196}"/>
    <cellStyle name="Total 2 2 2 3 2 3 5 2" xfId="51746" xr:uid="{24CE8325-1C7E-4D29-B822-164A1A2E684A}"/>
    <cellStyle name="Total 2 2 2 3 2 3 6" xfId="32756" xr:uid="{7601ECAB-E32E-429B-89FE-3D18A118E775}"/>
    <cellStyle name="Total 2 2 2 3 2 4" xfId="8974" xr:uid="{6D9DC1D2-03F6-454A-9F97-D91F9E3E9FE7}"/>
    <cellStyle name="Total 2 2 2 3 2 4 2" xfId="14353" xr:uid="{2297A265-C0E2-4F9C-A979-C0DEAAA0CB0B}"/>
    <cellStyle name="Total 2 2 2 3 2 4 2 2" xfId="38386" xr:uid="{94DF50E7-51B9-486C-9BA3-20F17BDE480E}"/>
    <cellStyle name="Total 2 2 2 3 2 4 3" xfId="19091" xr:uid="{85553E68-9BB3-4A06-91F4-A7136BDA9459}"/>
    <cellStyle name="Total 2 2 2 3 2 4 3 2" xfId="43120" xr:uid="{41CC382D-89EF-450B-855E-2C33D1C28571}"/>
    <cellStyle name="Total 2 2 2 3 2 4 4" xfId="24097" xr:uid="{9E88DFC2-58AF-44DF-8556-CC625E2DE3BF}"/>
    <cellStyle name="Total 2 2 2 3 2 4 4 2" xfId="47898" xr:uid="{753A3C54-D274-4BA4-94AF-66140DE14A10}"/>
    <cellStyle name="Total 2 2 2 3 2 4 5" xfId="28708" xr:uid="{57954F30-D7FC-4662-8187-57F376F8F190}"/>
    <cellStyle name="Total 2 2 2 3 2 4 5 2" xfId="52473" xr:uid="{638E6A3D-CA18-421F-AA76-93CAC33449E5}"/>
    <cellStyle name="Total 2 2 2 3 2 4 6" xfId="33525" xr:uid="{F1F83F21-B0D1-4CF4-B3C2-2F5FB33205AD}"/>
    <cellStyle name="Total 2 2 2 3 2 5" xfId="9713" xr:uid="{288970AB-365B-41B2-93B1-E30016C2DAD0}"/>
    <cellStyle name="Total 2 2 2 3 2 5 2" xfId="15092" xr:uid="{F65356A0-4DF8-46DA-BC4B-3A185ACDA1C9}"/>
    <cellStyle name="Total 2 2 2 3 2 5 2 2" xfId="39123" xr:uid="{3C3AF6A3-8FBE-4A3E-82F6-AB1CAB71A540}"/>
    <cellStyle name="Total 2 2 2 3 2 5 3" xfId="19828" xr:uid="{35C8DEF5-3458-4495-945F-BDBA342F7CFF}"/>
    <cellStyle name="Total 2 2 2 3 2 5 3 2" xfId="43857" xr:uid="{CD249174-7638-4E1D-A2E8-25DEE2C14E2A}"/>
    <cellStyle name="Total 2 2 2 3 2 5 4" xfId="24833" xr:uid="{9CBCAB45-7AB9-4A91-91B0-E55B79416BCE}"/>
    <cellStyle name="Total 2 2 2 3 2 5 4 2" xfId="48625" xr:uid="{75D4C447-6334-4A50-BA2D-4536C21A87B9}"/>
    <cellStyle name="Total 2 2 2 3 2 5 5" xfId="29435" xr:uid="{887989F9-0BFD-4019-9083-93C355F0266F}"/>
    <cellStyle name="Total 2 2 2 3 2 5 5 2" xfId="53200" xr:uid="{C993E02C-D1F9-427D-9E1A-7FECC8904CF7}"/>
    <cellStyle name="Total 2 2 2 3 2 5 6" xfId="34253" xr:uid="{8CB6D482-C5EA-4F46-9D1C-77079D31E6B2}"/>
    <cellStyle name="Total 2 2 2 3 2 6" xfId="10446" xr:uid="{63A80090-DA8A-4FD1-A043-7BDB0AFBD30C}"/>
    <cellStyle name="Total 2 2 2 3 2 6 2" xfId="15825" xr:uid="{58D3F9DE-F74B-4D45-BC88-7F6037229518}"/>
    <cellStyle name="Total 2 2 2 3 2 6 2 2" xfId="39854" xr:uid="{CAEFFC84-4E1B-4E7D-84D7-E0DD48B9A684}"/>
    <cellStyle name="Total 2 2 2 3 2 6 3" xfId="20559" xr:uid="{DCCF5191-CE36-4C09-8271-6ECADE08512C}"/>
    <cellStyle name="Total 2 2 2 3 2 6 3 2" xfId="44588" xr:uid="{331095DC-9F3A-4729-B6BA-D30F3A19EF7D}"/>
    <cellStyle name="Total 2 2 2 3 2 6 4" xfId="25564" xr:uid="{B26832F9-EB6D-444F-A589-0AF9D3299BAB}"/>
    <cellStyle name="Total 2 2 2 3 2 6 4 2" xfId="49347" xr:uid="{A81EF001-AF63-40A8-935B-EEDD9F5E2AD6}"/>
    <cellStyle name="Total 2 2 2 3 2 6 5" xfId="30157" xr:uid="{7DCC7A2E-CC37-45F8-959E-C6FC8B966C6F}"/>
    <cellStyle name="Total 2 2 2 3 2 6 5 2" xfId="53922" xr:uid="{C538AC69-B1D5-4110-90F5-EB9400DA41F3}"/>
    <cellStyle name="Total 2 2 2 3 2 6 6" xfId="34975" xr:uid="{C956ECC6-D7F2-4664-A5D2-ABB62ADDC7C1}"/>
    <cellStyle name="Total 2 2 2 3 2 7" xfId="11666" xr:uid="{A00FEDD2-AAFA-4B49-A411-8E2D9C89CA35}"/>
    <cellStyle name="Total 2 2 2 3 2 7 2" xfId="35879" xr:uid="{A225F8A2-D8A3-4089-BF3A-76662437FDA7}"/>
    <cellStyle name="Total 2 2 2 3 2 8" xfId="16583" xr:uid="{2CDB150C-531B-4086-8F71-36B235C3C6A6}"/>
    <cellStyle name="Total 2 2 2 3 2 8 2" xfId="40612" xr:uid="{F2529902-6B4B-4079-901B-4945E5C2BC74}"/>
    <cellStyle name="Total 2 2 2 3 2 9" xfId="21557" xr:uid="{57020793-5FD6-405B-869A-23DE83F78C66}"/>
    <cellStyle name="Total 2 2 2 3 2 9 2" xfId="45392" xr:uid="{58AFCB5C-5910-485D-9D88-675466598D7C}"/>
    <cellStyle name="Total 2 2 2 3 3" xfId="6508" xr:uid="{77564DF9-CC4A-4483-B8F5-E3B7D08BFEE3}"/>
    <cellStyle name="Total 2 2 2 3 3 10" xfId="26461" xr:uid="{7AEA17B0-0ED3-4570-8E7A-622B036263AE}"/>
    <cellStyle name="Total 2 2 2 3 3 10 2" xfId="50226" xr:uid="{E60732D4-09EE-4158-83EC-4F5FC3804E45}"/>
    <cellStyle name="Total 2 2 2 3 3 11" xfId="31269" xr:uid="{AE3DCED8-B1B0-4E33-A7A3-57655361424E}"/>
    <cellStyle name="Total 2 2 2 3 3 2" xfId="7311" xr:uid="{487AC93D-F036-40BE-A5F2-46C30B7F2B6C}"/>
    <cellStyle name="Total 2 2 2 3 3 2 2" xfId="12691" xr:uid="{E9B1F3AA-8003-41A9-9188-7C5728F5627B}"/>
    <cellStyle name="Total 2 2 2 3 3 2 2 2" xfId="36902" xr:uid="{AB3BACED-A523-4D51-9BB8-79DD88F7BAB1}"/>
    <cellStyle name="Total 2 2 2 3 3 2 3" xfId="17606" xr:uid="{0815DE4E-EC27-4DF1-B3FC-D43C9D885824}"/>
    <cellStyle name="Total 2 2 2 3 3 2 3 2" xfId="41635" xr:uid="{2E89B41A-716B-4C8D-AEA2-D6AE599DF11D}"/>
    <cellStyle name="Total 2 2 2 3 3 2 4" xfId="22840" xr:uid="{364E2FE6-6BF2-482A-8062-9EC2244A43BA}"/>
    <cellStyle name="Total 2 2 2 3 3 2 4 2" xfId="46658" xr:uid="{68B139A7-6321-4D89-B243-0CDC4D642301}"/>
    <cellStyle name="Total 2 2 2 3 3 2 5" xfId="27468" xr:uid="{CF4298B4-6C64-42AF-B3DF-A7787DDF510B}"/>
    <cellStyle name="Total 2 2 2 3 3 2 5 2" xfId="51233" xr:uid="{158703D4-A294-4419-A6C0-AEB694BD5BFF}"/>
    <cellStyle name="Total 2 2 2 3 3 2 6" xfId="32059" xr:uid="{C59F8EE0-C147-45D1-8325-1C05E797962D}"/>
    <cellStyle name="Total 2 2 2 3 3 3" xfId="8417" xr:uid="{D5CA78EC-45E8-4A3C-A441-2C76E71E73BA}"/>
    <cellStyle name="Total 2 2 2 3 3 3 2" xfId="13796" xr:uid="{3F4A7BCD-A7B5-42FD-9FEC-00618BA9F3ED}"/>
    <cellStyle name="Total 2 2 2 3 3 3 2 2" xfId="37832" xr:uid="{B0F42E7C-3295-4165-977D-6D73C979FF07}"/>
    <cellStyle name="Total 2 2 2 3 3 3 3" xfId="18537" xr:uid="{B3D218BE-0086-40D2-8F5D-222E60B594CB}"/>
    <cellStyle name="Total 2 2 2 3 3 3 3 2" xfId="42566" xr:uid="{A6F7DE95-6CD2-4858-A9C8-1559BDB07B2A}"/>
    <cellStyle name="Total 2 2 2 3 3 3 4" xfId="23585" xr:uid="{27E4490F-7148-4EEF-8302-12A9F3D1A948}"/>
    <cellStyle name="Total 2 2 2 3 3 3 4 2" xfId="47392" xr:uid="{4842C99D-4352-4885-B247-739CFC9EA90E}"/>
    <cellStyle name="Total 2 2 2 3 3 3 5" xfId="28202" xr:uid="{4F1CC7C7-1F46-4A56-B52F-518F9F42FBCA}"/>
    <cellStyle name="Total 2 2 2 3 3 3 5 2" xfId="51967" xr:uid="{6641D1D8-E865-4B78-90B9-F30CEDC681FA}"/>
    <cellStyle name="Total 2 2 2 3 3 3 6" xfId="32977" xr:uid="{5C122CA4-2AD0-45FD-8DD5-6BC9804E04CD}"/>
    <cellStyle name="Total 2 2 2 3 3 4" xfId="9198" xr:uid="{08768380-9419-4DB3-8AA7-E9D15D647451}"/>
    <cellStyle name="Total 2 2 2 3 3 4 2" xfId="14577" xr:uid="{78FC6D7D-7A85-4CE9-A000-807820965EFB}"/>
    <cellStyle name="Total 2 2 2 3 3 4 2 2" xfId="38610" xr:uid="{7943C6C0-F93A-42BB-82B3-AD0D88D72097}"/>
    <cellStyle name="Total 2 2 2 3 3 4 3" xfId="19315" xr:uid="{C423C5F9-42C1-4FF8-9B87-CBB6ADEAF190}"/>
    <cellStyle name="Total 2 2 2 3 3 4 3 2" xfId="43344" xr:uid="{423E1590-2CDE-433E-ABEF-B53721338E0C}"/>
    <cellStyle name="Total 2 2 2 3 3 4 4" xfId="24321" xr:uid="{FE818D41-DD57-43A6-8D14-32BDBB2A73A7}"/>
    <cellStyle name="Total 2 2 2 3 3 4 4 2" xfId="48119" xr:uid="{6EE151A8-528A-4746-9FE3-5385B6F2B6BD}"/>
    <cellStyle name="Total 2 2 2 3 3 4 5" xfId="28929" xr:uid="{F36C6E0D-6E5D-41AE-9BAE-B580656B847C}"/>
    <cellStyle name="Total 2 2 2 3 3 4 5 2" xfId="52694" xr:uid="{3C474EE5-CFB8-4007-8FD8-92C25DD5CF02}"/>
    <cellStyle name="Total 2 2 2 3 3 4 6" xfId="33746" xr:uid="{9BA980CE-1120-42D4-8EED-A8B872DF1E25}"/>
    <cellStyle name="Total 2 2 2 3 3 5" xfId="9937" xr:uid="{4DF636A3-E249-47D7-85C6-9295EDFBF219}"/>
    <cellStyle name="Total 2 2 2 3 3 5 2" xfId="15316" xr:uid="{70937D00-3A6B-44F6-9775-1FC47B97E659}"/>
    <cellStyle name="Total 2 2 2 3 3 5 2 2" xfId="39347" xr:uid="{B51BBFEF-2D80-4A99-B373-445B01D46B42}"/>
    <cellStyle name="Total 2 2 2 3 3 5 3" xfId="20052" xr:uid="{FB20AC7B-2FB9-496E-87F4-FEB0461AC10B}"/>
    <cellStyle name="Total 2 2 2 3 3 5 3 2" xfId="44081" xr:uid="{004EB0E8-05CD-4F94-83B0-BF8E86AEA31F}"/>
    <cellStyle name="Total 2 2 2 3 3 5 4" xfId="25057" xr:uid="{F7F106CA-3112-4176-A82F-BCEC3EECC634}"/>
    <cellStyle name="Total 2 2 2 3 3 5 4 2" xfId="48846" xr:uid="{CA11C4CF-C7CC-466B-B640-35FE60E4452E}"/>
    <cellStyle name="Total 2 2 2 3 3 5 5" xfId="29656" xr:uid="{AE18748B-57F1-4015-9601-B6AED64A654B}"/>
    <cellStyle name="Total 2 2 2 3 3 5 5 2" xfId="53421" xr:uid="{9BFD035C-79FC-466D-BBE5-C59690F46D4E}"/>
    <cellStyle name="Total 2 2 2 3 3 5 6" xfId="34474" xr:uid="{6C2CCAAD-670A-493D-BE35-E23F8B1771F2}"/>
    <cellStyle name="Total 2 2 2 3 3 6" xfId="10670" xr:uid="{4638F038-F923-4D49-B29A-0BF2B93820A0}"/>
    <cellStyle name="Total 2 2 2 3 3 6 2" xfId="16049" xr:uid="{4779518F-9D17-4407-B221-F71450D7EB1C}"/>
    <cellStyle name="Total 2 2 2 3 3 6 2 2" xfId="40078" xr:uid="{4BE6FAF1-B096-4D01-9D23-6658C75FB71A}"/>
    <cellStyle name="Total 2 2 2 3 3 6 3" xfId="20783" xr:uid="{B973DC7A-ADA7-4A8F-B198-5E1497DA82A5}"/>
    <cellStyle name="Total 2 2 2 3 3 6 3 2" xfId="44812" xr:uid="{93B1901F-CBC8-4D55-A659-7E1C5051A0DF}"/>
    <cellStyle name="Total 2 2 2 3 3 6 4" xfId="25788" xr:uid="{9ED50BD8-53D8-4478-B7C9-DCD4DADEF0A3}"/>
    <cellStyle name="Total 2 2 2 3 3 6 4 2" xfId="49568" xr:uid="{50241A0E-7BA3-47CD-B180-63E0D2A550DB}"/>
    <cellStyle name="Total 2 2 2 3 3 6 5" xfId="30378" xr:uid="{58B17C9C-D546-4732-AB7D-3A6138D275D0}"/>
    <cellStyle name="Total 2 2 2 3 3 6 5 2" xfId="54143" xr:uid="{9A4AC32A-4730-400F-AF5F-0CB6C3BE762F}"/>
    <cellStyle name="Total 2 2 2 3 3 6 6" xfId="35196" xr:uid="{6268395A-9B7D-436A-9CE6-F3062B0A8ED5}"/>
    <cellStyle name="Total 2 2 2 3 3 7" xfId="11890" xr:uid="{1FB050AD-5734-4300-905C-2A326C656FB8}"/>
    <cellStyle name="Total 2 2 2 3 3 7 2" xfId="36103" xr:uid="{CAECEF30-5CBF-490F-8D64-491BE9632BFB}"/>
    <cellStyle name="Total 2 2 2 3 3 8" xfId="16807" xr:uid="{DA282795-FA24-46D7-BD8A-DD8729424AC3}"/>
    <cellStyle name="Total 2 2 2 3 3 8 2" xfId="40836" xr:uid="{BD38A857-6108-466E-90D5-F677077769DE}"/>
    <cellStyle name="Total 2 2 2 3 3 9" xfId="21781" xr:uid="{7AD56A06-6C43-467F-A605-191C50BFFD02}"/>
    <cellStyle name="Total 2 2 2 3 3 9 2" xfId="45613" xr:uid="{9FDB2854-AD99-4094-8F48-61C777B87ED6}"/>
    <cellStyle name="Total 2 2 2 3 4" xfId="6814" xr:uid="{CAB0FEEF-5BA0-4711-96D7-84EDDB8200F0}"/>
    <cellStyle name="Total 2 2 2 3 4 2" xfId="12194" xr:uid="{96D692F7-2C53-4A22-BE67-62A0E94981E2}"/>
    <cellStyle name="Total 2 2 2 3 4 2 2" xfId="36407" xr:uid="{1056EAFC-BDCC-4338-819F-BA027B0ACEE4}"/>
    <cellStyle name="Total 2 2 2 3 4 3" xfId="17111" xr:uid="{664F8299-3CE0-46C7-8551-A529DF797CBD}"/>
    <cellStyle name="Total 2 2 2 3 4 3 2" xfId="41140" xr:uid="{4A8EA621-119E-422B-B859-3A66D926F992}"/>
    <cellStyle name="Total 2 2 2 3 4 4" xfId="22343" xr:uid="{446D3089-DDBA-41D7-8153-8FF0988E610C}"/>
    <cellStyle name="Total 2 2 2 3 4 4 2" xfId="46167" xr:uid="{16E87E1D-1A52-4276-B1DB-47EA92176ADB}"/>
    <cellStyle name="Total 2 2 2 3 4 5" xfId="26977" xr:uid="{78375FBC-7171-46FA-B2AE-C8B9F10DE01B}"/>
    <cellStyle name="Total 2 2 2 3 4 5 2" xfId="50742" xr:uid="{6E1E0627-DE9C-4CD4-9FCA-581FBDAB8C4E}"/>
    <cellStyle name="Total 2 2 2 3 4 6" xfId="31570" xr:uid="{C553BB24-6547-4E9D-BB5B-D242DE1CF92B}"/>
    <cellStyle name="Total 2 2 2 3 5" xfId="7919" xr:uid="{C62478F6-FD00-4D91-83C1-FF1E7A620E5A}"/>
    <cellStyle name="Total 2 2 2 3 5 2" xfId="13298" xr:uid="{1971CEA3-6A31-41B7-860C-9826DE1A7C79}"/>
    <cellStyle name="Total 2 2 2 3 5 2 2" xfId="37336" xr:uid="{07F6DED6-15DB-42DE-AFC3-DCE5D19EE4CA}"/>
    <cellStyle name="Total 2 2 2 3 5 3" xfId="18041" xr:uid="{30032186-36B3-41AD-992D-5910059A9EED}"/>
    <cellStyle name="Total 2 2 2 3 5 3 2" xfId="42070" xr:uid="{CF1BD11E-D21D-4ACB-B1D4-55BCB0CFF469}"/>
    <cellStyle name="Total 2 2 2 3 5 4" xfId="23089" xr:uid="{575AD12B-4100-4394-9AE8-9184BAE79084}"/>
    <cellStyle name="Total 2 2 2 3 5 4 2" xfId="46902" xr:uid="{D8818B2C-733D-4902-885E-8ED797B8616C}"/>
    <cellStyle name="Total 2 2 2 3 5 5" xfId="27712" xr:uid="{C9A1DCBD-AA16-4071-BE65-6DF9B07FE8D8}"/>
    <cellStyle name="Total 2 2 2 3 5 5 2" xfId="51477" xr:uid="{25616907-DD78-478A-9C74-69080A16EB6B}"/>
    <cellStyle name="Total 2 2 2 3 5 6" xfId="32487" xr:uid="{8ADE74F5-0874-452D-8654-D105A66915C6}"/>
    <cellStyle name="Total 2 2 2 3 6" xfId="8700" xr:uid="{BEF453F1-D643-4C69-8554-FBF95270E0D6}"/>
    <cellStyle name="Total 2 2 2 3 6 2" xfId="14079" xr:uid="{77B39832-412A-4932-93C3-05929CF6C7B9}"/>
    <cellStyle name="Total 2 2 2 3 6 2 2" xfId="38114" xr:uid="{457D5B71-CDE3-419C-A532-C475F9C2052A}"/>
    <cellStyle name="Total 2 2 2 3 6 3" xfId="18819" xr:uid="{4F784F37-3C81-47C4-8893-9B0A6A8627E7}"/>
    <cellStyle name="Total 2 2 2 3 6 3 2" xfId="42848" xr:uid="{0BC7551C-DA34-4D35-A5B6-65B3A8E4CF92}"/>
    <cellStyle name="Total 2 2 2 3 6 4" xfId="23826" xr:uid="{0865A3BE-25A6-4ABF-AF31-8149674E8482}"/>
    <cellStyle name="Total 2 2 2 3 6 4 2" xfId="47630" xr:uid="{D519BA3A-F414-4819-9609-A97C31E4F7FD}"/>
    <cellStyle name="Total 2 2 2 3 6 5" xfId="28440" xr:uid="{7EE6256F-664B-4E27-9688-D234F86DBF63}"/>
    <cellStyle name="Total 2 2 2 3 6 5 2" xfId="52205" xr:uid="{B214805E-6EA3-4F2C-968F-848DA577BB52}"/>
    <cellStyle name="Total 2 2 2 3 6 6" xfId="33256" xr:uid="{0BBC99C6-1C58-4AEA-AADD-BE176348D774}"/>
    <cellStyle name="Total 2 2 2 3 7" xfId="9440" xr:uid="{AAE48E17-450B-4556-9C1C-20F6016A94CC}"/>
    <cellStyle name="Total 2 2 2 3 7 2" xfId="14819" xr:uid="{D126ADC8-717B-4F83-92F3-0933E5F957DF}"/>
    <cellStyle name="Total 2 2 2 3 7 2 2" xfId="38852" xr:uid="{AFD007EF-5125-4E60-8875-24265190DC0F}"/>
    <cellStyle name="Total 2 2 2 3 7 3" xfId="19557" xr:uid="{134236A3-A5B7-4FE8-94C5-C78D9620A6D4}"/>
    <cellStyle name="Total 2 2 2 3 7 3 2" xfId="43586" xr:uid="{CA63576F-B003-4790-8A57-97186823867D}"/>
    <cellStyle name="Total 2 2 2 3 7 4" xfId="24562" xr:uid="{08515EAD-6966-4260-B33B-80A0CE6D2995}"/>
    <cellStyle name="Total 2 2 2 3 7 4 2" xfId="48357" xr:uid="{48572BDA-1E8C-4BCB-8CDE-94F3905C947C}"/>
    <cellStyle name="Total 2 2 2 3 7 5" xfId="29167" xr:uid="{B19E28C4-6609-4A88-8EF3-1941365058A6}"/>
    <cellStyle name="Total 2 2 2 3 7 5 2" xfId="52932" xr:uid="{79E14890-D7FF-4395-8D58-B090A138B212}"/>
    <cellStyle name="Total 2 2 2 3 7 6" xfId="33985" xr:uid="{D73C1C3B-1AC4-4092-862D-886D52A638E9}"/>
    <cellStyle name="Total 2 2 2 3 8" xfId="10173" xr:uid="{E8747AFE-0DAD-4D34-9514-E18BB239445F}"/>
    <cellStyle name="Total 2 2 2 3 8 2" xfId="15552" xr:uid="{60BB26CD-17B3-44F0-A106-8946E049534F}"/>
    <cellStyle name="Total 2 2 2 3 8 2 2" xfId="39583" xr:uid="{20E0E148-A05D-4417-803F-65C6B479FFCA}"/>
    <cellStyle name="Total 2 2 2 3 8 3" xfId="20288" xr:uid="{01845CF7-747B-4C65-917E-DC739D183DD6}"/>
    <cellStyle name="Total 2 2 2 3 8 3 2" xfId="44317" xr:uid="{D644B021-31FD-4CC8-8732-387AF141C00E}"/>
    <cellStyle name="Total 2 2 2 3 8 4" xfId="25293" xr:uid="{CC67CA33-6FE8-4AFD-A78B-E2FB5DC0D605}"/>
    <cellStyle name="Total 2 2 2 3 8 4 2" xfId="49079" xr:uid="{1982CC66-4CF8-45BB-AB60-B4BC0B047CFC}"/>
    <cellStyle name="Total 2 2 2 3 8 5" xfId="29889" xr:uid="{CE26453A-821A-4912-9A99-28D70F109D81}"/>
    <cellStyle name="Total 2 2 2 3 8 5 2" xfId="53654" xr:uid="{FA2C2BD3-68FE-4C9B-8385-EA3398002BF7}"/>
    <cellStyle name="Total 2 2 2 3 8 6" xfId="34707" xr:uid="{28BE1586-4517-45C0-97B8-6C6F09B1CB07}"/>
    <cellStyle name="Total 2 2 2 3 9" xfId="11390" xr:uid="{928E10BE-C843-4D0E-9E3C-91EC98CE74EF}"/>
    <cellStyle name="Total 2 2 2 3 9 2" xfId="35605" xr:uid="{671EF0B7-C376-4422-A0C1-571E80DCBAD6}"/>
    <cellStyle name="Total 2 2 2 4" xfId="6023" xr:uid="{933C4DD9-4F01-4AE7-A70B-6A034B65A71C}"/>
    <cellStyle name="Total 2 2 2 4 10" xfId="16332" xr:uid="{E731278C-9DF4-45C5-A531-2269171881FF}"/>
    <cellStyle name="Total 2 2 2 4 10 2" xfId="40361" xr:uid="{012ABCA2-E3DE-4A8C-8BA8-267B8ABE02A4}"/>
    <cellStyle name="Total 2 2 2 4 11" xfId="21304" xr:uid="{CB3FCB69-B0FC-4643-837F-A27FB858C5F9}"/>
    <cellStyle name="Total 2 2 2 4 11 2" xfId="45144" xr:uid="{3E360E4A-F3E7-468D-804B-DDDF7A378347}"/>
    <cellStyle name="Total 2 2 2 4 12" xfId="26023" xr:uid="{F65F32AB-8533-4C81-9FA2-999C4925A1D9}"/>
    <cellStyle name="Total 2 2 2 4 12 2" xfId="49791" xr:uid="{9A271765-2CBD-44BA-B7F0-CDDB4DE897C9}"/>
    <cellStyle name="Total 2 2 2 4 13" xfId="30800" xr:uid="{AD75F567-A67B-4FF8-8B60-4B49A16AE7AA}"/>
    <cellStyle name="Total 2 2 2 4 2" xfId="6304" xr:uid="{A2079004-793B-4AB8-B0B4-3BABE566931F}"/>
    <cellStyle name="Total 2 2 2 4 2 10" xfId="26270" xr:uid="{37AEBFC7-83CF-4B38-ADCA-7AFDD45AA792}"/>
    <cellStyle name="Total 2 2 2 4 2 10 2" xfId="50035" xr:uid="{E4B80886-D288-4DC3-A4EC-5F70D15403AC}"/>
    <cellStyle name="Total 2 2 2 4 2 11" xfId="31068" xr:uid="{752A29F0-DE31-49EB-9FD3-D89CBA399FFE}"/>
    <cellStyle name="Total 2 2 2 4 2 2" xfId="7107" xr:uid="{2CE9F50A-5883-4812-8F47-2766B08BD830}"/>
    <cellStyle name="Total 2 2 2 4 2 2 2" xfId="12487" xr:uid="{4748EAA6-BC41-48E9-AD39-2572B701D406}"/>
    <cellStyle name="Total 2 2 2 4 2 2 2 2" xfId="36698" xr:uid="{ADBDE83E-22BB-41A6-9BC0-3D8722A642A0}"/>
    <cellStyle name="Total 2 2 2 4 2 2 3" xfId="17402" xr:uid="{2D1900F3-A77F-4B4F-97A9-34227F0F872C}"/>
    <cellStyle name="Total 2 2 2 4 2 2 3 2" xfId="41431" xr:uid="{BEC945B9-B53F-4269-AEB0-3973EEF45F3E}"/>
    <cellStyle name="Total 2 2 2 4 2 2 4" xfId="22636" xr:uid="{3F487781-E2A7-417C-BEA8-3602B05E6C8A}"/>
    <cellStyle name="Total 2 2 2 4 2 2 4 2" xfId="46457" xr:uid="{C7E689C0-4B06-4287-9F19-FFD8FF6CD93B}"/>
    <cellStyle name="Total 2 2 2 4 2 2 5" xfId="27267" xr:uid="{E28B14D8-C198-4253-8F31-C4E01C5FA6B6}"/>
    <cellStyle name="Total 2 2 2 4 2 2 5 2" xfId="51032" xr:uid="{658834DF-0F12-41ED-8F64-783E98148F5A}"/>
    <cellStyle name="Total 2 2 2 4 2 2 6" xfId="31858" xr:uid="{A2F04D85-ACB7-4D9E-9505-A37E4E9F8111}"/>
    <cellStyle name="Total 2 2 2 4 2 3" xfId="8213" xr:uid="{BDF29464-A74D-4DCE-BD60-D1FE50AFE812}"/>
    <cellStyle name="Total 2 2 2 4 2 3 2" xfId="13592" xr:uid="{3DF2E4C0-72CA-4427-A0E6-A25B17082AAD}"/>
    <cellStyle name="Total 2 2 2 4 2 3 2 2" xfId="37628" xr:uid="{A7D8E40C-3124-4B36-BD57-75629E41E42E}"/>
    <cellStyle name="Total 2 2 2 4 2 3 3" xfId="18333" xr:uid="{1E371F69-7CF2-4422-88BA-996C4B0CD8E1}"/>
    <cellStyle name="Total 2 2 2 4 2 3 3 2" xfId="42362" xr:uid="{148C30AC-C613-487D-B614-0983E86A4C41}"/>
    <cellStyle name="Total 2 2 2 4 2 3 4" xfId="23381" xr:uid="{41571B21-0112-4925-9B02-95865BC78257}"/>
    <cellStyle name="Total 2 2 2 4 2 3 4 2" xfId="47191" xr:uid="{808B18AF-A6C6-4B45-A53A-E622FDA2F0B2}"/>
    <cellStyle name="Total 2 2 2 4 2 3 5" xfId="28001" xr:uid="{6DE09309-5EC0-4140-9D90-B48CA85FE852}"/>
    <cellStyle name="Total 2 2 2 4 2 3 5 2" xfId="51766" xr:uid="{D9784A7A-DCEF-462B-9BF2-B4CE0DD11885}"/>
    <cellStyle name="Total 2 2 2 4 2 3 6" xfId="32776" xr:uid="{FAF8D501-DBC9-4179-AA06-26B68F563854}"/>
    <cellStyle name="Total 2 2 2 4 2 4" xfId="8994" xr:uid="{280073F7-0364-4C31-83F0-92457EE37FE3}"/>
    <cellStyle name="Total 2 2 2 4 2 4 2" xfId="14373" xr:uid="{E2994EFA-EF09-40F9-927D-32DE60B713EA}"/>
    <cellStyle name="Total 2 2 2 4 2 4 2 2" xfId="38406" xr:uid="{23051D37-3C22-493F-AE7D-B933E74485DA}"/>
    <cellStyle name="Total 2 2 2 4 2 4 3" xfId="19111" xr:uid="{2D3B56F8-AEB0-48C3-9C1B-A1C47D0E3814}"/>
    <cellStyle name="Total 2 2 2 4 2 4 3 2" xfId="43140" xr:uid="{F40660F8-E5EB-459F-913F-955342BB1672}"/>
    <cellStyle name="Total 2 2 2 4 2 4 4" xfId="24117" xr:uid="{CFAB7196-D80E-48CE-8A21-0CD622C55689}"/>
    <cellStyle name="Total 2 2 2 4 2 4 4 2" xfId="47918" xr:uid="{59FD5547-BA47-4ABF-9FC8-8F684DCCC895}"/>
    <cellStyle name="Total 2 2 2 4 2 4 5" xfId="28728" xr:uid="{5A277D41-96D6-4F4E-9C75-4C4739CC7045}"/>
    <cellStyle name="Total 2 2 2 4 2 4 5 2" xfId="52493" xr:uid="{C1F92E81-8022-417A-B7AD-2941FC1785EB}"/>
    <cellStyle name="Total 2 2 2 4 2 4 6" xfId="33545" xr:uid="{1855291D-0A1A-4B54-A460-D42B42B26237}"/>
    <cellStyle name="Total 2 2 2 4 2 5" xfId="9733" xr:uid="{993EDCEE-7FE4-41C7-96FF-16D6761A0AED}"/>
    <cellStyle name="Total 2 2 2 4 2 5 2" xfId="15112" xr:uid="{176DDF15-486E-4E80-8908-71057A19F2CC}"/>
    <cellStyle name="Total 2 2 2 4 2 5 2 2" xfId="39143" xr:uid="{59F56467-8F25-4D50-BA42-8BD948E2D1C1}"/>
    <cellStyle name="Total 2 2 2 4 2 5 3" xfId="19848" xr:uid="{BA38927B-A1CE-4B1D-8360-EC060FBF92C7}"/>
    <cellStyle name="Total 2 2 2 4 2 5 3 2" xfId="43877" xr:uid="{F049E356-906B-4EE3-AE74-4494B1566EB3}"/>
    <cellStyle name="Total 2 2 2 4 2 5 4" xfId="24853" xr:uid="{7D872EAE-61BA-4D6E-810F-41136E9E32C1}"/>
    <cellStyle name="Total 2 2 2 4 2 5 4 2" xfId="48645" xr:uid="{5F63B3B4-E982-4976-BEE5-13440BAB2BD2}"/>
    <cellStyle name="Total 2 2 2 4 2 5 5" xfId="29455" xr:uid="{E8F118B3-178F-47FA-98AE-80CE3FDAA4F2}"/>
    <cellStyle name="Total 2 2 2 4 2 5 5 2" xfId="53220" xr:uid="{3D7772ED-4341-4C20-B88C-F4DC75C71C9E}"/>
    <cellStyle name="Total 2 2 2 4 2 5 6" xfId="34273" xr:uid="{EA35D5E6-A2D3-4771-8214-599CFB01E079}"/>
    <cellStyle name="Total 2 2 2 4 2 6" xfId="10466" xr:uid="{FCEC2C53-6E36-4B56-BF9F-998DA8A3866D}"/>
    <cellStyle name="Total 2 2 2 4 2 6 2" xfId="15845" xr:uid="{D2AA0CA6-F23C-4ED6-A79A-016E39C5118E}"/>
    <cellStyle name="Total 2 2 2 4 2 6 2 2" xfId="39874" xr:uid="{B4FE1125-47F6-4FB1-9662-FB2579A88A0C}"/>
    <cellStyle name="Total 2 2 2 4 2 6 3" xfId="20579" xr:uid="{05C540E4-FDA0-4D7C-AE75-AB3438E16CF8}"/>
    <cellStyle name="Total 2 2 2 4 2 6 3 2" xfId="44608" xr:uid="{5B916C40-C54E-48F3-B4BA-966CCE446DFD}"/>
    <cellStyle name="Total 2 2 2 4 2 6 4" xfId="25584" xr:uid="{65D99D65-BA37-4643-B62B-DC7EB9F863AB}"/>
    <cellStyle name="Total 2 2 2 4 2 6 4 2" xfId="49367" xr:uid="{B4E72D77-EF04-45F4-B782-5E9B81F32AE9}"/>
    <cellStyle name="Total 2 2 2 4 2 6 5" xfId="30177" xr:uid="{AC1BBCB8-FB93-403B-A41F-12DC13C120B5}"/>
    <cellStyle name="Total 2 2 2 4 2 6 5 2" xfId="53942" xr:uid="{B5F60B1B-FD38-44FE-9AA1-5C9B0C3A9248}"/>
    <cellStyle name="Total 2 2 2 4 2 6 6" xfId="34995" xr:uid="{2FE94E49-61B0-406E-98CA-B700AB2810EF}"/>
    <cellStyle name="Total 2 2 2 4 2 7" xfId="11686" xr:uid="{E636A6BB-B3D8-4B12-85C4-D61E41087869}"/>
    <cellStyle name="Total 2 2 2 4 2 7 2" xfId="35899" xr:uid="{6301BC66-A3A6-40D7-AB5F-B4470DE89AB9}"/>
    <cellStyle name="Total 2 2 2 4 2 8" xfId="16603" xr:uid="{312A4864-7F4A-4C30-A62E-3A16A4C60A21}"/>
    <cellStyle name="Total 2 2 2 4 2 8 2" xfId="40632" xr:uid="{89ADB9A7-C26D-41B3-93B2-1A87E4C7B86A}"/>
    <cellStyle name="Total 2 2 2 4 2 9" xfId="21577" xr:uid="{87D1898F-19C5-4835-8AB0-BD831E10B290}"/>
    <cellStyle name="Total 2 2 2 4 2 9 2" xfId="45412" xr:uid="{6197B6D7-E71B-42F0-92F7-F6D6094632B0}"/>
    <cellStyle name="Total 2 2 2 4 3" xfId="6528" xr:uid="{F69B6875-4A60-431C-8718-8A256176C5D7}"/>
    <cellStyle name="Total 2 2 2 4 3 10" xfId="26481" xr:uid="{75180221-73AF-4FFE-AB81-3BC32016D937}"/>
    <cellStyle name="Total 2 2 2 4 3 10 2" xfId="50246" xr:uid="{4558F022-014A-4608-8E5E-CA1CBB7881CD}"/>
    <cellStyle name="Total 2 2 2 4 3 11" xfId="31289" xr:uid="{8C6F806F-9AB5-4E31-B3B7-2851090C7CAC}"/>
    <cellStyle name="Total 2 2 2 4 3 2" xfId="7331" xr:uid="{CECBC822-661F-4C38-8726-938C7ED1C25D}"/>
    <cellStyle name="Total 2 2 2 4 3 2 2" xfId="12711" xr:uid="{1D8659FE-55BF-4BCD-9EB1-BDA25C6AD095}"/>
    <cellStyle name="Total 2 2 2 4 3 2 2 2" xfId="36922" xr:uid="{30579C50-1CB9-46A8-BAF1-4F95927BC6F6}"/>
    <cellStyle name="Total 2 2 2 4 3 2 3" xfId="17626" xr:uid="{061AFC71-D6D9-4F62-9B05-90E129E45BBA}"/>
    <cellStyle name="Total 2 2 2 4 3 2 3 2" xfId="41655" xr:uid="{7F0A9B4A-696A-43E3-B3E8-8E6E5514067A}"/>
    <cellStyle name="Total 2 2 2 4 3 2 4" xfId="22860" xr:uid="{0D8E863F-885A-41C1-B7EA-404F55FD534F}"/>
    <cellStyle name="Total 2 2 2 4 3 2 4 2" xfId="46678" xr:uid="{4CA5DB7E-3AEC-48D9-B824-3DB509DC44F5}"/>
    <cellStyle name="Total 2 2 2 4 3 2 5" xfId="27488" xr:uid="{B07E5B2B-19FA-4F37-91B9-233499B0D463}"/>
    <cellStyle name="Total 2 2 2 4 3 2 5 2" xfId="51253" xr:uid="{ACE10D01-0D91-4BD0-970D-20287220CAC8}"/>
    <cellStyle name="Total 2 2 2 4 3 2 6" xfId="32079" xr:uid="{18DF203C-9C8A-4813-B9EB-374CC83F5329}"/>
    <cellStyle name="Total 2 2 2 4 3 3" xfId="8437" xr:uid="{41C7D7DF-A93C-4BC5-A75E-BD09B15BD704}"/>
    <cellStyle name="Total 2 2 2 4 3 3 2" xfId="13816" xr:uid="{DA4C2835-9066-4422-AAD7-672E36F313B3}"/>
    <cellStyle name="Total 2 2 2 4 3 3 2 2" xfId="37852" xr:uid="{8B24CE4C-8988-4FC3-BE1D-BF5C40EF1FF9}"/>
    <cellStyle name="Total 2 2 2 4 3 3 3" xfId="18557" xr:uid="{999AD160-8407-4D1E-B4EA-B4B2573EC1C6}"/>
    <cellStyle name="Total 2 2 2 4 3 3 3 2" xfId="42586" xr:uid="{77977433-126B-46E8-A13B-F4378EAB04AC}"/>
    <cellStyle name="Total 2 2 2 4 3 3 4" xfId="23605" xr:uid="{E5E5873B-D951-473C-9B07-33FFC04ECDE4}"/>
    <cellStyle name="Total 2 2 2 4 3 3 4 2" xfId="47412" xr:uid="{5296FB07-F463-45F3-A83B-AEF0DA88AB79}"/>
    <cellStyle name="Total 2 2 2 4 3 3 5" xfId="28222" xr:uid="{77544EE2-80E6-468D-B622-770F265F0854}"/>
    <cellStyle name="Total 2 2 2 4 3 3 5 2" xfId="51987" xr:uid="{F78E1E8E-3C21-4D95-AC9D-2A671F570D12}"/>
    <cellStyle name="Total 2 2 2 4 3 3 6" xfId="32997" xr:uid="{A83F9BBA-F6B7-41B0-98B9-4283AAB2287E}"/>
    <cellStyle name="Total 2 2 2 4 3 4" xfId="9218" xr:uid="{7C9160D7-8496-4312-A4D9-B5B27810F7BE}"/>
    <cellStyle name="Total 2 2 2 4 3 4 2" xfId="14597" xr:uid="{DFC66C70-B798-4004-8A67-BAF8EFF3F671}"/>
    <cellStyle name="Total 2 2 2 4 3 4 2 2" xfId="38630" xr:uid="{0F791D1E-0513-4DFC-B57E-D7B11320A679}"/>
    <cellStyle name="Total 2 2 2 4 3 4 3" xfId="19335" xr:uid="{22C2B23D-8C5B-44C2-B1AA-7913780157DD}"/>
    <cellStyle name="Total 2 2 2 4 3 4 3 2" xfId="43364" xr:uid="{23A6CF95-0EEC-4376-89E8-E6FD6923EDCD}"/>
    <cellStyle name="Total 2 2 2 4 3 4 4" xfId="24341" xr:uid="{ABB725B6-43D1-4E79-B289-629213C2DC2A}"/>
    <cellStyle name="Total 2 2 2 4 3 4 4 2" xfId="48139" xr:uid="{249737E9-5D82-448E-81E0-BD22B84CFCD7}"/>
    <cellStyle name="Total 2 2 2 4 3 4 5" xfId="28949" xr:uid="{0DBBB3AD-5AED-4819-9045-407E637CB64D}"/>
    <cellStyle name="Total 2 2 2 4 3 4 5 2" xfId="52714" xr:uid="{DC6C168F-2A25-482F-A3EC-76990DCC2424}"/>
    <cellStyle name="Total 2 2 2 4 3 4 6" xfId="33766" xr:uid="{B1E51A54-5630-4F2D-8153-047249C07569}"/>
    <cellStyle name="Total 2 2 2 4 3 5" xfId="9957" xr:uid="{A023F404-9B74-4EF0-A7C4-9A89E927A040}"/>
    <cellStyle name="Total 2 2 2 4 3 5 2" xfId="15336" xr:uid="{5BE2ED17-E9AE-481D-B255-3D7CBDB84498}"/>
    <cellStyle name="Total 2 2 2 4 3 5 2 2" xfId="39367" xr:uid="{F16B4C9E-8B6F-4FDF-8CA4-B5DF6D4442B2}"/>
    <cellStyle name="Total 2 2 2 4 3 5 3" xfId="20072" xr:uid="{0C568166-D6EC-4F38-9AF6-2DA8ADC04FFE}"/>
    <cellStyle name="Total 2 2 2 4 3 5 3 2" xfId="44101" xr:uid="{95DB50BE-60E7-4607-856F-83DF0999A3C0}"/>
    <cellStyle name="Total 2 2 2 4 3 5 4" xfId="25077" xr:uid="{AD4961D7-13CD-409A-8177-BFEDE322477A}"/>
    <cellStyle name="Total 2 2 2 4 3 5 4 2" xfId="48866" xr:uid="{C21A3821-DD22-48C8-B5DA-BC6D26AAF827}"/>
    <cellStyle name="Total 2 2 2 4 3 5 5" xfId="29676" xr:uid="{4E8AC2F9-79F2-4B59-BA96-C5A083183D2C}"/>
    <cellStyle name="Total 2 2 2 4 3 5 5 2" xfId="53441" xr:uid="{379B96F8-4773-42EB-9C87-466034363B90}"/>
    <cellStyle name="Total 2 2 2 4 3 5 6" xfId="34494" xr:uid="{4F7CBDBC-1F90-4EC3-AE88-B24CFA63E9B3}"/>
    <cellStyle name="Total 2 2 2 4 3 6" xfId="10690" xr:uid="{70EADF77-18D4-4EF3-B0FF-FF3858A00A3C}"/>
    <cellStyle name="Total 2 2 2 4 3 6 2" xfId="16069" xr:uid="{9D83BD49-2F90-4D25-9BB6-450145384538}"/>
    <cellStyle name="Total 2 2 2 4 3 6 2 2" xfId="40098" xr:uid="{88113720-0A9E-4BF8-9D46-42D68E06EAA5}"/>
    <cellStyle name="Total 2 2 2 4 3 6 3" xfId="20803" xr:uid="{A18D1E4C-19E9-41BF-A15B-5F22918CDE93}"/>
    <cellStyle name="Total 2 2 2 4 3 6 3 2" xfId="44832" xr:uid="{85055641-426E-40EC-B509-A418EBCCFA6C}"/>
    <cellStyle name="Total 2 2 2 4 3 6 4" xfId="25808" xr:uid="{F4AE7E26-65AC-4D2B-A6BE-40C084EF1493}"/>
    <cellStyle name="Total 2 2 2 4 3 6 4 2" xfId="49588" xr:uid="{76AC44FD-B01B-489E-9385-501AEA986D9F}"/>
    <cellStyle name="Total 2 2 2 4 3 6 5" xfId="30398" xr:uid="{449C4C34-3096-4F63-86CB-600D61C7419C}"/>
    <cellStyle name="Total 2 2 2 4 3 6 5 2" xfId="54163" xr:uid="{45659E14-E91C-42C0-8D4E-AF1C009D7F4C}"/>
    <cellStyle name="Total 2 2 2 4 3 6 6" xfId="35216" xr:uid="{9B3A198B-1654-4C72-B2F5-C2F1D952A3DE}"/>
    <cellStyle name="Total 2 2 2 4 3 7" xfId="11910" xr:uid="{27A926ED-ED61-4608-8DA6-B60A0A9F8033}"/>
    <cellStyle name="Total 2 2 2 4 3 7 2" xfId="36123" xr:uid="{46AC20C9-9232-41D3-97AC-FBCD325B1EDD}"/>
    <cellStyle name="Total 2 2 2 4 3 8" xfId="16827" xr:uid="{365D5AFD-B271-4235-8CC8-A027194FA46E}"/>
    <cellStyle name="Total 2 2 2 4 3 8 2" xfId="40856" xr:uid="{9B074937-BC7A-4F8C-A349-51A5FCD30055}"/>
    <cellStyle name="Total 2 2 2 4 3 9" xfId="21801" xr:uid="{7CA10383-2EC2-4F29-A580-88F871E2D770}"/>
    <cellStyle name="Total 2 2 2 4 3 9 2" xfId="45633" xr:uid="{2D739644-A868-48B1-BD39-392C5074E608}"/>
    <cellStyle name="Total 2 2 2 4 4" xfId="6834" xr:uid="{BBA8E44F-60E7-43C8-837E-EED70984F5C3}"/>
    <cellStyle name="Total 2 2 2 4 4 2" xfId="12214" xr:uid="{84B54AEF-7C88-4650-8337-E1539BD9F443}"/>
    <cellStyle name="Total 2 2 2 4 4 2 2" xfId="36427" xr:uid="{445D969E-95A2-4A76-91E6-B152AA53EA8A}"/>
    <cellStyle name="Total 2 2 2 4 4 3" xfId="17131" xr:uid="{E4575260-3D2C-4534-B72B-80E291AFDF2D}"/>
    <cellStyle name="Total 2 2 2 4 4 3 2" xfId="41160" xr:uid="{58D44114-D590-48F2-8894-7DD452E51E7B}"/>
    <cellStyle name="Total 2 2 2 4 4 4" xfId="22363" xr:uid="{845EE5DE-107F-41D8-B771-0A960D6A5ABB}"/>
    <cellStyle name="Total 2 2 2 4 4 4 2" xfId="46187" xr:uid="{8F082944-001D-4EAC-97C7-2D7B01907983}"/>
    <cellStyle name="Total 2 2 2 4 4 5" xfId="26997" xr:uid="{985363BF-6C08-410F-B82A-E7BF80C455B9}"/>
    <cellStyle name="Total 2 2 2 4 4 5 2" xfId="50762" xr:uid="{1B4306CD-FF20-425E-9294-52F9AD016E44}"/>
    <cellStyle name="Total 2 2 2 4 4 6" xfId="31590" xr:uid="{4C6A6087-9E55-4B4B-B878-56D47701F15D}"/>
    <cellStyle name="Total 2 2 2 4 5" xfId="7939" xr:uid="{6EB782DD-D096-4C38-B869-FAF701548627}"/>
    <cellStyle name="Total 2 2 2 4 5 2" xfId="13318" xr:uid="{D1D65734-773F-458B-A190-DF711263D39A}"/>
    <cellStyle name="Total 2 2 2 4 5 2 2" xfId="37356" xr:uid="{C1CF6DC4-D878-45CA-9C0F-D5C421B0D940}"/>
    <cellStyle name="Total 2 2 2 4 5 3" xfId="18061" xr:uid="{D1D7FCC4-ACE3-41EF-BF66-9C66099B2FCE}"/>
    <cellStyle name="Total 2 2 2 4 5 3 2" xfId="42090" xr:uid="{B2F36183-1ADC-4ABB-9AF6-50CD16D024E2}"/>
    <cellStyle name="Total 2 2 2 4 5 4" xfId="23109" xr:uid="{D132254C-E416-4D07-81D1-EDAFFC2EC02D}"/>
    <cellStyle name="Total 2 2 2 4 5 4 2" xfId="46922" xr:uid="{932E271A-FB55-4967-A22B-1CEC8C57BAC0}"/>
    <cellStyle name="Total 2 2 2 4 5 5" xfId="27732" xr:uid="{FF86E2A8-4D5F-46A2-8089-C387EFECB6A6}"/>
    <cellStyle name="Total 2 2 2 4 5 5 2" xfId="51497" xr:uid="{531ED089-65D2-42A9-B662-FF78B112730D}"/>
    <cellStyle name="Total 2 2 2 4 5 6" xfId="32507" xr:uid="{02DC87B6-DB92-445B-A504-E2C3DFD1F5E5}"/>
    <cellStyle name="Total 2 2 2 4 6" xfId="8720" xr:uid="{FA520FE1-944A-4F26-A3B9-1EB020CFA1CE}"/>
    <cellStyle name="Total 2 2 2 4 6 2" xfId="14099" xr:uid="{4D76A848-3AB6-4FB8-9494-E38E2BEEAA8D}"/>
    <cellStyle name="Total 2 2 2 4 6 2 2" xfId="38134" xr:uid="{DA61B231-C38A-4A77-97C1-172516DB7CD3}"/>
    <cellStyle name="Total 2 2 2 4 6 3" xfId="18839" xr:uid="{A2F22B8B-17DA-4767-8D10-EE1C9479853B}"/>
    <cellStyle name="Total 2 2 2 4 6 3 2" xfId="42868" xr:uid="{06445F30-9DDC-43BF-93F8-0C2FD8B0445D}"/>
    <cellStyle name="Total 2 2 2 4 6 4" xfId="23846" xr:uid="{CB407A5D-4FA1-459D-9761-D349C54686BB}"/>
    <cellStyle name="Total 2 2 2 4 6 4 2" xfId="47650" xr:uid="{73344C54-D287-4B9B-A8E5-7F93372C04F6}"/>
    <cellStyle name="Total 2 2 2 4 6 5" xfId="28460" xr:uid="{E53A80BE-2B30-4947-8515-78BF37B00E23}"/>
    <cellStyle name="Total 2 2 2 4 6 5 2" xfId="52225" xr:uid="{E435B541-429B-4A34-90A1-E7721B5ED824}"/>
    <cellStyle name="Total 2 2 2 4 6 6" xfId="33276" xr:uid="{C005CF45-E92E-4B5F-B309-D05483A112CD}"/>
    <cellStyle name="Total 2 2 2 4 7" xfId="9460" xr:uid="{7CB8DC98-4DAB-45CA-BDF2-52FCC1528A6E}"/>
    <cellStyle name="Total 2 2 2 4 7 2" xfId="14839" xr:uid="{B2DAFBCD-24C0-466D-B8A0-5BC33217DFDA}"/>
    <cellStyle name="Total 2 2 2 4 7 2 2" xfId="38872" xr:uid="{5E1C0A16-3B8A-41A0-B684-46B3FB3314CD}"/>
    <cellStyle name="Total 2 2 2 4 7 3" xfId="19577" xr:uid="{A906133C-F723-423F-8D0D-98A149D052F9}"/>
    <cellStyle name="Total 2 2 2 4 7 3 2" xfId="43606" xr:uid="{63E7515F-6B8B-47AF-85C4-1CAAF6274410}"/>
    <cellStyle name="Total 2 2 2 4 7 4" xfId="24582" xr:uid="{0025C45A-0784-4BF5-8FA3-CE103C385592}"/>
    <cellStyle name="Total 2 2 2 4 7 4 2" xfId="48377" xr:uid="{9AD48EE6-ACFF-4557-A2FB-EB7C505B9BCB}"/>
    <cellStyle name="Total 2 2 2 4 7 5" xfId="29187" xr:uid="{FD147BFE-156E-447A-AD08-D3EE40054AA9}"/>
    <cellStyle name="Total 2 2 2 4 7 5 2" xfId="52952" xr:uid="{928CFF3A-B4E0-4AD8-AC00-DAD942104C48}"/>
    <cellStyle name="Total 2 2 2 4 7 6" xfId="34005" xr:uid="{E5145E1C-53F3-4121-A3B8-265178FB66E2}"/>
    <cellStyle name="Total 2 2 2 4 8" xfId="10193" xr:uid="{54A703F6-76CB-47CC-B527-16C054AC3C24}"/>
    <cellStyle name="Total 2 2 2 4 8 2" xfId="15572" xr:uid="{3233AF83-E593-4AA9-8014-C12F27E7DD31}"/>
    <cellStyle name="Total 2 2 2 4 8 2 2" xfId="39603" xr:uid="{ECC8DD5C-2937-494A-B99E-3233BB788FC9}"/>
    <cellStyle name="Total 2 2 2 4 8 3" xfId="20308" xr:uid="{E85A37F8-A4CC-4BA7-A44C-8D8920EE1A2A}"/>
    <cellStyle name="Total 2 2 2 4 8 3 2" xfId="44337" xr:uid="{2D363428-63FA-4FBB-B23E-6ED2E0D3E301}"/>
    <cellStyle name="Total 2 2 2 4 8 4" xfId="25313" xr:uid="{83645411-78E3-4857-B9D5-00A0BA6F0349}"/>
    <cellStyle name="Total 2 2 2 4 8 4 2" xfId="49099" xr:uid="{73923FC9-B824-4305-ADA0-43E3C7EF37F1}"/>
    <cellStyle name="Total 2 2 2 4 8 5" xfId="29909" xr:uid="{01101622-8255-4F63-9D91-AC419B1B1673}"/>
    <cellStyle name="Total 2 2 2 4 8 5 2" xfId="53674" xr:uid="{395E4A70-1781-4C7E-BDCE-FCEA23C997B6}"/>
    <cellStyle name="Total 2 2 2 4 8 6" xfId="34727" xr:uid="{3B1834C6-9DC8-45FE-941A-4C35531034F5}"/>
    <cellStyle name="Total 2 2 2 4 9" xfId="11410" xr:uid="{764F9270-CDD7-4DC7-8006-A9A0685732B6}"/>
    <cellStyle name="Total 2 2 2 4 9 2" xfId="35625" xr:uid="{734EB2FA-D813-4A9B-8AA6-00AFAC1A60B7}"/>
    <cellStyle name="Total 2 2 2 5" xfId="6098" xr:uid="{DED4A246-2358-40A4-AC6F-8C8B191A4656}"/>
    <cellStyle name="Total 2 2 2 5 10" xfId="26088" xr:uid="{E406CB99-8B24-4E9C-9DEC-55DA62B3B4BE}"/>
    <cellStyle name="Total 2 2 2 5 10 2" xfId="49854" xr:uid="{42DF495F-055B-43F0-AE1F-C99FB30BCA11}"/>
    <cellStyle name="Total 2 2 2 5 11" xfId="30865" xr:uid="{97DA910B-7F01-4E3C-84BA-DA9A311C4529}"/>
    <cellStyle name="Total 2 2 2 5 2" xfId="6901" xr:uid="{AB4EE105-A5A8-48BD-9874-3FCC5BD13352}"/>
    <cellStyle name="Total 2 2 2 5 2 2" xfId="12281" xr:uid="{9C240155-79E2-4E1F-9EE0-5B044F175AA2}"/>
    <cellStyle name="Total 2 2 2 5 2 2 2" xfId="36492" xr:uid="{429688DD-A2B1-4E4F-901B-8F84121FE3B6}"/>
    <cellStyle name="Total 2 2 2 5 2 3" xfId="17196" xr:uid="{6393D0CC-9133-492E-8C66-790FEBEFA387}"/>
    <cellStyle name="Total 2 2 2 5 2 3 2" xfId="41225" xr:uid="{20DCEE32-F9B8-4A3C-8B4C-540B0D492F7D}"/>
    <cellStyle name="Total 2 2 2 5 2 4" xfId="22430" xr:uid="{118759F7-0F30-4A8C-8FC0-53FC80DB174D}"/>
    <cellStyle name="Total 2 2 2 5 2 4 2" xfId="46254" xr:uid="{8C06D086-EC4A-48A1-B386-272BC924BC3A}"/>
    <cellStyle name="Total 2 2 2 5 2 5" xfId="27064" xr:uid="{64FC8786-7ACB-4B80-84C7-E6A80CC690B3}"/>
    <cellStyle name="Total 2 2 2 5 2 5 2" xfId="50829" xr:uid="{25AE928A-918D-41DC-BC72-B52459BAB0E7}"/>
    <cellStyle name="Total 2 2 2 5 2 6" xfId="31655" xr:uid="{FEFDAFD7-2E4C-4AD2-BD1F-ED16063E1A42}"/>
    <cellStyle name="Total 2 2 2 5 3" xfId="8007" xr:uid="{B9213060-7C7A-4021-941C-7D7853C13209}"/>
    <cellStyle name="Total 2 2 2 5 3 2" xfId="13386" xr:uid="{F03228C2-9B62-43E7-B8D3-7945E6222877}"/>
    <cellStyle name="Total 2 2 2 5 3 2 2" xfId="37422" xr:uid="{B5465BC2-5E7C-4DCB-B0FD-0E039E09D828}"/>
    <cellStyle name="Total 2 2 2 5 3 3" xfId="18127" xr:uid="{44A018CA-EDEF-45A7-BA8B-8178FC248126}"/>
    <cellStyle name="Total 2 2 2 5 3 3 2" xfId="42156" xr:uid="{718810E0-D64C-4B0F-A0E4-D65CFE9BCF0F}"/>
    <cellStyle name="Total 2 2 2 5 3 4" xfId="23175" xr:uid="{228888D1-9309-4B78-81F5-F0D92AA77F5E}"/>
    <cellStyle name="Total 2 2 2 5 3 4 2" xfId="46988" xr:uid="{78FC65F4-62AD-40FF-BC29-3485772DF09D}"/>
    <cellStyle name="Total 2 2 2 5 3 5" xfId="27798" xr:uid="{74E91978-7443-4DB6-8EDB-110B9924E115}"/>
    <cellStyle name="Total 2 2 2 5 3 5 2" xfId="51563" xr:uid="{026B3B45-A082-49F2-BC5C-D7C305CA2D76}"/>
    <cellStyle name="Total 2 2 2 5 3 6" xfId="32573" xr:uid="{CC8CC86F-6970-4D32-87F1-5CF298742CAE}"/>
    <cellStyle name="Total 2 2 2 5 4" xfId="8788" xr:uid="{EAF752B7-534D-4FFD-A059-7216566AF3EA}"/>
    <cellStyle name="Total 2 2 2 5 4 2" xfId="14167" xr:uid="{4D7FA055-EC8B-4C6A-9591-864CE545A669}"/>
    <cellStyle name="Total 2 2 2 5 4 2 2" xfId="38200" xr:uid="{EBDDB0E2-517E-477C-9810-F0413783BAFC}"/>
    <cellStyle name="Total 2 2 2 5 4 3" xfId="18905" xr:uid="{1446B199-097E-4B4D-9959-EDEE801AA285}"/>
    <cellStyle name="Total 2 2 2 5 4 3 2" xfId="42934" xr:uid="{EF15F384-40C9-40DD-926D-888380E9D025}"/>
    <cellStyle name="Total 2 2 2 5 4 4" xfId="23911" xr:uid="{4F986F48-CF48-47C0-869C-84E67F3D54DF}"/>
    <cellStyle name="Total 2 2 2 5 4 4 2" xfId="47715" xr:uid="{6CB4404C-7590-4303-A3FA-90B14F9E0275}"/>
    <cellStyle name="Total 2 2 2 5 4 5" xfId="28525" xr:uid="{06EA72BA-CCAA-4824-AA08-BE80D1FEBB51}"/>
    <cellStyle name="Total 2 2 2 5 4 5 2" xfId="52290" xr:uid="{B98096FE-37E6-46D2-B4E7-51E4583D1006}"/>
    <cellStyle name="Total 2 2 2 5 4 6" xfId="33342" xr:uid="{FA80D0CE-BE7F-40C0-94D9-B940BE1E37B6}"/>
    <cellStyle name="Total 2 2 2 5 5" xfId="9527" xr:uid="{88F4CCEA-7B36-46EB-AAC9-123BCDBE26E7}"/>
    <cellStyle name="Total 2 2 2 5 5 2" xfId="14906" xr:uid="{19A1C8E7-0F17-458B-8781-F564630FFCB9}"/>
    <cellStyle name="Total 2 2 2 5 5 2 2" xfId="38937" xr:uid="{29F82AE1-A57A-4578-A93C-F25CFF75276E}"/>
    <cellStyle name="Total 2 2 2 5 5 3" xfId="19642" xr:uid="{6D84722D-079C-4DA3-8CAC-29686FC14F0D}"/>
    <cellStyle name="Total 2 2 2 5 5 3 2" xfId="43671" xr:uid="{DA016782-4999-4AFD-AE01-1FC1B1367A39}"/>
    <cellStyle name="Total 2 2 2 5 5 4" xfId="24647" xr:uid="{14CEA469-3B6A-46CB-9D0A-85F396D28631}"/>
    <cellStyle name="Total 2 2 2 5 5 4 2" xfId="48442" xr:uid="{F16DD060-4D5C-44F6-B1CD-0AB2E5EBC75D}"/>
    <cellStyle name="Total 2 2 2 5 5 5" xfId="29252" xr:uid="{35ECCB70-496D-4340-93A9-66298F7BA881}"/>
    <cellStyle name="Total 2 2 2 5 5 5 2" xfId="53017" xr:uid="{74D29955-73BA-4C32-9C6A-A6D16589225A}"/>
    <cellStyle name="Total 2 2 2 5 5 6" xfId="34070" xr:uid="{1B824C8B-11FB-4577-8507-4C477C2A5173}"/>
    <cellStyle name="Total 2 2 2 5 6" xfId="10260" xr:uid="{E1DAD16F-96FA-4626-B299-4BA67AA144FD}"/>
    <cellStyle name="Total 2 2 2 5 6 2" xfId="15639" xr:uid="{142A8D15-A809-4C3B-BFC7-7F72BCA054D3}"/>
    <cellStyle name="Total 2 2 2 5 6 2 2" xfId="39668" xr:uid="{CB46E56E-3DE4-4B95-931F-11B807CC9583}"/>
    <cellStyle name="Total 2 2 2 5 6 3" xfId="20373" xr:uid="{3235B239-6962-4A4F-BD90-9D549244C3E0}"/>
    <cellStyle name="Total 2 2 2 5 6 3 2" xfId="44402" xr:uid="{93D00130-28C8-4667-A9F6-9F3870ACF3AD}"/>
    <cellStyle name="Total 2 2 2 5 6 4" xfId="25378" xr:uid="{2B9BBA2B-78E6-4AE8-9036-0C384AEDD91B}"/>
    <cellStyle name="Total 2 2 2 5 6 4 2" xfId="49164" xr:uid="{0613EDF1-8191-4DC5-979F-4FBF2E77450B}"/>
    <cellStyle name="Total 2 2 2 5 6 5" xfId="29974" xr:uid="{0B9C83CA-DEC6-414B-8DDA-D355E293E92A}"/>
    <cellStyle name="Total 2 2 2 5 6 5 2" xfId="53739" xr:uid="{98C95383-69A2-4B33-99E8-4F628CE2124B}"/>
    <cellStyle name="Total 2 2 2 5 6 6" xfId="34792" xr:uid="{8E9C3A0F-817D-4538-8CCB-05335E693A4D}"/>
    <cellStyle name="Total 2 2 2 5 7" xfId="11480" xr:uid="{CA6DFE1D-8C8D-4272-BAC0-2E0EA34F9990}"/>
    <cellStyle name="Total 2 2 2 5 7 2" xfId="35693" xr:uid="{4CA620D2-8302-4394-A945-CA4410FEF8CC}"/>
    <cellStyle name="Total 2 2 2 5 8" xfId="16397" xr:uid="{740B18B9-7E10-41DD-839D-329323FA4F7F}"/>
    <cellStyle name="Total 2 2 2 5 8 2" xfId="40426" xr:uid="{A86CF4BB-7B0A-4164-B121-29F3D4BF4282}"/>
    <cellStyle name="Total 2 2 2 5 9" xfId="21371" xr:uid="{74BD80A1-2E5A-4F99-9E9F-1D3E8264B87E}"/>
    <cellStyle name="Total 2 2 2 5 9 2" xfId="45209" xr:uid="{7CA6E87E-FDDC-464B-A124-7274A03306F6}"/>
    <cellStyle name="Total 2 2 2 6" xfId="6322" xr:uid="{8F4F8C7F-320E-4446-BA03-423CD262194B}"/>
    <cellStyle name="Total 2 2 2 6 10" xfId="26286" xr:uid="{173387A5-39D8-4D5E-93BE-40A3D0BA8007}"/>
    <cellStyle name="Total 2 2 2 6 10 2" xfId="50051" xr:uid="{8BA2B691-610F-460C-BFF1-F6FAF2F49387}"/>
    <cellStyle name="Total 2 2 2 6 11" xfId="31086" xr:uid="{DC2A8CD6-DB4A-4178-A893-075A22A65FE3}"/>
    <cellStyle name="Total 2 2 2 6 2" xfId="7125" xr:uid="{9D52263A-F3FF-4C2A-AE09-4241E37CCDA3}"/>
    <cellStyle name="Total 2 2 2 6 2 2" xfId="12505" xr:uid="{118DEC11-E9B7-4521-8077-CF0A3EA357E0}"/>
    <cellStyle name="Total 2 2 2 6 2 2 2" xfId="36716" xr:uid="{694F3B7A-97E9-4CAD-9582-E2F059DA1270}"/>
    <cellStyle name="Total 2 2 2 6 2 3" xfId="17420" xr:uid="{DC7721BB-3EB5-4DB2-94D7-10594CEFFEFE}"/>
    <cellStyle name="Total 2 2 2 6 2 3 2" xfId="41449" xr:uid="{58CE4ACC-5B11-47D8-8CD3-F115E6849BE4}"/>
    <cellStyle name="Total 2 2 2 6 2 4" xfId="22654" xr:uid="{4E969604-A4E6-4989-AF6A-35ACDDD3941A}"/>
    <cellStyle name="Total 2 2 2 6 2 4 2" xfId="46475" xr:uid="{0A1EE949-6455-4F99-A8FE-C1F9C7AC9358}"/>
    <cellStyle name="Total 2 2 2 6 2 5" xfId="27285" xr:uid="{F22641A0-C1DD-497B-B2E1-4354087AE8A2}"/>
    <cellStyle name="Total 2 2 2 6 2 5 2" xfId="51050" xr:uid="{D4914C33-2FE8-4B91-BA16-23F61D2555D3}"/>
    <cellStyle name="Total 2 2 2 6 2 6" xfId="31876" xr:uid="{2E501B61-7751-484B-B49A-ACE7D8175629}"/>
    <cellStyle name="Total 2 2 2 6 3" xfId="8231" xr:uid="{8C2066E2-37FB-4872-81CD-C76E302A42B3}"/>
    <cellStyle name="Total 2 2 2 6 3 2" xfId="13610" xr:uid="{0095B5A2-229F-47DF-9C39-60E7D2C7324F}"/>
    <cellStyle name="Total 2 2 2 6 3 2 2" xfId="37646" xr:uid="{974ED322-187F-42F2-8592-61A77FAC8724}"/>
    <cellStyle name="Total 2 2 2 6 3 3" xfId="18351" xr:uid="{0B58893F-96A9-4AEB-BFE3-E723972C9452}"/>
    <cellStyle name="Total 2 2 2 6 3 3 2" xfId="42380" xr:uid="{B656B07F-AB70-4D7A-9475-5AF366A41B4D}"/>
    <cellStyle name="Total 2 2 2 6 3 4" xfId="23399" xr:uid="{5633E6D8-CBEC-4F85-A344-A88622668C33}"/>
    <cellStyle name="Total 2 2 2 6 3 4 2" xfId="47209" xr:uid="{8111181A-CFB4-447E-BC60-B6AAABD6E7E4}"/>
    <cellStyle name="Total 2 2 2 6 3 5" xfId="28019" xr:uid="{5DFA5C5F-851A-4D1F-87D2-8373F203A0D9}"/>
    <cellStyle name="Total 2 2 2 6 3 5 2" xfId="51784" xr:uid="{3C14D801-D3F3-4D12-B983-F72BEBFC12E0}"/>
    <cellStyle name="Total 2 2 2 6 3 6" xfId="32794" xr:uid="{11D6FED4-F494-4818-A93B-4F01B5510F26}"/>
    <cellStyle name="Total 2 2 2 6 4" xfId="9012" xr:uid="{B1B123B5-B4DD-4BEA-8248-B973431EA3BB}"/>
    <cellStyle name="Total 2 2 2 6 4 2" xfId="14391" xr:uid="{E4054D19-79FE-474B-9FFB-55FD25A6BB1C}"/>
    <cellStyle name="Total 2 2 2 6 4 2 2" xfId="38424" xr:uid="{732CE53F-94F3-44BA-8B33-BDFD2E23C5D2}"/>
    <cellStyle name="Total 2 2 2 6 4 3" xfId="19129" xr:uid="{98C3302E-9422-40A5-B591-C3B36BC7A595}"/>
    <cellStyle name="Total 2 2 2 6 4 3 2" xfId="43158" xr:uid="{BB3F4E2B-54FE-428D-A89B-240AEB262E07}"/>
    <cellStyle name="Total 2 2 2 6 4 4" xfId="24135" xr:uid="{8226340A-1040-427C-BAF3-FA5EABD81892}"/>
    <cellStyle name="Total 2 2 2 6 4 4 2" xfId="47936" xr:uid="{2BA98FEA-980F-46DD-A80E-601A50A10726}"/>
    <cellStyle name="Total 2 2 2 6 4 5" xfId="28746" xr:uid="{CB9F55A8-0D0B-40D6-B02E-161C91145760}"/>
    <cellStyle name="Total 2 2 2 6 4 5 2" xfId="52511" xr:uid="{C3B831AC-1A7B-455D-A38E-5EA1C3035208}"/>
    <cellStyle name="Total 2 2 2 6 4 6" xfId="33563" xr:uid="{ECD61AB2-A3D0-4A78-AE1D-2906734E646E}"/>
    <cellStyle name="Total 2 2 2 6 5" xfId="9751" xr:uid="{330C93BA-8A4B-4E03-8C98-5035FC904A64}"/>
    <cellStyle name="Total 2 2 2 6 5 2" xfId="15130" xr:uid="{CDEB77B7-955F-4C29-9A41-D651311FF3D4}"/>
    <cellStyle name="Total 2 2 2 6 5 2 2" xfId="39161" xr:uid="{AEAB41DE-3C72-4AF9-8C49-7C29D9C02BE7}"/>
    <cellStyle name="Total 2 2 2 6 5 3" xfId="19866" xr:uid="{E2B941B8-C121-42AA-BFDE-A6F715007287}"/>
    <cellStyle name="Total 2 2 2 6 5 3 2" xfId="43895" xr:uid="{05616FB5-5C5B-4414-B918-6206EEB58306}"/>
    <cellStyle name="Total 2 2 2 6 5 4" xfId="24871" xr:uid="{5CD144B1-8932-4BA2-B428-7BE26F538BA8}"/>
    <cellStyle name="Total 2 2 2 6 5 4 2" xfId="48663" xr:uid="{80905B38-0B7F-4F69-A441-8BD800FAE77D}"/>
    <cellStyle name="Total 2 2 2 6 5 5" xfId="29473" xr:uid="{EF6C83C3-39D5-4729-BED4-4FEB59A82CF4}"/>
    <cellStyle name="Total 2 2 2 6 5 5 2" xfId="53238" xr:uid="{C6CB81E3-C952-454C-8053-72ADE883E841}"/>
    <cellStyle name="Total 2 2 2 6 5 6" xfId="34291" xr:uid="{A8554FC9-2A28-42AE-9ACC-6C9D892E3246}"/>
    <cellStyle name="Total 2 2 2 6 6" xfId="10484" xr:uid="{9CEC5BAA-72CC-4D47-8684-8D20B7819AC6}"/>
    <cellStyle name="Total 2 2 2 6 6 2" xfId="15863" xr:uid="{7C37D85B-E264-47F9-9E53-A50F87C434E0}"/>
    <cellStyle name="Total 2 2 2 6 6 2 2" xfId="39892" xr:uid="{D1CCF000-C822-47BE-9F52-D9E62C1A0D81}"/>
    <cellStyle name="Total 2 2 2 6 6 3" xfId="20597" xr:uid="{01471511-F0E7-40D4-A746-1C5B4A83D40E}"/>
    <cellStyle name="Total 2 2 2 6 6 3 2" xfId="44626" xr:uid="{D98B78C8-02FC-46FD-AE57-B878AC0AE683}"/>
    <cellStyle name="Total 2 2 2 6 6 4" xfId="25602" xr:uid="{B6581096-8BF7-419D-9E5F-613C046AC6AD}"/>
    <cellStyle name="Total 2 2 2 6 6 4 2" xfId="49385" xr:uid="{E9012DB6-ACAE-4B2B-A892-55C419146E8B}"/>
    <cellStyle name="Total 2 2 2 6 6 5" xfId="30195" xr:uid="{46D215FA-ADAB-418C-BAD7-53D04B8FA11C}"/>
    <cellStyle name="Total 2 2 2 6 6 5 2" xfId="53960" xr:uid="{1E3F1C51-E368-456E-BD3C-41DA5B4F9E80}"/>
    <cellStyle name="Total 2 2 2 6 6 6" xfId="35013" xr:uid="{5684E1AA-B9F7-48E6-85FE-2670528616F8}"/>
    <cellStyle name="Total 2 2 2 6 7" xfId="11704" xr:uid="{39B25B4E-9B95-4513-BCFB-ECB7C3E37BA3}"/>
    <cellStyle name="Total 2 2 2 6 7 2" xfId="35917" xr:uid="{26D0CA5D-01B1-405D-AB24-577B81F8DC91}"/>
    <cellStyle name="Total 2 2 2 6 8" xfId="16621" xr:uid="{1AFB2753-3960-485D-AB06-545E00CCF3A4}"/>
    <cellStyle name="Total 2 2 2 6 8 2" xfId="40650" xr:uid="{CD288F7C-BDC5-42B5-89FE-BEB9387A8361}"/>
    <cellStyle name="Total 2 2 2 6 9" xfId="21595" xr:uid="{AEF14027-63B6-4C68-9971-5AF69FE06E14}"/>
    <cellStyle name="Total 2 2 2 6 9 2" xfId="45430" xr:uid="{04752FE0-33F2-4FED-AC5A-ECCC1DE4D4C7}"/>
    <cellStyle name="Total 2 2 2 7" xfId="6625" xr:uid="{156FB0DE-0B18-4E44-A07B-D450B25E132D}"/>
    <cellStyle name="Total 2 2 2 7 2" xfId="12005" xr:uid="{C859D281-3BA8-4D71-A03A-40B293E301A5}"/>
    <cellStyle name="Total 2 2 2 7 2 2" xfId="36218" xr:uid="{6CC5D6EE-A5AB-491E-ACED-3E7F45297A2D}"/>
    <cellStyle name="Total 2 2 2 7 3" xfId="16922" xr:uid="{1F3AB34D-194E-4EC7-BCFF-5CCCA88C7658}"/>
    <cellStyle name="Total 2 2 2 7 3 2" xfId="40951" xr:uid="{AF045757-BB86-4E62-A226-C5036F85BCE8}"/>
    <cellStyle name="Total 2 2 2 7 4" xfId="22150" xr:uid="{0CF1DF0A-A852-4D34-99AE-C93DAAC82421}"/>
    <cellStyle name="Total 2 2 2 7 4 2" xfId="45977" xr:uid="{2DB1EE93-0C77-46D0-B21A-A4675D7476F1}"/>
    <cellStyle name="Total 2 2 2 7 5" xfId="26787" xr:uid="{D7A94C16-E65B-4FE8-8D02-9061D5E1E937}"/>
    <cellStyle name="Total 2 2 2 7 5 2" xfId="50552" xr:uid="{4F2CCAD5-EB0E-44DB-855E-0D4E9ED10DBF}"/>
    <cellStyle name="Total 2 2 2 7 6" xfId="31384" xr:uid="{70338A5C-F5FD-4DA8-B69C-283A9D711CFC}"/>
    <cellStyle name="Total 2 2 2 8" xfId="7718" xr:uid="{EA71300A-87DF-47DC-95D9-FECBF63B5099}"/>
    <cellStyle name="Total 2 2 2 8 2" xfId="13097" xr:uid="{A06F218A-8ECE-480C-9D3A-84590CAD0C76}"/>
    <cellStyle name="Total 2 2 2 8 2 2" xfId="37146" xr:uid="{DE5282B4-E41B-4ED3-8619-5CBC2AB08CFF}"/>
    <cellStyle name="Total 2 2 2 8 3" xfId="17851" xr:uid="{BBB5CD6A-0433-419C-89F3-A788A048544A}"/>
    <cellStyle name="Total 2 2 2 8 3 2" xfId="41880" xr:uid="{E02B14FC-C4AA-4E60-93A5-A6A3C86D0FB9}"/>
    <cellStyle name="Total 2 2 2 8 4" xfId="22896" xr:uid="{8CE85500-E00F-4A3C-988E-9DD43D0E171F}"/>
    <cellStyle name="Total 2 2 2 8 4 2" xfId="46712" xr:uid="{F41D3220-8E5C-4363-86C3-807C948C1C7C}"/>
    <cellStyle name="Total 2 2 2 8 5" xfId="27522" xr:uid="{7362B201-CEB9-4C31-9550-A126D728A133}"/>
    <cellStyle name="Total 2 2 2 8 5 2" xfId="51287" xr:uid="{890A51D8-0AFB-49D7-BB0F-54CF0AB2772B}"/>
    <cellStyle name="Total 2 2 2 8 6" xfId="32300" xr:uid="{51339BFE-73EA-441B-BB92-0107022E8CBE}"/>
    <cellStyle name="Total 2 2 2 9" xfId="8508" xr:uid="{52F23CD0-9CBA-4589-A6E3-57A70AEFF0ED}"/>
    <cellStyle name="Total 2 2 2 9 2" xfId="13887" xr:uid="{CD8D3C21-67CE-46B1-B324-C5D2BB15D1B8}"/>
    <cellStyle name="Total 2 2 2 9 2 2" xfId="37922" xr:uid="{E099DB35-906E-4C25-BFFC-7093E657ED79}"/>
    <cellStyle name="Total 2 2 2 9 3" xfId="18627" xr:uid="{3E38B369-959B-4B9B-B781-86908D03D01F}"/>
    <cellStyle name="Total 2 2 2 9 3 2" xfId="42656" xr:uid="{5FBD17F6-F957-45BD-9A49-9A6DF3AC211C}"/>
    <cellStyle name="Total 2 2 2 9 4" xfId="23634" xr:uid="{29E66670-E46D-4344-848F-8DB2AD0A2607}"/>
    <cellStyle name="Total 2 2 2 9 4 2" xfId="47441" xr:uid="{72005611-8E85-41BB-A8B9-6C282AD18054}"/>
    <cellStyle name="Total 2 2 2 9 5" xfId="28251" xr:uid="{8A1464AD-AA6A-4C36-8CC7-5C1C4D4446B1}"/>
    <cellStyle name="Total 2 2 2 9 5 2" xfId="52016" xr:uid="{8BB4BD3F-F029-4432-8F77-95B9B9C7BBED}"/>
    <cellStyle name="Total 2 2 2 9 6" xfId="33067" xr:uid="{FE4D2889-2704-4A16-834A-8F2254EFE4D4}"/>
    <cellStyle name="Total 2 2 3" xfId="3119" xr:uid="{00000000-0005-0000-0000-0000300C0000}"/>
    <cellStyle name="Total 2 2 3 2" xfId="4834" xr:uid="{14AE5B3E-D921-4151-9B03-52C988B69208}"/>
    <cellStyle name="Total 2 2 4" xfId="4309" xr:uid="{C3970208-4AAE-45A0-88A8-514CAC724005}"/>
    <cellStyle name="Total 2 2 4 2" xfId="35270" xr:uid="{DD2A0407-69D5-4EA4-9C04-85D8B8C107B3}"/>
    <cellStyle name="Total 2 2 4 3" xfId="10861" xr:uid="{5C394174-CEB8-4408-98C1-E4DE0DCADB34}"/>
    <cellStyle name="Total 2 2 5" xfId="10992" xr:uid="{00569A4A-FC4F-41D4-B9AD-08E9C9EFB36B}"/>
    <cellStyle name="Total 2 2 5 2" xfId="35339" xr:uid="{68A48449-0DB0-47D8-8BA3-80C22CDF8500}"/>
    <cellStyle name="Total 2 2 6" xfId="20945" xr:uid="{ACCDE126-5A8F-46AB-BCC5-643E3C92F3E4}"/>
    <cellStyle name="Total 2 2 6 2" xfId="44896" xr:uid="{8DBBEEC5-03F7-492E-914C-207ACC4AD888}"/>
    <cellStyle name="Total 2 2 7" xfId="5314" xr:uid="{90F4B1CB-045E-48EC-A48F-825C80C1286F}"/>
    <cellStyle name="Total 2 2 8" xfId="5201" xr:uid="{F195D712-6C8D-42CE-A4E3-1A00E12FDE35}"/>
    <cellStyle name="Total 2 3" xfId="3120" xr:uid="{00000000-0005-0000-0000-0000310C0000}"/>
    <cellStyle name="Total 2 3 10" xfId="8498" xr:uid="{13D9D716-71E7-48C7-B0AC-0973B5CF8AB0}"/>
    <cellStyle name="Total 2 3 10 2" xfId="13877" xr:uid="{C4044D90-A21C-48AE-A5EB-68E9EE6E21C8}"/>
    <cellStyle name="Total 2 3 10 2 2" xfId="37912" xr:uid="{2E53AC2B-C401-4E23-B91C-7E602485085C}"/>
    <cellStyle name="Total 2 3 10 3" xfId="18617" xr:uid="{268B13D7-0FD9-488B-8C4A-6ED0A530AB55}"/>
    <cellStyle name="Total 2 3 10 3 2" xfId="42646" xr:uid="{6B38574A-155C-4B02-905B-78420A33339B}"/>
    <cellStyle name="Total 2 3 10 4" xfId="24360" xr:uid="{9B6F8F89-C305-4044-9618-A27EA3A28DB4}"/>
    <cellStyle name="Total 2 3 10 4 2" xfId="48158" xr:uid="{9D4749F3-2023-4721-8A7D-4C6BA84FBAA0}"/>
    <cellStyle name="Total 2 3 10 5" xfId="28968" xr:uid="{F6D98FA7-C7E0-4D0E-A6AA-5D58796CBBA1}"/>
    <cellStyle name="Total 2 3 10 5 2" xfId="52733" xr:uid="{A3B3B3DE-D9D2-4DA8-AF93-6A8F05A1CEB7}"/>
    <cellStyle name="Total 2 3 10 6" xfId="33057" xr:uid="{CA35543F-AFCA-4102-914D-CD47C39FECD1}"/>
    <cellStyle name="Total 2 3 11" xfId="9239" xr:uid="{4420BB57-F947-4FE1-B582-DCE67EE4060A}"/>
    <cellStyle name="Total 2 3 11 2" xfId="14618" xr:uid="{556DCBFE-A607-43CC-8133-6A7F67D606D7}"/>
    <cellStyle name="Total 2 3 11 2 2" xfId="38651" xr:uid="{28AFE124-2F89-4CD8-8A97-D7A6905A8F2A}"/>
    <cellStyle name="Total 2 3 11 3" xfId="19356" xr:uid="{F5A127DB-4F10-4E81-9086-01135A79EC57}"/>
    <cellStyle name="Total 2 3 11 3 2" xfId="43385" xr:uid="{0B03D774-02D5-4602-BADC-37F38500BE8C}"/>
    <cellStyle name="Total 2 3 11 4" xfId="25094" xr:uid="{DB93064D-F8EA-4481-B47D-FC1FD43FFC76}"/>
    <cellStyle name="Total 2 3 11 4 2" xfId="48883" xr:uid="{04567BEE-DC81-4CE1-9263-FF21CE020F48}"/>
    <cellStyle name="Total 2 3 11 5" xfId="29693" xr:uid="{9C768F18-86CF-4634-892C-5919FCFC8B34}"/>
    <cellStyle name="Total 2 3 11 5 2" xfId="53458" xr:uid="{D51C248D-ACD5-4897-AE46-EFE4BC0F2981}"/>
    <cellStyle name="Total 2 3 11 6" xfId="33787" xr:uid="{81834F69-11EE-4B39-A725-BC070E90B13B}"/>
    <cellStyle name="Total 2 3 12" xfId="9974" xr:uid="{2314F8FE-1B1F-4971-BD5F-18E0D15C1EFE}"/>
    <cellStyle name="Total 2 3 12 2" xfId="15353" xr:uid="{B799F8D9-A5E6-45A2-AAD8-C2DEB89EEB2E}"/>
    <cellStyle name="Total 2 3 12 2 2" xfId="39384" xr:uid="{BE3CDE8C-29F9-4D97-88EA-F84F06A17178}"/>
    <cellStyle name="Total 2 3 12 3" xfId="20089" xr:uid="{55DAED1B-7F5E-417C-A873-B3DA33F26F71}"/>
    <cellStyle name="Total 2 3 12 3 2" xfId="44118" xr:uid="{92F9EBE3-435B-4B13-B6DE-FF8B5DEA416A}"/>
    <cellStyle name="Total 2 3 12 4" xfId="34511" xr:uid="{C787A2AE-8F06-4B20-8D93-F4A042126FDC}"/>
    <cellStyle name="Total 2 3 13" xfId="10850" xr:uid="{86B02867-3230-4A45-BB02-2CD2EB75DF72}"/>
    <cellStyle name="Total 2 3 13 2" xfId="35260" xr:uid="{7F15D942-A18F-46D3-B0A8-D5CA9276DD64}"/>
    <cellStyle name="Total 2 3 14" xfId="10997" xr:uid="{569F33BA-BA16-4639-8A95-E678B867D7AA}"/>
    <cellStyle name="Total 2 3 14 2" xfId="35343" xr:uid="{B8E5E48F-81CF-4A8B-A3D1-913410F64AFE}"/>
    <cellStyle name="Total 2 3 15" xfId="21073" xr:uid="{89C633A0-CCCC-4923-B42F-C00E9D47753E}"/>
    <cellStyle name="Total 2 3 15 2" xfId="44928" xr:uid="{2AE447E7-0DDF-49A9-9D25-A1C7C25959BC}"/>
    <cellStyle name="Total 2 3 16" xfId="25845" xr:uid="{2EB8FA0B-BF00-4FF2-89B0-A8B81508B51F}"/>
    <cellStyle name="Total 2 3 16 2" xfId="49613" xr:uid="{D2D3CA84-2D2C-4848-AF4A-15D18F147B27}"/>
    <cellStyle name="Total 2 3 17" xfId="5303" xr:uid="{628E6D45-C39C-4ECB-9232-74D5B3EA3817}"/>
    <cellStyle name="Total 2 3 18" xfId="5235" xr:uid="{7531B9DD-419F-4EC9-A389-EBF53E85B8C9}"/>
    <cellStyle name="Total 2 3 2" xfId="3121" xr:uid="{00000000-0005-0000-0000-0000320C0000}"/>
    <cellStyle name="Total 2 3 2 10" xfId="16280" xr:uid="{3891CDA0-9AB5-42AD-8E57-89B855E23306}"/>
    <cellStyle name="Total 2 3 2 10 2" xfId="40309" xr:uid="{13841837-E89E-4B5E-952B-CFB97FB5EC93}"/>
    <cellStyle name="Total 2 3 2 11" xfId="21252" xr:uid="{AC04DAB9-9E33-4925-97E7-BC4970393454}"/>
    <cellStyle name="Total 2 3 2 11 2" xfId="45092" xr:uid="{4B2E796B-2A2B-4EB4-87B7-48908371DC4F}"/>
    <cellStyle name="Total 2 3 2 12" xfId="25982" xr:uid="{4AEF1CB8-9976-4CA0-A64D-E24776F1A99B}"/>
    <cellStyle name="Total 2 3 2 12 2" xfId="49750" xr:uid="{BB4057EC-FEEE-4D3E-BF7F-5392DCE3CA8D}"/>
    <cellStyle name="Total 2 3 2 13" xfId="5971" xr:uid="{02D981E5-5D4F-4FF8-A8EC-51B261C60B1F}"/>
    <cellStyle name="Total 2 3 2 14" xfId="30748" xr:uid="{54A4C96B-1B84-4EED-9738-A2E2D32E55FC}"/>
    <cellStyle name="Total 2 3 2 2" xfId="5102" xr:uid="{9E8043C2-5E86-4138-8896-4992B3F21601}"/>
    <cellStyle name="Total 2 3 2 2 10" xfId="26229" xr:uid="{49E3B3D2-EF46-4CC0-8095-5D44D845A113}"/>
    <cellStyle name="Total 2 3 2 2 10 2" xfId="49994" xr:uid="{58EDCFC9-B76D-4F29-9EF3-E02475E49EEA}"/>
    <cellStyle name="Total 2 3 2 2 11" xfId="6254" xr:uid="{E388D0F3-964E-43E7-ACDB-814F4CE57C1E}"/>
    <cellStyle name="Total 2 3 2 2 12" xfId="31018" xr:uid="{E5335338-B577-45D2-90A5-21CBBCB5BF1C}"/>
    <cellStyle name="Total 2 3 2 2 2" xfId="7057" xr:uid="{7192B1F7-7F7D-4E9D-A310-8E8A5186A705}"/>
    <cellStyle name="Total 2 3 2 2 2 2" xfId="12437" xr:uid="{27523203-C235-425B-BDB3-EE38C5C6322E}"/>
    <cellStyle name="Total 2 3 2 2 2 2 2" xfId="36648" xr:uid="{DFB47214-CE40-4532-8DFB-561C9E2310AA}"/>
    <cellStyle name="Total 2 3 2 2 2 3" xfId="17352" xr:uid="{E464A385-928A-4879-B8A8-292116081529}"/>
    <cellStyle name="Total 2 3 2 2 2 3 2" xfId="41381" xr:uid="{A930996B-10F5-4044-BD2B-7330256A9604}"/>
    <cellStyle name="Total 2 3 2 2 2 4" xfId="22586" xr:uid="{5953C81D-C791-47BE-83BC-3DA7B0B76A3C}"/>
    <cellStyle name="Total 2 3 2 2 2 4 2" xfId="46407" xr:uid="{9CFCD12F-05CB-49E6-A120-A51DCB19D1BA}"/>
    <cellStyle name="Total 2 3 2 2 2 5" xfId="27217" xr:uid="{F53A5BA3-E58F-46D6-891F-D6D876449DE3}"/>
    <cellStyle name="Total 2 3 2 2 2 5 2" xfId="50982" xr:uid="{DBB56408-B701-4EF6-A909-0B82E891814E}"/>
    <cellStyle name="Total 2 3 2 2 2 6" xfId="31808" xr:uid="{FF0D9426-E658-47A7-805E-290EEE25A029}"/>
    <cellStyle name="Total 2 3 2 2 3" xfId="8163" xr:uid="{802E9733-9A30-476B-8468-0D4C8EC20CD6}"/>
    <cellStyle name="Total 2 3 2 2 3 2" xfId="13542" xr:uid="{044740BA-8A47-40A4-8209-75EA7A63C39D}"/>
    <cellStyle name="Total 2 3 2 2 3 2 2" xfId="37578" xr:uid="{5FF01BA8-2450-4AA0-A4D9-769B5D5933CB}"/>
    <cellStyle name="Total 2 3 2 2 3 3" xfId="18283" xr:uid="{AC880D39-A2C1-4FE8-A137-D85C9B31FC0E}"/>
    <cellStyle name="Total 2 3 2 2 3 3 2" xfId="42312" xr:uid="{F5A74E6A-4687-4BE9-B39B-DC529E68F434}"/>
    <cellStyle name="Total 2 3 2 2 3 4" xfId="23331" xr:uid="{298F0B12-7C04-4569-8F70-871EDC639B2A}"/>
    <cellStyle name="Total 2 3 2 2 3 4 2" xfId="47141" xr:uid="{2801AB6D-57FC-49C2-8C85-8B060EB45093}"/>
    <cellStyle name="Total 2 3 2 2 3 5" xfId="27951" xr:uid="{D7BF0608-F35B-4D32-BE16-253B6B36C54E}"/>
    <cellStyle name="Total 2 3 2 2 3 5 2" xfId="51716" xr:uid="{328C1E95-5B48-4A20-9B32-1E40CCC3C9F5}"/>
    <cellStyle name="Total 2 3 2 2 3 6" xfId="32726" xr:uid="{3B7CFC3B-E6F6-4032-AECF-65CAA51F9479}"/>
    <cellStyle name="Total 2 3 2 2 4" xfId="8944" xr:uid="{1BC1B03F-14CB-4FA5-A472-F20D87507928}"/>
    <cellStyle name="Total 2 3 2 2 4 2" xfId="14323" xr:uid="{E141AD19-9A8B-4640-B13A-AFCC172586F7}"/>
    <cellStyle name="Total 2 3 2 2 4 2 2" xfId="38356" xr:uid="{44A5410D-C331-4C2C-97C8-EEEA58A5503D}"/>
    <cellStyle name="Total 2 3 2 2 4 3" xfId="19061" xr:uid="{550E75CD-DCE2-4254-A453-8DF9581EC65A}"/>
    <cellStyle name="Total 2 3 2 2 4 3 2" xfId="43090" xr:uid="{D0DF853B-83CF-4C11-A5D9-CD75436FDA1B}"/>
    <cellStyle name="Total 2 3 2 2 4 4" xfId="24067" xr:uid="{4385A42C-4E68-43E3-A5D7-6B2EFE0C5094}"/>
    <cellStyle name="Total 2 3 2 2 4 4 2" xfId="47868" xr:uid="{EB076BA1-7CB5-4C0F-ACBA-5F06B5EF1142}"/>
    <cellStyle name="Total 2 3 2 2 4 5" xfId="28678" xr:uid="{7B5C9BED-8033-432A-8E35-5ACCDF98B61A}"/>
    <cellStyle name="Total 2 3 2 2 4 5 2" xfId="52443" xr:uid="{D61D3DB5-AC6D-4A83-8F1A-31FC98B2B646}"/>
    <cellStyle name="Total 2 3 2 2 4 6" xfId="33495" xr:uid="{497941C7-0EFA-417B-9D3A-F5E76BC08CE7}"/>
    <cellStyle name="Total 2 3 2 2 5" xfId="9683" xr:uid="{E4F89CE2-6366-4540-BF66-97561A7A30A8}"/>
    <cellStyle name="Total 2 3 2 2 5 2" xfId="15062" xr:uid="{7282CB53-BD0F-4959-B19B-7515D0BACC30}"/>
    <cellStyle name="Total 2 3 2 2 5 2 2" xfId="39093" xr:uid="{3E263E39-F213-4F57-ACE7-76582D940E4A}"/>
    <cellStyle name="Total 2 3 2 2 5 3" xfId="19798" xr:uid="{D9E89877-625C-4EDE-8931-310DB25953D3}"/>
    <cellStyle name="Total 2 3 2 2 5 3 2" xfId="43827" xr:uid="{1C47B93F-E0B5-4B2A-BF39-8A604672E72F}"/>
    <cellStyle name="Total 2 3 2 2 5 4" xfId="24803" xr:uid="{4D64C56B-2A00-4D46-BDA8-4C232FB5A90E}"/>
    <cellStyle name="Total 2 3 2 2 5 4 2" xfId="48595" xr:uid="{AE1D9D0A-8AAE-46DB-BEC0-9BE705A4B2E9}"/>
    <cellStyle name="Total 2 3 2 2 5 5" xfId="29405" xr:uid="{9831F760-A6EF-48B5-A9DA-5D1EE8949E3C}"/>
    <cellStyle name="Total 2 3 2 2 5 5 2" xfId="53170" xr:uid="{B9DA926D-63D2-4804-81CC-6235BAAFA7AF}"/>
    <cellStyle name="Total 2 3 2 2 5 6" xfId="34223" xr:uid="{BD5AEF73-197A-442D-8756-9A2F4090AE4C}"/>
    <cellStyle name="Total 2 3 2 2 6" xfId="10416" xr:uid="{3D8574F7-8402-4746-A7BE-0300E44197F2}"/>
    <cellStyle name="Total 2 3 2 2 6 2" xfId="15795" xr:uid="{7706929F-E0DF-480E-870D-DFE29F571C38}"/>
    <cellStyle name="Total 2 3 2 2 6 2 2" xfId="39824" xr:uid="{BACB4D86-B68D-49F8-B6C2-F2DF32BCEEF3}"/>
    <cellStyle name="Total 2 3 2 2 6 3" xfId="20529" xr:uid="{2E1C5FC3-103B-446F-80EB-1A8A2F50152C}"/>
    <cellStyle name="Total 2 3 2 2 6 3 2" xfId="44558" xr:uid="{9BE1C1C0-A0A2-4A1E-8A5E-A71FC3100BA7}"/>
    <cellStyle name="Total 2 3 2 2 6 4" xfId="25534" xr:uid="{4F2E11BF-86FF-4CFB-9899-58E8ED00AECE}"/>
    <cellStyle name="Total 2 3 2 2 6 4 2" xfId="49317" xr:uid="{906263DB-D964-41EA-BF7D-E63981777D01}"/>
    <cellStyle name="Total 2 3 2 2 6 5" xfId="30127" xr:uid="{7314E754-BC9F-4040-BB10-C5929EA170B5}"/>
    <cellStyle name="Total 2 3 2 2 6 5 2" xfId="53892" xr:uid="{26083835-3FFF-43F5-B221-5CD5C5265C50}"/>
    <cellStyle name="Total 2 3 2 2 6 6" xfId="34945" xr:uid="{4B9AA6F7-5A4B-4F1A-BFB7-CF675CAE3DA6}"/>
    <cellStyle name="Total 2 3 2 2 7" xfId="11636" xr:uid="{926899C5-9B91-43B2-8884-B71B5AC06F80}"/>
    <cellStyle name="Total 2 3 2 2 7 2" xfId="35849" xr:uid="{B2A16E02-9552-45FA-B76A-B29A9A9440D8}"/>
    <cellStyle name="Total 2 3 2 2 8" xfId="16553" xr:uid="{3BC6B54E-8DF6-44BE-9DAF-E14ADA0FF5F5}"/>
    <cellStyle name="Total 2 3 2 2 8 2" xfId="40582" xr:uid="{FA811C63-3DAB-436C-9232-C0582F486CCA}"/>
    <cellStyle name="Total 2 3 2 2 9" xfId="21527" xr:uid="{DB28B768-3223-44D3-894F-787694A8E284}"/>
    <cellStyle name="Total 2 3 2 2 9 2" xfId="45362" xr:uid="{D2F7D804-7B4B-4469-A00C-45024F9E6EA2}"/>
    <cellStyle name="Total 2 3 2 3" xfId="6478" xr:uid="{2618515F-8B18-4B91-9F4B-B2A808EA8E14}"/>
    <cellStyle name="Total 2 3 2 3 10" xfId="26431" xr:uid="{32663AB7-2483-45CB-B72D-1C943F72961B}"/>
    <cellStyle name="Total 2 3 2 3 10 2" xfId="50196" xr:uid="{7907D2CD-E1ED-4214-8A0F-116C6D1F3EE2}"/>
    <cellStyle name="Total 2 3 2 3 11" xfId="31239" xr:uid="{E395D8CD-8E54-4EA3-9CBB-D9F5CAE1DF01}"/>
    <cellStyle name="Total 2 3 2 3 2" xfId="7281" xr:uid="{9E0D6C17-8B50-4993-B204-1C8EEB06B027}"/>
    <cellStyle name="Total 2 3 2 3 2 2" xfId="12661" xr:uid="{313D97B7-E3FB-4753-BCAC-CEAEC1347FFB}"/>
    <cellStyle name="Total 2 3 2 3 2 2 2" xfId="36872" xr:uid="{031AF5D0-0543-4722-BC97-90A0E8FE3F39}"/>
    <cellStyle name="Total 2 3 2 3 2 3" xfId="17576" xr:uid="{68DF84E6-F10E-48DD-9FF9-46C0F65C0776}"/>
    <cellStyle name="Total 2 3 2 3 2 3 2" xfId="41605" xr:uid="{028BA338-C0AB-4E9E-9089-DD875F006194}"/>
    <cellStyle name="Total 2 3 2 3 2 4" xfId="22810" xr:uid="{7D7E7206-86BE-4741-A4DE-CC61923244E1}"/>
    <cellStyle name="Total 2 3 2 3 2 4 2" xfId="46628" xr:uid="{A1F49601-E2B2-48C5-9C9E-1DF687D5874B}"/>
    <cellStyle name="Total 2 3 2 3 2 5" xfId="27438" xr:uid="{14301B05-1DBD-4647-8899-5E9B342C2C7A}"/>
    <cellStyle name="Total 2 3 2 3 2 5 2" xfId="51203" xr:uid="{EA04C238-0E5F-4D0E-B081-3E08749119FD}"/>
    <cellStyle name="Total 2 3 2 3 2 6" xfId="32029" xr:uid="{6A98A4E5-D09A-4543-AFB2-26A98F48BA05}"/>
    <cellStyle name="Total 2 3 2 3 3" xfId="8387" xr:uid="{21770713-9087-4F60-A3F9-B253C555C944}"/>
    <cellStyle name="Total 2 3 2 3 3 2" xfId="13766" xr:uid="{9CAE9ECA-1C2A-42D8-899E-D6E0D5C01C5E}"/>
    <cellStyle name="Total 2 3 2 3 3 2 2" xfId="37802" xr:uid="{C166D939-3DC4-491E-AD74-415F9018192F}"/>
    <cellStyle name="Total 2 3 2 3 3 3" xfId="18507" xr:uid="{F1D55712-6A66-4C7C-A34D-192C3F915BAB}"/>
    <cellStyle name="Total 2 3 2 3 3 3 2" xfId="42536" xr:uid="{EF265324-9DF9-444A-8402-42FA0CDD651F}"/>
    <cellStyle name="Total 2 3 2 3 3 4" xfId="23555" xr:uid="{474F7C35-71A6-48BD-8273-B923F9918183}"/>
    <cellStyle name="Total 2 3 2 3 3 4 2" xfId="47362" xr:uid="{BA8B6AB8-E71D-48DF-9937-5FBFF348AB3D}"/>
    <cellStyle name="Total 2 3 2 3 3 5" xfId="28172" xr:uid="{A80EFFC0-669E-46E1-9BB5-34CEEA18EE71}"/>
    <cellStyle name="Total 2 3 2 3 3 5 2" xfId="51937" xr:uid="{2F220EDE-7538-4E48-8E6D-2E5BD3EB6794}"/>
    <cellStyle name="Total 2 3 2 3 3 6" xfId="32947" xr:uid="{7C0E4BA7-C24C-4557-A56B-1C4536487302}"/>
    <cellStyle name="Total 2 3 2 3 4" xfId="9168" xr:uid="{F1B01485-0A0E-4055-AAB5-81AF9167807B}"/>
    <cellStyle name="Total 2 3 2 3 4 2" xfId="14547" xr:uid="{FEE0D193-0F4A-485E-B025-6C6D55C325D5}"/>
    <cellStyle name="Total 2 3 2 3 4 2 2" xfId="38580" xr:uid="{36E49BF1-863A-4321-B409-427E6EF6E2A2}"/>
    <cellStyle name="Total 2 3 2 3 4 3" xfId="19285" xr:uid="{23017B8D-3372-468D-BAB3-DADB8EEB9A95}"/>
    <cellStyle name="Total 2 3 2 3 4 3 2" xfId="43314" xr:uid="{ABF79256-17BA-4AE1-91AB-E46080D4BE18}"/>
    <cellStyle name="Total 2 3 2 3 4 4" xfId="24291" xr:uid="{4BC2192B-96C7-45C0-A63C-C44BE608EA5F}"/>
    <cellStyle name="Total 2 3 2 3 4 4 2" xfId="48089" xr:uid="{6284DEE2-96E0-4944-8FA2-54083D66B40C}"/>
    <cellStyle name="Total 2 3 2 3 4 5" xfId="28899" xr:uid="{41AED6D8-2134-4E2E-940A-14B632FECB6A}"/>
    <cellStyle name="Total 2 3 2 3 4 5 2" xfId="52664" xr:uid="{BCABBE99-F0C1-4BCE-8857-F7BC440DBA59}"/>
    <cellStyle name="Total 2 3 2 3 4 6" xfId="33716" xr:uid="{CE5299FF-7AF9-4580-B993-BCA6C0EAB893}"/>
    <cellStyle name="Total 2 3 2 3 5" xfId="9907" xr:uid="{9A1FD8D8-3EC8-4D3B-96D2-672E92FEAFD1}"/>
    <cellStyle name="Total 2 3 2 3 5 2" xfId="15286" xr:uid="{44FD5B38-CA62-400C-A4E7-3CCABD6B8042}"/>
    <cellStyle name="Total 2 3 2 3 5 2 2" xfId="39317" xr:uid="{49EE6368-6F82-4360-8FA4-6042F82AC3C2}"/>
    <cellStyle name="Total 2 3 2 3 5 3" xfId="20022" xr:uid="{CCED3EA1-C873-4C54-83F9-8B4F1A5B62F2}"/>
    <cellStyle name="Total 2 3 2 3 5 3 2" xfId="44051" xr:uid="{48120C6D-5772-40B1-82C0-AA1E048DC22A}"/>
    <cellStyle name="Total 2 3 2 3 5 4" xfId="25027" xr:uid="{0CB10BC3-2298-4148-8497-872FDE8DD2A4}"/>
    <cellStyle name="Total 2 3 2 3 5 4 2" xfId="48816" xr:uid="{FF986588-2DBF-41A0-99FB-6998B8EBD1B9}"/>
    <cellStyle name="Total 2 3 2 3 5 5" xfId="29626" xr:uid="{0990EA62-5506-48E2-986B-6E721BBEBBE0}"/>
    <cellStyle name="Total 2 3 2 3 5 5 2" xfId="53391" xr:uid="{8C4E95DD-D09A-455A-A532-916CAB676762}"/>
    <cellStyle name="Total 2 3 2 3 5 6" xfId="34444" xr:uid="{73FD6BC3-AFAE-4B8C-AD32-40914D0A30C7}"/>
    <cellStyle name="Total 2 3 2 3 6" xfId="10640" xr:uid="{F5681820-B9CD-4B9E-89F5-C25DF7DBA7E9}"/>
    <cellStyle name="Total 2 3 2 3 6 2" xfId="16019" xr:uid="{6700D9E3-565C-47E9-89B7-E532502DF8D3}"/>
    <cellStyle name="Total 2 3 2 3 6 2 2" xfId="40048" xr:uid="{DC9EA22E-18B4-4170-8E23-97FDA015AAE6}"/>
    <cellStyle name="Total 2 3 2 3 6 3" xfId="20753" xr:uid="{3465C0E8-69AD-4CC2-B78E-C0AA8F87A90C}"/>
    <cellStyle name="Total 2 3 2 3 6 3 2" xfId="44782" xr:uid="{80F61632-22D1-470C-8450-BC012939DB82}"/>
    <cellStyle name="Total 2 3 2 3 6 4" xfId="25758" xr:uid="{41D0C002-461C-438D-95AB-6772D0C512B8}"/>
    <cellStyle name="Total 2 3 2 3 6 4 2" xfId="49538" xr:uid="{7CF58BD7-52DA-41B7-9735-9909BDCBD67C}"/>
    <cellStyle name="Total 2 3 2 3 6 5" xfId="30348" xr:uid="{AD8E2F84-F84E-4C32-BB35-EB3C6EB2A02A}"/>
    <cellStyle name="Total 2 3 2 3 6 5 2" xfId="54113" xr:uid="{381A6856-8847-4B35-A769-210E2BE72B3D}"/>
    <cellStyle name="Total 2 3 2 3 6 6" xfId="35166" xr:uid="{BB784140-0A62-41F6-9882-8F5EB8948E50}"/>
    <cellStyle name="Total 2 3 2 3 7" xfId="11860" xr:uid="{AA43C6C5-9DE9-4ABE-A926-8999B59607FE}"/>
    <cellStyle name="Total 2 3 2 3 7 2" xfId="36073" xr:uid="{1DD1650B-BEC8-49EF-B906-B0190FAEE687}"/>
    <cellStyle name="Total 2 3 2 3 8" xfId="16777" xr:uid="{0D89648E-BCD3-4F95-ABC4-C0E23DF8344E}"/>
    <cellStyle name="Total 2 3 2 3 8 2" xfId="40806" xr:uid="{3349EA30-545A-4A96-9624-302C570F1640}"/>
    <cellStyle name="Total 2 3 2 3 9" xfId="21751" xr:uid="{BC55655F-8784-4660-8045-9E922AB14EEB}"/>
    <cellStyle name="Total 2 3 2 3 9 2" xfId="45583" xr:uid="{0257B9C0-A068-4DD2-90E3-52A5D180BF34}"/>
    <cellStyle name="Total 2 3 2 4" xfId="6782" xr:uid="{80BC0B97-F898-4DE7-BF80-6C615E1B9E82}"/>
    <cellStyle name="Total 2 3 2 4 2" xfId="12162" xr:uid="{B44CBF6C-EF74-4ADE-8AC1-7A742BDF4C6F}"/>
    <cellStyle name="Total 2 3 2 4 2 2" xfId="36375" xr:uid="{AD822B44-4188-4661-9295-D4B4C6263BE1}"/>
    <cellStyle name="Total 2 3 2 4 3" xfId="17079" xr:uid="{F8B38187-262A-4658-91BE-25F6E311D00B}"/>
    <cellStyle name="Total 2 3 2 4 3 2" xfId="41108" xr:uid="{9E5657CE-E049-40A1-A032-01721DC4A422}"/>
    <cellStyle name="Total 2 3 2 4 4" xfId="22311" xr:uid="{A9C4A189-A66B-49BA-8170-CBE3D0557B55}"/>
    <cellStyle name="Total 2 3 2 4 4 2" xfId="46135" xr:uid="{54520B27-4EEE-43F0-A8AB-DD357DC178EF}"/>
    <cellStyle name="Total 2 3 2 4 5" xfId="26945" xr:uid="{9CF83C72-B4A7-4E78-8F02-F7B46BF37F8A}"/>
    <cellStyle name="Total 2 3 2 4 5 2" xfId="50710" xr:uid="{A1488C1D-9ABB-4013-B329-74309AE3AA3B}"/>
    <cellStyle name="Total 2 3 2 4 6" xfId="31538" xr:uid="{C3D3729C-3B56-4C67-8E4E-D240A7A75699}"/>
    <cellStyle name="Total 2 3 2 5" xfId="7887" xr:uid="{4DA4D992-CF15-4A66-A50D-9BBEA2C06B8F}"/>
    <cellStyle name="Total 2 3 2 5 2" xfId="13266" xr:uid="{25C6C105-C592-472A-9DBF-7DF4B564CD03}"/>
    <cellStyle name="Total 2 3 2 5 2 2" xfId="37304" xr:uid="{78720DB4-443C-4716-918D-F2B22E36CB03}"/>
    <cellStyle name="Total 2 3 2 5 3" xfId="18009" xr:uid="{C9BACD80-6738-4C00-AD13-D351A3F4F60C}"/>
    <cellStyle name="Total 2 3 2 5 3 2" xfId="42038" xr:uid="{E58BD90D-1342-46AA-AFF8-E48E228297A8}"/>
    <cellStyle name="Total 2 3 2 5 4" xfId="23057" xr:uid="{FCE21528-6D14-4C03-A4CB-66D8F0BD4F69}"/>
    <cellStyle name="Total 2 3 2 5 4 2" xfId="46870" xr:uid="{4823800E-61B8-4CF2-975E-D9C2EE8927E7}"/>
    <cellStyle name="Total 2 3 2 5 5" xfId="27680" xr:uid="{DAEB96C9-27AE-48A1-9000-363D9D8808E8}"/>
    <cellStyle name="Total 2 3 2 5 5 2" xfId="51445" xr:uid="{19B40073-D756-4022-9B3B-37969EED0F30}"/>
    <cellStyle name="Total 2 3 2 5 6" xfId="32455" xr:uid="{E486E59A-FBED-41C4-9579-81BAD835EF80}"/>
    <cellStyle name="Total 2 3 2 6" xfId="8668" xr:uid="{187A0BD6-ED7B-45A9-8057-CC29C2642B3B}"/>
    <cellStyle name="Total 2 3 2 6 2" xfId="14047" xr:uid="{9B138BB0-C409-4EAF-ADFF-4355BE13413D}"/>
    <cellStyle name="Total 2 3 2 6 2 2" xfId="38082" xr:uid="{69242885-5675-49D8-8633-DCFE915F6122}"/>
    <cellStyle name="Total 2 3 2 6 3" xfId="18787" xr:uid="{4D946F69-BE20-4356-9B66-A83CDB6D7F61}"/>
    <cellStyle name="Total 2 3 2 6 3 2" xfId="42816" xr:uid="{C81D5CEE-2373-4844-BB77-5986E8891A09}"/>
    <cellStyle name="Total 2 3 2 6 4" xfId="23794" xr:uid="{151E0039-680A-47C5-A5C6-D642CE075875}"/>
    <cellStyle name="Total 2 3 2 6 4 2" xfId="47598" xr:uid="{4A6A0A31-6B19-4008-8199-71F69887F904}"/>
    <cellStyle name="Total 2 3 2 6 5" xfId="28408" xr:uid="{1F2856E8-CAB0-421B-B80D-DFBFA3F8BBB7}"/>
    <cellStyle name="Total 2 3 2 6 5 2" xfId="52173" xr:uid="{DB975584-5897-4249-B03E-B5D9347C7F09}"/>
    <cellStyle name="Total 2 3 2 6 6" xfId="33224" xr:uid="{C748726D-66D0-4329-BD0F-0A40641C9030}"/>
    <cellStyle name="Total 2 3 2 7" xfId="9408" xr:uid="{22F020C6-B069-4FC6-A3A3-A22CABE857B7}"/>
    <cellStyle name="Total 2 3 2 7 2" xfId="14787" xr:uid="{30411F3C-9C06-4BF9-88E7-FA88CFD56DE3}"/>
    <cellStyle name="Total 2 3 2 7 2 2" xfId="38820" xr:uid="{E363B94C-174D-405D-B96C-984BEBA54B02}"/>
    <cellStyle name="Total 2 3 2 7 3" xfId="19525" xr:uid="{C3C94D4F-EDC6-4296-9F0D-B1A94BED3FD4}"/>
    <cellStyle name="Total 2 3 2 7 3 2" xfId="43554" xr:uid="{979D9AAC-C6A5-466C-A4D7-BD630F535836}"/>
    <cellStyle name="Total 2 3 2 7 4" xfId="24530" xr:uid="{D8FAB822-016F-48F8-99D8-A0A17C76C609}"/>
    <cellStyle name="Total 2 3 2 7 4 2" xfId="48325" xr:uid="{B556BA21-D9D8-4D9A-A6D6-4A82D7C533D1}"/>
    <cellStyle name="Total 2 3 2 7 5" xfId="29135" xr:uid="{60ABA2B5-3994-4D9C-8845-9BB5061FA13F}"/>
    <cellStyle name="Total 2 3 2 7 5 2" xfId="52900" xr:uid="{04DABA1B-7BE8-4B20-9CB5-9335C9D94099}"/>
    <cellStyle name="Total 2 3 2 7 6" xfId="33953" xr:uid="{9026F244-8F9C-416B-B1B1-47F495C26B76}"/>
    <cellStyle name="Total 2 3 2 8" xfId="10141" xr:uid="{3492964A-0C7F-47B6-94C4-9E955B353786}"/>
    <cellStyle name="Total 2 3 2 8 2" xfId="15520" xr:uid="{8AF66F35-FDDD-4144-ADAB-497120FA497C}"/>
    <cellStyle name="Total 2 3 2 8 2 2" xfId="39551" xr:uid="{F9E2A578-377B-4EAE-A9D6-63F8E7A421FA}"/>
    <cellStyle name="Total 2 3 2 8 3" xfId="20256" xr:uid="{7575CECE-BAC7-40E0-B119-1FC4B0396E39}"/>
    <cellStyle name="Total 2 3 2 8 3 2" xfId="44285" xr:uid="{3FA8ADE9-F129-48F2-950A-AC4BC0E40487}"/>
    <cellStyle name="Total 2 3 2 8 4" xfId="25261" xr:uid="{DE1F8992-7179-4A15-96DA-051FA344D196}"/>
    <cellStyle name="Total 2 3 2 8 4 2" xfId="49047" xr:uid="{A09D4292-5B89-44EE-B145-8FAD03CB76E6}"/>
    <cellStyle name="Total 2 3 2 8 5" xfId="29857" xr:uid="{D3C493EC-D2B9-4E4A-ADF3-F6B5A2C24842}"/>
    <cellStyle name="Total 2 3 2 8 5 2" xfId="53622" xr:uid="{A022B882-3A49-48B3-A91E-FF0CA0334C4F}"/>
    <cellStyle name="Total 2 3 2 8 6" xfId="34675" xr:uid="{907AB9AE-AD76-4042-A964-D4AE524B1466}"/>
    <cellStyle name="Total 2 3 2 9" xfId="11358" xr:uid="{D711308D-64F7-458E-A584-BD3FD61607B4}"/>
    <cellStyle name="Total 2 3 2 9 2" xfId="35573" xr:uid="{4D2928FF-6115-4FD2-932E-120600225566}"/>
    <cellStyle name="Total 2 3 3" xfId="3122" xr:uid="{00000000-0005-0000-0000-0000330C0000}"/>
    <cellStyle name="Total 2 3 3 10" xfId="16305" xr:uid="{F4126EAB-0DBC-4B1A-8CE3-E8E4BE95FD7A}"/>
    <cellStyle name="Total 2 3 3 10 2" xfId="40334" xr:uid="{62F9E9CC-6E69-40D1-854B-9EE6363BD533}"/>
    <cellStyle name="Total 2 3 3 11" xfId="21277" xr:uid="{7F941227-D712-4EE4-9947-EA2CC2131032}"/>
    <cellStyle name="Total 2 3 3 11 2" xfId="45117" xr:uid="{25C0274E-4A52-4CD0-BF36-777BB86C2C9D}"/>
    <cellStyle name="Total 2 3 3 12" xfId="26001" xr:uid="{4CE7194A-07FF-422F-B4E0-C8F1D4D815FB}"/>
    <cellStyle name="Total 2 3 3 12 2" xfId="49769" xr:uid="{EF3FD54E-1538-4C1B-B784-E69C9A29CDE9}"/>
    <cellStyle name="Total 2 3 3 13" xfId="30773" xr:uid="{052A4187-4BD5-448C-AA52-69DDB6588C44}"/>
    <cellStyle name="Total 2 3 3 14" xfId="5996" xr:uid="{DC04FDE6-89B9-457E-AAAD-F869BB29888F}"/>
    <cellStyle name="Total 2 3 3 2" xfId="6278" xr:uid="{D853D9E5-EF36-4AEE-850B-09BC76DA97C0}"/>
    <cellStyle name="Total 2 3 3 2 10" xfId="26249" xr:uid="{B87FB07C-D3A5-4B35-979B-DB9809A7A25D}"/>
    <cellStyle name="Total 2 3 3 2 10 2" xfId="50014" xr:uid="{035FF447-A7E0-4E56-985A-C8D6FA464FC6}"/>
    <cellStyle name="Total 2 3 3 2 11" xfId="31042" xr:uid="{DA0BFFE3-A902-4B89-9325-73AF01F18D2C}"/>
    <cellStyle name="Total 2 3 3 2 2" xfId="7081" xr:uid="{E1FC4BEA-DAAF-4003-83E2-CC34FF8FD99D}"/>
    <cellStyle name="Total 2 3 3 2 2 2" xfId="12461" xr:uid="{4AC50D72-FB5C-45BA-8ADA-04F7A3E3036B}"/>
    <cellStyle name="Total 2 3 3 2 2 2 2" xfId="36672" xr:uid="{2EAB903B-D031-4E61-8F12-4BD76483A1AB}"/>
    <cellStyle name="Total 2 3 3 2 2 3" xfId="17376" xr:uid="{5123084B-8705-493B-987E-2277BBD1ACAC}"/>
    <cellStyle name="Total 2 3 3 2 2 3 2" xfId="41405" xr:uid="{AF39DA1A-A66B-4AD3-BAE6-4FFDC79BDBDF}"/>
    <cellStyle name="Total 2 3 3 2 2 4" xfId="22610" xr:uid="{FE444733-EF6C-4A1C-B679-B7E1ED95CCD7}"/>
    <cellStyle name="Total 2 3 3 2 2 4 2" xfId="46431" xr:uid="{A2F3ED80-260D-442B-8493-BCF914721C6C}"/>
    <cellStyle name="Total 2 3 3 2 2 5" xfId="27241" xr:uid="{F3774CCB-3DBA-43A9-81C1-673E45558536}"/>
    <cellStyle name="Total 2 3 3 2 2 5 2" xfId="51006" xr:uid="{C6132F75-4264-443C-9E3B-7845B6F171FE}"/>
    <cellStyle name="Total 2 3 3 2 2 6" xfId="31832" xr:uid="{6B5DB1D5-1F32-488D-8E44-4ED5402F9253}"/>
    <cellStyle name="Total 2 3 3 2 3" xfId="8187" xr:uid="{EB5AF1DC-C5F7-4861-A8F4-C2A0AF20FC0A}"/>
    <cellStyle name="Total 2 3 3 2 3 2" xfId="13566" xr:uid="{A9E2AA0E-D006-4D50-96BA-0204C9CCDD8F}"/>
    <cellStyle name="Total 2 3 3 2 3 2 2" xfId="37602" xr:uid="{A077B392-732C-44A3-AC71-6DAB84F7A66E}"/>
    <cellStyle name="Total 2 3 3 2 3 3" xfId="18307" xr:uid="{C5CD6605-9F4E-474D-A664-C51B3140B66C}"/>
    <cellStyle name="Total 2 3 3 2 3 3 2" xfId="42336" xr:uid="{9920AFEE-BFDB-47DC-A7B1-CB5E92DEE445}"/>
    <cellStyle name="Total 2 3 3 2 3 4" xfId="23355" xr:uid="{08AA5036-7DD6-4E48-A2C6-04A75C2C567C}"/>
    <cellStyle name="Total 2 3 3 2 3 4 2" xfId="47165" xr:uid="{392A5D45-F357-40E3-9049-D7174A3D121F}"/>
    <cellStyle name="Total 2 3 3 2 3 5" xfId="27975" xr:uid="{DEF3CB67-CF7F-4B71-B4A8-6DA4B5B1D239}"/>
    <cellStyle name="Total 2 3 3 2 3 5 2" xfId="51740" xr:uid="{1304CEEC-B8FA-472F-BED1-A186F14447FC}"/>
    <cellStyle name="Total 2 3 3 2 3 6" xfId="32750" xr:uid="{2B9729E6-7CB2-4C03-B9E0-FF4BC26BDFD3}"/>
    <cellStyle name="Total 2 3 3 2 4" xfId="8968" xr:uid="{49DCE294-5DFF-4608-A067-DF2B3302D3EC}"/>
    <cellStyle name="Total 2 3 3 2 4 2" xfId="14347" xr:uid="{059A9582-5C6C-40D3-A5F7-4FCBA2E419B6}"/>
    <cellStyle name="Total 2 3 3 2 4 2 2" xfId="38380" xr:uid="{B38C4CFB-42B4-4633-A208-43CCFE20C701}"/>
    <cellStyle name="Total 2 3 3 2 4 3" xfId="19085" xr:uid="{1F23544F-88F8-4A29-BC73-D31992479B78}"/>
    <cellStyle name="Total 2 3 3 2 4 3 2" xfId="43114" xr:uid="{1A202275-F997-4153-ABC9-A67468A05782}"/>
    <cellStyle name="Total 2 3 3 2 4 4" xfId="24091" xr:uid="{5AF0E9E0-D4AE-4512-806F-2BCA99A3B9DA}"/>
    <cellStyle name="Total 2 3 3 2 4 4 2" xfId="47892" xr:uid="{0E471571-0F0B-41AA-A212-8074E5205BAD}"/>
    <cellStyle name="Total 2 3 3 2 4 5" xfId="28702" xr:uid="{6CAE8151-1352-4E8B-B2AF-F40772168094}"/>
    <cellStyle name="Total 2 3 3 2 4 5 2" xfId="52467" xr:uid="{8EA95036-3BBD-4B71-AF1C-740453535ECB}"/>
    <cellStyle name="Total 2 3 3 2 4 6" xfId="33519" xr:uid="{F3C98971-FC4F-43BA-B186-50B1715CCFED}"/>
    <cellStyle name="Total 2 3 3 2 5" xfId="9707" xr:uid="{4DD320A3-7D94-4119-AC4C-0D8EA03EB5AE}"/>
    <cellStyle name="Total 2 3 3 2 5 2" xfId="15086" xr:uid="{924E1601-1801-4C27-8DFA-C846720FF1DB}"/>
    <cellStyle name="Total 2 3 3 2 5 2 2" xfId="39117" xr:uid="{3EFCC4A6-8CF6-45F0-8584-ECFD056B5BC4}"/>
    <cellStyle name="Total 2 3 3 2 5 3" xfId="19822" xr:uid="{87D90318-ECAF-428B-8821-8D27493C3989}"/>
    <cellStyle name="Total 2 3 3 2 5 3 2" xfId="43851" xr:uid="{3180F6C8-5C07-4978-9DD4-9DAC92F1DFBC}"/>
    <cellStyle name="Total 2 3 3 2 5 4" xfId="24827" xr:uid="{9BB58607-2826-4302-B917-35E8E22D2647}"/>
    <cellStyle name="Total 2 3 3 2 5 4 2" xfId="48619" xr:uid="{B37FD18A-F94F-445D-A64C-DF68A84D2332}"/>
    <cellStyle name="Total 2 3 3 2 5 5" xfId="29429" xr:uid="{2FFB27BD-181E-4091-B2BD-6BE96B26E4DC}"/>
    <cellStyle name="Total 2 3 3 2 5 5 2" xfId="53194" xr:uid="{B5AC27AF-1EC0-41CB-8004-3FB1BD3326E3}"/>
    <cellStyle name="Total 2 3 3 2 5 6" xfId="34247" xr:uid="{F5148B14-275C-4D9B-933E-34D2123BE5A3}"/>
    <cellStyle name="Total 2 3 3 2 6" xfId="10440" xr:uid="{66140283-D8FA-46F1-840D-AF3CA7756BFC}"/>
    <cellStyle name="Total 2 3 3 2 6 2" xfId="15819" xr:uid="{9CA09094-D934-409C-83BF-79C6E92A2E84}"/>
    <cellStyle name="Total 2 3 3 2 6 2 2" xfId="39848" xr:uid="{2A2BE0D3-69BA-46AF-89F1-14B0E233ECB9}"/>
    <cellStyle name="Total 2 3 3 2 6 3" xfId="20553" xr:uid="{712CF888-771F-46A8-8ED5-D7546D867066}"/>
    <cellStyle name="Total 2 3 3 2 6 3 2" xfId="44582" xr:uid="{AD30E98F-4464-416E-8890-AA7346204753}"/>
    <cellStyle name="Total 2 3 3 2 6 4" xfId="25558" xr:uid="{158FB2D1-CE21-4D5E-94CA-ED25C3F0D6C7}"/>
    <cellStyle name="Total 2 3 3 2 6 4 2" xfId="49341" xr:uid="{5AF894ED-DF2A-4A71-BC43-7B695713DD0F}"/>
    <cellStyle name="Total 2 3 3 2 6 5" xfId="30151" xr:uid="{21669026-CFD4-438C-92A2-597651042544}"/>
    <cellStyle name="Total 2 3 3 2 6 5 2" xfId="53916" xr:uid="{FC0705AC-6119-4F49-9CCE-69A12D8DE479}"/>
    <cellStyle name="Total 2 3 3 2 6 6" xfId="34969" xr:uid="{645FC1C6-8314-47EB-ADA8-2F4E893BF3ED}"/>
    <cellStyle name="Total 2 3 3 2 7" xfId="11660" xr:uid="{402C1E3A-3CC1-4A06-B215-A0FD4ED9EA13}"/>
    <cellStyle name="Total 2 3 3 2 7 2" xfId="35873" xr:uid="{9B69E2F3-8445-4477-85BF-C096BAE04CD0}"/>
    <cellStyle name="Total 2 3 3 2 8" xfId="16577" xr:uid="{5EE13715-0519-41F5-88A4-09D40B982C99}"/>
    <cellStyle name="Total 2 3 3 2 8 2" xfId="40606" xr:uid="{71F62ADD-BE4E-482E-81B3-77873DCC4DA5}"/>
    <cellStyle name="Total 2 3 3 2 9" xfId="21551" xr:uid="{DD5C3D21-524A-4958-9057-D70F0DEBEE2F}"/>
    <cellStyle name="Total 2 3 3 2 9 2" xfId="45386" xr:uid="{672EE8BF-976C-49C4-8060-67FAD85FF0F1}"/>
    <cellStyle name="Total 2 3 3 3" xfId="6502" xr:uid="{D3388084-2728-4D08-9688-79882EE640E9}"/>
    <cellStyle name="Total 2 3 3 3 10" xfId="26455" xr:uid="{04E9D837-9608-4636-8D81-755B41929543}"/>
    <cellStyle name="Total 2 3 3 3 10 2" xfId="50220" xr:uid="{D396AC05-397B-46CC-8547-5D7B0629A9E6}"/>
    <cellStyle name="Total 2 3 3 3 11" xfId="31263" xr:uid="{14369D92-BDE0-4207-92CD-9CBCB178D497}"/>
    <cellStyle name="Total 2 3 3 3 2" xfId="7305" xr:uid="{75968FBC-DE60-4D1B-A66E-4039E4263D4E}"/>
    <cellStyle name="Total 2 3 3 3 2 2" xfId="12685" xr:uid="{AFF46DEB-0A7F-4748-9F96-F7D7BBE51F62}"/>
    <cellStyle name="Total 2 3 3 3 2 2 2" xfId="36896" xr:uid="{BCFB7D0B-C90F-42CB-9D8A-E9E9E7E9A45D}"/>
    <cellStyle name="Total 2 3 3 3 2 3" xfId="17600" xr:uid="{7528378C-E03E-477D-86DB-49276F3F6109}"/>
    <cellStyle name="Total 2 3 3 3 2 3 2" xfId="41629" xr:uid="{5EDC2AA1-E1AF-419E-92C1-41236E4C5959}"/>
    <cellStyle name="Total 2 3 3 3 2 4" xfId="22834" xr:uid="{2769A4F2-F5AD-418B-88CB-848003B5AF1D}"/>
    <cellStyle name="Total 2 3 3 3 2 4 2" xfId="46652" xr:uid="{ED8BC07F-B8BC-49AC-9FDE-AE60D02F1D27}"/>
    <cellStyle name="Total 2 3 3 3 2 5" xfId="27462" xr:uid="{8259BCBE-05BC-4EA8-BDA6-53393F3BE25E}"/>
    <cellStyle name="Total 2 3 3 3 2 5 2" xfId="51227" xr:uid="{F58C4A5A-034C-49F6-B762-C234A65E0654}"/>
    <cellStyle name="Total 2 3 3 3 2 6" xfId="32053" xr:uid="{63F9E7F2-63AB-492B-869B-B3C0432563F1}"/>
    <cellStyle name="Total 2 3 3 3 3" xfId="8411" xr:uid="{33A4ABB7-E623-48E7-840C-5678984DAD6E}"/>
    <cellStyle name="Total 2 3 3 3 3 2" xfId="13790" xr:uid="{96CBFD3F-B391-43ED-8D50-06EF2BB5E9B2}"/>
    <cellStyle name="Total 2 3 3 3 3 2 2" xfId="37826" xr:uid="{965556BF-FED9-4865-8985-D1ACA25A0AF4}"/>
    <cellStyle name="Total 2 3 3 3 3 3" xfId="18531" xr:uid="{E908B9FA-1E98-428B-BEBD-3CA8DA848138}"/>
    <cellStyle name="Total 2 3 3 3 3 3 2" xfId="42560" xr:uid="{CF15641F-50C5-488D-BA6C-CCDC5E6DD0CD}"/>
    <cellStyle name="Total 2 3 3 3 3 4" xfId="23579" xr:uid="{23A56246-90E7-4E02-A668-6E4B8A6785C0}"/>
    <cellStyle name="Total 2 3 3 3 3 4 2" xfId="47386" xr:uid="{838E700B-CD6C-4CF3-A37D-73F15FADC1D3}"/>
    <cellStyle name="Total 2 3 3 3 3 5" xfId="28196" xr:uid="{D8ABBC8A-E873-4D97-89CD-02AB122CEC09}"/>
    <cellStyle name="Total 2 3 3 3 3 5 2" xfId="51961" xr:uid="{69F6106D-310F-4AF4-AAE8-9554BC885E69}"/>
    <cellStyle name="Total 2 3 3 3 3 6" xfId="32971" xr:uid="{AE44E3B2-77AA-4E6E-BF3E-A02230F59FC9}"/>
    <cellStyle name="Total 2 3 3 3 4" xfId="9192" xr:uid="{40AC3A65-55D4-4251-A028-F2246657C0E2}"/>
    <cellStyle name="Total 2 3 3 3 4 2" xfId="14571" xr:uid="{8C069D33-4A82-49B4-BB6A-1C81747FBEDB}"/>
    <cellStyle name="Total 2 3 3 3 4 2 2" xfId="38604" xr:uid="{6B869CCB-4C73-4F00-9C41-96A2675A93E7}"/>
    <cellStyle name="Total 2 3 3 3 4 3" xfId="19309" xr:uid="{4512F464-9DB5-4FD1-9909-EE38631EA6B8}"/>
    <cellStyle name="Total 2 3 3 3 4 3 2" xfId="43338" xr:uid="{67FE385F-A109-4E0A-A51E-848CC07DF499}"/>
    <cellStyle name="Total 2 3 3 3 4 4" xfId="24315" xr:uid="{9DF063D9-5135-4A39-9ABB-4B3773B153F0}"/>
    <cellStyle name="Total 2 3 3 3 4 4 2" xfId="48113" xr:uid="{DC986180-F8A3-4E76-B69E-496B94D9A3D5}"/>
    <cellStyle name="Total 2 3 3 3 4 5" xfId="28923" xr:uid="{FBAAA536-E68E-47D5-A8E3-226D2A9A8066}"/>
    <cellStyle name="Total 2 3 3 3 4 5 2" xfId="52688" xr:uid="{4FB1D5D9-D812-4337-B9BD-AE05EF755B7E}"/>
    <cellStyle name="Total 2 3 3 3 4 6" xfId="33740" xr:uid="{92162145-BA14-4213-8D0B-F683F4846469}"/>
    <cellStyle name="Total 2 3 3 3 5" xfId="9931" xr:uid="{6F126D93-D044-48E0-A9F4-4F77DC14EC8E}"/>
    <cellStyle name="Total 2 3 3 3 5 2" xfId="15310" xr:uid="{7C047428-B256-4BD7-9D33-28EBB93787D2}"/>
    <cellStyle name="Total 2 3 3 3 5 2 2" xfId="39341" xr:uid="{5924FE25-5AC2-4A88-8780-7C61E50532D3}"/>
    <cellStyle name="Total 2 3 3 3 5 3" xfId="20046" xr:uid="{D834F973-CEDD-4A02-ABA4-04C70B7612C9}"/>
    <cellStyle name="Total 2 3 3 3 5 3 2" xfId="44075" xr:uid="{8E9A874B-4B74-4BC4-A88D-09576C431FE7}"/>
    <cellStyle name="Total 2 3 3 3 5 4" xfId="25051" xr:uid="{04C34B10-82E4-4380-B27B-C5C191657E03}"/>
    <cellStyle name="Total 2 3 3 3 5 4 2" xfId="48840" xr:uid="{57D53A0E-E57D-4ADA-86F2-2369F37804AA}"/>
    <cellStyle name="Total 2 3 3 3 5 5" xfId="29650" xr:uid="{CED94BDA-64E9-4CE3-866D-F183FA2D0663}"/>
    <cellStyle name="Total 2 3 3 3 5 5 2" xfId="53415" xr:uid="{1443DF8B-AF98-4C32-8156-2A8355E068C6}"/>
    <cellStyle name="Total 2 3 3 3 5 6" xfId="34468" xr:uid="{40367390-6056-4C6A-B240-41DB425546B9}"/>
    <cellStyle name="Total 2 3 3 3 6" xfId="10664" xr:uid="{6A78697B-6DBD-40FA-BC6C-3F093101CE95}"/>
    <cellStyle name="Total 2 3 3 3 6 2" xfId="16043" xr:uid="{177AEEC8-7AB1-4FE3-BAAC-C842E736600D}"/>
    <cellStyle name="Total 2 3 3 3 6 2 2" xfId="40072" xr:uid="{3E0ED727-F338-467B-B0C2-0C0EFCB8B85E}"/>
    <cellStyle name="Total 2 3 3 3 6 3" xfId="20777" xr:uid="{17C8E025-3C73-40E6-8D60-9665AD6CC13B}"/>
    <cellStyle name="Total 2 3 3 3 6 3 2" xfId="44806" xr:uid="{09B550B3-8CA3-4B3B-940B-AFC16D33EEBA}"/>
    <cellStyle name="Total 2 3 3 3 6 4" xfId="25782" xr:uid="{15324B45-AF41-4AA0-969C-9E7E104B683C}"/>
    <cellStyle name="Total 2 3 3 3 6 4 2" xfId="49562" xr:uid="{87201492-CD30-4DBD-92F0-CB0C51527AE8}"/>
    <cellStyle name="Total 2 3 3 3 6 5" xfId="30372" xr:uid="{AA9F8B1F-1BB8-4DE0-B856-D1377AD08527}"/>
    <cellStyle name="Total 2 3 3 3 6 5 2" xfId="54137" xr:uid="{52228FBC-0A3C-45B5-A8D7-4E29E05B965D}"/>
    <cellStyle name="Total 2 3 3 3 6 6" xfId="35190" xr:uid="{D590325D-D26F-4B24-B926-0269EBDBA4CB}"/>
    <cellStyle name="Total 2 3 3 3 7" xfId="11884" xr:uid="{0378A8D0-8130-44DD-AC47-5D05B704E84D}"/>
    <cellStyle name="Total 2 3 3 3 7 2" xfId="36097" xr:uid="{D69F8184-2740-409C-B83D-CAC8FCF4DEFD}"/>
    <cellStyle name="Total 2 3 3 3 8" xfId="16801" xr:uid="{0A6F5805-0F82-4E6E-A0F5-3E3D717649F2}"/>
    <cellStyle name="Total 2 3 3 3 8 2" xfId="40830" xr:uid="{9863BCFE-C487-4D07-8888-E814077EB9EC}"/>
    <cellStyle name="Total 2 3 3 3 9" xfId="21775" xr:uid="{6E67827C-391A-4A15-8406-FDA2172AB293}"/>
    <cellStyle name="Total 2 3 3 3 9 2" xfId="45607" xr:uid="{3E46C596-2DA8-4634-BE86-A5DFFEA12E44}"/>
    <cellStyle name="Total 2 3 3 4" xfId="6807" xr:uid="{2A6304C4-507B-4B3A-AB83-9573314A05E3}"/>
    <cellStyle name="Total 2 3 3 4 2" xfId="12187" xr:uid="{22CC3F0B-1149-498C-8735-7E98A03C1D5E}"/>
    <cellStyle name="Total 2 3 3 4 2 2" xfId="36400" xr:uid="{ED60DD86-FD49-4892-93DA-BA242437D89E}"/>
    <cellStyle name="Total 2 3 3 4 3" xfId="17104" xr:uid="{9F50EFCF-B784-4308-A90C-5DE99E3CA496}"/>
    <cellStyle name="Total 2 3 3 4 3 2" xfId="41133" xr:uid="{6B14C0F5-8F26-4E96-B3C9-15586153EFE0}"/>
    <cellStyle name="Total 2 3 3 4 4" xfId="22336" xr:uid="{C08C5F36-F98B-40DD-A0AC-F9273CE00E02}"/>
    <cellStyle name="Total 2 3 3 4 4 2" xfId="46160" xr:uid="{E40AE66A-CA3E-4B64-8C11-0B12837D06FB}"/>
    <cellStyle name="Total 2 3 3 4 5" xfId="26970" xr:uid="{E5004B33-CE17-406D-8203-01F3290746DF}"/>
    <cellStyle name="Total 2 3 3 4 5 2" xfId="50735" xr:uid="{9BCAB51B-60F7-4EF6-96C3-763E6EE071F5}"/>
    <cellStyle name="Total 2 3 3 4 6" xfId="31563" xr:uid="{97AEF714-0FFE-4336-817C-6AA4E7986B3F}"/>
    <cellStyle name="Total 2 3 3 5" xfId="7912" xr:uid="{378FE4CD-9B44-474D-B5A2-F5ADBC40B03A}"/>
    <cellStyle name="Total 2 3 3 5 2" xfId="13291" xr:uid="{23B131A2-8795-48C0-A099-1E9BACACB04C}"/>
    <cellStyle name="Total 2 3 3 5 2 2" xfId="37329" xr:uid="{05BEB846-3769-483B-A0C1-B7396C18B2CF}"/>
    <cellStyle name="Total 2 3 3 5 3" xfId="18034" xr:uid="{BF05ECB7-3B33-4E3A-B01B-B279251E9DF1}"/>
    <cellStyle name="Total 2 3 3 5 3 2" xfId="42063" xr:uid="{5D9E079C-DA02-4331-A013-A4405EE346F7}"/>
    <cellStyle name="Total 2 3 3 5 4" xfId="23082" xr:uid="{98739C81-CD9B-4682-91DA-89B7EBEE29F6}"/>
    <cellStyle name="Total 2 3 3 5 4 2" xfId="46895" xr:uid="{B9038557-C7D1-4823-87D4-44C857C4AD22}"/>
    <cellStyle name="Total 2 3 3 5 5" xfId="27705" xr:uid="{E67EF529-09DE-45D0-887C-6AA580EDC7E7}"/>
    <cellStyle name="Total 2 3 3 5 5 2" xfId="51470" xr:uid="{BF5992DE-9E0E-49C8-8C82-7556B87B54AC}"/>
    <cellStyle name="Total 2 3 3 5 6" xfId="32480" xr:uid="{66988CC6-B50C-4999-9A69-8A18D4014CE7}"/>
    <cellStyle name="Total 2 3 3 6" xfId="8693" xr:uid="{6A69EB54-EEC3-40BF-B8AB-71348D4FE387}"/>
    <cellStyle name="Total 2 3 3 6 2" xfId="14072" xr:uid="{C29CDECA-1FD6-4464-9C40-117C204D0677}"/>
    <cellStyle name="Total 2 3 3 6 2 2" xfId="38107" xr:uid="{17682D2F-AFD7-4344-878A-614A876683F2}"/>
    <cellStyle name="Total 2 3 3 6 3" xfId="18812" xr:uid="{ECB3B5D4-73B5-46EE-844A-9B58765523A5}"/>
    <cellStyle name="Total 2 3 3 6 3 2" xfId="42841" xr:uid="{00FAB3FB-36F4-4DFD-9560-05A70D728C51}"/>
    <cellStyle name="Total 2 3 3 6 4" xfId="23819" xr:uid="{0CBB3657-A513-4257-99F5-FB54E35F4488}"/>
    <cellStyle name="Total 2 3 3 6 4 2" xfId="47623" xr:uid="{B73EACDA-8FB4-4613-A809-F18DE9D9A4A0}"/>
    <cellStyle name="Total 2 3 3 6 5" xfId="28433" xr:uid="{E6175DC5-FE73-491A-86CF-F44C8DB63EB6}"/>
    <cellStyle name="Total 2 3 3 6 5 2" xfId="52198" xr:uid="{DCDAB6FB-DCC0-4969-8C99-F42EE9E3B886}"/>
    <cellStyle name="Total 2 3 3 6 6" xfId="33249" xr:uid="{F75C6302-A71C-4FEF-8817-51BCBB12998B}"/>
    <cellStyle name="Total 2 3 3 7" xfId="9433" xr:uid="{8BCE7546-17CC-4F6C-B950-B80AC5D4ABD3}"/>
    <cellStyle name="Total 2 3 3 7 2" xfId="14812" xr:uid="{FAF760B1-E8C7-4955-8149-75D8D27AF377}"/>
    <cellStyle name="Total 2 3 3 7 2 2" xfId="38845" xr:uid="{30AC3D6C-D684-4081-AD8A-DAC47D11B72F}"/>
    <cellStyle name="Total 2 3 3 7 3" xfId="19550" xr:uid="{AB33C662-FE6C-4825-9FB1-8AAE4C09A97F}"/>
    <cellStyle name="Total 2 3 3 7 3 2" xfId="43579" xr:uid="{E6A69ACE-163F-48E4-8E21-83055E1D98E7}"/>
    <cellStyle name="Total 2 3 3 7 4" xfId="24555" xr:uid="{D8854EF0-895E-4D29-B1BD-3CCDCBDFD3F3}"/>
    <cellStyle name="Total 2 3 3 7 4 2" xfId="48350" xr:uid="{BB00FCD8-10C9-49AF-B4CC-ACA09BCB0F5C}"/>
    <cellStyle name="Total 2 3 3 7 5" xfId="29160" xr:uid="{98F55077-578A-45C0-907D-141F03228962}"/>
    <cellStyle name="Total 2 3 3 7 5 2" xfId="52925" xr:uid="{37DBD438-9436-4A75-B4C4-1177A15838D0}"/>
    <cellStyle name="Total 2 3 3 7 6" xfId="33978" xr:uid="{82EE5890-4E2B-4A04-9BA0-85A6301DCFCE}"/>
    <cellStyle name="Total 2 3 3 8" xfId="10166" xr:uid="{0AF32457-06C0-457D-9E83-FA93E665462E}"/>
    <cellStyle name="Total 2 3 3 8 2" xfId="15545" xr:uid="{F5038092-AF06-4628-9ED0-1249D8635BC0}"/>
    <cellStyle name="Total 2 3 3 8 2 2" xfId="39576" xr:uid="{30501F0B-AFAA-44E0-B9B6-B0A0A0BF367D}"/>
    <cellStyle name="Total 2 3 3 8 3" xfId="20281" xr:uid="{65441881-1CD2-443C-8858-68B06ACEA79E}"/>
    <cellStyle name="Total 2 3 3 8 3 2" xfId="44310" xr:uid="{4316C447-D289-4C1C-BA09-702812CCCEFD}"/>
    <cellStyle name="Total 2 3 3 8 4" xfId="25286" xr:uid="{7C851540-06C1-4CF1-8BEC-1AC0420DF64D}"/>
    <cellStyle name="Total 2 3 3 8 4 2" xfId="49072" xr:uid="{1A3097A9-3F2B-49A1-A1A3-A858F72E1419}"/>
    <cellStyle name="Total 2 3 3 8 5" xfId="29882" xr:uid="{AB60A159-77FE-4056-8084-E25B5EAB1CCD}"/>
    <cellStyle name="Total 2 3 3 8 5 2" xfId="53647" xr:uid="{5AB14CF1-E963-4190-AFD2-A3A80F5B1F98}"/>
    <cellStyle name="Total 2 3 3 8 6" xfId="34700" xr:uid="{A5535666-D24B-49E1-8CCE-42D59CD740D6}"/>
    <cellStyle name="Total 2 3 3 9" xfId="11383" xr:uid="{7120E750-D639-4E49-9283-F86C8B6F81CA}"/>
    <cellStyle name="Total 2 3 3 9 2" xfId="35598" xr:uid="{A474C4D1-EFA1-4413-BF60-D58A10B7D8F0}"/>
    <cellStyle name="Total 2 3 4" xfId="4311" xr:uid="{70437F7B-31C9-4213-963B-26B615CE2EE1}"/>
    <cellStyle name="Total 2 3 4 10" xfId="16326" xr:uid="{41A4FAA8-CBF4-4295-8469-7A8C118034B2}"/>
    <cellStyle name="Total 2 3 4 10 2" xfId="40355" xr:uid="{19673CAF-1F98-48A1-A068-C22FDF61B603}"/>
    <cellStyle name="Total 2 3 4 11" xfId="21298" xr:uid="{563C7E02-2E74-472E-93C8-37B6C08A6B52}"/>
    <cellStyle name="Total 2 3 4 11 2" xfId="45138" xr:uid="{EF187882-F392-4BE6-BADD-4215F6C525E6}"/>
    <cellStyle name="Total 2 3 4 12" xfId="26018" xr:uid="{2AB4C687-AB1B-4845-99C4-0968211F93C2}"/>
    <cellStyle name="Total 2 3 4 12 2" xfId="49786" xr:uid="{D6B9DCDB-8C25-4C4B-96FB-2D2580EB4FD4}"/>
    <cellStyle name="Total 2 3 4 13" xfId="30794" xr:uid="{E7314760-67D3-4479-863E-912B525A43DE}"/>
    <cellStyle name="Total 2 3 4 14" xfId="6017" xr:uid="{68FF2083-BA3F-4EC8-A1AB-71C89710BDAB}"/>
    <cellStyle name="Total 2 3 4 2" xfId="6298" xr:uid="{18540475-A0A1-4A32-8434-B0AFB4FD2788}"/>
    <cellStyle name="Total 2 3 4 2 10" xfId="26265" xr:uid="{DA1CFA8D-84B1-4FFA-ACFB-F13D262C2B23}"/>
    <cellStyle name="Total 2 3 4 2 10 2" xfId="50030" xr:uid="{AE36E468-274F-44C8-BD06-8134A47D33DB}"/>
    <cellStyle name="Total 2 3 4 2 11" xfId="31062" xr:uid="{7C76E91A-C58E-4B99-A764-A9F89C1483CF}"/>
    <cellStyle name="Total 2 3 4 2 2" xfId="7101" xr:uid="{CFF871EF-B9E6-42A5-9724-9CF6319C8843}"/>
    <cellStyle name="Total 2 3 4 2 2 2" xfId="12481" xr:uid="{A5CC13C4-9E60-4FE9-A478-4F6DC33AB82D}"/>
    <cellStyle name="Total 2 3 4 2 2 2 2" xfId="36692" xr:uid="{098ADD37-893F-45BA-98B6-BDD7ED8F89D2}"/>
    <cellStyle name="Total 2 3 4 2 2 3" xfId="17396" xr:uid="{0D840D60-7895-43B1-8C6A-8ECE642DC489}"/>
    <cellStyle name="Total 2 3 4 2 2 3 2" xfId="41425" xr:uid="{8A36D1FD-CE60-4C57-8FFA-8E4FD550E3B2}"/>
    <cellStyle name="Total 2 3 4 2 2 4" xfId="22630" xr:uid="{826165BF-D1C4-4745-99F6-672D93DE0319}"/>
    <cellStyle name="Total 2 3 4 2 2 4 2" xfId="46451" xr:uid="{0BE2A335-2030-4CC1-AB54-A9FB8FED73E8}"/>
    <cellStyle name="Total 2 3 4 2 2 5" xfId="27261" xr:uid="{CBB575AB-880C-4FC0-856E-D2A14A5100F7}"/>
    <cellStyle name="Total 2 3 4 2 2 5 2" xfId="51026" xr:uid="{D8F1B311-F344-4C6A-AE7D-0E74ED9CB6CE}"/>
    <cellStyle name="Total 2 3 4 2 2 6" xfId="31852" xr:uid="{3F3CCA33-CBA0-4CDE-8263-E4F0B84AE5EF}"/>
    <cellStyle name="Total 2 3 4 2 3" xfId="8207" xr:uid="{DE68119B-3666-48BC-84BF-D61C898F388C}"/>
    <cellStyle name="Total 2 3 4 2 3 2" xfId="13586" xr:uid="{0677B28A-ABE1-4296-862E-115B92123F6A}"/>
    <cellStyle name="Total 2 3 4 2 3 2 2" xfId="37622" xr:uid="{C00AFB9F-E01A-4EB2-97F9-E43C43C08634}"/>
    <cellStyle name="Total 2 3 4 2 3 3" xfId="18327" xr:uid="{03376303-3925-4E6D-BD53-F948B507A2FD}"/>
    <cellStyle name="Total 2 3 4 2 3 3 2" xfId="42356" xr:uid="{84D239C5-4592-4403-AD09-94A67D0CDB17}"/>
    <cellStyle name="Total 2 3 4 2 3 4" xfId="23375" xr:uid="{8825A1CE-B5E2-4F3E-95C5-4AB1D9943E6A}"/>
    <cellStyle name="Total 2 3 4 2 3 4 2" xfId="47185" xr:uid="{ADA76B13-D6DD-43C2-A59F-0631A88083B3}"/>
    <cellStyle name="Total 2 3 4 2 3 5" xfId="27995" xr:uid="{D7D0CECD-E302-4C3C-A8F7-749C404BDF9F}"/>
    <cellStyle name="Total 2 3 4 2 3 5 2" xfId="51760" xr:uid="{F3B5B4D2-179A-4C4D-A838-AAE4B855D2A2}"/>
    <cellStyle name="Total 2 3 4 2 3 6" xfId="32770" xr:uid="{0B8066E6-7F8E-4ABA-A46C-6F6C48FFCEF2}"/>
    <cellStyle name="Total 2 3 4 2 4" xfId="8988" xr:uid="{DBC1D262-6937-4781-81BC-21B741AEFB0C}"/>
    <cellStyle name="Total 2 3 4 2 4 2" xfId="14367" xr:uid="{ED9CE7E5-BCC6-4134-AF74-5ED0CBAC16F6}"/>
    <cellStyle name="Total 2 3 4 2 4 2 2" xfId="38400" xr:uid="{F44B81A2-9D9A-4695-8B0A-1ACDC15C1D8C}"/>
    <cellStyle name="Total 2 3 4 2 4 3" xfId="19105" xr:uid="{0613804D-324F-470C-959E-F8F7B872D870}"/>
    <cellStyle name="Total 2 3 4 2 4 3 2" xfId="43134" xr:uid="{0293EF3D-D8CB-45C8-B85B-14D851C11796}"/>
    <cellStyle name="Total 2 3 4 2 4 4" xfId="24111" xr:uid="{E9AF42E7-64EA-44D9-9798-D82437CAC112}"/>
    <cellStyle name="Total 2 3 4 2 4 4 2" xfId="47912" xr:uid="{9419E2BF-9BF0-42D9-A132-296FC236BE4F}"/>
    <cellStyle name="Total 2 3 4 2 4 5" xfId="28722" xr:uid="{32416E6D-14A0-4A08-AF48-1EB37EB67BEE}"/>
    <cellStyle name="Total 2 3 4 2 4 5 2" xfId="52487" xr:uid="{3872441D-A31F-4FB5-A133-51CC054DF211}"/>
    <cellStyle name="Total 2 3 4 2 4 6" xfId="33539" xr:uid="{948B8D7B-186B-42CD-8BAA-6E48BB8F5731}"/>
    <cellStyle name="Total 2 3 4 2 5" xfId="9727" xr:uid="{D56A0A41-5B1F-47B5-8BA4-B9AA20B209F2}"/>
    <cellStyle name="Total 2 3 4 2 5 2" xfId="15106" xr:uid="{E42A2E6D-A8A9-417F-B0C0-DC4B425107EE}"/>
    <cellStyle name="Total 2 3 4 2 5 2 2" xfId="39137" xr:uid="{3C5C162B-E503-4780-8C9A-4F9D3CEBBEDB}"/>
    <cellStyle name="Total 2 3 4 2 5 3" xfId="19842" xr:uid="{B06D48CC-0C14-4049-A4B1-3DB96A71F0A0}"/>
    <cellStyle name="Total 2 3 4 2 5 3 2" xfId="43871" xr:uid="{AD78C531-A6C0-4B49-B218-1F39F6E8AF5A}"/>
    <cellStyle name="Total 2 3 4 2 5 4" xfId="24847" xr:uid="{317ADA82-1A53-4FFC-BE75-767B12CE5CA2}"/>
    <cellStyle name="Total 2 3 4 2 5 4 2" xfId="48639" xr:uid="{3DD7E75C-63EF-4B56-91AB-30FF729AFB49}"/>
    <cellStyle name="Total 2 3 4 2 5 5" xfId="29449" xr:uid="{7A4FC2C1-3425-476D-83B7-08ECBC2FDA3D}"/>
    <cellStyle name="Total 2 3 4 2 5 5 2" xfId="53214" xr:uid="{142B8630-3766-4209-90F1-EFEF88F2151A}"/>
    <cellStyle name="Total 2 3 4 2 5 6" xfId="34267" xr:uid="{E6BEC0EE-7DD7-4415-97E0-316FCF19541E}"/>
    <cellStyle name="Total 2 3 4 2 6" xfId="10460" xr:uid="{EB51C663-1852-4D2C-8EDD-D5CB661CB2FE}"/>
    <cellStyle name="Total 2 3 4 2 6 2" xfId="15839" xr:uid="{B8B62252-A7EA-4CCE-856A-ED2D9D0D465F}"/>
    <cellStyle name="Total 2 3 4 2 6 2 2" xfId="39868" xr:uid="{0185618B-E7D3-4E7F-9569-21257946E2EF}"/>
    <cellStyle name="Total 2 3 4 2 6 3" xfId="20573" xr:uid="{9502CC6E-D800-4BC5-BC60-87C81A6840AC}"/>
    <cellStyle name="Total 2 3 4 2 6 3 2" xfId="44602" xr:uid="{700C8F76-B12A-4FD3-9107-A33A26AEDB44}"/>
    <cellStyle name="Total 2 3 4 2 6 4" xfId="25578" xr:uid="{BE7C1009-88C5-4670-9A4E-C79304BE34F3}"/>
    <cellStyle name="Total 2 3 4 2 6 4 2" xfId="49361" xr:uid="{F23DE3D6-8C05-4066-A25C-8E3169EF5303}"/>
    <cellStyle name="Total 2 3 4 2 6 5" xfId="30171" xr:uid="{C94B5C67-8056-4A49-BDA1-20A17F742A23}"/>
    <cellStyle name="Total 2 3 4 2 6 5 2" xfId="53936" xr:uid="{A1CE058F-085E-45EE-92E4-A7B31A9EC031}"/>
    <cellStyle name="Total 2 3 4 2 6 6" xfId="34989" xr:uid="{19E80851-1EB7-4C8B-8E74-21364E4E897A}"/>
    <cellStyle name="Total 2 3 4 2 7" xfId="11680" xr:uid="{A20B9A61-359C-40C8-9C39-38688A17ABA0}"/>
    <cellStyle name="Total 2 3 4 2 7 2" xfId="35893" xr:uid="{607BB4D8-2DB4-4551-93FD-ACC610AAC25B}"/>
    <cellStyle name="Total 2 3 4 2 8" xfId="16597" xr:uid="{C31ED3F2-FF70-42F0-9A13-80A9A59E46FB}"/>
    <cellStyle name="Total 2 3 4 2 8 2" xfId="40626" xr:uid="{A42089BD-8E2A-4693-A4BD-89E13A84B83D}"/>
    <cellStyle name="Total 2 3 4 2 9" xfId="21571" xr:uid="{CE972124-0731-4437-8BB3-7F76C484DA55}"/>
    <cellStyle name="Total 2 3 4 2 9 2" xfId="45406" xr:uid="{42F14A48-8CDA-4C4A-90CF-13E397F8745A}"/>
    <cellStyle name="Total 2 3 4 3" xfId="6522" xr:uid="{B91E8A8A-104D-4FA0-AD0C-53B009F97042}"/>
    <cellStyle name="Total 2 3 4 3 10" xfId="26475" xr:uid="{D4D0A269-7AE2-4D3A-8E62-9E3DF6AE077E}"/>
    <cellStyle name="Total 2 3 4 3 10 2" xfId="50240" xr:uid="{55D2A595-FF6B-4A6E-8404-80E4B7877DFE}"/>
    <cellStyle name="Total 2 3 4 3 11" xfId="31283" xr:uid="{A1208CAF-0463-45B4-B111-B9ABD77E1A79}"/>
    <cellStyle name="Total 2 3 4 3 2" xfId="7325" xr:uid="{14ECB02A-A4B9-43FC-995B-79D2AD4E3D1C}"/>
    <cellStyle name="Total 2 3 4 3 2 2" xfId="12705" xr:uid="{A729F9F4-B2E6-44BF-AAA7-4499A525DD8C}"/>
    <cellStyle name="Total 2 3 4 3 2 2 2" xfId="36916" xr:uid="{46F0CF12-CA11-4717-8E8E-0729DFC17853}"/>
    <cellStyle name="Total 2 3 4 3 2 3" xfId="17620" xr:uid="{F3169E38-0A85-4FC3-8BF8-7B8FD161CD1E}"/>
    <cellStyle name="Total 2 3 4 3 2 3 2" xfId="41649" xr:uid="{FF559C4E-87EE-4AF2-8CBD-D5AE3F04F584}"/>
    <cellStyle name="Total 2 3 4 3 2 4" xfId="22854" xr:uid="{F2E432AB-E24B-4BD5-9645-F85923D56C32}"/>
    <cellStyle name="Total 2 3 4 3 2 4 2" xfId="46672" xr:uid="{7F037A54-BD23-4F20-B41D-806B160B7944}"/>
    <cellStyle name="Total 2 3 4 3 2 5" xfId="27482" xr:uid="{1DA11247-E77E-426F-B583-0816DF85ED7A}"/>
    <cellStyle name="Total 2 3 4 3 2 5 2" xfId="51247" xr:uid="{E752A7B7-1110-4757-8C4B-29ABD74B14DB}"/>
    <cellStyle name="Total 2 3 4 3 2 6" xfId="32073" xr:uid="{87F15FB6-576B-4D45-9E10-E26CAB8EA5AB}"/>
    <cellStyle name="Total 2 3 4 3 3" xfId="8431" xr:uid="{FD1E9C22-CE91-4224-A6E1-B9DA4B14188F}"/>
    <cellStyle name="Total 2 3 4 3 3 2" xfId="13810" xr:uid="{1283B12F-A57F-41DB-8A6A-1A6BA2E0D8BB}"/>
    <cellStyle name="Total 2 3 4 3 3 2 2" xfId="37846" xr:uid="{309D8AB7-1A56-4025-948B-5B44CC602329}"/>
    <cellStyle name="Total 2 3 4 3 3 3" xfId="18551" xr:uid="{E1488B73-49EC-4BF1-9828-E6BED8BD7787}"/>
    <cellStyle name="Total 2 3 4 3 3 3 2" xfId="42580" xr:uid="{E8709178-F9A0-4F55-AADF-32725095CB33}"/>
    <cellStyle name="Total 2 3 4 3 3 4" xfId="23599" xr:uid="{3BBA2B5E-237E-4C22-B02B-B64EA17D096F}"/>
    <cellStyle name="Total 2 3 4 3 3 4 2" xfId="47406" xr:uid="{C19E22AD-3F74-4210-AE7E-ED1A3D63433F}"/>
    <cellStyle name="Total 2 3 4 3 3 5" xfId="28216" xr:uid="{4347FF54-BEEE-429A-842F-C1E984DAE0DD}"/>
    <cellStyle name="Total 2 3 4 3 3 5 2" xfId="51981" xr:uid="{EE8CD82D-C0A0-43D2-BCFB-E210E6D8090E}"/>
    <cellStyle name="Total 2 3 4 3 3 6" xfId="32991" xr:uid="{7871B34A-5A49-4FAE-934C-55899C80F0F6}"/>
    <cellStyle name="Total 2 3 4 3 4" xfId="9212" xr:uid="{81565170-63EA-4024-BAA9-5495209EDDAB}"/>
    <cellStyle name="Total 2 3 4 3 4 2" xfId="14591" xr:uid="{786C968E-B7B0-4CED-A4E2-9CF036728F64}"/>
    <cellStyle name="Total 2 3 4 3 4 2 2" xfId="38624" xr:uid="{643CE174-A19D-4DCE-9B28-EDE1B4F46ABC}"/>
    <cellStyle name="Total 2 3 4 3 4 3" xfId="19329" xr:uid="{955614AF-E7D8-4C82-8DDA-6DCB8BEC3D98}"/>
    <cellStyle name="Total 2 3 4 3 4 3 2" xfId="43358" xr:uid="{FC956E07-7999-4FD1-B528-A76CD973D024}"/>
    <cellStyle name="Total 2 3 4 3 4 4" xfId="24335" xr:uid="{23BE759C-116E-42EE-8991-7490495FB322}"/>
    <cellStyle name="Total 2 3 4 3 4 4 2" xfId="48133" xr:uid="{E87EC778-88B1-4600-B41F-2A38080C7C29}"/>
    <cellStyle name="Total 2 3 4 3 4 5" xfId="28943" xr:uid="{A6B5FDEC-87DB-47BC-A06D-CC02F9ADCF97}"/>
    <cellStyle name="Total 2 3 4 3 4 5 2" xfId="52708" xr:uid="{D097C1AF-C79B-4F2F-B366-0D0FB0EE3596}"/>
    <cellStyle name="Total 2 3 4 3 4 6" xfId="33760" xr:uid="{DFBCEC46-B529-4A49-A9F8-41A4DC79AFF9}"/>
    <cellStyle name="Total 2 3 4 3 5" xfId="9951" xr:uid="{2577AFED-715F-49B0-BAB3-1E7193AC24DF}"/>
    <cellStyle name="Total 2 3 4 3 5 2" xfId="15330" xr:uid="{F57EEE7F-6B8E-4515-A1CC-D1D9B522409A}"/>
    <cellStyle name="Total 2 3 4 3 5 2 2" xfId="39361" xr:uid="{925FE149-01F8-442B-8D71-BC6A98FB0A0E}"/>
    <cellStyle name="Total 2 3 4 3 5 3" xfId="20066" xr:uid="{AA819E52-1BC9-4BE0-9803-85B98E3A9CCE}"/>
    <cellStyle name="Total 2 3 4 3 5 3 2" xfId="44095" xr:uid="{40CF56CB-98B6-451E-82C6-605C5F07DB4F}"/>
    <cellStyle name="Total 2 3 4 3 5 4" xfId="25071" xr:uid="{C400EDD8-FA1D-499A-A5C7-FFCC913EF56E}"/>
    <cellStyle name="Total 2 3 4 3 5 4 2" xfId="48860" xr:uid="{F5866DA5-05B0-4B77-AA60-53E14931D9E5}"/>
    <cellStyle name="Total 2 3 4 3 5 5" xfId="29670" xr:uid="{917531C2-8B4D-4A4F-8410-BDDFCDAF79EE}"/>
    <cellStyle name="Total 2 3 4 3 5 5 2" xfId="53435" xr:uid="{3FD4FB07-85FD-4A81-98B1-1DFC43084BBF}"/>
    <cellStyle name="Total 2 3 4 3 5 6" xfId="34488" xr:uid="{DC1361DE-FEC8-4433-8F8E-96F806D095A1}"/>
    <cellStyle name="Total 2 3 4 3 6" xfId="10684" xr:uid="{426A10E5-8B1B-4003-B9F6-45520CD2AA10}"/>
    <cellStyle name="Total 2 3 4 3 6 2" xfId="16063" xr:uid="{DA0CB5F7-E44D-4FA2-9AFB-132421275316}"/>
    <cellStyle name="Total 2 3 4 3 6 2 2" xfId="40092" xr:uid="{3B9CEE54-ED70-4E1E-8C40-3D87594EFE81}"/>
    <cellStyle name="Total 2 3 4 3 6 3" xfId="20797" xr:uid="{D4BD7298-0F91-46B5-B774-6F88B1F5993F}"/>
    <cellStyle name="Total 2 3 4 3 6 3 2" xfId="44826" xr:uid="{961BEF19-AA8A-4684-AD73-57F004366C7A}"/>
    <cellStyle name="Total 2 3 4 3 6 4" xfId="25802" xr:uid="{055B1FB3-3FF2-4D30-88BE-AC5DCA07C30E}"/>
    <cellStyle name="Total 2 3 4 3 6 4 2" xfId="49582" xr:uid="{F8B02792-0715-47DC-A906-5F2092B4C169}"/>
    <cellStyle name="Total 2 3 4 3 6 5" xfId="30392" xr:uid="{A89AE754-D470-414D-9E2E-5E2B84EE475B}"/>
    <cellStyle name="Total 2 3 4 3 6 5 2" xfId="54157" xr:uid="{F9EB01A7-A25B-4FBD-8D76-A1E358A5844D}"/>
    <cellStyle name="Total 2 3 4 3 6 6" xfId="35210" xr:uid="{92B7AAD9-475F-4A62-BF4A-6B8F0EB759C0}"/>
    <cellStyle name="Total 2 3 4 3 7" xfId="11904" xr:uid="{31C5EC53-EBF6-462E-A58C-30E628EAE4C3}"/>
    <cellStyle name="Total 2 3 4 3 7 2" xfId="36117" xr:uid="{EBAB6E6E-DF99-4736-B38A-DE50A9BD3AA9}"/>
    <cellStyle name="Total 2 3 4 3 8" xfId="16821" xr:uid="{C86C56EC-F2F7-4137-8C65-B24138B2A72E}"/>
    <cellStyle name="Total 2 3 4 3 8 2" xfId="40850" xr:uid="{6C2BDE05-B50F-450D-8E71-815781E3D2F9}"/>
    <cellStyle name="Total 2 3 4 3 9" xfId="21795" xr:uid="{AD219F61-ED77-4C6B-A73D-A1DC6F753CB0}"/>
    <cellStyle name="Total 2 3 4 3 9 2" xfId="45627" xr:uid="{0695F586-AE5C-4A84-87FC-D20F0B1936CE}"/>
    <cellStyle name="Total 2 3 4 4" xfId="6828" xr:uid="{5D20041B-5E60-4242-A59C-A1CF0A5300CC}"/>
    <cellStyle name="Total 2 3 4 4 2" xfId="12208" xr:uid="{AD601DE0-2FE3-433D-ACD7-F542F926A13C}"/>
    <cellStyle name="Total 2 3 4 4 2 2" xfId="36421" xr:uid="{BF8F6763-5165-4190-98AD-9478C256D17A}"/>
    <cellStyle name="Total 2 3 4 4 3" xfId="17125" xr:uid="{9ACB1DFD-2D7F-4949-A0B7-011F33E62443}"/>
    <cellStyle name="Total 2 3 4 4 3 2" xfId="41154" xr:uid="{4C8A5B83-2F7F-4FC5-901F-2FF0272E6AA3}"/>
    <cellStyle name="Total 2 3 4 4 4" xfId="22357" xr:uid="{0A985CC9-D9C0-4ABD-8944-B4F0C7B85DEC}"/>
    <cellStyle name="Total 2 3 4 4 4 2" xfId="46181" xr:uid="{5E987AFE-41D5-44E9-9ABB-1CEBC174A5A0}"/>
    <cellStyle name="Total 2 3 4 4 5" xfId="26991" xr:uid="{E972D0E7-8D14-4877-BB6B-3B5D2B49C00A}"/>
    <cellStyle name="Total 2 3 4 4 5 2" xfId="50756" xr:uid="{7448A5F5-1205-4276-A658-0D1149A1825D}"/>
    <cellStyle name="Total 2 3 4 4 6" xfId="31584" xr:uid="{DAA54167-7CE8-4095-A960-7F78B4D0DBC3}"/>
    <cellStyle name="Total 2 3 4 5" xfId="7933" xr:uid="{53F74AE1-1A6E-4959-9D3A-E5D0B328E410}"/>
    <cellStyle name="Total 2 3 4 5 2" xfId="13312" xr:uid="{E785AB64-874D-4F23-8684-E0833C2A3A0E}"/>
    <cellStyle name="Total 2 3 4 5 2 2" xfId="37350" xr:uid="{A737D38A-98EF-40E3-A5C0-2C67D9D87E07}"/>
    <cellStyle name="Total 2 3 4 5 3" xfId="18055" xr:uid="{DA4A4AC6-B864-4293-A35D-787612285B6D}"/>
    <cellStyle name="Total 2 3 4 5 3 2" xfId="42084" xr:uid="{AABB893D-09EE-4A52-8654-79E2E0305FC9}"/>
    <cellStyle name="Total 2 3 4 5 4" xfId="23103" xr:uid="{88C847B6-D744-448E-AA4C-831DC416B270}"/>
    <cellStyle name="Total 2 3 4 5 4 2" xfId="46916" xr:uid="{7D58EFFA-87E0-4685-8612-DC00D8BFF8E2}"/>
    <cellStyle name="Total 2 3 4 5 5" xfId="27726" xr:uid="{88BED0E6-DE66-4C3B-BE3A-C3B861B22AE5}"/>
    <cellStyle name="Total 2 3 4 5 5 2" xfId="51491" xr:uid="{9E256EFE-4C24-4875-94ED-7EF5E454973C}"/>
    <cellStyle name="Total 2 3 4 5 6" xfId="32501" xr:uid="{8080590A-3E73-4DF9-90D9-14152935A5D4}"/>
    <cellStyle name="Total 2 3 4 6" xfId="8714" xr:uid="{2B9FA161-1CB1-4F4B-B07F-7F35EABB4DFA}"/>
    <cellStyle name="Total 2 3 4 6 2" xfId="14093" xr:uid="{0CA78B41-0410-47D0-9B67-93CF087CDC5D}"/>
    <cellStyle name="Total 2 3 4 6 2 2" xfId="38128" xr:uid="{397C7AAE-9A47-4D41-A300-AEA3C7A2E053}"/>
    <cellStyle name="Total 2 3 4 6 3" xfId="18833" xr:uid="{D5758788-2B65-4A80-988E-92490C4C681C}"/>
    <cellStyle name="Total 2 3 4 6 3 2" xfId="42862" xr:uid="{0C788C39-1DC8-4D0F-BC8A-4AF5CC37049E}"/>
    <cellStyle name="Total 2 3 4 6 4" xfId="23840" xr:uid="{FE55E6D7-EA02-42F5-B6D5-893A68C0223E}"/>
    <cellStyle name="Total 2 3 4 6 4 2" xfId="47644" xr:uid="{0F819D00-2BCD-4277-9123-C8869BE7D77B}"/>
    <cellStyle name="Total 2 3 4 6 5" xfId="28454" xr:uid="{3C526C16-35EC-4321-A921-E11B371E97DF}"/>
    <cellStyle name="Total 2 3 4 6 5 2" xfId="52219" xr:uid="{DC0EE5AE-07ED-40C9-B8D7-6F8E2E5E718D}"/>
    <cellStyle name="Total 2 3 4 6 6" xfId="33270" xr:uid="{E9ACFC80-806E-4DFC-81DA-BC74EE4EE287}"/>
    <cellStyle name="Total 2 3 4 7" xfId="9454" xr:uid="{B3A58234-8194-44A5-8A75-0DCB9F2E1666}"/>
    <cellStyle name="Total 2 3 4 7 2" xfId="14833" xr:uid="{2A75653E-05DF-473C-BD00-AD6D8020E5B5}"/>
    <cellStyle name="Total 2 3 4 7 2 2" xfId="38866" xr:uid="{DDF8FB7E-9962-4BA1-B488-8C2E81A6D352}"/>
    <cellStyle name="Total 2 3 4 7 3" xfId="19571" xr:uid="{8C6F4BE6-C406-4252-B1CD-28D0CC37D24B}"/>
    <cellStyle name="Total 2 3 4 7 3 2" xfId="43600" xr:uid="{2BD15C0B-A0CB-47E8-A168-2D50DB1AF78B}"/>
    <cellStyle name="Total 2 3 4 7 4" xfId="24576" xr:uid="{3BAB33B9-DEEE-4176-AB27-DA9AC7175D1A}"/>
    <cellStyle name="Total 2 3 4 7 4 2" xfId="48371" xr:uid="{0962564E-BCCC-4BA5-8C39-6A1D7CFE4EF1}"/>
    <cellStyle name="Total 2 3 4 7 5" xfId="29181" xr:uid="{FBDA783E-E113-4154-942E-1D18F51DA530}"/>
    <cellStyle name="Total 2 3 4 7 5 2" xfId="52946" xr:uid="{15A75F53-6823-4820-9B9B-78473883DBE0}"/>
    <cellStyle name="Total 2 3 4 7 6" xfId="33999" xr:uid="{C554BD9E-3E42-4E54-8CC9-C0A33BEAB802}"/>
    <cellStyle name="Total 2 3 4 8" xfId="10187" xr:uid="{96BE93A9-3998-49DD-8F2A-AC430CBEACC9}"/>
    <cellStyle name="Total 2 3 4 8 2" xfId="15566" xr:uid="{B0558198-F376-4B4E-8A3A-F761ADEB19AC}"/>
    <cellStyle name="Total 2 3 4 8 2 2" xfId="39597" xr:uid="{0528C5B2-3FE7-47A9-B083-EFC8B6417CF0}"/>
    <cellStyle name="Total 2 3 4 8 3" xfId="20302" xr:uid="{31E971D5-29D2-4AD8-ACC3-8EA36617542A}"/>
    <cellStyle name="Total 2 3 4 8 3 2" xfId="44331" xr:uid="{255310A3-5239-4379-828F-3D38CCFAE489}"/>
    <cellStyle name="Total 2 3 4 8 4" xfId="25307" xr:uid="{1CE3CFD8-F746-4761-9D38-E16B82455542}"/>
    <cellStyle name="Total 2 3 4 8 4 2" xfId="49093" xr:uid="{D7E9AEF2-EA26-4A3E-8693-983E79FB0E1A}"/>
    <cellStyle name="Total 2 3 4 8 5" xfId="29903" xr:uid="{91767DDF-396C-47CC-A183-C22E34491E3D}"/>
    <cellStyle name="Total 2 3 4 8 5 2" xfId="53668" xr:uid="{BD635127-7704-4FCA-A51D-3D783866A4CD}"/>
    <cellStyle name="Total 2 3 4 8 6" xfId="34721" xr:uid="{59424E6F-3C01-4C80-8E9F-3F0318589BDF}"/>
    <cellStyle name="Total 2 3 4 9" xfId="11404" xr:uid="{4B6E9F4C-D28F-4E93-9CFC-16EBE10A2BE1}"/>
    <cellStyle name="Total 2 3 4 9 2" xfId="35619" xr:uid="{C3B78662-C614-4C29-9A5E-CDFF66317353}"/>
    <cellStyle name="Total 2 3 5" xfId="6090" xr:uid="{EDCE32BC-F4F6-42F8-8E0F-C7412307AC4A}"/>
    <cellStyle name="Total 2 3 5 10" xfId="26080" xr:uid="{BD6BCF85-F13C-4BBF-9ED0-23E1DB323719}"/>
    <cellStyle name="Total 2 3 5 10 2" xfId="49846" xr:uid="{DC7539B9-AB8C-47A1-A026-A4812F7035B6}"/>
    <cellStyle name="Total 2 3 5 11" xfId="30857" xr:uid="{F059951D-4636-443A-8173-D4B0CEDA9ABF}"/>
    <cellStyle name="Total 2 3 5 2" xfId="6893" xr:uid="{18F670EC-5B63-44B4-A359-0A859865628A}"/>
    <cellStyle name="Total 2 3 5 2 2" xfId="12273" xr:uid="{8BE2AEFA-907A-4F93-AF36-707E9EB78179}"/>
    <cellStyle name="Total 2 3 5 2 2 2" xfId="36484" xr:uid="{4F20DD9F-5408-49E1-87D4-25ACBD1AB3F5}"/>
    <cellStyle name="Total 2 3 5 2 3" xfId="17188" xr:uid="{318E1EDF-0F32-48FB-8183-51E77F2CD13B}"/>
    <cellStyle name="Total 2 3 5 2 3 2" xfId="41217" xr:uid="{BE836AC4-482D-4AB9-9388-D70FAE0C745F}"/>
    <cellStyle name="Total 2 3 5 2 4" xfId="22422" xr:uid="{81B4CE89-8600-43C3-AA3E-078C3E1540D4}"/>
    <cellStyle name="Total 2 3 5 2 4 2" xfId="46246" xr:uid="{CF5FF7E9-3AB3-4E7D-880B-CA18F4B47E85}"/>
    <cellStyle name="Total 2 3 5 2 5" xfId="27056" xr:uid="{BB424D91-FD51-467F-A280-B19C0246D82B}"/>
    <cellStyle name="Total 2 3 5 2 5 2" xfId="50821" xr:uid="{9D06A0C7-276F-4F35-B505-AA69A0581977}"/>
    <cellStyle name="Total 2 3 5 2 6" xfId="31647" xr:uid="{BBCF164B-E148-4E59-9B6E-3D806B1B2E3F}"/>
    <cellStyle name="Total 2 3 5 3" xfId="7999" xr:uid="{5F8DF67D-1712-48D2-B281-0DF772176366}"/>
    <cellStyle name="Total 2 3 5 3 2" xfId="13378" xr:uid="{84C35621-0CBB-48E8-8D65-FEBA70ED3A5C}"/>
    <cellStyle name="Total 2 3 5 3 2 2" xfId="37414" xr:uid="{FE99A7E2-19B5-4325-9E6F-C05C0FF4150C}"/>
    <cellStyle name="Total 2 3 5 3 3" xfId="18119" xr:uid="{86FD4700-FFC4-4494-A051-88EFB08FC872}"/>
    <cellStyle name="Total 2 3 5 3 3 2" xfId="42148" xr:uid="{FFF4E0B5-78BC-4704-8160-300D735CAF2D}"/>
    <cellStyle name="Total 2 3 5 3 4" xfId="23167" xr:uid="{EAFEBBD0-FE3B-4503-8F74-509A05A4D7C9}"/>
    <cellStyle name="Total 2 3 5 3 4 2" xfId="46980" xr:uid="{4BABDF44-447B-45B4-A749-1A1C2AEA6F0C}"/>
    <cellStyle name="Total 2 3 5 3 5" xfId="27790" xr:uid="{A9C2A06D-D9B8-4FE2-94B2-D713FB103493}"/>
    <cellStyle name="Total 2 3 5 3 5 2" xfId="51555" xr:uid="{C5F4CC0E-F1A7-42D4-9626-0B81224648C3}"/>
    <cellStyle name="Total 2 3 5 3 6" xfId="32565" xr:uid="{6991BA1F-1BBE-48C1-A3C8-CDC4FF9001BE}"/>
    <cellStyle name="Total 2 3 5 4" xfId="8780" xr:uid="{209F5F4D-0431-43F3-867F-8613FB9486B6}"/>
    <cellStyle name="Total 2 3 5 4 2" xfId="14159" xr:uid="{82333F62-444A-40FC-A131-49AD22BA4AF8}"/>
    <cellStyle name="Total 2 3 5 4 2 2" xfId="38192" xr:uid="{6FC33CFC-39A6-49AD-976E-053899EE69AD}"/>
    <cellStyle name="Total 2 3 5 4 3" xfId="18897" xr:uid="{49363C13-57DF-4CEC-A90A-C150E1EA8ED8}"/>
    <cellStyle name="Total 2 3 5 4 3 2" xfId="42926" xr:uid="{340297EF-DB8B-4F8D-8F4D-6FFB54144E0F}"/>
    <cellStyle name="Total 2 3 5 4 4" xfId="23903" xr:uid="{9098E618-94B4-4291-82E5-284D1ABC33A4}"/>
    <cellStyle name="Total 2 3 5 4 4 2" xfId="47707" xr:uid="{93D6319C-567C-4529-88B9-A704BE0D7EDA}"/>
    <cellStyle name="Total 2 3 5 4 5" xfId="28517" xr:uid="{95F7ADEF-7E0C-440B-B1FD-80281FAA79C3}"/>
    <cellStyle name="Total 2 3 5 4 5 2" xfId="52282" xr:uid="{9FE9EFC9-CFE0-45EE-BA26-2DF4ED2EE7A9}"/>
    <cellStyle name="Total 2 3 5 4 6" xfId="33334" xr:uid="{D2E0D95A-880C-4240-A0E3-7B99ADAAC420}"/>
    <cellStyle name="Total 2 3 5 5" xfId="9519" xr:uid="{CF2686D4-49B0-4C00-9A70-EA969A4DC302}"/>
    <cellStyle name="Total 2 3 5 5 2" xfId="14898" xr:uid="{46CB6901-64FB-422D-98B7-4E6D1A1D227F}"/>
    <cellStyle name="Total 2 3 5 5 2 2" xfId="38929" xr:uid="{098C5200-F2B2-47F9-8FD5-99309585BCB5}"/>
    <cellStyle name="Total 2 3 5 5 3" xfId="19634" xr:uid="{4CF2B7C4-86CF-4FEE-A92B-299A55484CD1}"/>
    <cellStyle name="Total 2 3 5 5 3 2" xfId="43663" xr:uid="{DA3C3252-6AC0-4138-872C-2ECBCE903868}"/>
    <cellStyle name="Total 2 3 5 5 4" xfId="24639" xr:uid="{CDD2F7E6-2B90-4F48-B4D6-63E0BCD18B2D}"/>
    <cellStyle name="Total 2 3 5 5 4 2" xfId="48434" xr:uid="{D04E7F81-15FB-4CE3-A44A-E5273683AD9F}"/>
    <cellStyle name="Total 2 3 5 5 5" xfId="29244" xr:uid="{E7D4B0EE-BBF3-4DF9-BB4C-2A3AC3FD0A94}"/>
    <cellStyle name="Total 2 3 5 5 5 2" xfId="53009" xr:uid="{953612B1-1D8B-4460-9153-03B73883A871}"/>
    <cellStyle name="Total 2 3 5 5 6" xfId="34062" xr:uid="{27804C68-2107-426F-885F-598781E47511}"/>
    <cellStyle name="Total 2 3 5 6" xfId="10252" xr:uid="{3B1A2090-3DB4-43E2-8CCC-C03F1CD060DF}"/>
    <cellStyle name="Total 2 3 5 6 2" xfId="15631" xr:uid="{90009A44-9C28-4BB3-B202-DE7D272B3C2D}"/>
    <cellStyle name="Total 2 3 5 6 2 2" xfId="39660" xr:uid="{B45C948E-23EF-42BC-8484-069F6894B0F1}"/>
    <cellStyle name="Total 2 3 5 6 3" xfId="20365" xr:uid="{830985AC-1FE2-444A-80B3-76351D850FCD}"/>
    <cellStyle name="Total 2 3 5 6 3 2" xfId="44394" xr:uid="{A264A44F-73C8-46F8-8B7E-1FE1F121BF85}"/>
    <cellStyle name="Total 2 3 5 6 4" xfId="25370" xr:uid="{1D3017CC-3CCB-45A2-8971-FDF064378B07}"/>
    <cellStyle name="Total 2 3 5 6 4 2" xfId="49156" xr:uid="{A404AD6A-598F-410C-884A-C4F52B2C2185}"/>
    <cellStyle name="Total 2 3 5 6 5" xfId="29966" xr:uid="{EBEC8651-E658-47A9-BDAF-D788BE461EB7}"/>
    <cellStyle name="Total 2 3 5 6 5 2" xfId="53731" xr:uid="{462E5487-64BC-4369-92A0-8C15B5E865EE}"/>
    <cellStyle name="Total 2 3 5 6 6" xfId="34784" xr:uid="{348A7C30-2A84-4D82-BD0D-D9F85EEE1178}"/>
    <cellStyle name="Total 2 3 5 7" xfId="11472" xr:uid="{E94670B4-E950-4CD8-8212-0F013E452238}"/>
    <cellStyle name="Total 2 3 5 7 2" xfId="35685" xr:uid="{1ED4A200-AF76-4C63-BCF9-902C8F02802B}"/>
    <cellStyle name="Total 2 3 5 8" xfId="16389" xr:uid="{1F14E5B2-D033-4EF0-9B04-5C52F9211F24}"/>
    <cellStyle name="Total 2 3 5 8 2" xfId="40418" xr:uid="{4EEA27A7-B903-4608-A13F-84BA89748BFB}"/>
    <cellStyle name="Total 2 3 5 9" xfId="21363" xr:uid="{B02530D4-66B8-4168-ADE3-09857504AD86}"/>
    <cellStyle name="Total 2 3 5 9 2" xfId="45201" xr:uid="{743281CB-480F-47F6-B7F6-89715BFA30FA}"/>
    <cellStyle name="Total 2 3 6" xfId="6314" xr:uid="{B3FDAB40-CDCF-4F9B-B79B-3300208DF796}"/>
    <cellStyle name="Total 2 3 6 10" xfId="26278" xr:uid="{B86262D8-2417-4711-835C-E798AC3EA079}"/>
    <cellStyle name="Total 2 3 6 10 2" xfId="50043" xr:uid="{96D8638F-DDE9-4084-A3E4-0B81CC392FFF}"/>
    <cellStyle name="Total 2 3 6 11" xfId="31078" xr:uid="{C26594D9-A4D3-4B46-B4E2-E335B6BF6F2C}"/>
    <cellStyle name="Total 2 3 6 2" xfId="7117" xr:uid="{20FDB6E9-2273-42F0-B0B8-12E2D6AC9189}"/>
    <cellStyle name="Total 2 3 6 2 2" xfId="12497" xr:uid="{FDE54646-2C5C-4E54-9D92-0FAE364E32D1}"/>
    <cellStyle name="Total 2 3 6 2 2 2" xfId="36708" xr:uid="{D77E1701-DBF6-4AE6-ADB1-3E0FE6755412}"/>
    <cellStyle name="Total 2 3 6 2 3" xfId="17412" xr:uid="{E46350B6-CEF8-4D25-B8BD-FA8090F21BCD}"/>
    <cellStyle name="Total 2 3 6 2 3 2" xfId="41441" xr:uid="{BCE575ED-7379-4183-B880-C6237331CC8C}"/>
    <cellStyle name="Total 2 3 6 2 4" xfId="22646" xr:uid="{6F529519-6CEA-4107-BF1B-BD4C8AE69E76}"/>
    <cellStyle name="Total 2 3 6 2 4 2" xfId="46467" xr:uid="{575034DE-5DC9-4C82-AAFB-67B4FC25CCAC}"/>
    <cellStyle name="Total 2 3 6 2 5" xfId="27277" xr:uid="{C24B2EA4-9DE4-4B97-95C1-056835D7CED9}"/>
    <cellStyle name="Total 2 3 6 2 5 2" xfId="51042" xr:uid="{FC963333-3858-44BD-8E80-98FF74964F0D}"/>
    <cellStyle name="Total 2 3 6 2 6" xfId="31868" xr:uid="{0895FECE-3F27-4E3F-9A20-F8FF4EF17CAF}"/>
    <cellStyle name="Total 2 3 6 3" xfId="8223" xr:uid="{423C76C7-3525-4BA0-A16D-2E44DBAA5CD2}"/>
    <cellStyle name="Total 2 3 6 3 2" xfId="13602" xr:uid="{78F24AA3-C8F7-4D85-96F2-582B00AEB478}"/>
    <cellStyle name="Total 2 3 6 3 2 2" xfId="37638" xr:uid="{CD3C8827-09CA-43DC-BE07-D2F4DEECA2C7}"/>
    <cellStyle name="Total 2 3 6 3 3" xfId="18343" xr:uid="{5A6D1F3B-1FF5-420B-B4E4-B12A7BC62C9C}"/>
    <cellStyle name="Total 2 3 6 3 3 2" xfId="42372" xr:uid="{371A40E3-E90B-4EA4-9961-7B9B32C79BDE}"/>
    <cellStyle name="Total 2 3 6 3 4" xfId="23391" xr:uid="{366E7B4C-DE7E-48A0-A8A5-4D50EADBDD71}"/>
    <cellStyle name="Total 2 3 6 3 4 2" xfId="47201" xr:uid="{EA8FFC4F-7726-433D-9C89-3B631F8F0400}"/>
    <cellStyle name="Total 2 3 6 3 5" xfId="28011" xr:uid="{1758D5A8-5481-4457-B49A-7173CB068499}"/>
    <cellStyle name="Total 2 3 6 3 5 2" xfId="51776" xr:uid="{32AFDACC-FE30-40D1-83AD-C5D549CCB521}"/>
    <cellStyle name="Total 2 3 6 3 6" xfId="32786" xr:uid="{1E6F086F-1B66-4479-9B98-2FF5EC747ECE}"/>
    <cellStyle name="Total 2 3 6 4" xfId="9004" xr:uid="{4E2F7CC2-415E-47D7-A9D1-EACE18441879}"/>
    <cellStyle name="Total 2 3 6 4 2" xfId="14383" xr:uid="{D368EDF3-BD35-4FD9-9F32-546136A87361}"/>
    <cellStyle name="Total 2 3 6 4 2 2" xfId="38416" xr:uid="{445D6D48-807E-4AFC-BA48-BF4666CB1BD4}"/>
    <cellStyle name="Total 2 3 6 4 3" xfId="19121" xr:uid="{A532FAF9-5F35-4699-987C-03BF81E5FB61}"/>
    <cellStyle name="Total 2 3 6 4 3 2" xfId="43150" xr:uid="{907644F6-C654-4B88-AD9C-78561883B79B}"/>
    <cellStyle name="Total 2 3 6 4 4" xfId="24127" xr:uid="{FC877E52-0D48-45D3-97EC-220287579777}"/>
    <cellStyle name="Total 2 3 6 4 4 2" xfId="47928" xr:uid="{18F213BA-EFD8-4BD2-A250-759838D0971B}"/>
    <cellStyle name="Total 2 3 6 4 5" xfId="28738" xr:uid="{CA7BF4DA-ECFB-421F-B670-13A784FA42CA}"/>
    <cellStyle name="Total 2 3 6 4 5 2" xfId="52503" xr:uid="{AB73B691-BF67-4DF8-AA58-7EC7A2E5C9A1}"/>
    <cellStyle name="Total 2 3 6 4 6" xfId="33555" xr:uid="{621BD928-46E6-444E-B80B-D0FB11F13635}"/>
    <cellStyle name="Total 2 3 6 5" xfId="9743" xr:uid="{EF96775F-06AE-40CF-8053-0696DB884DCB}"/>
    <cellStyle name="Total 2 3 6 5 2" xfId="15122" xr:uid="{A33FA3AB-F33C-483F-A23C-8CF93DC64A67}"/>
    <cellStyle name="Total 2 3 6 5 2 2" xfId="39153" xr:uid="{F933DF26-FEDE-4816-810A-7BDF28B231B6}"/>
    <cellStyle name="Total 2 3 6 5 3" xfId="19858" xr:uid="{A2D016FA-3956-4076-818D-11D670BA7367}"/>
    <cellStyle name="Total 2 3 6 5 3 2" xfId="43887" xr:uid="{C220C687-1D91-4B36-B09E-F7CE1A147878}"/>
    <cellStyle name="Total 2 3 6 5 4" xfId="24863" xr:uid="{8819455D-AA24-47BF-B6D9-5765F56EBEC5}"/>
    <cellStyle name="Total 2 3 6 5 4 2" xfId="48655" xr:uid="{0DB94221-35E6-4EFA-BF30-21F48A0F1519}"/>
    <cellStyle name="Total 2 3 6 5 5" xfId="29465" xr:uid="{15FA3EF0-FCC0-4A20-B319-9AEA8D1FD45C}"/>
    <cellStyle name="Total 2 3 6 5 5 2" xfId="53230" xr:uid="{18A36E17-9680-4181-8F07-ADC67D868CD4}"/>
    <cellStyle name="Total 2 3 6 5 6" xfId="34283" xr:uid="{F81BCB48-C914-443A-9E04-AAB69ED12CE7}"/>
    <cellStyle name="Total 2 3 6 6" xfId="10476" xr:uid="{CE7A63B2-D227-4B4C-AEF6-C9F022CAEC02}"/>
    <cellStyle name="Total 2 3 6 6 2" xfId="15855" xr:uid="{A55F4E4E-3832-48DB-9619-E8672011CCBC}"/>
    <cellStyle name="Total 2 3 6 6 2 2" xfId="39884" xr:uid="{591C8DA8-D953-4B93-BBC1-2CF6E995D3FD}"/>
    <cellStyle name="Total 2 3 6 6 3" xfId="20589" xr:uid="{228DD5CA-DAC6-4D47-B5B1-05D906D96EE8}"/>
    <cellStyle name="Total 2 3 6 6 3 2" xfId="44618" xr:uid="{B8A32E67-562B-4E28-8FC5-D52EFF99FFFA}"/>
    <cellStyle name="Total 2 3 6 6 4" xfId="25594" xr:uid="{0C2543DA-1107-4B83-B224-CB9B451D267B}"/>
    <cellStyle name="Total 2 3 6 6 4 2" xfId="49377" xr:uid="{F664C834-C2FB-46D1-B777-25FB655C6E4D}"/>
    <cellStyle name="Total 2 3 6 6 5" xfId="30187" xr:uid="{04CA160A-A909-4D2E-8775-8C8E924E9095}"/>
    <cellStyle name="Total 2 3 6 6 5 2" xfId="53952" xr:uid="{B679E35C-204A-4A2C-8F2C-AD8927897A44}"/>
    <cellStyle name="Total 2 3 6 6 6" xfId="35005" xr:uid="{6A422D7E-B8DB-40C7-9F1A-24FE147898C2}"/>
    <cellStyle name="Total 2 3 6 7" xfId="11696" xr:uid="{E19E5ECA-CB27-4283-99B5-9965FD21BF0F}"/>
    <cellStyle name="Total 2 3 6 7 2" xfId="35909" xr:uid="{A8484944-824B-4C1F-9636-17FC667B0BAF}"/>
    <cellStyle name="Total 2 3 6 8" xfId="16613" xr:uid="{7C637A3D-0C28-40AF-97EA-FF945A856B42}"/>
    <cellStyle name="Total 2 3 6 8 2" xfId="40642" xr:uid="{BC770BB7-FE46-43D4-ABCA-ED79DBCBDBE6}"/>
    <cellStyle name="Total 2 3 6 9" xfId="21587" xr:uid="{E6B2CAAC-84AF-48A1-A8B6-4C3D8D4620BC}"/>
    <cellStyle name="Total 2 3 6 9 2" xfId="45422" xr:uid="{8D7651AD-7869-4796-A4B9-0F63B305E085}"/>
    <cellStyle name="Total 2 3 7" xfId="5792" xr:uid="{C5CF8789-22F3-4BD8-999F-B396954F3673}"/>
    <cellStyle name="Total 2 3 7 2" xfId="11178" xr:uid="{F88B549A-51A4-4D59-A86B-3FD5944C1D98}"/>
    <cellStyle name="Total 2 3 7 2 2" xfId="35405" xr:uid="{3EBD5378-8047-49C0-BCD8-CD53D384DCAB}"/>
    <cellStyle name="Total 2 3 7 3" xfId="16113" xr:uid="{1CBE4375-42EF-4FBB-A02A-D9695AC5F48A}"/>
    <cellStyle name="Total 2 3 7 3 2" xfId="40142" xr:uid="{6F64D5EF-E01A-4D15-8BB5-739B4B8EE44B}"/>
    <cellStyle name="Total 2 3 7 4" xfId="22139" xr:uid="{609A1FFD-6AB6-4F71-9FBA-42B5E977EC87}"/>
    <cellStyle name="Total 2 3 7 4 2" xfId="45966" xr:uid="{6DEEE550-6EBB-41F7-BECC-66550D77762B}"/>
    <cellStyle name="Total 2 3 7 5" xfId="26776" xr:uid="{07872970-3A8E-4AB8-9A55-85B59B427974}"/>
    <cellStyle name="Total 2 3 7 5 2" xfId="50541" xr:uid="{1A392ACC-1F86-4672-8579-E9AE799DCC52}"/>
    <cellStyle name="Total 2 3 7 6" xfId="30582" xr:uid="{4A9A256A-05EC-44FC-9DBE-9DF0B80FD5FF}"/>
    <cellStyle name="Total 2 3 8" xfId="6615" xr:uid="{736CBA1D-F8BF-4D80-A0A9-70775E6137A6}"/>
    <cellStyle name="Total 2 3 8 2" xfId="11995" xr:uid="{A6C3AD19-68C5-4851-A470-F2BCFF647192}"/>
    <cellStyle name="Total 2 3 8 2 2" xfId="36208" xr:uid="{A13B15E8-C429-41C4-91B0-3C5D3353AE30}"/>
    <cellStyle name="Total 2 3 8 3" xfId="16912" xr:uid="{3305D1A4-2744-48FF-A0A3-ADDFED17CAF4}"/>
    <cellStyle name="Total 2 3 8 3 2" xfId="40941" xr:uid="{67A67C6B-9813-43A4-8F56-317D878B065F}"/>
    <cellStyle name="Total 2 3 8 4" xfId="22885" xr:uid="{345F9AD3-9625-4D7A-9866-E55186E19E88}"/>
    <cellStyle name="Total 2 3 8 4 2" xfId="46701" xr:uid="{DA412BCE-19CA-4696-ABC0-5F856EF68161}"/>
    <cellStyle name="Total 2 3 8 5" xfId="27511" xr:uid="{608E9D87-869E-45B7-9E24-4435671E1D66}"/>
    <cellStyle name="Total 2 3 8 5 2" xfId="51276" xr:uid="{790E50BA-7B32-4292-98CD-5048CF4C245A}"/>
    <cellStyle name="Total 2 3 8 6" xfId="31374" xr:uid="{72FA90ED-EE03-41AB-BA9B-938241AF9B26}"/>
    <cellStyle name="Total 2 3 9" xfId="7707" xr:uid="{199ABC69-9C8C-4A4B-8612-6D9C28EEF49B}"/>
    <cellStyle name="Total 2 3 9 2" xfId="13086" xr:uid="{B755F114-0398-415F-AB0A-EED128496942}"/>
    <cellStyle name="Total 2 3 9 2 2" xfId="37136" xr:uid="{661B4A72-B8B4-455B-8589-BF76050A0BA6}"/>
    <cellStyle name="Total 2 3 9 3" xfId="17841" xr:uid="{8A46433A-C73B-4DBA-A33F-3C953C96B86A}"/>
    <cellStyle name="Total 2 3 9 3 2" xfId="41870" xr:uid="{009D7B23-77CC-45E0-A95A-48017B3E9A43}"/>
    <cellStyle name="Total 2 3 9 4" xfId="23624" xr:uid="{2AEEC38D-1574-40CE-914E-0E66C0F838C0}"/>
    <cellStyle name="Total 2 3 9 4 2" xfId="47431" xr:uid="{C19005B0-F4C1-496E-B1A3-21EE94A63CF2}"/>
    <cellStyle name="Total 2 3 9 5" xfId="28241" xr:uid="{BC2BBFEC-BA16-47AF-A967-874B3633B89C}"/>
    <cellStyle name="Total 2 3 9 5 2" xfId="52006" xr:uid="{D86C96F3-3638-4F28-ABCB-4FB7064CB915}"/>
    <cellStyle name="Total 2 3 9 6" xfId="32290" xr:uid="{129DD6E5-8310-4FA9-A66F-66F9167BF872}"/>
    <cellStyle name="Total 2 4" xfId="3123" xr:uid="{00000000-0005-0000-0000-0000340C0000}"/>
    <cellStyle name="Total 2 4 10" xfId="8475" xr:uid="{F5BA4578-4094-44F9-B5F7-19B6355364D6}"/>
    <cellStyle name="Total 2 4 10 2" xfId="13854" xr:uid="{C7C39E6B-D50B-406A-94AC-A89F9C38EAF0}"/>
    <cellStyle name="Total 2 4 10 2 2" xfId="37890" xr:uid="{1CC8077D-1EEA-416C-8AA6-CF6104F263E7}"/>
    <cellStyle name="Total 2 4 10 3" xfId="18595" xr:uid="{C0152B92-35BD-4EB0-9D01-9F62E26F2358}"/>
    <cellStyle name="Total 2 4 10 3 2" xfId="42624" xr:uid="{44631DB5-BC33-4883-AF38-C4412A955379}"/>
    <cellStyle name="Total 2 4 10 4" xfId="21997" xr:uid="{CA5DEC42-551F-4B80-A0D8-24BD8202A836}"/>
    <cellStyle name="Total 2 4 10 4 2" xfId="45825" xr:uid="{2E1A5519-3371-4672-B3BA-51D12B07CB59}"/>
    <cellStyle name="Total 2 4 10 5" xfId="26645" xr:uid="{78980B85-65DF-40E3-8F8D-C42D046A1F13}"/>
    <cellStyle name="Total 2 4 10 5 2" xfId="50410" xr:uid="{CCD92295-F1BA-41AF-9D81-3E465F33F7C9}"/>
    <cellStyle name="Total 2 4 10 6" xfId="33035" xr:uid="{621C996E-0A69-4258-919E-95D253AB2515}"/>
    <cellStyle name="Total 2 4 11" xfId="8449" xr:uid="{CE46A6C4-073F-4026-A270-A6A2FC6A77BB}"/>
    <cellStyle name="Total 2 4 11 2" xfId="13828" xr:uid="{6BF79A81-F843-42E0-9751-8019161A1639}"/>
    <cellStyle name="Total 2 4 11 2 2" xfId="37864" xr:uid="{574A54C8-0E41-4FF7-842F-DA35EAA80F07}"/>
    <cellStyle name="Total 2 4 11 3" xfId="18569" xr:uid="{A4D920FC-4C6B-4FC1-8B19-9194C081AE30}"/>
    <cellStyle name="Total 2 4 11 3 2" xfId="42598" xr:uid="{EB458669-877B-48B7-998D-264DE24DC40F}"/>
    <cellStyle name="Total 2 4 11 4" xfId="21890" xr:uid="{45A137CD-A576-45D7-BF5E-ABCB093FBF28}"/>
    <cellStyle name="Total 2 4 11 4 2" xfId="45719" xr:uid="{A24E7F00-12A2-4B09-AA2C-9F47C6CD2749}"/>
    <cellStyle name="Total 2 4 11 5" xfId="26565" xr:uid="{2ECBC5DB-084F-4CA3-8C3D-B1F94F389FCB}"/>
    <cellStyle name="Total 2 4 11 5 2" xfId="50330" xr:uid="{2593EC39-93EA-43EB-971A-5CE826C32C70}"/>
    <cellStyle name="Total 2 4 11 6" xfId="33009" xr:uid="{F47155C8-619A-40E1-BFF3-8FA9154ED85F}"/>
    <cellStyle name="Total 2 4 12" xfId="7389" xr:uid="{72DF00D5-5AD4-4405-AB40-CB5773777DD9}"/>
    <cellStyle name="Total 2 4 12 2" xfId="12769" xr:uid="{A9F1254B-5E5B-4B3C-8B11-27E492701344}"/>
    <cellStyle name="Total 2 4 12 2 2" xfId="36962" xr:uid="{E0D9FF4A-F703-4188-BE75-D945DA998208}"/>
    <cellStyle name="Total 2 4 12 3" xfId="17666" xr:uid="{81ADD4EA-46D7-41D0-B41A-8AF0CB7877F6}"/>
    <cellStyle name="Total 2 4 12 3 2" xfId="41695" xr:uid="{FAD26CE7-75AE-45B3-894F-E971372C54E2}"/>
    <cellStyle name="Total 2 4 12 4" xfId="32119" xr:uid="{3E2F41B6-A523-449C-B807-F0D9B1792F3F}"/>
    <cellStyle name="Total 2 4 13" xfId="21008" xr:uid="{C09A2217-95B3-4174-A98C-7B6D97593B5F}"/>
    <cellStyle name="Total 2 4 13 2" xfId="44915" xr:uid="{BFFE38AB-A49A-4323-BA39-9F12B0BEC689}"/>
    <cellStyle name="Total 2 4 14" xfId="25834" xr:uid="{51B1C610-A831-4E0D-813B-95D6B751E04B}"/>
    <cellStyle name="Total 2 4 14 2" xfId="49602" xr:uid="{680429E0-D920-463F-BF1A-536556EE449B}"/>
    <cellStyle name="Total 2 4 15" xfId="5358" xr:uid="{647F8AF2-ABCB-4B84-8B39-F4492D034F2C}"/>
    <cellStyle name="Total 2 4 2" xfId="3124" xr:uid="{00000000-0005-0000-0000-0000350C0000}"/>
    <cellStyle name="Total 2 4 2 10" xfId="16269" xr:uid="{AD38CB34-CCAF-4DA7-BE41-794498D472D1}"/>
    <cellStyle name="Total 2 4 2 10 2" xfId="40298" xr:uid="{7E90EF6C-0B9D-46E5-841A-2DCE3E5AF6FE}"/>
    <cellStyle name="Total 2 4 2 11" xfId="21241" xr:uid="{6DD912DC-ED37-4F63-BD15-24D5E714DD95}"/>
    <cellStyle name="Total 2 4 2 11 2" xfId="45081" xr:uid="{A6071970-4852-4BCB-9833-0129DF456416}"/>
    <cellStyle name="Total 2 4 2 12" xfId="25973" xr:uid="{377AB40B-011F-47D4-9696-B5DF944A3B66}"/>
    <cellStyle name="Total 2 4 2 12 2" xfId="49741" xr:uid="{405F36C9-36AF-4176-8DE5-3B060720701E}"/>
    <cellStyle name="Total 2 4 2 13" xfId="5960" xr:uid="{69808D75-B94F-4E8B-947B-7D5AA44902F4}"/>
    <cellStyle name="Total 2 4 2 14" xfId="30737" xr:uid="{E1205DEC-2146-4E87-AF91-58A1E6D3A565}"/>
    <cellStyle name="Total 2 4 2 15" xfId="4947" xr:uid="{2CCB418F-2927-45E7-A7A1-CDA3009AE0D4}"/>
    <cellStyle name="Total 2 4 2 2" xfId="5089" xr:uid="{0C769582-ACC9-40A2-B2E6-6A6A2E6553F7}"/>
    <cellStyle name="Total 2 4 2 2 10" xfId="26220" xr:uid="{1D1F9D2C-D490-479A-8362-606B82839909}"/>
    <cellStyle name="Total 2 4 2 2 10 2" xfId="49985" xr:uid="{63E99A87-5266-4BD0-8EE2-14A7AEF89C04}"/>
    <cellStyle name="Total 2 4 2 2 11" xfId="6243" xr:uid="{F3EBC164-9770-41B3-AE88-0D52AE549620}"/>
    <cellStyle name="Total 2 4 2 2 12" xfId="31007" xr:uid="{42F9685D-A505-42E0-84FE-5C06240F6393}"/>
    <cellStyle name="Total 2 4 2 2 2" xfId="7046" xr:uid="{CEB8A7FC-7A6A-482B-8C9C-9EEC980BE59D}"/>
    <cellStyle name="Total 2 4 2 2 2 2" xfId="12426" xr:uid="{E1F5FCC8-6833-41A8-A3D5-A9C96C8882A3}"/>
    <cellStyle name="Total 2 4 2 2 2 2 2" xfId="36637" xr:uid="{A416F946-44D7-4B7D-9436-FC46D30F74A0}"/>
    <cellStyle name="Total 2 4 2 2 2 3" xfId="17341" xr:uid="{3A91AC92-E841-47DD-A748-393F1819D793}"/>
    <cellStyle name="Total 2 4 2 2 2 3 2" xfId="41370" xr:uid="{48A96B1E-90F1-439A-9D41-FBBBD84D5294}"/>
    <cellStyle name="Total 2 4 2 2 2 4" xfId="22575" xr:uid="{4C6B79A0-A81B-4936-BBD8-31583A3CBA75}"/>
    <cellStyle name="Total 2 4 2 2 2 4 2" xfId="46396" xr:uid="{1C9B7C25-DD87-420A-AD2C-0141C09E2886}"/>
    <cellStyle name="Total 2 4 2 2 2 5" xfId="27206" xr:uid="{9D7DC332-AF55-482D-A675-272D980E921F}"/>
    <cellStyle name="Total 2 4 2 2 2 5 2" xfId="50971" xr:uid="{D97AFD7A-38C2-4624-B0EA-1039CF95F78F}"/>
    <cellStyle name="Total 2 4 2 2 2 6" xfId="31797" xr:uid="{0F1092C3-D1B8-4FFB-86C2-E37C88CDA7E7}"/>
    <cellStyle name="Total 2 4 2 2 3" xfId="8152" xr:uid="{E8C6CAC2-A85C-4423-9D3B-423D23782654}"/>
    <cellStyle name="Total 2 4 2 2 3 2" xfId="13531" xr:uid="{7440F8BF-2969-48D6-90DA-002E1BB74292}"/>
    <cellStyle name="Total 2 4 2 2 3 2 2" xfId="37567" xr:uid="{788F27B9-A886-4230-AC66-E0EE23566E73}"/>
    <cellStyle name="Total 2 4 2 2 3 3" xfId="18272" xr:uid="{E6FBF8E7-86BF-48DF-81D6-D3A7ECF587E0}"/>
    <cellStyle name="Total 2 4 2 2 3 3 2" xfId="42301" xr:uid="{4AA49D37-BF13-4C2A-AED8-DDAF448DEDA0}"/>
    <cellStyle name="Total 2 4 2 2 3 4" xfId="23320" xr:uid="{EDD20D78-1932-47C7-A933-171649A3D50F}"/>
    <cellStyle name="Total 2 4 2 2 3 4 2" xfId="47130" xr:uid="{B08B848D-58D9-4A1B-867B-F00FEA22298D}"/>
    <cellStyle name="Total 2 4 2 2 3 5" xfId="27940" xr:uid="{398DB74B-3CDB-4631-808D-806FC9065C5D}"/>
    <cellStyle name="Total 2 4 2 2 3 5 2" xfId="51705" xr:uid="{3C283014-93AD-4352-9968-2D25A1DA5F4D}"/>
    <cellStyle name="Total 2 4 2 2 3 6" xfId="32715" xr:uid="{3851F1DC-9475-4A34-9B64-9298398A69DB}"/>
    <cellStyle name="Total 2 4 2 2 4" xfId="8933" xr:uid="{63F0F3C1-1F54-43F5-941E-82FA29A2D461}"/>
    <cellStyle name="Total 2 4 2 2 4 2" xfId="14312" xr:uid="{F2899D39-ECF8-4B78-AD67-6B4E6C64C0BA}"/>
    <cellStyle name="Total 2 4 2 2 4 2 2" xfId="38345" xr:uid="{025DD7F5-CFFE-4CB1-8EBF-5B1832293ADD}"/>
    <cellStyle name="Total 2 4 2 2 4 3" xfId="19050" xr:uid="{115C30D1-85F3-43C5-BD62-9D63F031F238}"/>
    <cellStyle name="Total 2 4 2 2 4 3 2" xfId="43079" xr:uid="{0347F8BC-3D4A-4B55-8793-9532BE18A0B6}"/>
    <cellStyle name="Total 2 4 2 2 4 4" xfId="24056" xr:uid="{898099F1-71A0-41B6-8DDA-87DA50A44087}"/>
    <cellStyle name="Total 2 4 2 2 4 4 2" xfId="47857" xr:uid="{35B44BF7-6D5C-4021-8B8C-C9CB06078BE8}"/>
    <cellStyle name="Total 2 4 2 2 4 5" xfId="28667" xr:uid="{BC5DB5C1-5F43-443F-90B1-FF678D8B93A4}"/>
    <cellStyle name="Total 2 4 2 2 4 5 2" xfId="52432" xr:uid="{ED2A6875-8B5A-46DE-A439-E5CD3A0BDF46}"/>
    <cellStyle name="Total 2 4 2 2 4 6" xfId="33484" xr:uid="{3B57BBED-A0C1-437B-B721-7CA2F50FD575}"/>
    <cellStyle name="Total 2 4 2 2 5" xfId="9672" xr:uid="{646685E2-8C56-41C9-B3AB-2E821C00A01D}"/>
    <cellStyle name="Total 2 4 2 2 5 2" xfId="15051" xr:uid="{79DB2EF4-CBE7-4F52-8F19-FB405A0CFF78}"/>
    <cellStyle name="Total 2 4 2 2 5 2 2" xfId="39082" xr:uid="{2B1BAD33-5068-421E-AD99-ABB7BAE1CCFC}"/>
    <cellStyle name="Total 2 4 2 2 5 3" xfId="19787" xr:uid="{4D5098E8-3EBC-42FA-BC1E-7E22D9128194}"/>
    <cellStyle name="Total 2 4 2 2 5 3 2" xfId="43816" xr:uid="{49702DC9-B2BE-48E6-B2D1-647EBD54401B}"/>
    <cellStyle name="Total 2 4 2 2 5 4" xfId="24792" xr:uid="{657964C5-26C6-4FC3-B38A-E0A4260D0515}"/>
    <cellStyle name="Total 2 4 2 2 5 4 2" xfId="48584" xr:uid="{BE0AFF8B-34E7-4250-AAA6-2AC3135CC91B}"/>
    <cellStyle name="Total 2 4 2 2 5 5" xfId="29394" xr:uid="{FD18493E-A30E-4D99-82CE-1D7F14B875D1}"/>
    <cellStyle name="Total 2 4 2 2 5 5 2" xfId="53159" xr:uid="{63D7532C-82DC-4BDD-871E-B803B7E4544A}"/>
    <cellStyle name="Total 2 4 2 2 5 6" xfId="34212" xr:uid="{DCB25BD7-1DA5-4ABA-B896-D687C94D34FA}"/>
    <cellStyle name="Total 2 4 2 2 6" xfId="10405" xr:uid="{12FE1A1E-0C54-49EF-968F-B1AEF2578733}"/>
    <cellStyle name="Total 2 4 2 2 6 2" xfId="15784" xr:uid="{AF41E764-B1A4-4608-ABCB-D3422C7B73C2}"/>
    <cellStyle name="Total 2 4 2 2 6 2 2" xfId="39813" xr:uid="{810B4110-6563-4A51-923B-091A0340B145}"/>
    <cellStyle name="Total 2 4 2 2 6 3" xfId="20518" xr:uid="{7963E6FA-EBE9-463E-A6E1-840696901D0F}"/>
    <cellStyle name="Total 2 4 2 2 6 3 2" xfId="44547" xr:uid="{B6723EFB-5391-4682-8A6D-CE800174B537}"/>
    <cellStyle name="Total 2 4 2 2 6 4" xfId="25523" xr:uid="{48BD37B1-D512-473B-AB91-A01EB3E262FE}"/>
    <cellStyle name="Total 2 4 2 2 6 4 2" xfId="49306" xr:uid="{9EFA63CD-DBA2-401E-BBBA-F3E2905BBD34}"/>
    <cellStyle name="Total 2 4 2 2 6 5" xfId="30116" xr:uid="{D9650EDB-77A4-4572-A8B5-9379CB6CCABE}"/>
    <cellStyle name="Total 2 4 2 2 6 5 2" xfId="53881" xr:uid="{9523EBF7-63D1-45F1-8423-48629065BE35}"/>
    <cellStyle name="Total 2 4 2 2 6 6" xfId="34934" xr:uid="{36C385EF-6FF3-46F7-B51C-056EE02C2F8D}"/>
    <cellStyle name="Total 2 4 2 2 7" xfId="11625" xr:uid="{1565FCC6-A6FA-481E-9C79-4F441C0F24FE}"/>
    <cellStyle name="Total 2 4 2 2 7 2" xfId="35838" xr:uid="{7DAD28BD-BAB4-42D6-9A50-C69A0B093C04}"/>
    <cellStyle name="Total 2 4 2 2 8" xfId="16542" xr:uid="{F5D23A54-71B8-4579-A3C4-2F1F4FCB6446}"/>
    <cellStyle name="Total 2 4 2 2 8 2" xfId="40571" xr:uid="{55A83AE5-A740-4D98-B593-91D67404D5D7}"/>
    <cellStyle name="Total 2 4 2 2 9" xfId="21516" xr:uid="{A581E517-53A4-46A6-B873-5FED0BC17130}"/>
    <cellStyle name="Total 2 4 2 2 9 2" xfId="45351" xr:uid="{550370A2-61D3-48F1-86D0-5BF3EEE40798}"/>
    <cellStyle name="Total 2 4 2 3" xfId="6467" xr:uid="{49856326-98B4-463C-B638-27C70E72FA1C}"/>
    <cellStyle name="Total 2 4 2 3 10" xfId="26420" xr:uid="{8151514F-8F0F-410C-A549-F440F91B475D}"/>
    <cellStyle name="Total 2 4 2 3 10 2" xfId="50185" xr:uid="{46E1A955-2E09-4DA3-B9E7-DEF5429215DE}"/>
    <cellStyle name="Total 2 4 2 3 11" xfId="31228" xr:uid="{4EBB049C-0F72-4BDA-A627-1268A548CD6B}"/>
    <cellStyle name="Total 2 4 2 3 2" xfId="7270" xr:uid="{0FBBAC88-CCFB-4980-AB42-8D6877442FB1}"/>
    <cellStyle name="Total 2 4 2 3 2 2" xfId="12650" xr:uid="{BF6837AB-FAAD-4D24-8D65-63C3F6F97DA0}"/>
    <cellStyle name="Total 2 4 2 3 2 2 2" xfId="36861" xr:uid="{F1A3B083-8FF8-45A0-8A0B-C8CB88EACE88}"/>
    <cellStyle name="Total 2 4 2 3 2 3" xfId="17565" xr:uid="{3887A90E-EAEF-4541-B6AF-BE499F5C51D5}"/>
    <cellStyle name="Total 2 4 2 3 2 3 2" xfId="41594" xr:uid="{64C772AD-915B-42FF-9725-B70C325466AE}"/>
    <cellStyle name="Total 2 4 2 3 2 4" xfId="22799" xr:uid="{DD1F9B75-DD14-40B6-AB3D-F29C4D7C9AB9}"/>
    <cellStyle name="Total 2 4 2 3 2 4 2" xfId="46617" xr:uid="{9FD04ED5-713B-45E6-94EA-8E6E819B342C}"/>
    <cellStyle name="Total 2 4 2 3 2 5" xfId="27427" xr:uid="{2B7046C9-2396-4259-97B8-E590AFC3E686}"/>
    <cellStyle name="Total 2 4 2 3 2 5 2" xfId="51192" xr:uid="{3B0F9EBC-1FB4-470E-87F0-B2F4A83E24D7}"/>
    <cellStyle name="Total 2 4 2 3 2 6" xfId="32018" xr:uid="{3B73215A-9F13-44D4-9A32-409842F80A4A}"/>
    <cellStyle name="Total 2 4 2 3 3" xfId="8376" xr:uid="{A0606B7B-53D8-4C8C-A006-C100C8DCDA8D}"/>
    <cellStyle name="Total 2 4 2 3 3 2" xfId="13755" xr:uid="{8296BFF6-6316-411D-BD3F-EADCBC34C515}"/>
    <cellStyle name="Total 2 4 2 3 3 2 2" xfId="37791" xr:uid="{23F3E278-E990-42CA-A9CE-7C5009AAEF09}"/>
    <cellStyle name="Total 2 4 2 3 3 3" xfId="18496" xr:uid="{87729FA7-A519-434D-A1FA-9582F90DA202}"/>
    <cellStyle name="Total 2 4 2 3 3 3 2" xfId="42525" xr:uid="{90A762AB-802A-46E3-886E-E8A8AA8F42B7}"/>
    <cellStyle name="Total 2 4 2 3 3 4" xfId="23544" xr:uid="{45393629-0008-4D12-B4DB-32A731135387}"/>
    <cellStyle name="Total 2 4 2 3 3 4 2" xfId="47351" xr:uid="{4655495E-E98A-4303-9D90-7DF4270AABF5}"/>
    <cellStyle name="Total 2 4 2 3 3 5" xfId="28161" xr:uid="{4E7AFD93-4868-4733-A2CF-16CC68F6CCBD}"/>
    <cellStyle name="Total 2 4 2 3 3 5 2" xfId="51926" xr:uid="{D19B9C25-B03C-41C0-B420-7AD6BD28E473}"/>
    <cellStyle name="Total 2 4 2 3 3 6" xfId="32936" xr:uid="{55B06161-4D8E-49EB-87F9-323A86F7EA7B}"/>
    <cellStyle name="Total 2 4 2 3 4" xfId="9157" xr:uid="{865EC422-202A-443B-A350-B22565AE9767}"/>
    <cellStyle name="Total 2 4 2 3 4 2" xfId="14536" xr:uid="{8CA356EE-F026-43E6-BAFE-28921B41C217}"/>
    <cellStyle name="Total 2 4 2 3 4 2 2" xfId="38569" xr:uid="{86169FCD-6864-4560-9CF1-5FAFCEE7782D}"/>
    <cellStyle name="Total 2 4 2 3 4 3" xfId="19274" xr:uid="{16C6DBFC-840F-4175-A715-3B71CAB93779}"/>
    <cellStyle name="Total 2 4 2 3 4 3 2" xfId="43303" xr:uid="{12AD0EEB-DDD4-4069-B35D-1D812034C89A}"/>
    <cellStyle name="Total 2 4 2 3 4 4" xfId="24280" xr:uid="{0BED06EF-0425-4BEC-80AD-73932C74EBE3}"/>
    <cellStyle name="Total 2 4 2 3 4 4 2" xfId="48078" xr:uid="{2305F79E-0AC8-42D6-9220-32733CA7F4EA}"/>
    <cellStyle name="Total 2 4 2 3 4 5" xfId="28888" xr:uid="{7325F06D-3522-4B84-806B-EAFEE7A2B672}"/>
    <cellStyle name="Total 2 4 2 3 4 5 2" xfId="52653" xr:uid="{9FF62261-326B-48DC-BE5E-B32DBA77EB9D}"/>
    <cellStyle name="Total 2 4 2 3 4 6" xfId="33705" xr:uid="{10013E15-62A7-4805-8649-DCF6B2A4F532}"/>
    <cellStyle name="Total 2 4 2 3 5" xfId="9896" xr:uid="{3C2389BF-27FD-4BC1-AFE2-3D204B89D73C}"/>
    <cellStyle name="Total 2 4 2 3 5 2" xfId="15275" xr:uid="{4D26B886-4AEF-40B5-88D4-D1B18130FF64}"/>
    <cellStyle name="Total 2 4 2 3 5 2 2" xfId="39306" xr:uid="{341128C3-57F9-4810-82FA-4CD7AE68D06D}"/>
    <cellStyle name="Total 2 4 2 3 5 3" xfId="20011" xr:uid="{52F5BC45-3369-46CE-9CBF-48FB4C1B0DE4}"/>
    <cellStyle name="Total 2 4 2 3 5 3 2" xfId="44040" xr:uid="{EFF7C8CD-5D1F-4767-96E1-296D74385D2B}"/>
    <cellStyle name="Total 2 4 2 3 5 4" xfId="25016" xr:uid="{7F9CEE3D-7DB6-4363-A79E-13DAD98093D5}"/>
    <cellStyle name="Total 2 4 2 3 5 4 2" xfId="48805" xr:uid="{679E882A-56E3-41CD-8309-61222173DC9B}"/>
    <cellStyle name="Total 2 4 2 3 5 5" xfId="29615" xr:uid="{0525C792-B8A0-4982-B534-3181381212A2}"/>
    <cellStyle name="Total 2 4 2 3 5 5 2" xfId="53380" xr:uid="{E033B26F-1AED-4BFB-8855-A52C3E0387FF}"/>
    <cellStyle name="Total 2 4 2 3 5 6" xfId="34433" xr:uid="{FD8699F8-F169-4C8F-A699-D705F311ED7E}"/>
    <cellStyle name="Total 2 4 2 3 6" xfId="10629" xr:uid="{AA5C5EBF-5047-4890-A4D7-C6EE160B140B}"/>
    <cellStyle name="Total 2 4 2 3 6 2" xfId="16008" xr:uid="{DB31FBAE-56E0-4EE9-84BB-C7B7E470AE35}"/>
    <cellStyle name="Total 2 4 2 3 6 2 2" xfId="40037" xr:uid="{00D1E65C-985C-4395-B02C-220142B79599}"/>
    <cellStyle name="Total 2 4 2 3 6 3" xfId="20742" xr:uid="{7FBBD863-61C8-4DB2-86E0-EA34860F0E40}"/>
    <cellStyle name="Total 2 4 2 3 6 3 2" xfId="44771" xr:uid="{C4CEDEB1-FB83-47DE-BE27-78727DF7BD69}"/>
    <cellStyle name="Total 2 4 2 3 6 4" xfId="25747" xr:uid="{C98CBE93-0D60-496D-8044-0DF910120A02}"/>
    <cellStyle name="Total 2 4 2 3 6 4 2" xfId="49527" xr:uid="{AD5485C1-7333-4CC7-9931-B94D4F5629EE}"/>
    <cellStyle name="Total 2 4 2 3 6 5" xfId="30337" xr:uid="{8C161E51-42C1-4410-A3D9-D3A00AC73A34}"/>
    <cellStyle name="Total 2 4 2 3 6 5 2" xfId="54102" xr:uid="{89470C24-26BC-4029-AD68-613049CA88AC}"/>
    <cellStyle name="Total 2 4 2 3 6 6" xfId="35155" xr:uid="{09B2DEB2-A12B-4A18-97B0-2D9D8014B9FE}"/>
    <cellStyle name="Total 2 4 2 3 7" xfId="11849" xr:uid="{7C530D96-31DB-47C1-B6DE-924D92AEFCBB}"/>
    <cellStyle name="Total 2 4 2 3 7 2" xfId="36062" xr:uid="{C3BFC1E6-A3E9-4FC9-8124-B0991F39638A}"/>
    <cellStyle name="Total 2 4 2 3 8" xfId="16766" xr:uid="{63D25CF5-4820-4908-82A4-314CBA2D02B3}"/>
    <cellStyle name="Total 2 4 2 3 8 2" xfId="40795" xr:uid="{BCEBF19E-65BF-4BEC-83F6-1EAA9D519AA0}"/>
    <cellStyle name="Total 2 4 2 3 9" xfId="21740" xr:uid="{EF6422CB-8CFB-4FBA-B8CE-006D1521E50A}"/>
    <cellStyle name="Total 2 4 2 3 9 2" xfId="45572" xr:uid="{BAB004BE-3B06-495F-914C-A7267814E2C0}"/>
    <cellStyle name="Total 2 4 2 4" xfId="6771" xr:uid="{A3D2B404-5687-4373-9C4E-8405C8D8CC84}"/>
    <cellStyle name="Total 2 4 2 4 2" xfId="12151" xr:uid="{02514F5C-457D-4CB1-BCFB-79C8D8F4AFBB}"/>
    <cellStyle name="Total 2 4 2 4 2 2" xfId="36364" xr:uid="{FB5CC0C0-CDB7-499D-A315-1F7C0192390B}"/>
    <cellStyle name="Total 2 4 2 4 3" xfId="17068" xr:uid="{A32EC247-6CE1-4AF7-9213-23A99C621472}"/>
    <cellStyle name="Total 2 4 2 4 3 2" xfId="41097" xr:uid="{55DAEB0D-4520-49C7-951C-B7E55E72BB8F}"/>
    <cellStyle name="Total 2 4 2 4 4" xfId="22300" xr:uid="{824905D7-799F-4926-9A80-ED7FEC51BEC2}"/>
    <cellStyle name="Total 2 4 2 4 4 2" xfId="46124" xr:uid="{B78B0687-16D6-45D0-91F2-18ED40174ECC}"/>
    <cellStyle name="Total 2 4 2 4 5" xfId="26934" xr:uid="{E62E4B0E-E8D1-4E18-AE50-083B74005157}"/>
    <cellStyle name="Total 2 4 2 4 5 2" xfId="50699" xr:uid="{F321CEB8-7A22-4313-9091-8AD644E31F03}"/>
    <cellStyle name="Total 2 4 2 4 6" xfId="31527" xr:uid="{C95C379D-2567-4A98-A31D-3E195CC09D55}"/>
    <cellStyle name="Total 2 4 2 5" xfId="7876" xr:uid="{E61117A1-4428-466D-8D70-CF2ABB1F7C45}"/>
    <cellStyle name="Total 2 4 2 5 2" xfId="13255" xr:uid="{C1BB9997-A5C1-4CEB-91DA-75D73EF97EE3}"/>
    <cellStyle name="Total 2 4 2 5 2 2" xfId="37293" xr:uid="{4CE24202-1A66-4CC6-836C-68664A141AFA}"/>
    <cellStyle name="Total 2 4 2 5 3" xfId="17998" xr:uid="{A3373895-497C-4F35-8D55-FA466FC04CDB}"/>
    <cellStyle name="Total 2 4 2 5 3 2" xfId="42027" xr:uid="{BBD7C7A0-16F7-4495-AEEE-5E225EE37BF8}"/>
    <cellStyle name="Total 2 4 2 5 4" xfId="23046" xr:uid="{BF650CD6-C146-440B-AAEB-E56836AEE5FC}"/>
    <cellStyle name="Total 2 4 2 5 4 2" xfId="46859" xr:uid="{5E6864A1-D0D3-4547-81C6-E2B11D6D7CBE}"/>
    <cellStyle name="Total 2 4 2 5 5" xfId="27669" xr:uid="{CA7A903A-7747-46B1-A58B-6C478530B70F}"/>
    <cellStyle name="Total 2 4 2 5 5 2" xfId="51434" xr:uid="{D0EB34F8-FCC3-493A-B801-68AFBA1295B8}"/>
    <cellStyle name="Total 2 4 2 5 6" xfId="32444" xr:uid="{2A7ACE60-2998-47B5-BE71-E65F5B4E97E9}"/>
    <cellStyle name="Total 2 4 2 6" xfId="8657" xr:uid="{57099AE5-6214-459C-A80D-BDEB55CE0B31}"/>
    <cellStyle name="Total 2 4 2 6 2" xfId="14036" xr:uid="{C2BEB5C3-BFF7-4AA7-9C8D-87086418BA6B}"/>
    <cellStyle name="Total 2 4 2 6 2 2" xfId="38071" xr:uid="{04628638-6E22-4C61-B724-BFC5C361A945}"/>
    <cellStyle name="Total 2 4 2 6 3" xfId="18776" xr:uid="{72A46CEF-09A5-460D-94C9-A94ECC78A8BC}"/>
    <cellStyle name="Total 2 4 2 6 3 2" xfId="42805" xr:uid="{44C4A82F-8BCA-402E-B13F-A8FFFBBE4F38}"/>
    <cellStyle name="Total 2 4 2 6 4" xfId="23783" xr:uid="{C6EE6713-BA1B-42A3-8809-F50D4FE75029}"/>
    <cellStyle name="Total 2 4 2 6 4 2" xfId="47587" xr:uid="{83503E52-8701-4DD4-AE4F-00D31EF34912}"/>
    <cellStyle name="Total 2 4 2 6 5" xfId="28397" xr:uid="{E3A9450E-4F86-4CF2-A6B4-4C0F5C0CDDB2}"/>
    <cellStyle name="Total 2 4 2 6 5 2" xfId="52162" xr:uid="{8B0E2E34-B92F-4D69-9D71-7CF9E2368B86}"/>
    <cellStyle name="Total 2 4 2 6 6" xfId="33213" xr:uid="{3162E4D4-9EE9-4285-9AF0-38D225B2E7A7}"/>
    <cellStyle name="Total 2 4 2 7" xfId="9397" xr:uid="{2CB5D00D-F3AC-4784-883D-B109EA58CE49}"/>
    <cellStyle name="Total 2 4 2 7 2" xfId="14776" xr:uid="{02205FE8-9EF1-4E61-A2C2-C1C0932A54E3}"/>
    <cellStyle name="Total 2 4 2 7 2 2" xfId="38809" xr:uid="{A6A9F7B8-A164-4434-BC51-D8AF755392A1}"/>
    <cellStyle name="Total 2 4 2 7 3" xfId="19514" xr:uid="{31108689-7648-4F69-BDB6-81434A2A80C9}"/>
    <cellStyle name="Total 2 4 2 7 3 2" xfId="43543" xr:uid="{63A4598B-0159-448F-B084-7207A56D2758}"/>
    <cellStyle name="Total 2 4 2 7 4" xfId="24519" xr:uid="{F77BF9EF-500B-4A49-ABBD-21E5488AAB25}"/>
    <cellStyle name="Total 2 4 2 7 4 2" xfId="48314" xr:uid="{67ED0192-A25B-4134-A5D9-1EA6FE462A6C}"/>
    <cellStyle name="Total 2 4 2 7 5" xfId="29124" xr:uid="{D7E155B9-BE43-4320-8B97-9408C3CC865B}"/>
    <cellStyle name="Total 2 4 2 7 5 2" xfId="52889" xr:uid="{9478E03F-7AA1-4422-9A05-3AEE90FD98E4}"/>
    <cellStyle name="Total 2 4 2 7 6" xfId="33942" xr:uid="{8F48E34E-BBE0-4F6F-BAD4-B6E58E07080F}"/>
    <cellStyle name="Total 2 4 2 8" xfId="10130" xr:uid="{4F196B2E-B1CC-48A4-B7AB-1E9D7C9DCE5D}"/>
    <cellStyle name="Total 2 4 2 8 2" xfId="15509" xr:uid="{1853704A-9AD4-47C4-9DF4-F7CFA1CAECFB}"/>
    <cellStyle name="Total 2 4 2 8 2 2" xfId="39540" xr:uid="{5978293C-ED44-44D4-B67C-4913828382B4}"/>
    <cellStyle name="Total 2 4 2 8 3" xfId="20245" xr:uid="{502F41D4-D33E-45CA-94B5-08596CCF60D6}"/>
    <cellStyle name="Total 2 4 2 8 3 2" xfId="44274" xr:uid="{076A4D18-74DC-4E52-B554-C029C0A98BF8}"/>
    <cellStyle name="Total 2 4 2 8 4" xfId="25250" xr:uid="{DAE1AA0A-0BD8-466C-BF4B-375CDAC7C9F8}"/>
    <cellStyle name="Total 2 4 2 8 4 2" xfId="49036" xr:uid="{3692B233-785E-41CC-9E64-6BF10B7D6E49}"/>
    <cellStyle name="Total 2 4 2 8 5" xfId="29846" xr:uid="{2965A1C7-CE9F-422C-82B9-47C9DAE0ECBC}"/>
    <cellStyle name="Total 2 4 2 8 5 2" xfId="53611" xr:uid="{1F4A5E0D-9C55-49CE-AD45-090441D2F543}"/>
    <cellStyle name="Total 2 4 2 8 6" xfId="34664" xr:uid="{E295C15C-BE8D-49D2-9373-1B52CBA7C197}"/>
    <cellStyle name="Total 2 4 2 9" xfId="11347" xr:uid="{FFDC99DB-1CC0-45A9-8F60-43D42FD532CB}"/>
    <cellStyle name="Total 2 4 2 9 2" xfId="35562" xr:uid="{4CED2C23-DAFE-423D-9777-ABB9D97E07FD}"/>
    <cellStyle name="Total 2 4 3" xfId="4312" xr:uid="{C2A9AC73-AE0B-4099-9425-B47E1F5CD279}"/>
    <cellStyle name="Total 2 4 3 10" xfId="16137" xr:uid="{DDB7F411-5C9C-46F3-A5DE-BBC156925118}"/>
    <cellStyle name="Total 2 4 3 10 2" xfId="40166" xr:uid="{6F17DD0B-A248-4C24-AD66-92F7F2A2F8DF}"/>
    <cellStyle name="Total 2 4 3 11" xfId="21109" xr:uid="{38F8FDDD-5F85-4845-A904-D5DE0C84EA5E}"/>
    <cellStyle name="Total 2 4 3 11 2" xfId="44952" xr:uid="{B762554B-0AA7-4466-9CCC-C7122233C96D}"/>
    <cellStyle name="Total 2 4 3 12" xfId="25864" xr:uid="{F51F293D-18DC-44F3-86C3-061481261DDB}"/>
    <cellStyle name="Total 2 4 3 12 2" xfId="49632" xr:uid="{D4D78B82-AB4D-4C63-BB62-2B7AAF4E8454}"/>
    <cellStyle name="Total 2 4 3 13" xfId="30606" xr:uid="{6A778308-E5CF-4DA7-83F2-8089B1754950}"/>
    <cellStyle name="Total 2 4 3 14" xfId="5828" xr:uid="{F1A51C19-FECA-4FDC-80D8-9426DB049B87}"/>
    <cellStyle name="Total 2 4 3 2" xfId="6112" xr:uid="{68236A21-E97D-48C4-9B7D-4A92A3A38727}"/>
    <cellStyle name="Total 2 4 3 2 10" xfId="26102" xr:uid="{0A082303-7066-46B8-945C-3F2A7F790B6C}"/>
    <cellStyle name="Total 2 4 3 2 10 2" xfId="49868" xr:uid="{EB5113DF-5E83-4BF9-8C27-883251B1B6D8}"/>
    <cellStyle name="Total 2 4 3 2 11" xfId="30879" xr:uid="{A28EE8D1-F31D-4150-BBF1-23EB43884E8E}"/>
    <cellStyle name="Total 2 4 3 2 2" xfId="6915" xr:uid="{0D7C8A0F-F28C-4688-96EF-9163F6A43AD7}"/>
    <cellStyle name="Total 2 4 3 2 2 2" xfId="12295" xr:uid="{130A5237-7176-49E1-84F1-8BCB3D000F64}"/>
    <cellStyle name="Total 2 4 3 2 2 2 2" xfId="36506" xr:uid="{DFA931C5-4FD4-4238-A5E4-84840A471C88}"/>
    <cellStyle name="Total 2 4 3 2 2 3" xfId="17210" xr:uid="{E53CED4E-EB10-4FAE-9449-84EFBD696266}"/>
    <cellStyle name="Total 2 4 3 2 2 3 2" xfId="41239" xr:uid="{94FA02CD-9990-48B0-B2A7-9A4B34FB4E49}"/>
    <cellStyle name="Total 2 4 3 2 2 4" xfId="22444" xr:uid="{BAE7F649-95B4-4285-BDCE-8066D74465CC}"/>
    <cellStyle name="Total 2 4 3 2 2 4 2" xfId="46268" xr:uid="{860390BC-C6A9-4F92-A5D8-C8E0B51FD657}"/>
    <cellStyle name="Total 2 4 3 2 2 5" xfId="27078" xr:uid="{C6E6362E-BF39-44F5-9AD2-BF2741D4B2F6}"/>
    <cellStyle name="Total 2 4 3 2 2 5 2" xfId="50843" xr:uid="{17651720-963D-4042-9B47-6B0D7A62E399}"/>
    <cellStyle name="Total 2 4 3 2 2 6" xfId="31669" xr:uid="{A389A4F5-FFDC-40B0-90EA-85391D693442}"/>
    <cellStyle name="Total 2 4 3 2 3" xfId="8021" xr:uid="{32E754E5-A9D3-42C0-9EF8-4B0D4E7E2ED9}"/>
    <cellStyle name="Total 2 4 3 2 3 2" xfId="13400" xr:uid="{B8FDA99B-4F14-417C-A4ED-B8DC6E4136DC}"/>
    <cellStyle name="Total 2 4 3 2 3 2 2" xfId="37436" xr:uid="{3E1D43EF-FF6E-4376-A9FC-E4EEF8C8FE18}"/>
    <cellStyle name="Total 2 4 3 2 3 3" xfId="18141" xr:uid="{6D569BD4-A546-4BFC-8FD5-B262AEBFB360}"/>
    <cellStyle name="Total 2 4 3 2 3 3 2" xfId="42170" xr:uid="{6D81292C-77E6-424D-BDB4-F670B8015658}"/>
    <cellStyle name="Total 2 4 3 2 3 4" xfId="23189" xr:uid="{FAE8F8F3-44CD-43F7-8FF8-16C05B7BA814}"/>
    <cellStyle name="Total 2 4 3 2 3 4 2" xfId="47002" xr:uid="{0BF49097-9036-46C6-90B5-A0DFA1DD2D69}"/>
    <cellStyle name="Total 2 4 3 2 3 5" xfId="27812" xr:uid="{9666F31B-F73A-4BBE-BBFB-FB957AA0D0A6}"/>
    <cellStyle name="Total 2 4 3 2 3 5 2" xfId="51577" xr:uid="{C4A7269C-CCFE-4455-88A8-85960FEAB2D7}"/>
    <cellStyle name="Total 2 4 3 2 3 6" xfId="32587" xr:uid="{1532CF2C-C3B7-4744-ACB9-7D6D2EF3EE44}"/>
    <cellStyle name="Total 2 4 3 2 4" xfId="8802" xr:uid="{4F73F404-2A51-4E09-8290-DFD14FE97F80}"/>
    <cellStyle name="Total 2 4 3 2 4 2" xfId="14181" xr:uid="{DDE3A4D0-FC37-4CB7-99E7-887F15ABC6D7}"/>
    <cellStyle name="Total 2 4 3 2 4 2 2" xfId="38214" xr:uid="{8CF244C1-2E18-4D74-9CE1-0EFB304D0176}"/>
    <cellStyle name="Total 2 4 3 2 4 3" xfId="18919" xr:uid="{1C58566B-9109-4D1C-A1D1-E7CC23F593CE}"/>
    <cellStyle name="Total 2 4 3 2 4 3 2" xfId="42948" xr:uid="{172B819C-393A-4F06-A48B-E1BA616599DF}"/>
    <cellStyle name="Total 2 4 3 2 4 4" xfId="23925" xr:uid="{925E29F0-7955-4535-BDA9-FB5DFC134FB4}"/>
    <cellStyle name="Total 2 4 3 2 4 4 2" xfId="47729" xr:uid="{0C06931F-A4A1-44D3-BC13-B695BA2B716E}"/>
    <cellStyle name="Total 2 4 3 2 4 5" xfId="28539" xr:uid="{6B5FD1A9-7AA0-4471-BE0A-5619CDB10100}"/>
    <cellStyle name="Total 2 4 3 2 4 5 2" xfId="52304" xr:uid="{82D88526-15F1-40A0-BA8F-DB818C2E0F7A}"/>
    <cellStyle name="Total 2 4 3 2 4 6" xfId="33356" xr:uid="{9092D671-4B1C-4A53-BF6F-D6F5873F880B}"/>
    <cellStyle name="Total 2 4 3 2 5" xfId="9541" xr:uid="{06DEEEB5-621F-499B-ADFB-711CCE47719C}"/>
    <cellStyle name="Total 2 4 3 2 5 2" xfId="14920" xr:uid="{A933038A-1E31-4C31-BA64-F994F98122D3}"/>
    <cellStyle name="Total 2 4 3 2 5 2 2" xfId="38951" xr:uid="{43CBC57B-E409-484A-9556-3E698CC650D1}"/>
    <cellStyle name="Total 2 4 3 2 5 3" xfId="19656" xr:uid="{4B8805E5-1789-4F31-9B7C-9A34341CBB70}"/>
    <cellStyle name="Total 2 4 3 2 5 3 2" xfId="43685" xr:uid="{31242916-C82C-4BE0-9A69-16A2F7FDDBDF}"/>
    <cellStyle name="Total 2 4 3 2 5 4" xfId="24661" xr:uid="{DBBEE390-62A9-49F1-A195-0C2E87E51A54}"/>
    <cellStyle name="Total 2 4 3 2 5 4 2" xfId="48456" xr:uid="{ADDF8BA8-C85C-4630-9291-13447EB9C9D3}"/>
    <cellStyle name="Total 2 4 3 2 5 5" xfId="29266" xr:uid="{273633F8-D974-41C1-968D-B70294A6E10F}"/>
    <cellStyle name="Total 2 4 3 2 5 5 2" xfId="53031" xr:uid="{64365368-BEDF-4F8B-935F-4846D68BEB16}"/>
    <cellStyle name="Total 2 4 3 2 5 6" xfId="34084" xr:uid="{E19A6186-B301-45B1-A966-C4A114D87EA3}"/>
    <cellStyle name="Total 2 4 3 2 6" xfId="10274" xr:uid="{CFE1318C-FF7C-4598-9276-BBD8A6E1167F}"/>
    <cellStyle name="Total 2 4 3 2 6 2" xfId="15653" xr:uid="{AE2BF761-6CD4-4745-BF09-8C1D843F10E7}"/>
    <cellStyle name="Total 2 4 3 2 6 2 2" xfId="39682" xr:uid="{D92A07E3-9746-49B2-8B43-90C771E6ED4E}"/>
    <cellStyle name="Total 2 4 3 2 6 3" xfId="20387" xr:uid="{8624935B-E62D-40BF-B3AA-6D39C44167E1}"/>
    <cellStyle name="Total 2 4 3 2 6 3 2" xfId="44416" xr:uid="{D2FD9AC7-3EA8-4A99-8061-10479A181FD1}"/>
    <cellStyle name="Total 2 4 3 2 6 4" xfId="25392" xr:uid="{C33FB068-6C2E-4BC7-9DD3-DBF491CEB2B4}"/>
    <cellStyle name="Total 2 4 3 2 6 4 2" xfId="49178" xr:uid="{A722625D-E0F1-4218-BF5D-F90A4D9863D8}"/>
    <cellStyle name="Total 2 4 3 2 6 5" xfId="29988" xr:uid="{5AD7C9DC-2315-4FBE-869B-D7288B654620}"/>
    <cellStyle name="Total 2 4 3 2 6 5 2" xfId="53753" xr:uid="{1FF68CC3-42FF-41D3-B9A4-428FC81C5F38}"/>
    <cellStyle name="Total 2 4 3 2 6 6" xfId="34806" xr:uid="{C82F9D97-01D4-4D3A-BB44-5A71A303A64B}"/>
    <cellStyle name="Total 2 4 3 2 7" xfId="11494" xr:uid="{1C748F12-8A87-4BAE-A82A-87FD29BB2B57}"/>
    <cellStyle name="Total 2 4 3 2 7 2" xfId="35707" xr:uid="{60CF3FA5-50C2-4E6C-AA6C-6455FB404153}"/>
    <cellStyle name="Total 2 4 3 2 8" xfId="16411" xr:uid="{B66BCA8F-BE58-4B58-A360-5A634FD09DB7}"/>
    <cellStyle name="Total 2 4 3 2 8 2" xfId="40440" xr:uid="{AB51A1B0-475A-487D-ABB7-492AECBC7F25}"/>
    <cellStyle name="Total 2 4 3 2 9" xfId="21385" xr:uid="{577D19C3-A87E-484D-81F4-60273A0DCB5B}"/>
    <cellStyle name="Total 2 4 3 2 9 2" xfId="45223" xr:uid="{D11C76F0-166D-4C42-B902-DD35CC055CED}"/>
    <cellStyle name="Total 2 4 3 3" xfId="6336" xr:uid="{AF4F73A2-27F4-45E5-BA79-65D3350CD29B}"/>
    <cellStyle name="Total 2 4 3 3 10" xfId="26300" xr:uid="{80773EFC-90FF-48C8-9B52-2274EEB1E78F}"/>
    <cellStyle name="Total 2 4 3 3 10 2" xfId="50065" xr:uid="{7365F20A-0D1D-4A6C-B9F2-447190DFC443}"/>
    <cellStyle name="Total 2 4 3 3 11" xfId="31100" xr:uid="{9525B7FD-B72D-463E-867D-BCBF6D3F027E}"/>
    <cellStyle name="Total 2 4 3 3 2" xfId="7139" xr:uid="{2AA6EF72-7198-4992-84A9-A04DDBF1B1C2}"/>
    <cellStyle name="Total 2 4 3 3 2 2" xfId="12519" xr:uid="{84220322-F04C-4DD8-BBE2-E5AE0356C83D}"/>
    <cellStyle name="Total 2 4 3 3 2 2 2" xfId="36730" xr:uid="{32DA53C4-3C01-4C8A-8F0A-34E83373263E}"/>
    <cellStyle name="Total 2 4 3 3 2 3" xfId="17434" xr:uid="{521D46A6-ADD1-4E6E-94B9-73CD1FFCA6EA}"/>
    <cellStyle name="Total 2 4 3 3 2 3 2" xfId="41463" xr:uid="{E79A3CF7-C5BB-47B8-B4F4-E3D9273B5318}"/>
    <cellStyle name="Total 2 4 3 3 2 4" xfId="22668" xr:uid="{A0E4CD07-9921-49BB-9BEE-A2B5522BC903}"/>
    <cellStyle name="Total 2 4 3 3 2 4 2" xfId="46489" xr:uid="{65828C3B-EB66-482F-BB35-5DEB5C050F15}"/>
    <cellStyle name="Total 2 4 3 3 2 5" xfId="27299" xr:uid="{618D0D4E-7321-48E2-A5AE-6F68709A1AD2}"/>
    <cellStyle name="Total 2 4 3 3 2 5 2" xfId="51064" xr:uid="{865E5204-E640-4CF7-948A-5A2B8FB67568}"/>
    <cellStyle name="Total 2 4 3 3 2 6" xfId="31890" xr:uid="{8F582A11-CED7-430F-9A19-C71763696D22}"/>
    <cellStyle name="Total 2 4 3 3 3" xfId="8245" xr:uid="{DFE73FA3-CA3F-499C-A65A-B13C5BF31AEB}"/>
    <cellStyle name="Total 2 4 3 3 3 2" xfId="13624" xr:uid="{D53FE93D-2C5E-455A-9121-30BDC544171F}"/>
    <cellStyle name="Total 2 4 3 3 3 2 2" xfId="37660" xr:uid="{FC063757-C11A-48BA-B682-D644D9FB0995}"/>
    <cellStyle name="Total 2 4 3 3 3 3" xfId="18365" xr:uid="{19347C22-A78E-4129-B623-F084F9172853}"/>
    <cellStyle name="Total 2 4 3 3 3 3 2" xfId="42394" xr:uid="{1A6461B7-0F82-42E6-8316-2552B60C751A}"/>
    <cellStyle name="Total 2 4 3 3 3 4" xfId="23413" xr:uid="{61E92E18-8BB4-449F-90FF-20B01799D8D5}"/>
    <cellStyle name="Total 2 4 3 3 3 4 2" xfId="47223" xr:uid="{23EB17CF-B5B5-4BB4-8F57-E85F8ED469CE}"/>
    <cellStyle name="Total 2 4 3 3 3 5" xfId="28033" xr:uid="{6C605CF3-8CA2-4772-AF32-B0AA890B7F30}"/>
    <cellStyle name="Total 2 4 3 3 3 5 2" xfId="51798" xr:uid="{093E5402-EED4-460F-A3B0-E1C5AFC4F7BB}"/>
    <cellStyle name="Total 2 4 3 3 3 6" xfId="32808" xr:uid="{B458993B-9E4C-4E87-9C17-4FD44C65F198}"/>
    <cellStyle name="Total 2 4 3 3 4" xfId="9026" xr:uid="{8B67808D-B701-4273-BD6F-36AD760ADC45}"/>
    <cellStyle name="Total 2 4 3 3 4 2" xfId="14405" xr:uid="{7531B46A-F9C0-4525-B85F-5863C4BAF9BF}"/>
    <cellStyle name="Total 2 4 3 3 4 2 2" xfId="38438" xr:uid="{A0A6740A-CA30-4CE8-AEB9-0D2D08654F09}"/>
    <cellStyle name="Total 2 4 3 3 4 3" xfId="19143" xr:uid="{373D9779-21A2-407A-AA65-862FD6662D43}"/>
    <cellStyle name="Total 2 4 3 3 4 3 2" xfId="43172" xr:uid="{51D12D16-7B4C-4E85-9CF4-152FA3A768CB}"/>
    <cellStyle name="Total 2 4 3 3 4 4" xfId="24149" xr:uid="{B6205765-9B73-4E34-B4E2-F49172EE64A5}"/>
    <cellStyle name="Total 2 4 3 3 4 4 2" xfId="47950" xr:uid="{DCC2D674-8499-45F6-9E93-659BE39A0A37}"/>
    <cellStyle name="Total 2 4 3 3 4 5" xfId="28760" xr:uid="{11C07DB5-0BE6-4BDE-908A-4A4336C0F18B}"/>
    <cellStyle name="Total 2 4 3 3 4 5 2" xfId="52525" xr:uid="{44CCB5A3-0AFF-4980-B9FC-A3CE0258512D}"/>
    <cellStyle name="Total 2 4 3 3 4 6" xfId="33577" xr:uid="{007CEB56-DDAF-4080-B189-FEBCECFAEC3E}"/>
    <cellStyle name="Total 2 4 3 3 5" xfId="9765" xr:uid="{24AAA1A4-C00C-4918-91CB-55606E94C38F}"/>
    <cellStyle name="Total 2 4 3 3 5 2" xfId="15144" xr:uid="{19634684-9127-49B3-9765-AA001CF39F11}"/>
    <cellStyle name="Total 2 4 3 3 5 2 2" xfId="39175" xr:uid="{32806405-6743-4FD7-83D5-D41FB3771FF6}"/>
    <cellStyle name="Total 2 4 3 3 5 3" xfId="19880" xr:uid="{572AB2DB-7875-4AB9-BA17-9FF21B8243AB}"/>
    <cellStyle name="Total 2 4 3 3 5 3 2" xfId="43909" xr:uid="{25EF3C28-BA37-48C3-ADAD-D2F6B348BD8D}"/>
    <cellStyle name="Total 2 4 3 3 5 4" xfId="24885" xr:uid="{2A4D55DC-F103-497E-85E1-1B3AFA5D3E01}"/>
    <cellStyle name="Total 2 4 3 3 5 4 2" xfId="48677" xr:uid="{64E88809-86AB-44E5-B69A-C46003D98C0D}"/>
    <cellStyle name="Total 2 4 3 3 5 5" xfId="29487" xr:uid="{DF9B3D3B-40C1-4A14-ADF6-C1A2712D9DBD}"/>
    <cellStyle name="Total 2 4 3 3 5 5 2" xfId="53252" xr:uid="{5690FE4B-8F04-406C-921B-7D41B246C73F}"/>
    <cellStyle name="Total 2 4 3 3 5 6" xfId="34305" xr:uid="{F31F7110-B5E8-4C0B-977A-73BF8134F298}"/>
    <cellStyle name="Total 2 4 3 3 6" xfId="10498" xr:uid="{27DA72C5-2724-4597-A0EA-0AB7F28BC5EA}"/>
    <cellStyle name="Total 2 4 3 3 6 2" xfId="15877" xr:uid="{45AB9F53-0589-453E-857F-4D732826E6AF}"/>
    <cellStyle name="Total 2 4 3 3 6 2 2" xfId="39906" xr:uid="{547677E4-432D-453B-80B2-27941C1D9694}"/>
    <cellStyle name="Total 2 4 3 3 6 3" xfId="20611" xr:uid="{8C0E349F-3414-47C7-BED7-723F6DF89C4C}"/>
    <cellStyle name="Total 2 4 3 3 6 3 2" xfId="44640" xr:uid="{69590DD8-A0A5-4CF4-9C05-E52DF8B70B8E}"/>
    <cellStyle name="Total 2 4 3 3 6 4" xfId="25616" xr:uid="{90441754-1A4E-4A93-8CED-5C43AA1AF276}"/>
    <cellStyle name="Total 2 4 3 3 6 4 2" xfId="49399" xr:uid="{2E46C461-A316-4CB4-925E-937D2A5AE48A}"/>
    <cellStyle name="Total 2 4 3 3 6 5" xfId="30209" xr:uid="{648AD9A7-84A4-418A-9723-2AFB0EE2795D}"/>
    <cellStyle name="Total 2 4 3 3 6 5 2" xfId="53974" xr:uid="{C2DE659E-9954-4C36-A601-9E710220DA42}"/>
    <cellStyle name="Total 2 4 3 3 6 6" xfId="35027" xr:uid="{EE4039BC-D778-41A9-AC4F-C9BFD443CF49}"/>
    <cellStyle name="Total 2 4 3 3 7" xfId="11718" xr:uid="{72F6AB45-AD21-45FB-90F4-764D8D38DB42}"/>
    <cellStyle name="Total 2 4 3 3 7 2" xfId="35931" xr:uid="{16DA24E6-5700-47B1-BFF1-A02C255E4A31}"/>
    <cellStyle name="Total 2 4 3 3 8" xfId="16635" xr:uid="{D5F85B3F-E64F-437F-8891-62D80F3F704F}"/>
    <cellStyle name="Total 2 4 3 3 8 2" xfId="40664" xr:uid="{AF3DE8F6-C679-4EBA-BE27-D6CFA240AE2B}"/>
    <cellStyle name="Total 2 4 3 3 9" xfId="21609" xr:uid="{08F2E9E8-4BDD-4742-B87B-FB6E3540E28D}"/>
    <cellStyle name="Total 2 4 3 3 9 2" xfId="45444" xr:uid="{EBE6EA29-8B16-46AF-AADE-ABDD336BBDE4}"/>
    <cellStyle name="Total 2 4 3 4" xfId="6639" xr:uid="{D3C565B0-8266-48D8-A8CD-8C5D5B681664}"/>
    <cellStyle name="Total 2 4 3 4 2" xfId="12019" xr:uid="{1276F14C-8616-4D93-A98B-204437957ED7}"/>
    <cellStyle name="Total 2 4 3 4 2 2" xfId="36232" xr:uid="{6949EE50-9C42-460E-8155-611B060D3434}"/>
    <cellStyle name="Total 2 4 3 4 3" xfId="16936" xr:uid="{3123A678-EA43-4000-9F1D-746A9C8B7977}"/>
    <cellStyle name="Total 2 4 3 4 3 2" xfId="40965" xr:uid="{794FE194-261B-464E-9392-5FC99D6DF4F7}"/>
    <cellStyle name="Total 2 4 3 4 4" xfId="22168" xr:uid="{AD863F23-C592-493B-B130-7FAE2CDD29D7}"/>
    <cellStyle name="Total 2 4 3 4 4 2" xfId="45995" xr:uid="{11B56BA8-9435-43E3-858F-6573EC14D003}"/>
    <cellStyle name="Total 2 4 3 4 5" xfId="26805" xr:uid="{91EB5A18-4DE2-4092-8319-A856CA621D77}"/>
    <cellStyle name="Total 2 4 3 4 5 2" xfId="50570" xr:uid="{78945735-B21F-4B48-A6C6-2677E5DDE02D}"/>
    <cellStyle name="Total 2 4 3 4 6" xfId="31398" xr:uid="{3D596B23-88C4-4B07-80ED-1C30809CC1E6}"/>
    <cellStyle name="Total 2 4 3 5" xfId="7744" xr:uid="{D60D1157-D2BB-4856-838D-D2299BC5C047}"/>
    <cellStyle name="Total 2 4 3 5 2" xfId="13123" xr:uid="{2EB8AE72-1AC3-45A9-8F7C-0F1A4F84AD7C}"/>
    <cellStyle name="Total 2 4 3 5 2 2" xfId="37161" xr:uid="{1B32CEED-4C5D-47BC-ABD2-2D489FA613D2}"/>
    <cellStyle name="Total 2 4 3 5 3" xfId="17866" xr:uid="{B8518508-4AE3-488B-A3A9-BA1366E2F454}"/>
    <cellStyle name="Total 2 4 3 5 3 2" xfId="41895" xr:uid="{CA024A87-0CBD-43F4-A25F-C6A044E0B1D0}"/>
    <cellStyle name="Total 2 4 3 5 4" xfId="22914" xr:uid="{B33C268A-683A-412C-88A2-469240DFACCA}"/>
    <cellStyle name="Total 2 4 3 5 4 2" xfId="46730" xr:uid="{6B273BB7-4D82-4CFA-9139-0112F0346DF1}"/>
    <cellStyle name="Total 2 4 3 5 5" xfId="27540" xr:uid="{E9CE42AE-9E7B-4140-9159-568658913F15}"/>
    <cellStyle name="Total 2 4 3 5 5 2" xfId="51305" xr:uid="{08A174B1-D555-42DC-ADA8-F198A455B22A}"/>
    <cellStyle name="Total 2 4 3 5 6" xfId="32315" xr:uid="{B925638E-1482-48BB-990C-FCCD3D74C17D}"/>
    <cellStyle name="Total 2 4 3 6" xfId="8525" xr:uid="{696D3A06-F79B-42B4-8CD5-F4DA2917EDDA}"/>
    <cellStyle name="Total 2 4 3 6 2" xfId="13904" xr:uid="{AB460892-93B7-4A17-8E44-334B6A3A5638}"/>
    <cellStyle name="Total 2 4 3 6 2 2" xfId="37939" xr:uid="{69599F0A-E489-493D-998D-0081DA593FD9}"/>
    <cellStyle name="Total 2 4 3 6 3" xfId="18644" xr:uid="{3C31D1A2-89ED-4E3B-A3A1-C36C8FB8DEFD}"/>
    <cellStyle name="Total 2 4 3 6 3 2" xfId="42673" xr:uid="{37B96673-E09F-4D87-8E35-179D23BB6C0F}"/>
    <cellStyle name="Total 2 4 3 6 4" xfId="23651" xr:uid="{21453231-24BA-49CC-83B5-7CD100E810A0}"/>
    <cellStyle name="Total 2 4 3 6 4 2" xfId="47458" xr:uid="{FD206BF6-AE7F-49B8-A077-576BBECDC34D}"/>
    <cellStyle name="Total 2 4 3 6 5" xfId="28268" xr:uid="{ABA789F0-4FB4-4A74-BC8A-6D1243F92806}"/>
    <cellStyle name="Total 2 4 3 6 5 2" xfId="52033" xr:uid="{6632A852-5FDE-4FB2-B2FB-A2C5217FB19C}"/>
    <cellStyle name="Total 2 4 3 6 6" xfId="33084" xr:uid="{ECEB44ED-08E3-48BB-917A-8F7B899D0C32}"/>
    <cellStyle name="Total 2 4 3 7" xfId="9265" xr:uid="{32104CE0-0D55-4EB8-84E1-78A359E3B98D}"/>
    <cellStyle name="Total 2 4 3 7 2" xfId="14644" xr:uid="{57A32D6B-E813-4EC2-9E00-58C85B780E0C}"/>
    <cellStyle name="Total 2 4 3 7 2 2" xfId="38677" xr:uid="{2D26AD78-D564-43FF-B029-542E32CA042F}"/>
    <cellStyle name="Total 2 4 3 7 3" xfId="19382" xr:uid="{D6E0F7B1-076A-42C5-B560-2342177434D6}"/>
    <cellStyle name="Total 2 4 3 7 3 2" xfId="43411" xr:uid="{9DC0A2AB-7D35-4FFA-9DA6-DD63E83EE370}"/>
    <cellStyle name="Total 2 4 3 7 4" xfId="24387" xr:uid="{E22C72AA-8C09-4B5C-B235-0352620823FE}"/>
    <cellStyle name="Total 2 4 3 7 4 2" xfId="48185" xr:uid="{61D23F3F-4AEB-4FFD-B242-95FF67202A91}"/>
    <cellStyle name="Total 2 4 3 7 5" xfId="28995" xr:uid="{E7ED89D4-30FB-4DB9-9B03-6E510F639927}"/>
    <cellStyle name="Total 2 4 3 7 5 2" xfId="52760" xr:uid="{D309EF53-E954-4766-AB93-1B8BCB1C5E7F}"/>
    <cellStyle name="Total 2 4 3 7 6" xfId="33813" xr:uid="{53E4703F-8482-4E91-8F3D-01184FC3BC16}"/>
    <cellStyle name="Total 2 4 3 8" xfId="9998" xr:uid="{5D1647AA-2ED8-4617-A5AE-E5A8466BE5DB}"/>
    <cellStyle name="Total 2 4 3 8 2" xfId="15377" xr:uid="{A05F55FE-BEA5-434C-8AFB-F6AC7B8B6F33}"/>
    <cellStyle name="Total 2 4 3 8 2 2" xfId="39408" xr:uid="{696BB393-3163-4BF8-9C0D-0AE492850737}"/>
    <cellStyle name="Total 2 4 3 8 3" xfId="20113" xr:uid="{4089B6AB-9FD7-411E-90C7-D7F281193271}"/>
    <cellStyle name="Total 2 4 3 8 3 2" xfId="44142" xr:uid="{F09D57EB-5B20-4C65-B998-7D07318629B0}"/>
    <cellStyle name="Total 2 4 3 8 4" xfId="25118" xr:uid="{F072856E-FC7F-43E2-87EC-45CD73CA82D6}"/>
    <cellStyle name="Total 2 4 3 8 4 2" xfId="48907" xr:uid="{A4568088-AD86-41E7-A542-B976E5812186}"/>
    <cellStyle name="Total 2 4 3 8 5" xfId="29717" xr:uid="{2E889FD7-8AB1-4DA6-80F7-6CEAB5884F46}"/>
    <cellStyle name="Total 2 4 3 8 5 2" xfId="53482" xr:uid="{A1F3DEBC-1DB2-4AE0-8923-B01DF5C5F72C}"/>
    <cellStyle name="Total 2 4 3 8 6" xfId="34535" xr:uid="{763B1DB0-1BFB-42B0-9F84-721FFB77A870}"/>
    <cellStyle name="Total 2 4 3 9" xfId="11215" xr:uid="{E373994F-3A7F-4CDF-8137-DE09B524A740}"/>
    <cellStyle name="Total 2 4 3 9 2" xfId="35430" xr:uid="{9CFE81D5-EC24-4238-AA14-2B688447FEB1}"/>
    <cellStyle name="Total 2 4 4" xfId="5942" xr:uid="{3D0193C9-E2E8-466D-B86B-9CDCD38548E3}"/>
    <cellStyle name="Total 2 4 4 10" xfId="16251" xr:uid="{00B63095-541B-4E46-9979-E299FDA0B06F}"/>
    <cellStyle name="Total 2 4 4 10 2" xfId="40280" xr:uid="{F72CA3F4-E27E-4D82-8A2A-F697579ADECC}"/>
    <cellStyle name="Total 2 4 4 11" xfId="21223" xr:uid="{B1CD3F33-5631-4C67-B4E4-E5CBC222EA96}"/>
    <cellStyle name="Total 2 4 4 11 2" xfId="45063" xr:uid="{06C9D876-A49B-40BB-8B46-0CA47B4832AF}"/>
    <cellStyle name="Total 2 4 4 12" xfId="25958" xr:uid="{A3E913BD-ACAA-48F0-8187-8F5E0D88153F}"/>
    <cellStyle name="Total 2 4 4 12 2" xfId="49726" xr:uid="{78F860E1-BB24-4FF4-BC63-EE135F238549}"/>
    <cellStyle name="Total 2 4 4 13" xfId="30719" xr:uid="{9EBF3B1C-10A8-49D6-B839-678E51E7499B}"/>
    <cellStyle name="Total 2 4 4 2" xfId="6225" xr:uid="{B02BBBB7-EF70-481D-B26D-57D3D454A9F0}"/>
    <cellStyle name="Total 2 4 4 2 10" xfId="26204" xr:uid="{3148BF29-C3DF-4F6F-8CEC-A12FF89328B9}"/>
    <cellStyle name="Total 2 4 4 2 10 2" xfId="49969" xr:uid="{E38BFD1B-34D6-41F3-9989-9637C1416012}"/>
    <cellStyle name="Total 2 4 4 2 11" xfId="30989" xr:uid="{02049CBA-394B-4255-B729-9B7BADED0D3A}"/>
    <cellStyle name="Total 2 4 4 2 2" xfId="7028" xr:uid="{F2B021EF-169C-4DC1-9C65-754A8E58C2A4}"/>
    <cellStyle name="Total 2 4 4 2 2 2" xfId="12408" xr:uid="{2C5BD073-D1B3-4935-8190-3F5D1E39CA46}"/>
    <cellStyle name="Total 2 4 4 2 2 2 2" xfId="36619" xr:uid="{F30B2891-B6F6-400A-9113-978E2D600465}"/>
    <cellStyle name="Total 2 4 4 2 2 3" xfId="17323" xr:uid="{F9C4AE6E-765B-4E06-9738-28B604352D64}"/>
    <cellStyle name="Total 2 4 4 2 2 3 2" xfId="41352" xr:uid="{CA4A3E37-9A54-435C-9512-926B36612237}"/>
    <cellStyle name="Total 2 4 4 2 2 4" xfId="22557" xr:uid="{A1647FC3-BD1F-41A2-8AE2-3EFC3C247848}"/>
    <cellStyle name="Total 2 4 4 2 2 4 2" xfId="46378" xr:uid="{9F2BCC6A-D2EA-44B9-A79F-0A12721CB83C}"/>
    <cellStyle name="Total 2 4 4 2 2 5" xfId="27188" xr:uid="{7ABDDC18-6309-465C-8880-711D7BA3FEE2}"/>
    <cellStyle name="Total 2 4 4 2 2 5 2" xfId="50953" xr:uid="{3A027A4D-4D81-46EE-A6FD-367E3B91BD8F}"/>
    <cellStyle name="Total 2 4 4 2 2 6" xfId="31779" xr:uid="{923856CC-4CB6-4197-8DC2-775920A7E864}"/>
    <cellStyle name="Total 2 4 4 2 3" xfId="8134" xr:uid="{02416D11-4951-4196-892C-7D59587EDF15}"/>
    <cellStyle name="Total 2 4 4 2 3 2" xfId="13513" xr:uid="{2B8934B2-DCCB-4163-8090-758D50F8CC15}"/>
    <cellStyle name="Total 2 4 4 2 3 2 2" xfId="37549" xr:uid="{03D29DA3-3784-4A24-B03B-40097514B6E5}"/>
    <cellStyle name="Total 2 4 4 2 3 3" xfId="18254" xr:uid="{558AB338-E495-44B2-97E9-7A32259A3076}"/>
    <cellStyle name="Total 2 4 4 2 3 3 2" xfId="42283" xr:uid="{BD350164-7097-478B-B71F-5F2779AB50DD}"/>
    <cellStyle name="Total 2 4 4 2 3 4" xfId="23302" xr:uid="{4FABE42E-6156-4820-AD5C-BBFA11253FA0}"/>
    <cellStyle name="Total 2 4 4 2 3 4 2" xfId="47112" xr:uid="{45D8AD7D-87CA-4487-8BAE-8CE1772A937D}"/>
    <cellStyle name="Total 2 4 4 2 3 5" xfId="27922" xr:uid="{791C4DA7-E052-4666-86A4-3D7CDE44908F}"/>
    <cellStyle name="Total 2 4 4 2 3 5 2" xfId="51687" xr:uid="{E332B535-C179-4223-B5A7-D8D7A1A0E174}"/>
    <cellStyle name="Total 2 4 4 2 3 6" xfId="32697" xr:uid="{39E1A20C-A58C-493C-B3B7-DC0F338A79A9}"/>
    <cellStyle name="Total 2 4 4 2 4" xfId="8915" xr:uid="{E827B5DF-59EC-4137-A9AF-1699D2329D6F}"/>
    <cellStyle name="Total 2 4 4 2 4 2" xfId="14294" xr:uid="{37B4A170-FC64-4BB1-A18C-93D750ECD1E6}"/>
    <cellStyle name="Total 2 4 4 2 4 2 2" xfId="38327" xr:uid="{7104ED2E-8C66-414F-8242-1D760433809F}"/>
    <cellStyle name="Total 2 4 4 2 4 3" xfId="19032" xr:uid="{144810E1-9025-4071-91DA-2BCC76B4159D}"/>
    <cellStyle name="Total 2 4 4 2 4 3 2" xfId="43061" xr:uid="{4A6D2211-F536-4D5F-BBA2-B014F02094FA}"/>
    <cellStyle name="Total 2 4 4 2 4 4" xfId="24038" xr:uid="{CBA30F76-9923-4635-8893-421E5548B8DE}"/>
    <cellStyle name="Total 2 4 4 2 4 4 2" xfId="47839" xr:uid="{EBDFDD35-2326-4283-BC55-3BDC0379A7A1}"/>
    <cellStyle name="Total 2 4 4 2 4 5" xfId="28649" xr:uid="{621602FD-93D3-43C6-A3FA-84FB2E906CAB}"/>
    <cellStyle name="Total 2 4 4 2 4 5 2" xfId="52414" xr:uid="{F1FEE0F8-CC09-4E98-B429-B306A6203434}"/>
    <cellStyle name="Total 2 4 4 2 4 6" xfId="33466" xr:uid="{B912A125-FEE6-43C7-ACCE-614BA970D1C2}"/>
    <cellStyle name="Total 2 4 4 2 5" xfId="9654" xr:uid="{7212D150-F1F8-4D97-A386-FC967E4BA2B2}"/>
    <cellStyle name="Total 2 4 4 2 5 2" xfId="15033" xr:uid="{0729B5F5-C284-44FC-AADD-4CFC0F933956}"/>
    <cellStyle name="Total 2 4 4 2 5 2 2" xfId="39064" xr:uid="{33BDD10D-7440-477D-9D77-129D270D2F11}"/>
    <cellStyle name="Total 2 4 4 2 5 3" xfId="19769" xr:uid="{9A3E662B-BC9C-424C-ADAE-37E6BDDF7CAD}"/>
    <cellStyle name="Total 2 4 4 2 5 3 2" xfId="43798" xr:uid="{D1450FF1-C95A-40DC-ADF0-C140B8B0E0C3}"/>
    <cellStyle name="Total 2 4 4 2 5 4" xfId="24774" xr:uid="{CC7FE021-A909-4C98-8B70-C31E2581D50F}"/>
    <cellStyle name="Total 2 4 4 2 5 4 2" xfId="48566" xr:uid="{5C7B6C66-964C-408A-93A8-13A4EDDAF47D}"/>
    <cellStyle name="Total 2 4 4 2 5 5" xfId="29376" xr:uid="{459C3B8B-AC10-4CBA-8D23-57530BD156A3}"/>
    <cellStyle name="Total 2 4 4 2 5 5 2" xfId="53141" xr:uid="{B0DA69B2-5A38-4FA5-AA74-7C054A19B21E}"/>
    <cellStyle name="Total 2 4 4 2 5 6" xfId="34194" xr:uid="{6C12A0F9-BF21-41D2-91F4-9EFE0A5D046A}"/>
    <cellStyle name="Total 2 4 4 2 6" xfId="10387" xr:uid="{E7612DD5-A623-44D8-97C6-6C67F7B7AB4F}"/>
    <cellStyle name="Total 2 4 4 2 6 2" xfId="15766" xr:uid="{FEA3CF0A-EA54-4B0C-848C-D92740E926F7}"/>
    <cellStyle name="Total 2 4 4 2 6 2 2" xfId="39795" xr:uid="{52F03DEE-FCE5-448C-A111-C09685578AAF}"/>
    <cellStyle name="Total 2 4 4 2 6 3" xfId="20500" xr:uid="{05B7E17B-885A-4796-890F-698A680E1085}"/>
    <cellStyle name="Total 2 4 4 2 6 3 2" xfId="44529" xr:uid="{8DE40853-4D16-4070-8234-CACDA517F501}"/>
    <cellStyle name="Total 2 4 4 2 6 4" xfId="25505" xr:uid="{480ED61B-2D4B-468E-B0F9-7FF11BDC35E6}"/>
    <cellStyle name="Total 2 4 4 2 6 4 2" xfId="49288" xr:uid="{76401901-2A1D-43AE-BD60-B182405A93D2}"/>
    <cellStyle name="Total 2 4 4 2 6 5" xfId="30098" xr:uid="{DB6D0CA9-C8EE-4C75-9474-C4348E267914}"/>
    <cellStyle name="Total 2 4 4 2 6 5 2" xfId="53863" xr:uid="{B803E120-462C-4606-96FF-53C3E0A2FCA2}"/>
    <cellStyle name="Total 2 4 4 2 6 6" xfId="34916" xr:uid="{26B3A226-F11F-4DF4-96D0-945154950504}"/>
    <cellStyle name="Total 2 4 4 2 7" xfId="11607" xr:uid="{1C4DC839-44C4-42DF-A77F-CF8B08BC23DF}"/>
    <cellStyle name="Total 2 4 4 2 7 2" xfId="35820" xr:uid="{8D4F0D4E-85A2-4175-8F4C-899D2D55D51C}"/>
    <cellStyle name="Total 2 4 4 2 8" xfId="16524" xr:uid="{D544BEC9-4AAB-4BFB-BBF9-586298F2FA37}"/>
    <cellStyle name="Total 2 4 4 2 8 2" xfId="40553" xr:uid="{4E0F0910-D133-4692-9142-D0BC7B628B55}"/>
    <cellStyle name="Total 2 4 4 2 9" xfId="21498" xr:uid="{3E925765-DAE1-46BB-9AB6-30B0EFEB45B4}"/>
    <cellStyle name="Total 2 4 4 2 9 2" xfId="45333" xr:uid="{E1DF8A7F-1BA9-4A5F-8232-2DE747E3937D}"/>
    <cellStyle name="Total 2 4 4 3" xfId="6449" xr:uid="{12BB4911-91F8-4276-AFBD-57E1E430D4D4}"/>
    <cellStyle name="Total 2 4 4 3 10" xfId="26402" xr:uid="{26501F4B-62C1-4DCE-A0EC-9FB7E4B965C1}"/>
    <cellStyle name="Total 2 4 4 3 10 2" xfId="50167" xr:uid="{E8449A70-3B5F-4EF8-B2B0-452DD18B4586}"/>
    <cellStyle name="Total 2 4 4 3 11" xfId="31210" xr:uid="{8800C15E-FFC7-408E-9DE4-657F17444359}"/>
    <cellStyle name="Total 2 4 4 3 2" xfId="7252" xr:uid="{19CBA185-6BA0-4AF2-BA61-4B83330D5B6B}"/>
    <cellStyle name="Total 2 4 4 3 2 2" xfId="12632" xr:uid="{370245C8-5069-40B0-8BA4-A6664FB83F70}"/>
    <cellStyle name="Total 2 4 4 3 2 2 2" xfId="36843" xr:uid="{34350CC1-29FF-4597-BD03-9149E07CC9F7}"/>
    <cellStyle name="Total 2 4 4 3 2 3" xfId="17547" xr:uid="{E7235CA0-60D5-4699-9076-6BA1AFA9B9B3}"/>
    <cellStyle name="Total 2 4 4 3 2 3 2" xfId="41576" xr:uid="{828F7E9B-48C0-45C3-B2E8-1E1A24F1E006}"/>
    <cellStyle name="Total 2 4 4 3 2 4" xfId="22781" xr:uid="{7C17F376-0BFD-4A60-927A-F1605AEB6E3D}"/>
    <cellStyle name="Total 2 4 4 3 2 4 2" xfId="46599" xr:uid="{771FD095-9D7A-40FC-BE5C-DC59A35E000B}"/>
    <cellStyle name="Total 2 4 4 3 2 5" xfId="27409" xr:uid="{C2A88392-69A3-42A3-A873-9BC430352CAD}"/>
    <cellStyle name="Total 2 4 4 3 2 5 2" xfId="51174" xr:uid="{79EBE6B4-FC8B-4CB9-8E7D-191C4EB130BC}"/>
    <cellStyle name="Total 2 4 4 3 2 6" xfId="32000" xr:uid="{83E765B5-27C7-4224-9BA5-13C8C6802326}"/>
    <cellStyle name="Total 2 4 4 3 3" xfId="8358" xr:uid="{95DA66E5-6FC5-4316-A130-FD98242D4F73}"/>
    <cellStyle name="Total 2 4 4 3 3 2" xfId="13737" xr:uid="{78AAB1D0-683E-4787-91E8-367FA998A935}"/>
    <cellStyle name="Total 2 4 4 3 3 2 2" xfId="37773" xr:uid="{3B211E8B-8956-480E-8EC0-1148519C9089}"/>
    <cellStyle name="Total 2 4 4 3 3 3" xfId="18478" xr:uid="{B842BFEB-B9AB-4C0B-BAC7-B3A3EC1F4B6C}"/>
    <cellStyle name="Total 2 4 4 3 3 3 2" xfId="42507" xr:uid="{5555FD87-D89A-4FBD-886A-D4F063BF7DC7}"/>
    <cellStyle name="Total 2 4 4 3 3 4" xfId="23526" xr:uid="{B566D1A5-ED67-4FCC-8A62-5C1DE5457EFF}"/>
    <cellStyle name="Total 2 4 4 3 3 4 2" xfId="47333" xr:uid="{4A789D6B-A7A8-4E1E-9588-AEBC49654CDE}"/>
    <cellStyle name="Total 2 4 4 3 3 5" xfId="28143" xr:uid="{F9D5EA81-3D83-4475-9C55-CBECF36F2945}"/>
    <cellStyle name="Total 2 4 4 3 3 5 2" xfId="51908" xr:uid="{4F345E69-0995-4A8E-B384-89387C9413CE}"/>
    <cellStyle name="Total 2 4 4 3 3 6" xfId="32918" xr:uid="{EBB56239-8C6E-4518-92D7-F26B8EB63F80}"/>
    <cellStyle name="Total 2 4 4 3 4" xfId="9139" xr:uid="{A81BB99C-370A-4744-AD0F-BE743349252A}"/>
    <cellStyle name="Total 2 4 4 3 4 2" xfId="14518" xr:uid="{20342311-E9C1-4199-BDFA-7F9EB77D12EC}"/>
    <cellStyle name="Total 2 4 4 3 4 2 2" xfId="38551" xr:uid="{40BF197A-3B51-46FA-8587-2D5C44E091E8}"/>
    <cellStyle name="Total 2 4 4 3 4 3" xfId="19256" xr:uid="{81980DCF-3E62-4DBD-8067-B03E0AC36EC8}"/>
    <cellStyle name="Total 2 4 4 3 4 3 2" xfId="43285" xr:uid="{011234E7-F360-4637-B075-37D544BE76A5}"/>
    <cellStyle name="Total 2 4 4 3 4 4" xfId="24262" xr:uid="{5522E5C5-3FE5-4739-95E6-F1CC49D006D3}"/>
    <cellStyle name="Total 2 4 4 3 4 4 2" xfId="48060" xr:uid="{1176D04E-4614-4657-9E12-97673949B416}"/>
    <cellStyle name="Total 2 4 4 3 4 5" xfId="28870" xr:uid="{F9BCD274-7324-4F8B-BD80-886387CA4650}"/>
    <cellStyle name="Total 2 4 4 3 4 5 2" xfId="52635" xr:uid="{1C21801F-B585-4D90-A774-738080A65A91}"/>
    <cellStyle name="Total 2 4 4 3 4 6" xfId="33687" xr:uid="{D74EC613-C2E3-4F26-93E8-A6144A22D05B}"/>
    <cellStyle name="Total 2 4 4 3 5" xfId="9878" xr:uid="{3A437C4D-0911-463C-A7B9-40A77470F44C}"/>
    <cellStyle name="Total 2 4 4 3 5 2" xfId="15257" xr:uid="{880F5E06-38F7-41FB-9882-35ED9567141B}"/>
    <cellStyle name="Total 2 4 4 3 5 2 2" xfId="39288" xr:uid="{6A0895FA-591E-4B14-B17A-3A92251ACFD7}"/>
    <cellStyle name="Total 2 4 4 3 5 3" xfId="19993" xr:uid="{0C3AE0ED-FCDC-45B1-8AEB-06200AD6AA87}"/>
    <cellStyle name="Total 2 4 4 3 5 3 2" xfId="44022" xr:uid="{3D671F2D-3936-4D12-94DB-BC46EF9CA75A}"/>
    <cellStyle name="Total 2 4 4 3 5 4" xfId="24998" xr:uid="{B900CC0F-A4FD-46FD-BD12-343E7C2FEADA}"/>
    <cellStyle name="Total 2 4 4 3 5 4 2" xfId="48787" xr:uid="{6E62446B-9FB5-4548-9FC8-864A2FB0ADD4}"/>
    <cellStyle name="Total 2 4 4 3 5 5" xfId="29597" xr:uid="{1AC94B9F-0436-4E5E-BD62-C29F4FE90547}"/>
    <cellStyle name="Total 2 4 4 3 5 5 2" xfId="53362" xr:uid="{3004FBD2-0B51-4CEF-BC74-C3F9A9E827D7}"/>
    <cellStyle name="Total 2 4 4 3 5 6" xfId="34415" xr:uid="{43A35E3F-719E-47F1-A459-0B0259FBC07D}"/>
    <cellStyle name="Total 2 4 4 3 6" xfId="10611" xr:uid="{FD469A81-681E-416F-8313-F08C1ABE1E3E}"/>
    <cellStyle name="Total 2 4 4 3 6 2" xfId="15990" xr:uid="{81055E0F-DE14-47F8-A315-97C4DFB54059}"/>
    <cellStyle name="Total 2 4 4 3 6 2 2" xfId="40019" xr:uid="{ED0E0C1C-6F0D-41B8-B080-7A425C3FDB5A}"/>
    <cellStyle name="Total 2 4 4 3 6 3" xfId="20724" xr:uid="{8A60DCD3-EC19-4B94-9358-6B6FDBFD2BBC}"/>
    <cellStyle name="Total 2 4 4 3 6 3 2" xfId="44753" xr:uid="{31016F56-7CE0-4BC3-8136-0BF629B339EC}"/>
    <cellStyle name="Total 2 4 4 3 6 4" xfId="25729" xr:uid="{5E134A98-44A5-41CD-8696-15B2850FCAFD}"/>
    <cellStyle name="Total 2 4 4 3 6 4 2" xfId="49509" xr:uid="{63E5F1B2-416D-4BAC-9B87-B5A8E50F9457}"/>
    <cellStyle name="Total 2 4 4 3 6 5" xfId="30319" xr:uid="{3AFEFE1C-8FCD-4109-BB00-C9CF9FA781D4}"/>
    <cellStyle name="Total 2 4 4 3 6 5 2" xfId="54084" xr:uid="{51BE4ECE-0857-4CF8-8B2B-7C91D9C6BCB2}"/>
    <cellStyle name="Total 2 4 4 3 6 6" xfId="35137" xr:uid="{E9A82DE9-9A8A-4B5F-8C7A-6A715D9212A9}"/>
    <cellStyle name="Total 2 4 4 3 7" xfId="11831" xr:uid="{54E18802-06A3-46B8-BFA6-1B5C11C023BA}"/>
    <cellStyle name="Total 2 4 4 3 7 2" xfId="36044" xr:uid="{EC183D87-34AC-4D14-BC4A-DC8C4DA1A3F1}"/>
    <cellStyle name="Total 2 4 4 3 8" xfId="16748" xr:uid="{E273A914-E2FD-439C-A603-10CED5FDE499}"/>
    <cellStyle name="Total 2 4 4 3 8 2" xfId="40777" xr:uid="{95CF9AE5-02F7-4619-9D74-B15FC2CFF41A}"/>
    <cellStyle name="Total 2 4 4 3 9" xfId="21722" xr:uid="{33B9CC0F-A068-4B3F-AA74-549CACECA11B}"/>
    <cellStyle name="Total 2 4 4 3 9 2" xfId="45554" xr:uid="{278F7B5A-CB77-4D72-A853-149A7887CC8F}"/>
    <cellStyle name="Total 2 4 4 4" xfId="6753" xr:uid="{89CB098E-228A-470C-987D-48C4107E714F}"/>
    <cellStyle name="Total 2 4 4 4 2" xfId="12133" xr:uid="{5F6510F9-BEC0-44C3-B7C0-F22DBA5D2539}"/>
    <cellStyle name="Total 2 4 4 4 2 2" xfId="36346" xr:uid="{6B7305DB-7EA8-4333-A054-904019210566}"/>
    <cellStyle name="Total 2 4 4 4 3" xfId="17050" xr:uid="{C57516EA-6A7C-4EE9-9A8E-E467FBDD790C}"/>
    <cellStyle name="Total 2 4 4 4 3 2" xfId="41079" xr:uid="{072A3CF8-EE83-4150-8301-A9EFAA812E70}"/>
    <cellStyle name="Total 2 4 4 4 4" xfId="22282" xr:uid="{D4CC2D70-5391-404C-802C-7F81B2B9449F}"/>
    <cellStyle name="Total 2 4 4 4 4 2" xfId="46106" xr:uid="{2282661A-714B-4973-AE25-80C8A90E6315}"/>
    <cellStyle name="Total 2 4 4 4 5" xfId="26916" xr:uid="{97CDF3C9-F3F0-4A52-99EC-4902C9D50C63}"/>
    <cellStyle name="Total 2 4 4 4 5 2" xfId="50681" xr:uid="{F7D95558-6F9B-409F-88AD-2C633C059CED}"/>
    <cellStyle name="Total 2 4 4 4 6" xfId="31509" xr:uid="{E9859EBB-F8C2-477D-9409-70B41B3162F2}"/>
    <cellStyle name="Total 2 4 4 5" xfId="7858" xr:uid="{3FE3F633-E981-41CB-9F1E-80B06A676249}"/>
    <cellStyle name="Total 2 4 4 5 2" xfId="13237" xr:uid="{EDB89F3B-F638-47CE-A76B-D65588C8D58B}"/>
    <cellStyle name="Total 2 4 4 5 2 2" xfId="37275" xr:uid="{8E6C8F98-68D8-4BE9-8996-C18CFEA5330E}"/>
    <cellStyle name="Total 2 4 4 5 3" xfId="17980" xr:uid="{E056D207-9615-406C-BE1C-7F8148865372}"/>
    <cellStyle name="Total 2 4 4 5 3 2" xfId="42009" xr:uid="{9B8E92D8-BB9B-462F-9882-C338C7E510EA}"/>
    <cellStyle name="Total 2 4 4 5 4" xfId="23028" xr:uid="{222C3650-9ADE-4B18-8B6F-E567616E4BD1}"/>
    <cellStyle name="Total 2 4 4 5 4 2" xfId="46841" xr:uid="{0A208149-24D4-4937-B8FC-EF7E6D474CF6}"/>
    <cellStyle name="Total 2 4 4 5 5" xfId="27651" xr:uid="{6F5CA095-C894-47AE-BFFB-2EEF38CD0EDB}"/>
    <cellStyle name="Total 2 4 4 5 5 2" xfId="51416" xr:uid="{29C3F14D-E1CE-4309-8B58-DCE47E8217C0}"/>
    <cellStyle name="Total 2 4 4 5 6" xfId="32426" xr:uid="{B8DA5983-5572-4040-8C9F-DEFA3CB35736}"/>
    <cellStyle name="Total 2 4 4 6" xfId="8639" xr:uid="{6C844824-65FD-4AFF-A821-1E286E058122}"/>
    <cellStyle name="Total 2 4 4 6 2" xfId="14018" xr:uid="{583C882D-2A94-4C65-8ACF-819D9D0B00D4}"/>
    <cellStyle name="Total 2 4 4 6 2 2" xfId="38053" xr:uid="{9A8DAFE1-4F45-4C1F-B49B-B48F7B34B02E}"/>
    <cellStyle name="Total 2 4 4 6 3" xfId="18758" xr:uid="{0A7ABE56-49E3-4DC7-8369-B6E828656246}"/>
    <cellStyle name="Total 2 4 4 6 3 2" xfId="42787" xr:uid="{A41B67E1-2374-4803-B540-3BF0BAF13C48}"/>
    <cellStyle name="Total 2 4 4 6 4" xfId="23765" xr:uid="{86046FA1-F325-46C2-BEF5-1DCF9C5F3390}"/>
    <cellStyle name="Total 2 4 4 6 4 2" xfId="47569" xr:uid="{B8B569E9-0053-415A-BEBB-47CAE54F9111}"/>
    <cellStyle name="Total 2 4 4 6 5" xfId="28379" xr:uid="{92F02B6B-6C27-4DBA-B301-E122640E688D}"/>
    <cellStyle name="Total 2 4 4 6 5 2" xfId="52144" xr:uid="{C75E2DBF-B43E-40FB-8024-790AF10E458B}"/>
    <cellStyle name="Total 2 4 4 6 6" xfId="33195" xr:uid="{30A9F553-ABCF-483A-9CE7-8F557242ADB0}"/>
    <cellStyle name="Total 2 4 4 7" xfId="9379" xr:uid="{232939D9-EE0B-489C-943E-5779EA79707C}"/>
    <cellStyle name="Total 2 4 4 7 2" xfId="14758" xr:uid="{6E719F81-6976-4849-8905-591838671030}"/>
    <cellStyle name="Total 2 4 4 7 2 2" xfId="38791" xr:uid="{1D0D87E1-20EF-4296-B813-73EDFDFF402E}"/>
    <cellStyle name="Total 2 4 4 7 3" xfId="19496" xr:uid="{4B44C3D0-3FBE-45B1-AADC-31B9C023844E}"/>
    <cellStyle name="Total 2 4 4 7 3 2" xfId="43525" xr:uid="{2C1BEC9D-E0D7-4C29-9BA2-489034F61616}"/>
    <cellStyle name="Total 2 4 4 7 4" xfId="24501" xr:uid="{7405CB46-9EC6-4C01-84E6-B60DADE5B3DF}"/>
    <cellStyle name="Total 2 4 4 7 4 2" xfId="48296" xr:uid="{E0FECFFC-2E96-4AE1-BD29-E05053896F84}"/>
    <cellStyle name="Total 2 4 4 7 5" xfId="29106" xr:uid="{9654A706-2CE5-484F-ABB4-A5B0DED99AE6}"/>
    <cellStyle name="Total 2 4 4 7 5 2" xfId="52871" xr:uid="{FE3E40A8-3251-4F45-B73F-C6BFB5E5C9BC}"/>
    <cellStyle name="Total 2 4 4 7 6" xfId="33924" xr:uid="{D494C7EE-F292-48A0-BD83-ABAE43FA8509}"/>
    <cellStyle name="Total 2 4 4 8" xfId="10112" xr:uid="{11A0E958-4327-43AB-AD4E-4FCE49784F6E}"/>
    <cellStyle name="Total 2 4 4 8 2" xfId="15491" xr:uid="{7DD0190D-03CB-44E9-A742-417BB98C9391}"/>
    <cellStyle name="Total 2 4 4 8 2 2" xfId="39522" xr:uid="{BB58C180-1222-498E-A466-B2A99CAAAF25}"/>
    <cellStyle name="Total 2 4 4 8 3" xfId="20227" xr:uid="{F7ACD32A-1721-4231-8213-A154A9BAED99}"/>
    <cellStyle name="Total 2 4 4 8 3 2" xfId="44256" xr:uid="{D324B94A-CA5F-4DFE-8E06-7F68BA67AECD}"/>
    <cellStyle name="Total 2 4 4 8 4" xfId="25232" xr:uid="{40D8522D-0E47-4824-BED8-F8753BC5EA8F}"/>
    <cellStyle name="Total 2 4 4 8 4 2" xfId="49018" xr:uid="{3A16469E-E8C5-4751-B9C4-153B0F764D35}"/>
    <cellStyle name="Total 2 4 4 8 5" xfId="29828" xr:uid="{F6FDE151-5796-4EBE-84E9-5955656D2F6C}"/>
    <cellStyle name="Total 2 4 4 8 5 2" xfId="53593" xr:uid="{6E5738F2-992F-47A7-B591-D177E6EBCC41}"/>
    <cellStyle name="Total 2 4 4 8 6" xfId="34646" xr:uid="{648D6BB8-D4D6-4FE8-B061-07C2A18A05D2}"/>
    <cellStyle name="Total 2 4 4 9" xfId="11329" xr:uid="{08DC3F82-6F4E-4A8D-AEC2-99E6DD4EB5D8}"/>
    <cellStyle name="Total 2 4 4 9 2" xfId="35544" xr:uid="{D5761352-FB2C-47BD-B0ED-4F621CB17924}"/>
    <cellStyle name="Total 2 4 5" xfId="6078" xr:uid="{D6B73E34-5B8F-4EB6-A3EA-34BB4CC76242}"/>
    <cellStyle name="Total 2 4 5 10" xfId="26068" xr:uid="{1BBF7C10-9A81-4F7D-BC3F-6E06AB1E4FEA}"/>
    <cellStyle name="Total 2 4 5 10 2" xfId="49834" xr:uid="{0F5B7610-263D-4920-88AF-F7E764A7B47C}"/>
    <cellStyle name="Total 2 4 5 11" xfId="30845" xr:uid="{8D87C755-2FA8-428A-88E1-0537553EFF40}"/>
    <cellStyle name="Total 2 4 5 2" xfId="6881" xr:uid="{A4B7B7C8-AE3B-410F-8CC3-83888B0DA694}"/>
    <cellStyle name="Total 2 4 5 2 2" xfId="12261" xr:uid="{74985A55-ED7C-433D-8761-483B2AC330C1}"/>
    <cellStyle name="Total 2 4 5 2 2 2" xfId="36472" xr:uid="{FA483F4E-092E-4971-BCC6-DA68F3D2B69A}"/>
    <cellStyle name="Total 2 4 5 2 3" xfId="17176" xr:uid="{A11DCF24-370D-48C3-A7B3-9E122A0B2833}"/>
    <cellStyle name="Total 2 4 5 2 3 2" xfId="41205" xr:uid="{267CF5CF-A92B-4618-AF13-CB4AD6672984}"/>
    <cellStyle name="Total 2 4 5 2 4" xfId="22410" xr:uid="{654E8435-76D1-4115-A874-6456F0B7AFD2}"/>
    <cellStyle name="Total 2 4 5 2 4 2" xfId="46234" xr:uid="{6BD584DA-6DA6-49B9-9429-30F1115C7766}"/>
    <cellStyle name="Total 2 4 5 2 5" xfId="27044" xr:uid="{FD7D474C-A2E4-4623-9939-4FA62F8D6B52}"/>
    <cellStyle name="Total 2 4 5 2 5 2" xfId="50809" xr:uid="{51724844-20C4-4CF4-A022-FF95C3DBE22D}"/>
    <cellStyle name="Total 2 4 5 2 6" xfId="31635" xr:uid="{65018160-0F44-4607-90D5-3A103D8E1D39}"/>
    <cellStyle name="Total 2 4 5 3" xfId="7987" xr:uid="{709616E2-2D89-4B92-8E4B-FAB2D4BA9F2E}"/>
    <cellStyle name="Total 2 4 5 3 2" xfId="13366" xr:uid="{FEDB8219-198A-4CCE-A439-719ABD788167}"/>
    <cellStyle name="Total 2 4 5 3 2 2" xfId="37402" xr:uid="{18218492-8CAF-499E-B032-8B1EF7E0FEFC}"/>
    <cellStyle name="Total 2 4 5 3 3" xfId="18107" xr:uid="{028FB655-3E46-43D1-9DFD-EA30B45F6CED}"/>
    <cellStyle name="Total 2 4 5 3 3 2" xfId="42136" xr:uid="{A82AC592-5EBB-444E-9A34-D83B23F80C61}"/>
    <cellStyle name="Total 2 4 5 3 4" xfId="23155" xr:uid="{EB088A3B-CF26-422B-A92C-DF69F303129B}"/>
    <cellStyle name="Total 2 4 5 3 4 2" xfId="46968" xr:uid="{E54551CB-A1F8-4AE4-86A8-07C358B9A37E}"/>
    <cellStyle name="Total 2 4 5 3 5" xfId="27778" xr:uid="{F3682358-EBD0-41B6-A3CE-13D522FAB9EB}"/>
    <cellStyle name="Total 2 4 5 3 5 2" xfId="51543" xr:uid="{3C63E28F-3006-451A-97DA-BA9A5B1A97F5}"/>
    <cellStyle name="Total 2 4 5 3 6" xfId="32553" xr:uid="{E5D3359B-BD95-491D-ACBD-A08F3BE3C0AB}"/>
    <cellStyle name="Total 2 4 5 4" xfId="8768" xr:uid="{D03CCF7F-7CCE-4D54-9769-97BEE71C4B42}"/>
    <cellStyle name="Total 2 4 5 4 2" xfId="14147" xr:uid="{765F78CF-E3F3-43A2-B0B6-15B747E4E13A}"/>
    <cellStyle name="Total 2 4 5 4 2 2" xfId="38180" xr:uid="{6D91CEAF-C743-4D9C-AD72-F41C2CFF4432}"/>
    <cellStyle name="Total 2 4 5 4 3" xfId="18885" xr:uid="{A229326A-5307-4715-A772-87FC93C86DE9}"/>
    <cellStyle name="Total 2 4 5 4 3 2" xfId="42914" xr:uid="{6B6A71D0-E6CF-4596-B6DE-FBB7FB218E3E}"/>
    <cellStyle name="Total 2 4 5 4 4" xfId="23891" xr:uid="{4037573B-47C9-4E8D-80F6-5BDF8D97A939}"/>
    <cellStyle name="Total 2 4 5 4 4 2" xfId="47695" xr:uid="{0B61D7E2-5361-492C-9069-C96C1FC04D6C}"/>
    <cellStyle name="Total 2 4 5 4 5" xfId="28505" xr:uid="{6B5D5533-DFB3-4E36-B2AB-85B4C885A623}"/>
    <cellStyle name="Total 2 4 5 4 5 2" xfId="52270" xr:uid="{4FC6E3CB-DCB8-4906-BB9A-09C9852594C4}"/>
    <cellStyle name="Total 2 4 5 4 6" xfId="33322" xr:uid="{D7E92257-9893-406A-B0DF-E4BB7698002E}"/>
    <cellStyle name="Total 2 4 5 5" xfId="9507" xr:uid="{C6BCE979-DED3-4595-8C38-376F64328710}"/>
    <cellStyle name="Total 2 4 5 5 2" xfId="14886" xr:uid="{7505073F-7E4D-49C8-A57A-2E093E7A0903}"/>
    <cellStyle name="Total 2 4 5 5 2 2" xfId="38917" xr:uid="{B3D7FFE5-1F79-4028-B98F-DF8F27825937}"/>
    <cellStyle name="Total 2 4 5 5 3" xfId="19622" xr:uid="{538AC4BA-C659-41B3-ACD3-76593310FB5E}"/>
    <cellStyle name="Total 2 4 5 5 3 2" xfId="43651" xr:uid="{6570BF0D-9EF8-40C7-AEED-EAF90B1B84BB}"/>
    <cellStyle name="Total 2 4 5 5 4" xfId="24627" xr:uid="{962DB500-23D8-49A4-8FC6-D5FEBB2B5EF9}"/>
    <cellStyle name="Total 2 4 5 5 4 2" xfId="48422" xr:uid="{3B7A3BBE-76C9-41CE-8E6B-AAD0A049145A}"/>
    <cellStyle name="Total 2 4 5 5 5" xfId="29232" xr:uid="{2DA72CEC-3878-4915-A358-DD6CB792A33E}"/>
    <cellStyle name="Total 2 4 5 5 5 2" xfId="52997" xr:uid="{61B09C9C-5322-492B-A663-0579C2B48FCC}"/>
    <cellStyle name="Total 2 4 5 5 6" xfId="34050" xr:uid="{80551DA6-7CC3-4453-88B4-190BAF202BB6}"/>
    <cellStyle name="Total 2 4 5 6" xfId="10240" xr:uid="{096D67B0-BED3-463C-941B-AD1BD2862BE7}"/>
    <cellStyle name="Total 2 4 5 6 2" xfId="15619" xr:uid="{F293618C-8006-47FD-B861-6D9EE87EF7D3}"/>
    <cellStyle name="Total 2 4 5 6 2 2" xfId="39648" xr:uid="{0AC7FF68-BD03-4995-8448-D8BF46B5EB65}"/>
    <cellStyle name="Total 2 4 5 6 3" xfId="20353" xr:uid="{622D3F1E-CD61-4F5B-B0C0-80DDDC72F007}"/>
    <cellStyle name="Total 2 4 5 6 3 2" xfId="44382" xr:uid="{5A7D8BFE-7894-4688-994F-7B27B06CFB68}"/>
    <cellStyle name="Total 2 4 5 6 4" xfId="25358" xr:uid="{3A297B95-3096-4CCA-B92E-68E2E452CE7E}"/>
    <cellStyle name="Total 2 4 5 6 4 2" xfId="49144" xr:uid="{45216F7E-33AE-4D16-A402-02E5EA28D8D2}"/>
    <cellStyle name="Total 2 4 5 6 5" xfId="29954" xr:uid="{89E59A98-A00D-40D5-894B-9474670BD682}"/>
    <cellStyle name="Total 2 4 5 6 5 2" xfId="53719" xr:uid="{32C6C694-571B-4F45-9361-F00690E84B82}"/>
    <cellStyle name="Total 2 4 5 6 6" xfId="34772" xr:uid="{E14E8B6E-6E10-4071-9D9A-BBFCD399490F}"/>
    <cellStyle name="Total 2 4 5 7" xfId="11460" xr:uid="{61746DD8-1CBA-4124-B283-AEB651B317E9}"/>
    <cellStyle name="Total 2 4 5 7 2" xfId="35673" xr:uid="{97551D47-7CB1-4C76-A43B-E84397F87E5D}"/>
    <cellStyle name="Total 2 4 5 8" xfId="16377" xr:uid="{C10FCDC4-296E-4050-94EA-3D2C9E51E36A}"/>
    <cellStyle name="Total 2 4 5 8 2" xfId="40406" xr:uid="{F9F8F212-3FC5-414D-AAFC-97E39EC5F777}"/>
    <cellStyle name="Total 2 4 5 9" xfId="21351" xr:uid="{11290079-BC10-4CA8-8EA1-C866A1EFCB05}"/>
    <cellStyle name="Total 2 4 5 9 2" xfId="45189" xr:uid="{7B490F80-58C5-41D0-B95E-632F2DA0B76A}"/>
    <cellStyle name="Total 2 4 6" xfId="6052" xr:uid="{B89841DE-E576-4D7E-93F6-93E1508E7D7E}"/>
    <cellStyle name="Total 2 4 6 10" xfId="26042" xr:uid="{3C65767C-418A-4C1D-B4F3-CDD94F0E8735}"/>
    <cellStyle name="Total 2 4 6 10 2" xfId="49808" xr:uid="{8384F9B8-97CE-414C-8A20-97A8BE81BDD0}"/>
    <cellStyle name="Total 2 4 6 11" xfId="30819" xr:uid="{BE71D14A-BCBC-456B-B48E-D0D2445864F1}"/>
    <cellStyle name="Total 2 4 6 2" xfId="6855" xr:uid="{AE2D6481-BAF6-4A48-96B2-D105E74F033F}"/>
    <cellStyle name="Total 2 4 6 2 2" xfId="12235" xr:uid="{63B1634E-74A3-40FC-A653-820CA1E7EB07}"/>
    <cellStyle name="Total 2 4 6 2 2 2" xfId="36446" xr:uid="{3A906EB7-8211-4D1D-9013-713803D9DDB1}"/>
    <cellStyle name="Total 2 4 6 2 3" xfId="17150" xr:uid="{2BC2EC5E-8BD0-4210-BFFF-0610C2B00FCB}"/>
    <cellStyle name="Total 2 4 6 2 3 2" xfId="41179" xr:uid="{3AD556D3-AFEE-4071-9545-4D37D4FDB89C}"/>
    <cellStyle name="Total 2 4 6 2 4" xfId="22384" xr:uid="{E29F2CA4-B931-4B1F-8F05-2D270B1B4348}"/>
    <cellStyle name="Total 2 4 6 2 4 2" xfId="46208" xr:uid="{0795FF57-189B-4838-909E-8FB314C0EF5E}"/>
    <cellStyle name="Total 2 4 6 2 5" xfId="27018" xr:uid="{D607991F-3856-43C0-BECF-46FCB11CD6D9}"/>
    <cellStyle name="Total 2 4 6 2 5 2" xfId="50783" xr:uid="{F4115F8D-96DA-4CDE-BA20-129EF6301C9C}"/>
    <cellStyle name="Total 2 4 6 2 6" xfId="31609" xr:uid="{98823378-1321-487E-8530-DB0B7B315891}"/>
    <cellStyle name="Total 2 4 6 3" xfId="7961" xr:uid="{A0933C79-C482-4FD5-8471-99050EAFB541}"/>
    <cellStyle name="Total 2 4 6 3 2" xfId="13340" xr:uid="{6145AC39-F81D-42EB-8589-0DAFF7DF2579}"/>
    <cellStyle name="Total 2 4 6 3 2 2" xfId="37376" xr:uid="{B81DDD1B-876E-46BA-94B7-C414F9476056}"/>
    <cellStyle name="Total 2 4 6 3 3" xfId="18081" xr:uid="{197F23D0-F528-4BC1-8513-3FA30E30695C}"/>
    <cellStyle name="Total 2 4 6 3 3 2" xfId="42110" xr:uid="{5C401D19-EDC8-452A-9F04-4227FB1C9578}"/>
    <cellStyle name="Total 2 4 6 3 4" xfId="23129" xr:uid="{DC77292E-1FC8-458F-BDA6-3AEB93B5FF12}"/>
    <cellStyle name="Total 2 4 6 3 4 2" xfId="46942" xr:uid="{AB4414F7-B19B-41FD-AEE0-53912B1801B2}"/>
    <cellStyle name="Total 2 4 6 3 5" xfId="27752" xr:uid="{5704D83A-ED25-4ADF-83FD-3B78ED093DDB}"/>
    <cellStyle name="Total 2 4 6 3 5 2" xfId="51517" xr:uid="{92A3C220-1EC6-4313-A4F8-9AF7431BA640}"/>
    <cellStyle name="Total 2 4 6 3 6" xfId="32527" xr:uid="{EF54003E-A8F5-4F9C-A783-D4736FDC79D6}"/>
    <cellStyle name="Total 2 4 6 4" xfId="8742" xr:uid="{DB0B1306-E679-45C8-A5F8-2BDFD4C41036}"/>
    <cellStyle name="Total 2 4 6 4 2" xfId="14121" xr:uid="{CFE8969B-C64A-42D9-9C6B-A5F0A0910881}"/>
    <cellStyle name="Total 2 4 6 4 2 2" xfId="38154" xr:uid="{1CA8EFFB-D9E7-4750-ADA2-0FC338B383D6}"/>
    <cellStyle name="Total 2 4 6 4 3" xfId="18859" xr:uid="{CF6CCF60-8A77-49F8-A934-BA10C16DF948}"/>
    <cellStyle name="Total 2 4 6 4 3 2" xfId="42888" xr:uid="{0F1A5E33-A615-484E-BA99-1A709B087A03}"/>
    <cellStyle name="Total 2 4 6 4 4" xfId="23865" xr:uid="{573BAA03-A768-438E-BD64-A30097ABE419}"/>
    <cellStyle name="Total 2 4 6 4 4 2" xfId="47669" xr:uid="{D326318D-BFD2-4D73-B20F-D24A532C322D}"/>
    <cellStyle name="Total 2 4 6 4 5" xfId="28479" xr:uid="{5BAFF16A-FC0E-4359-B208-771B2C73F1B0}"/>
    <cellStyle name="Total 2 4 6 4 5 2" xfId="52244" xr:uid="{14C7679F-ECED-43E1-A982-71B27A88B521}"/>
    <cellStyle name="Total 2 4 6 4 6" xfId="33296" xr:uid="{F776973A-0F0B-4BAF-916B-618057DD659A}"/>
    <cellStyle name="Total 2 4 6 5" xfId="9481" xr:uid="{62E9152B-4D0E-463E-874C-CC53CC04738F}"/>
    <cellStyle name="Total 2 4 6 5 2" xfId="14860" xr:uid="{C57AA993-2189-4B34-A384-4F67AAE0BA87}"/>
    <cellStyle name="Total 2 4 6 5 2 2" xfId="38891" xr:uid="{A5128579-EE0E-49AE-9841-7BEB40D54592}"/>
    <cellStyle name="Total 2 4 6 5 3" xfId="19596" xr:uid="{E58DCB3D-CDB6-4AD8-91CA-5871B992C3AB}"/>
    <cellStyle name="Total 2 4 6 5 3 2" xfId="43625" xr:uid="{4DDC80F2-3898-4CE2-A081-FBB2A2F31C6E}"/>
    <cellStyle name="Total 2 4 6 5 4" xfId="24601" xr:uid="{22F57C8B-FF4B-44FE-ACD1-1FE6B4406236}"/>
    <cellStyle name="Total 2 4 6 5 4 2" xfId="48396" xr:uid="{543B5BF3-B48C-4857-9A5B-F8F09E20C809}"/>
    <cellStyle name="Total 2 4 6 5 5" xfId="29206" xr:uid="{22375F1F-5C03-4450-8BED-B584519BF660}"/>
    <cellStyle name="Total 2 4 6 5 5 2" xfId="52971" xr:uid="{6931A6B2-876C-49E5-B046-EE17A99C3BD9}"/>
    <cellStyle name="Total 2 4 6 5 6" xfId="34024" xr:uid="{1573766A-2452-42E2-8856-2F10968A5C84}"/>
    <cellStyle name="Total 2 4 6 6" xfId="10214" xr:uid="{70ABD13D-252F-4B59-9A66-54A181A17443}"/>
    <cellStyle name="Total 2 4 6 6 2" xfId="15593" xr:uid="{5D395DB8-69AE-4003-A292-049BEADB8E43}"/>
    <cellStyle name="Total 2 4 6 6 2 2" xfId="39622" xr:uid="{208185DA-117C-4772-A998-CA0218496E70}"/>
    <cellStyle name="Total 2 4 6 6 3" xfId="20327" xr:uid="{F9A2B426-01D9-445B-8ED0-D6CBB0C77661}"/>
    <cellStyle name="Total 2 4 6 6 3 2" xfId="44356" xr:uid="{B690160F-CDEE-4524-972E-D2141596508B}"/>
    <cellStyle name="Total 2 4 6 6 4" xfId="25332" xr:uid="{75C4495C-6BD7-479C-8707-75D4AF391361}"/>
    <cellStyle name="Total 2 4 6 6 4 2" xfId="49118" xr:uid="{BA1E002B-D07E-4A16-9263-453FB6F15D56}"/>
    <cellStyle name="Total 2 4 6 6 5" xfId="29928" xr:uid="{0668B03D-0597-4DA7-9A58-A8B2E7AB4FC1}"/>
    <cellStyle name="Total 2 4 6 6 5 2" xfId="53693" xr:uid="{690FE78F-80D3-4C20-9D56-E4104DE1861A}"/>
    <cellStyle name="Total 2 4 6 6 6" xfId="34746" xr:uid="{93BDA62B-9F00-476E-8D8A-C0F155CD8EED}"/>
    <cellStyle name="Total 2 4 6 7" xfId="11434" xr:uid="{1A4EA7DA-2469-44FD-BE36-B5186701DD36}"/>
    <cellStyle name="Total 2 4 6 7 2" xfId="35647" xr:uid="{03A3532D-31BD-41E7-9C7B-950296B2AEBA}"/>
    <cellStyle name="Total 2 4 6 8" xfId="16351" xr:uid="{34A720FA-878D-4DD2-AAB6-77595F1E929A}"/>
    <cellStyle name="Total 2 4 6 8 2" xfId="40380" xr:uid="{60CA72F4-C8A4-4A04-A714-B95088EC30DD}"/>
    <cellStyle name="Total 2 4 6 9" xfId="21325" xr:uid="{714D074B-573A-40C7-991A-283B31F93B55}"/>
    <cellStyle name="Total 2 4 6 9 2" xfId="45163" xr:uid="{386BA777-513F-45EF-91CB-9B871C08EB92}"/>
    <cellStyle name="Total 2 4 7" xfId="5727" xr:uid="{53BD9410-1177-4264-AD8C-8732593DC99F}"/>
    <cellStyle name="Total 2 4 7 2" xfId="11114" xr:uid="{7BFADA89-7F2F-44CF-9579-1B79347E3D59}"/>
    <cellStyle name="Total 2 4 7 2 2" xfId="35393" xr:uid="{9B552437-BDD9-4B4F-B719-BBCB57304435}"/>
    <cellStyle name="Total 2 4 7 3" xfId="16101" xr:uid="{9126CF40-EF23-4201-8F10-B4D0B7439FEB}"/>
    <cellStyle name="Total 2 4 7 3 2" xfId="40130" xr:uid="{FBD3C673-4C4C-4C4D-AE2C-BC9D4ED4082F}"/>
    <cellStyle name="Total 2 4 7 4" xfId="22108" xr:uid="{84D464C1-52D1-430B-912F-95E94C62EC3D}"/>
    <cellStyle name="Total 2 4 7 4 2" xfId="45935" xr:uid="{4844A189-FF6C-4438-A674-73F1B74F03C6}"/>
    <cellStyle name="Total 2 4 7 5" xfId="26745" xr:uid="{A1D98B0D-68D5-484A-A4C8-E089EEB5A721}"/>
    <cellStyle name="Total 2 4 7 5 2" xfId="50510" xr:uid="{D7F909E4-5453-4983-A1E8-C1DFF891242D}"/>
    <cellStyle name="Total 2 4 7 6" xfId="30570" xr:uid="{5F51929C-E93E-4818-9413-EB845E7C11D9}"/>
    <cellStyle name="Total 2 4 8" xfId="6602" xr:uid="{75F98233-619B-4A2E-8532-6ADC45CC30C8}"/>
    <cellStyle name="Total 2 4 8 2" xfId="11982" xr:uid="{3081BB25-6FD4-4C5F-B4E7-97E56DE1D760}"/>
    <cellStyle name="Total 2 4 8 2 2" xfId="36195" xr:uid="{7CAF7697-B573-4717-9BD8-6329ABBA78E7}"/>
    <cellStyle name="Total 2 4 8 3" xfId="16899" xr:uid="{B138182E-E222-49A6-8EDD-7B8711C6EFD3}"/>
    <cellStyle name="Total 2 4 8 3 2" xfId="40928" xr:uid="{7C7B9594-D650-4139-863B-7490B3CD3880}"/>
    <cellStyle name="Total 2 4 8 4" xfId="21832" xr:uid="{372597F0-068C-4E48-B24A-7D3831790730}"/>
    <cellStyle name="Total 2 4 8 4 2" xfId="45663" xr:uid="{14A1B042-3488-419A-97D1-5CBAB84C738A}"/>
    <cellStyle name="Total 2 4 8 5" xfId="26511" xr:uid="{7CCD7E8D-4E92-4750-9F67-2EC85FBAC9BA}"/>
    <cellStyle name="Total 2 4 8 5 2" xfId="50276" xr:uid="{8B74E622-7448-4545-97DC-E1E4A93A24FB}"/>
    <cellStyle name="Total 2 4 8 6" xfId="31361" xr:uid="{5916FADF-AFEF-477A-8F16-B0FD3DE23AD5}"/>
    <cellStyle name="Total 2 4 9" xfId="7640" xr:uid="{6914129B-1591-4639-9586-B5022A326DAA}"/>
    <cellStyle name="Total 2 4 9 2" xfId="13019" xr:uid="{CB4E3960-3A4A-444A-B279-3A63DB05B2CC}"/>
    <cellStyle name="Total 2 4 9 2 2" xfId="37121" xr:uid="{7E5B39BE-C36D-48E6-AA97-D14C41ECD4AB}"/>
    <cellStyle name="Total 2 4 9 3" xfId="17826" xr:uid="{6751DF9E-9078-4C55-9B33-A6700DB1A2FE}"/>
    <cellStyle name="Total 2 4 9 3 2" xfId="41855" xr:uid="{73D518AC-7FE1-426C-8F2D-9416B4688BB2}"/>
    <cellStyle name="Total 2 4 9 4" xfId="21812" xr:uid="{AD721505-8F2A-40ED-AF1B-7E039E8AB8ED}"/>
    <cellStyle name="Total 2 4 9 4 2" xfId="45644" xr:uid="{5D2DF680-B108-4A59-9822-5FE7EA93764A}"/>
    <cellStyle name="Total 2 4 9 5" xfId="26492" xr:uid="{FCB2309C-1719-49F1-9D4C-34C62E5A52E8}"/>
    <cellStyle name="Total 2 4 9 5 2" xfId="50257" xr:uid="{D26AD386-4A88-4773-87FE-A8162B5A9950}"/>
    <cellStyle name="Total 2 4 9 6" xfId="32275" xr:uid="{F768838F-81A8-437A-874E-6ED03F09D517}"/>
    <cellStyle name="Total 2 5" xfId="3125" xr:uid="{00000000-0005-0000-0000-0000360C0000}"/>
    <cellStyle name="Total 2 5 2" xfId="3126" xr:uid="{00000000-0005-0000-0000-0000370C0000}"/>
    <cellStyle name="Total 2 5 2 2" xfId="36167" xr:uid="{B8FB20E2-E97D-4F09-9520-974D9A8A1F57}"/>
    <cellStyle name="Total 2 5 2 3" xfId="11954" xr:uid="{BFB88327-3D0F-457F-A117-B2C598A55AC8}"/>
    <cellStyle name="Total 2 5 3" xfId="4313" xr:uid="{3C837A6E-AF87-4855-A46C-B091B5F09C13}"/>
    <cellStyle name="Total 2 5 3 2" xfId="40900" xr:uid="{B0FDEC26-623C-4E9D-877B-31C034C28753}"/>
    <cellStyle name="Total 2 5 3 3" xfId="16871" xr:uid="{CD8014E5-04EB-4D83-84B7-0E9FB18D9A25}"/>
    <cellStyle name="Total 2 5 4" xfId="22019" xr:uid="{3D2EF6F3-640F-4E16-AB77-14741F4D13A9}"/>
    <cellStyle name="Total 2 5 4 2" xfId="45846" xr:uid="{ABE712C0-A8E8-4A54-8F50-5FCCFE23D709}"/>
    <cellStyle name="Total 2 5 5" xfId="6574" xr:uid="{69F9938A-3AAF-4105-BAB4-AEEC86101831}"/>
    <cellStyle name="Total 2 5 6" xfId="31333" xr:uid="{9EC3D822-9FA4-4D4E-BCDF-EC3D7E674403}"/>
    <cellStyle name="Total 2 6" xfId="3127" xr:uid="{00000000-0005-0000-0000-0000380C0000}"/>
    <cellStyle name="Total 2 6 2" xfId="5066" xr:uid="{70884A88-1BD8-43F8-961E-4EDDF1983896}"/>
    <cellStyle name="Total 2 6 2 2" xfId="12919" xr:uid="{9BF8F04D-801D-49CE-BAEA-C729FCE68A33}"/>
    <cellStyle name="Total 2 6 2 3" xfId="37065" xr:uid="{9269E68F-1F87-42C7-820A-49512BCB6549}"/>
    <cellStyle name="Total 2 6 3" xfId="17770" xr:uid="{CBAB5876-B622-4D3D-A8B5-900E035D194D}"/>
    <cellStyle name="Total 2 6 3 2" xfId="41799" xr:uid="{E3F66EC8-5D92-4D1F-A916-DD12EF309A00}"/>
    <cellStyle name="Total 2 6 4" xfId="22063" xr:uid="{1DC72A8B-52CD-4AC0-90B9-F99A65E250EE}"/>
    <cellStyle name="Total 2 6 4 2" xfId="45890" xr:uid="{E9D297E9-B2BB-4568-B818-2D5754BF71A0}"/>
    <cellStyle name="Total 2 6 5" xfId="26700" xr:uid="{E50C040E-9F3C-4CBC-B359-12003DD5D0B8}"/>
    <cellStyle name="Total 2 6 5 2" xfId="50465" xr:uid="{8009C3EE-8882-450F-91B2-B60CBF3765CC}"/>
    <cellStyle name="Total 2 6 6" xfId="7540" xr:uid="{E6843AE0-0E64-4A5A-8EEE-C5494C7795E8}"/>
    <cellStyle name="Total 2 6 7" xfId="32221" xr:uid="{B507C309-A418-4750-AA06-C532C447E249}"/>
    <cellStyle name="Total 2 6 8" xfId="4820" xr:uid="{39B03CC0-415A-47C1-A5A5-4B27DECCFE8B}"/>
    <cellStyle name="Total 2 7" xfId="3128" xr:uid="{00000000-0005-0000-0000-0000390C0000}"/>
    <cellStyle name="Total 2 7 2" xfId="12992" xr:uid="{16061252-2E22-46AA-B22C-5FE069E6E453}"/>
    <cellStyle name="Total 2 7 2 2" xfId="37095" xr:uid="{1F487D0D-0953-49B2-8007-9D0DF6B38CA7}"/>
    <cellStyle name="Total 2 7 3" xfId="17800" xr:uid="{F576D861-BF46-4617-952D-DA329B19F805}"/>
    <cellStyle name="Total 2 7 3 2" xfId="41829" xr:uid="{9D0495EE-22F7-4D66-813B-A975BCED02DC}"/>
    <cellStyle name="Total 2 7 4" xfId="22076" xr:uid="{2604A8F3-4006-47C5-8B73-37BBEB9E6706}"/>
    <cellStyle name="Total 2 7 4 2" xfId="45903" xr:uid="{9DBFBDA3-F03E-423E-A888-B2CBD0A6C2FC}"/>
    <cellStyle name="Total 2 7 5" xfId="26713" xr:uid="{0C087DA1-40F2-4D38-B6A7-F803E1C09830}"/>
    <cellStyle name="Total 2 7 5 2" xfId="50478" xr:uid="{9B0CE89C-33AE-4B88-ACCC-2A88C6E2A852}"/>
    <cellStyle name="Total 2 7 6" xfId="7613" xr:uid="{24BEDD68-4661-4350-95C5-4F67344C3597}"/>
    <cellStyle name="Total 2 7 7" xfId="32250" xr:uid="{C8EA74A5-A37E-41E0-A2A0-AEF4EFC0735A}"/>
    <cellStyle name="Total 2 7 8" xfId="4610" xr:uid="{D933169C-BF0F-4F14-BF6F-A36417F8A99D}"/>
    <cellStyle name="Total 2 8" xfId="8489" xr:uid="{1039CFBE-617C-4AEB-A962-C3286E44B1D4}"/>
    <cellStyle name="Total 2 8 2" xfId="13868" xr:uid="{671492A5-418C-4441-9BAB-DE190FBB1558}"/>
    <cellStyle name="Total 2 8 2 2" xfId="37903" xr:uid="{374A4A5E-EFEE-403A-9F27-64D14DF06231}"/>
    <cellStyle name="Total 2 8 3" xfId="18608" xr:uid="{CF25442A-71D6-49F7-9623-C8E02364D6BA}"/>
    <cellStyle name="Total 2 8 3 2" xfId="42637" xr:uid="{C98192D7-292B-4FC1-A7D6-4921A5BB17EA}"/>
    <cellStyle name="Total 2 8 4" xfId="21994" xr:uid="{770D2D4F-D9CB-471C-86C3-45EF8108607C}"/>
    <cellStyle name="Total 2 8 4 2" xfId="45822" xr:uid="{00F57742-1497-4D39-873D-9E36ED568981}"/>
    <cellStyle name="Total 2 8 5" xfId="26642" xr:uid="{608130B4-7E72-4038-BCB9-12E9B9F1C501}"/>
    <cellStyle name="Total 2 8 5 2" xfId="50407" xr:uid="{17D6E691-BB19-40B1-B6E0-D0A0C7370341}"/>
    <cellStyle name="Total 2 8 6" xfId="33048" xr:uid="{BD6C0419-5FD0-4032-B753-5AD801824F6E}"/>
    <cellStyle name="Total 2 9" xfId="8453" xr:uid="{B832C322-F006-471C-986D-D38CCFD6C2CD}"/>
    <cellStyle name="Total 2 9 2" xfId="13832" xr:uid="{9ADFED64-9F01-47B8-AE7B-DC7D8CD84C26}"/>
    <cellStyle name="Total 2 9 2 2" xfId="37868" xr:uid="{ADBDB698-A7C4-4F78-9312-3D78A25F18C2}"/>
    <cellStyle name="Total 2 9 3" xfId="18573" xr:uid="{3402153A-3AE0-4A54-95FC-646ED207933D}"/>
    <cellStyle name="Total 2 9 3 2" xfId="42602" xr:uid="{D5C42B1C-3085-4BBE-A94B-EBDD1CA633FA}"/>
    <cellStyle name="Total 2 9 4" xfId="22081" xr:uid="{35B92B58-8DA2-42D3-AACD-52C756D7D0F2}"/>
    <cellStyle name="Total 2 9 4 2" xfId="45908" xr:uid="{C4FC015D-032A-4BC4-A11C-653770D68122}"/>
    <cellStyle name="Total 2 9 5" xfId="26718" xr:uid="{2899B8CA-17FC-4C1A-88D3-7B27215B92DB}"/>
    <cellStyle name="Total 2 9 5 2" xfId="50483" xr:uid="{CCDB110C-6E6B-4A43-B40C-AF84167CF174}"/>
    <cellStyle name="Total 2 9 6" xfId="33013" xr:uid="{8291571E-3D13-4BB9-9CAC-A6118F86F617}"/>
    <cellStyle name="Total 3" xfId="3129" xr:uid="{00000000-0005-0000-0000-00003A0C0000}"/>
    <cellStyle name="Total 3 10" xfId="7629" xr:uid="{31E43B95-9D66-458B-83D3-337CECC78726}"/>
    <cellStyle name="Total 3 10 2" xfId="13008" xr:uid="{EF4A246A-8223-4680-A434-C98EFF9219FC}"/>
    <cellStyle name="Total 3 10 2 2" xfId="37110" xr:uid="{84BDBC5D-A6A7-4A71-8FC6-3C19715A8DE8}"/>
    <cellStyle name="Total 3 10 3" xfId="17815" xr:uid="{39BEC002-39F7-4D0F-BE96-2D6D606B80D2}"/>
    <cellStyle name="Total 3 10 3 2" xfId="41844" xr:uid="{38EF0098-630B-4D41-8755-E1233C5D312F}"/>
    <cellStyle name="Total 3 10 4" xfId="22041" xr:uid="{7747B2A0-3904-481E-A2CC-A2AE91442534}"/>
    <cellStyle name="Total 3 10 4 2" xfId="45868" xr:uid="{B083A516-726C-4ED4-BE51-2937FCEEC719}"/>
    <cellStyle name="Total 3 10 5" xfId="26678" xr:uid="{E2CA7935-0348-4C39-871F-D0EFB0125512}"/>
    <cellStyle name="Total 3 10 5 2" xfId="50443" xr:uid="{618499BE-9430-49A3-8CDA-97B88500C011}"/>
    <cellStyle name="Total 3 10 6" xfId="32265" xr:uid="{6EB6203F-A375-4B47-B65B-E14FA2CC17BB}"/>
    <cellStyle name="Total 3 11" xfId="9231" xr:uid="{341A8F68-9C3B-40E0-A7F3-5AD7DD43CDE3}"/>
    <cellStyle name="Total 3 11 2" xfId="14610" xr:uid="{96A88C99-4989-4E21-81A0-E49C4C656F95}"/>
    <cellStyle name="Total 3 11 2 2" xfId="38643" xr:uid="{88C25B0C-45C3-4DAA-B0B3-7CDEAFC20584}"/>
    <cellStyle name="Total 3 11 3" xfId="19348" xr:uid="{45913726-248E-461F-8D6F-68A1EC223526}"/>
    <cellStyle name="Total 3 11 3 2" xfId="43377" xr:uid="{7540B34A-F38B-4EAA-B3C5-9C854D6D4BBB}"/>
    <cellStyle name="Total 3 11 4" xfId="33779" xr:uid="{58FAF073-B803-48AB-B777-367F47BC2EAF}"/>
    <cellStyle name="Total 3 12" xfId="20932" xr:uid="{D838CCBE-8FA6-4E60-978A-4E408C4BF315}"/>
    <cellStyle name="Total 3 12 2" xfId="44884" xr:uid="{34C9F275-0AD6-4B3F-AAA4-3340448F2531}"/>
    <cellStyle name="Total 3 13" xfId="30486" xr:uid="{3EB65BB4-3CFF-4A57-B836-5F8FAE454532}"/>
    <cellStyle name="Total 3 2" xfId="3130" xr:uid="{00000000-0005-0000-0000-00003B0C0000}"/>
    <cellStyle name="Total 3 2 2" xfId="3131" xr:uid="{00000000-0005-0000-0000-00003C0C0000}"/>
    <cellStyle name="Total 3 3" xfId="3132" xr:uid="{00000000-0005-0000-0000-00003D0C0000}"/>
    <cellStyle name="Total 3 3 10" xfId="16225" xr:uid="{F68832AA-5F20-4B8D-BC21-32579BEE1261}"/>
    <cellStyle name="Total 3 3 10 2" xfId="40254" xr:uid="{B977EE97-D49F-4B0B-A743-CCFE284A84DC}"/>
    <cellStyle name="Total 3 3 11" xfId="21197" xr:uid="{3712FD74-871A-410E-BFD1-0D21259AE1E3}"/>
    <cellStyle name="Total 3 3 11 2" xfId="45037" xr:uid="{27718A3C-B6BD-4EBB-AEAB-B59027E17214}"/>
    <cellStyle name="Total 3 3 12" xfId="25938" xr:uid="{B6DDA1DE-480C-4927-9A6B-3F456FB04F23}"/>
    <cellStyle name="Total 3 3 12 2" xfId="49706" xr:uid="{2F2A3E90-6645-420E-9121-057DFA9D9BDD}"/>
    <cellStyle name="Total 3 3 13" xfId="5916" xr:uid="{19E79EBD-0168-4790-97AA-8B8807A4C34F}"/>
    <cellStyle name="Total 3 3 14" xfId="30693" xr:uid="{491696CD-5EFB-414B-A599-E266F5543BA4}"/>
    <cellStyle name="Total 3 3 2" xfId="4314" xr:uid="{1B774A73-7D09-4BFC-A85C-6FD20CD1B557}"/>
    <cellStyle name="Total 3 3 2 10" xfId="26182" xr:uid="{603CC365-3956-4432-9D90-A5EDAD95F64C}"/>
    <cellStyle name="Total 3 3 2 10 2" xfId="49947" xr:uid="{B2184A04-CCE6-4EC5-AB40-44436AD27A4B}"/>
    <cellStyle name="Total 3 3 2 11" xfId="30964" xr:uid="{435298D7-6962-470D-8382-36542E8AF442}"/>
    <cellStyle name="Total 3 3 2 12" xfId="6200" xr:uid="{3720509B-FA17-4BAB-8DE5-4334ABB61DC2}"/>
    <cellStyle name="Total 3 3 2 2" xfId="7003" xr:uid="{791B2035-BDC5-4B27-A34D-373B64A7CDFF}"/>
    <cellStyle name="Total 3 3 2 2 2" xfId="12383" xr:uid="{B2FF041E-2970-483A-B54D-D202D4A0AB9D}"/>
    <cellStyle name="Total 3 3 2 2 2 2" xfId="36594" xr:uid="{3BB78382-C089-43BF-AD74-6D94472E0692}"/>
    <cellStyle name="Total 3 3 2 2 3" xfId="17298" xr:uid="{73F32719-9ECE-42C5-ABD4-FCB035374397}"/>
    <cellStyle name="Total 3 3 2 2 3 2" xfId="41327" xr:uid="{945E8D23-8402-4716-937E-6C1D696664C5}"/>
    <cellStyle name="Total 3 3 2 2 4" xfId="22532" xr:uid="{6878B27B-98F3-4910-B417-7A210DB40DB8}"/>
    <cellStyle name="Total 3 3 2 2 4 2" xfId="46353" xr:uid="{928EAC76-8915-443A-8903-2AD44C3D4795}"/>
    <cellStyle name="Total 3 3 2 2 5" xfId="27163" xr:uid="{3C9E7741-17C8-4A3E-95FD-B5F73A4459F5}"/>
    <cellStyle name="Total 3 3 2 2 5 2" xfId="50928" xr:uid="{631430CA-3A02-4FDD-9567-0107C75BAE10}"/>
    <cellStyle name="Total 3 3 2 2 6" xfId="31754" xr:uid="{AFF30DF1-B1C9-4F32-B674-A93004E578BC}"/>
    <cellStyle name="Total 3 3 2 3" xfId="8109" xr:uid="{B4A0F5DE-E826-4A72-BDEE-A4D9CC5234EC}"/>
    <cellStyle name="Total 3 3 2 3 2" xfId="13488" xr:uid="{61DB4491-4529-49F9-8D39-E8AE716D5140}"/>
    <cellStyle name="Total 3 3 2 3 2 2" xfId="37524" xr:uid="{91A6CC5A-E4DD-4F97-8585-95C3C82B0D46}"/>
    <cellStyle name="Total 3 3 2 3 3" xfId="18229" xr:uid="{6493922F-EF70-441F-9ED1-1D1EA0DF7FDC}"/>
    <cellStyle name="Total 3 3 2 3 3 2" xfId="42258" xr:uid="{FFEE449C-2D20-4FEB-B018-65152D366003}"/>
    <cellStyle name="Total 3 3 2 3 4" xfId="23277" xr:uid="{FBD6F19F-4F3C-4992-BB24-F229A3934C89}"/>
    <cellStyle name="Total 3 3 2 3 4 2" xfId="47087" xr:uid="{187B5553-467C-4228-8656-E7CE203B9998}"/>
    <cellStyle name="Total 3 3 2 3 5" xfId="27897" xr:uid="{4B250315-B0D5-4D9D-9E2D-C9A2E5A6DE0D}"/>
    <cellStyle name="Total 3 3 2 3 5 2" xfId="51662" xr:uid="{C7D23993-E74F-4821-8A45-96610947C96F}"/>
    <cellStyle name="Total 3 3 2 3 6" xfId="32672" xr:uid="{CF1A595B-5E1C-4D87-875C-AEE231C248CB}"/>
    <cellStyle name="Total 3 3 2 4" xfId="8890" xr:uid="{B6D58C13-B3E8-4412-A247-CAEE3F7C702B}"/>
    <cellStyle name="Total 3 3 2 4 2" xfId="14269" xr:uid="{714CE77B-F9B2-4F9C-9008-861DF6A04646}"/>
    <cellStyle name="Total 3 3 2 4 2 2" xfId="38302" xr:uid="{672C4E6E-6E7B-47F9-9210-E94E1B7636E0}"/>
    <cellStyle name="Total 3 3 2 4 3" xfId="19007" xr:uid="{4E2E501E-9226-478F-8CCD-F7F6C4445DE5}"/>
    <cellStyle name="Total 3 3 2 4 3 2" xfId="43036" xr:uid="{ED68379E-41F7-4940-9492-E31DA8D09C26}"/>
    <cellStyle name="Total 3 3 2 4 4" xfId="24013" xr:uid="{1CB473A5-93F9-47A5-B3B3-635DF343674B}"/>
    <cellStyle name="Total 3 3 2 4 4 2" xfId="47814" xr:uid="{12AA99C6-C62B-4A3F-9309-1892BDD08992}"/>
    <cellStyle name="Total 3 3 2 4 5" xfId="28624" xr:uid="{3275ADE3-F72B-47B4-A3CE-FDBE91A43516}"/>
    <cellStyle name="Total 3 3 2 4 5 2" xfId="52389" xr:uid="{8384F690-9458-4A9E-ABFB-70BBF73311D0}"/>
    <cellStyle name="Total 3 3 2 4 6" xfId="33441" xr:uid="{889704D7-EA0A-45BE-BEC9-244AF64CCB94}"/>
    <cellStyle name="Total 3 3 2 5" xfId="9629" xr:uid="{64D303B9-F4C6-451B-9A27-C2CAB0E6C8E0}"/>
    <cellStyle name="Total 3 3 2 5 2" xfId="15008" xr:uid="{F9482A48-6DBC-43AB-B7FD-043532A19BE0}"/>
    <cellStyle name="Total 3 3 2 5 2 2" xfId="39039" xr:uid="{2840C947-E3AD-408B-BCFE-27EF09B87B0B}"/>
    <cellStyle name="Total 3 3 2 5 3" xfId="19744" xr:uid="{D40D10B5-D272-472E-BB5E-A4CA1A219C09}"/>
    <cellStyle name="Total 3 3 2 5 3 2" xfId="43773" xr:uid="{15B3FCC4-32DA-455C-8640-A8159ED59696}"/>
    <cellStyle name="Total 3 3 2 5 4" xfId="24749" xr:uid="{7ACF961B-ABE0-4E31-A341-C99FB9DAAFEC}"/>
    <cellStyle name="Total 3 3 2 5 4 2" xfId="48541" xr:uid="{E9AB7574-0C38-4FFF-975E-A850F0D96EC9}"/>
    <cellStyle name="Total 3 3 2 5 5" xfId="29351" xr:uid="{E6EB194F-D37E-4974-B743-7EEC61B3A257}"/>
    <cellStyle name="Total 3 3 2 5 5 2" xfId="53116" xr:uid="{91097C09-B6FC-4270-8539-2E2B4C53162B}"/>
    <cellStyle name="Total 3 3 2 5 6" xfId="34169" xr:uid="{9605D1CB-E712-4294-89F5-13B7094E7163}"/>
    <cellStyle name="Total 3 3 2 6" xfId="10362" xr:uid="{BE0675B8-C5A3-46CA-8E49-2232FAE6A2A8}"/>
    <cellStyle name="Total 3 3 2 6 2" xfId="15741" xr:uid="{73C0077A-CD1F-458B-AC9F-3D3707F75B1A}"/>
    <cellStyle name="Total 3 3 2 6 2 2" xfId="39770" xr:uid="{1D98B17A-F7F4-4F24-B668-63C335026825}"/>
    <cellStyle name="Total 3 3 2 6 3" xfId="20475" xr:uid="{904CCEA7-7198-4CA7-AA52-46D00FEF3EDF}"/>
    <cellStyle name="Total 3 3 2 6 3 2" xfId="44504" xr:uid="{2538A645-E4F1-4476-A941-E4F3E25D6839}"/>
    <cellStyle name="Total 3 3 2 6 4" xfId="25480" xr:uid="{7DB5C542-5A8A-4689-B9DF-B50A100AA1C6}"/>
    <cellStyle name="Total 3 3 2 6 4 2" xfId="49263" xr:uid="{6364E1EF-4213-4F42-B8C7-D50E701117A3}"/>
    <cellStyle name="Total 3 3 2 6 5" xfId="30073" xr:uid="{F4AA6E8A-20C6-4975-B80E-0AA287AF1480}"/>
    <cellStyle name="Total 3 3 2 6 5 2" xfId="53838" xr:uid="{58E45244-D9E2-4034-82BC-BD4654595A3E}"/>
    <cellStyle name="Total 3 3 2 6 6" xfId="34891" xr:uid="{14418799-3124-46A2-8B79-2C5E7A6DE5F2}"/>
    <cellStyle name="Total 3 3 2 7" xfId="11582" xr:uid="{89C80AA4-BF25-4852-BB64-A3A77C62673A}"/>
    <cellStyle name="Total 3 3 2 7 2" xfId="35795" xr:uid="{B6EAF24D-7D76-4DF9-91ED-F3079BA16117}"/>
    <cellStyle name="Total 3 3 2 8" xfId="16499" xr:uid="{11B23A3B-C5F1-4FFC-B7C9-43C37786652F}"/>
    <cellStyle name="Total 3 3 2 8 2" xfId="40528" xr:uid="{38E8B8DF-E57B-4A8B-B1DF-53732A30878C}"/>
    <cellStyle name="Total 3 3 2 9" xfId="21473" xr:uid="{747028CC-54CB-4C34-889D-655B4023A91D}"/>
    <cellStyle name="Total 3 3 2 9 2" xfId="45308" xr:uid="{F1677B8D-8744-450A-81AD-A21942CBD6FD}"/>
    <cellStyle name="Total 3 3 3" xfId="6424" xr:uid="{1ACF71BE-0EA8-411A-959B-9961282E3A6F}"/>
    <cellStyle name="Total 3 3 3 10" xfId="26380" xr:uid="{B7324BEF-BCF7-4337-A3D6-3F30EAEE733A}"/>
    <cellStyle name="Total 3 3 3 10 2" xfId="50145" xr:uid="{D6314534-C385-4C37-A62E-4395B8CE1747}"/>
    <cellStyle name="Total 3 3 3 11" xfId="31185" xr:uid="{0120B12C-8DFA-4E25-9322-CAEF4B3E39AC}"/>
    <cellStyle name="Total 3 3 3 2" xfId="7227" xr:uid="{1CB13648-F76D-44A5-A670-F673F2FD8E84}"/>
    <cellStyle name="Total 3 3 3 2 2" xfId="12607" xr:uid="{058F34C6-D149-4A93-928A-80C4F1EEE309}"/>
    <cellStyle name="Total 3 3 3 2 2 2" xfId="36818" xr:uid="{0633EC1E-DA1A-410A-BC2B-49BF6035D890}"/>
    <cellStyle name="Total 3 3 3 2 3" xfId="17522" xr:uid="{AE077EDF-AFDF-48FC-9BDA-0F6CAB8F7E4C}"/>
    <cellStyle name="Total 3 3 3 2 3 2" xfId="41551" xr:uid="{0280DE47-B46B-478C-8807-E59379E87F1F}"/>
    <cellStyle name="Total 3 3 3 2 4" xfId="22756" xr:uid="{E8DFE1D7-18E6-4CC1-9291-0445CC967E43}"/>
    <cellStyle name="Total 3 3 3 2 4 2" xfId="46574" xr:uid="{4C8C0C44-7891-4B7D-8A2F-F7B0147F685C}"/>
    <cellStyle name="Total 3 3 3 2 5" xfId="27384" xr:uid="{45BA121B-E5E7-4EAE-8C97-E819E4D53F75}"/>
    <cellStyle name="Total 3 3 3 2 5 2" xfId="51149" xr:uid="{3FA7024C-3653-48CE-B92F-0CC9547974E6}"/>
    <cellStyle name="Total 3 3 3 2 6" xfId="31975" xr:uid="{4DE92B43-4E24-40A5-BA0B-224723BDFC80}"/>
    <cellStyle name="Total 3 3 3 3" xfId="8333" xr:uid="{66D348E1-64A9-4778-AB06-5131E16072C4}"/>
    <cellStyle name="Total 3 3 3 3 2" xfId="13712" xr:uid="{96C8824D-063F-4504-BB24-FB3FAC3900C8}"/>
    <cellStyle name="Total 3 3 3 3 2 2" xfId="37748" xr:uid="{CD302A85-AFD7-4A52-9478-25828E61C7AB}"/>
    <cellStyle name="Total 3 3 3 3 3" xfId="18453" xr:uid="{07B40C90-2250-4B6E-B193-FC3A4F7D7D6E}"/>
    <cellStyle name="Total 3 3 3 3 3 2" xfId="42482" xr:uid="{1BBAB5D4-2CA1-4B52-BA88-E7B53E04B7CA}"/>
    <cellStyle name="Total 3 3 3 3 4" xfId="23501" xr:uid="{BCF4B56C-AB09-45AB-8577-A573957FA0C7}"/>
    <cellStyle name="Total 3 3 3 3 4 2" xfId="47308" xr:uid="{1E9D010A-AE63-4095-A436-FBE2277530AF}"/>
    <cellStyle name="Total 3 3 3 3 5" xfId="28118" xr:uid="{1BE7A605-36C8-4080-A86C-6380A894FA4D}"/>
    <cellStyle name="Total 3 3 3 3 5 2" xfId="51883" xr:uid="{2C0640DA-1BD1-40A8-9095-71A4EC9DEC90}"/>
    <cellStyle name="Total 3 3 3 3 6" xfId="32893" xr:uid="{4CC77F2C-454C-437E-9454-FEAC1C57FD98}"/>
    <cellStyle name="Total 3 3 3 4" xfId="9114" xr:uid="{98028B71-BB53-4757-80A1-35B056F71868}"/>
    <cellStyle name="Total 3 3 3 4 2" xfId="14493" xr:uid="{14309471-E838-45C2-B765-A2187892A66F}"/>
    <cellStyle name="Total 3 3 3 4 2 2" xfId="38526" xr:uid="{09DCABCB-FD20-4709-9E04-E7CF8394EAAA}"/>
    <cellStyle name="Total 3 3 3 4 3" xfId="19231" xr:uid="{21039E87-BE13-4313-80C2-2E46A65ABC30}"/>
    <cellStyle name="Total 3 3 3 4 3 2" xfId="43260" xr:uid="{64DC59C7-9BB3-40A7-ABF2-CA64B4435CE6}"/>
    <cellStyle name="Total 3 3 3 4 4" xfId="24237" xr:uid="{5666C048-0DEE-43B1-ADC5-A599CDC50DFC}"/>
    <cellStyle name="Total 3 3 3 4 4 2" xfId="48035" xr:uid="{64D82A0A-A6AD-44A0-B3D3-24AC0FC502FA}"/>
    <cellStyle name="Total 3 3 3 4 5" xfId="28845" xr:uid="{719F54CE-413D-4F90-A9C6-2752D1B83BCF}"/>
    <cellStyle name="Total 3 3 3 4 5 2" xfId="52610" xr:uid="{CEFD8806-B7C2-43FE-A001-117EFA22567E}"/>
    <cellStyle name="Total 3 3 3 4 6" xfId="33662" xr:uid="{F71D54C2-1FB9-43A5-9579-E50BACA73B65}"/>
    <cellStyle name="Total 3 3 3 5" xfId="9853" xr:uid="{3860EF5C-EE59-4F99-8CA4-E78971D8B41B}"/>
    <cellStyle name="Total 3 3 3 5 2" xfId="15232" xr:uid="{55A0251E-002E-4555-A2CA-29355DCB9BB6}"/>
    <cellStyle name="Total 3 3 3 5 2 2" xfId="39263" xr:uid="{6F106FC4-5F78-41C9-9757-E5513352E01B}"/>
    <cellStyle name="Total 3 3 3 5 3" xfId="19968" xr:uid="{7DAAC621-C736-4AC4-A3EF-ADF5E1229A22}"/>
    <cellStyle name="Total 3 3 3 5 3 2" xfId="43997" xr:uid="{3CE6EA47-409A-4591-A79F-FC4BE6CF034F}"/>
    <cellStyle name="Total 3 3 3 5 4" xfId="24973" xr:uid="{0627241C-14F2-4D4D-B46C-B10C6D488786}"/>
    <cellStyle name="Total 3 3 3 5 4 2" xfId="48762" xr:uid="{23E995C3-52BF-4AC1-AC85-A4DA8E393891}"/>
    <cellStyle name="Total 3 3 3 5 5" xfId="29572" xr:uid="{EB476819-F068-4A41-BBBC-CFF335C76334}"/>
    <cellStyle name="Total 3 3 3 5 5 2" xfId="53337" xr:uid="{678CD9AB-9C9A-41E5-B2CA-77FFC92DFD4B}"/>
    <cellStyle name="Total 3 3 3 5 6" xfId="34390" xr:uid="{EF8E2250-6678-4EE0-83B2-E920265F7BCF}"/>
    <cellStyle name="Total 3 3 3 6" xfId="10586" xr:uid="{C413D50C-719B-4F77-8862-B98856D57FEA}"/>
    <cellStyle name="Total 3 3 3 6 2" xfId="15965" xr:uid="{1C428F06-CB2D-4968-8F80-62850E57AD8B}"/>
    <cellStyle name="Total 3 3 3 6 2 2" xfId="39994" xr:uid="{9D357F7C-14CF-4726-9220-F23DAE6F2ADA}"/>
    <cellStyle name="Total 3 3 3 6 3" xfId="20699" xr:uid="{9555B91D-A3BC-4B0B-963D-70C4447E4B6C}"/>
    <cellStyle name="Total 3 3 3 6 3 2" xfId="44728" xr:uid="{67119A06-6503-4900-B7EE-0F0E4121B1D1}"/>
    <cellStyle name="Total 3 3 3 6 4" xfId="25704" xr:uid="{D0BF3B9E-1EFD-462E-AD1B-AA7BC3D5CCCE}"/>
    <cellStyle name="Total 3 3 3 6 4 2" xfId="49484" xr:uid="{634B29C1-6E29-4147-9EA7-A4D6D65C85E6}"/>
    <cellStyle name="Total 3 3 3 6 5" xfId="30294" xr:uid="{AB477076-9814-4793-8043-84554DA24E01}"/>
    <cellStyle name="Total 3 3 3 6 5 2" xfId="54059" xr:uid="{E2160FD3-8095-47A0-B766-C8B45084AE1A}"/>
    <cellStyle name="Total 3 3 3 6 6" xfId="35112" xr:uid="{48606C49-0480-4E1D-BEA3-9A0AF350F352}"/>
    <cellStyle name="Total 3 3 3 7" xfId="11806" xr:uid="{FB9AEAC3-4B0D-44C3-837E-CC8541A349CB}"/>
    <cellStyle name="Total 3 3 3 7 2" xfId="36019" xr:uid="{0EC47068-6D68-44B0-8A04-02F5886223F7}"/>
    <cellStyle name="Total 3 3 3 8" xfId="16723" xr:uid="{A68B40F0-FEB3-4BFB-B0A7-023F2DF89687}"/>
    <cellStyle name="Total 3 3 3 8 2" xfId="40752" xr:uid="{55F74F0D-2A20-4491-B9A6-36FF0AC9781D}"/>
    <cellStyle name="Total 3 3 3 9" xfId="21697" xr:uid="{DD4BAD27-C39A-4532-A13B-7F0B99D21430}"/>
    <cellStyle name="Total 3 3 3 9 2" xfId="45529" xr:uid="{E0EA66C4-5BFF-40FC-9525-929C1AD9AC0F}"/>
    <cellStyle name="Total 3 3 4" xfId="6727" xr:uid="{8406AD46-79E5-40BF-B410-A43CB16FFF4D}"/>
    <cellStyle name="Total 3 3 4 2" xfId="12107" xr:uid="{0BC93C78-BB95-4455-8D14-14120E8C68AC}"/>
    <cellStyle name="Total 3 3 4 2 2" xfId="36320" xr:uid="{F872384E-F56E-401E-B419-FD6EDA11A125}"/>
    <cellStyle name="Total 3 3 4 3" xfId="17024" xr:uid="{17CEF841-A7D0-4F72-89B4-1A1C1C6489DA}"/>
    <cellStyle name="Total 3 3 4 3 2" xfId="41053" xr:uid="{F82DE674-1533-4808-A592-928BE450C743}"/>
    <cellStyle name="Total 3 3 4 4" xfId="22256" xr:uid="{62E12FD5-AC24-424A-A0BD-7F5F619B2D97}"/>
    <cellStyle name="Total 3 3 4 4 2" xfId="46080" xr:uid="{D585BBA5-55C5-4AB4-904D-CF1E74CDC227}"/>
    <cellStyle name="Total 3 3 4 5" xfId="26890" xr:uid="{797B7584-15D2-441E-87EC-B02B34FF9686}"/>
    <cellStyle name="Total 3 3 4 5 2" xfId="50655" xr:uid="{9DAD1C06-32A5-4B97-BE18-BE3DC1CD5270}"/>
    <cellStyle name="Total 3 3 4 6" xfId="31483" xr:uid="{E31AAF29-4BC2-46DA-96E1-787C04C9C12D}"/>
    <cellStyle name="Total 3 3 5" xfId="7832" xr:uid="{C725CD26-5BF6-43E3-9E65-175AE12EB397}"/>
    <cellStyle name="Total 3 3 5 2" xfId="13211" xr:uid="{D15BDD36-37D8-4793-9B31-3482EB3BC6B5}"/>
    <cellStyle name="Total 3 3 5 2 2" xfId="37249" xr:uid="{8EB10C74-DE4B-4E03-A546-5BC76273FCC6}"/>
    <cellStyle name="Total 3 3 5 3" xfId="17954" xr:uid="{EA16E5E9-8942-4691-8C7E-BE17B6D4A584}"/>
    <cellStyle name="Total 3 3 5 3 2" xfId="41983" xr:uid="{3DB118E3-A19D-41C3-B602-A55F25C34D3D}"/>
    <cellStyle name="Total 3 3 5 4" xfId="23002" xr:uid="{5AFD6A44-AAA4-4104-A3E5-C560152E3C27}"/>
    <cellStyle name="Total 3 3 5 4 2" xfId="46815" xr:uid="{CE0F8C5A-0733-48F3-BA02-F8F553C11067}"/>
    <cellStyle name="Total 3 3 5 5" xfId="27625" xr:uid="{9AB09F5B-C3F3-4431-AA03-21FF1ED81B3A}"/>
    <cellStyle name="Total 3 3 5 5 2" xfId="51390" xr:uid="{2B24AC9F-8ADC-43F7-B882-AD7D9B2A7C5B}"/>
    <cellStyle name="Total 3 3 5 6" xfId="32400" xr:uid="{80F095AA-24A2-4B99-B5D5-B0BC35B9A952}"/>
    <cellStyle name="Total 3 3 6" xfId="8613" xr:uid="{5FD9E919-B750-4B0A-A629-0D1B2F251DE9}"/>
    <cellStyle name="Total 3 3 6 2" xfId="13992" xr:uid="{A49C5A4E-1649-4113-BAA9-F993B66309D1}"/>
    <cellStyle name="Total 3 3 6 2 2" xfId="38027" xr:uid="{761330B1-C212-4B3C-9CFC-FC4061431156}"/>
    <cellStyle name="Total 3 3 6 3" xfId="18732" xr:uid="{723595FE-8A65-43EA-8553-A07F562409F7}"/>
    <cellStyle name="Total 3 3 6 3 2" xfId="42761" xr:uid="{241A56CA-E4B5-4777-99BF-82E492391FD4}"/>
    <cellStyle name="Total 3 3 6 4" xfId="23739" xr:uid="{D2D050E9-96B8-41CC-84A0-D4974D0F488F}"/>
    <cellStyle name="Total 3 3 6 4 2" xfId="47543" xr:uid="{9F74ED49-C1FF-4E5B-AC3D-47086C09CE17}"/>
    <cellStyle name="Total 3 3 6 5" xfId="28353" xr:uid="{998E8B8F-DF3F-4A49-8A43-CC4FFD231FEC}"/>
    <cellStyle name="Total 3 3 6 5 2" xfId="52118" xr:uid="{109B9950-4F5A-4B69-9505-0EDF69491391}"/>
    <cellStyle name="Total 3 3 6 6" xfId="33169" xr:uid="{1146E492-DCCB-471E-88F0-B92A89F599A4}"/>
    <cellStyle name="Total 3 3 7" xfId="9353" xr:uid="{C51C8DC5-607D-426A-A076-1314A76B1048}"/>
    <cellStyle name="Total 3 3 7 2" xfId="14732" xr:uid="{B7EC9256-89B1-4908-B823-E4BFDB352D11}"/>
    <cellStyle name="Total 3 3 7 2 2" xfId="38765" xr:uid="{73EBE00E-95EC-490C-9073-CEF5F73153E0}"/>
    <cellStyle name="Total 3 3 7 3" xfId="19470" xr:uid="{F173E09C-7756-4337-953F-502146CF67A7}"/>
    <cellStyle name="Total 3 3 7 3 2" xfId="43499" xr:uid="{03F60CCF-828D-4806-A46B-26DA3F1D439E}"/>
    <cellStyle name="Total 3 3 7 4" xfId="24475" xr:uid="{CD0E033A-602F-4B85-824C-14EEB90DD88F}"/>
    <cellStyle name="Total 3 3 7 4 2" xfId="48270" xr:uid="{968D302D-23BC-4E9D-9ACF-BC56585A94C7}"/>
    <cellStyle name="Total 3 3 7 5" xfId="29080" xr:uid="{2ADD5598-054B-4621-9732-C1330BD8F2A8}"/>
    <cellStyle name="Total 3 3 7 5 2" xfId="52845" xr:uid="{671FBD11-0D54-4FD5-A5CE-C76008AE23F9}"/>
    <cellStyle name="Total 3 3 7 6" xfId="33898" xr:uid="{2BAB1356-0286-4BF1-83F5-5CE9F6564877}"/>
    <cellStyle name="Total 3 3 8" xfId="10086" xr:uid="{226E486E-DDF6-465E-A95B-5308A38309B8}"/>
    <cellStyle name="Total 3 3 8 2" xfId="15465" xr:uid="{FB6814D5-32F2-49D4-B08F-6E5A92F67E6D}"/>
    <cellStyle name="Total 3 3 8 2 2" xfId="39496" xr:uid="{9F4A7156-1E9D-4247-8032-A17AA0FE3402}"/>
    <cellStyle name="Total 3 3 8 3" xfId="20201" xr:uid="{C8AF89D9-F33D-48F0-BB74-05C1FA4C2AE9}"/>
    <cellStyle name="Total 3 3 8 3 2" xfId="44230" xr:uid="{1C442D61-2C6B-4938-A6C5-26158156484C}"/>
    <cellStyle name="Total 3 3 8 4" xfId="25206" xr:uid="{257BC7AC-909F-4CF0-9524-D7E95D25B31D}"/>
    <cellStyle name="Total 3 3 8 4 2" xfId="48992" xr:uid="{141BB154-C2E3-4DAB-BDA5-AAE5D587B218}"/>
    <cellStyle name="Total 3 3 8 5" xfId="29802" xr:uid="{0F9D1E50-8DBD-4D14-97DA-82349DEC7E92}"/>
    <cellStyle name="Total 3 3 8 5 2" xfId="53567" xr:uid="{5DBA1837-44FC-4844-873C-FAF291A6E46B}"/>
    <cellStyle name="Total 3 3 8 6" xfId="34620" xr:uid="{38A6F7D1-1394-4767-BDDF-551C6B0C4F48}"/>
    <cellStyle name="Total 3 3 9" xfId="11303" xr:uid="{4FC3C00C-8BBD-496C-8260-0469B5DCBDDD}"/>
    <cellStyle name="Total 3 3 9 2" xfId="35518" xr:uid="{41B4DCC2-73F7-492C-81A6-A1FAA92B4049}"/>
    <cellStyle name="Total 3 4" xfId="3133" xr:uid="{00000000-0005-0000-0000-00003E0C0000}"/>
    <cellStyle name="Total 3 4 10" xfId="16156" xr:uid="{85D48E6C-ECBC-43D3-9593-EF3977575CD4}"/>
    <cellStyle name="Total 3 4 10 2" xfId="40185" xr:uid="{8D29B782-B5B2-4A3F-B5C2-23408CFFB822}"/>
    <cellStyle name="Total 3 4 11" xfId="21128" xr:uid="{C9BAB7AD-8BDF-4D95-862C-7B02CBE4E0C9}"/>
    <cellStyle name="Total 3 4 11 2" xfId="44970" xr:uid="{4F5BEDFF-D0D6-4295-94BD-95651573BD34}"/>
    <cellStyle name="Total 3 4 12" xfId="25875" xr:uid="{DB8EB290-A2EE-4077-B867-B547CA6EFCD3}"/>
    <cellStyle name="Total 3 4 12 2" xfId="49643" xr:uid="{D62DAA17-12E4-4A35-AE9A-7E28CD4ED20E}"/>
    <cellStyle name="Total 3 4 13" xfId="5847" xr:uid="{DC4DBF5B-DB7F-4899-8DDF-67754D7D62B5}"/>
    <cellStyle name="Total 3 4 14" xfId="30625" xr:uid="{5FC6DC58-8D58-40B9-8905-080047F33D7E}"/>
    <cellStyle name="Total 3 4 2" xfId="5067" xr:uid="{EFDFB002-8431-43AA-9C02-A57337144F27}"/>
    <cellStyle name="Total 3 4 2 10" xfId="26118" xr:uid="{5DBBAE34-D4D3-4568-9109-B05D151A1C85}"/>
    <cellStyle name="Total 3 4 2 10 2" xfId="49883" xr:uid="{D8D9207C-9455-487F-8CF5-6589828193B1}"/>
    <cellStyle name="Total 3 4 2 11" xfId="6131" xr:uid="{782C1255-BE71-414A-8AAC-FD6D9DA7410A}"/>
    <cellStyle name="Total 3 4 2 12" xfId="30897" xr:uid="{0EE35D57-8BCC-41B5-BF0D-5413AD1C38EF}"/>
    <cellStyle name="Total 3 4 2 2" xfId="6934" xr:uid="{87748F3B-6415-4A1A-91BA-7485A2CD10DE}"/>
    <cellStyle name="Total 3 4 2 2 2" xfId="12314" xr:uid="{C77BFEC9-B86A-4CC0-B01F-4D588E2FE9AE}"/>
    <cellStyle name="Total 3 4 2 2 2 2" xfId="36525" xr:uid="{DC41480D-D356-4D2C-8669-4DDCBB6B2DF7}"/>
    <cellStyle name="Total 3 4 2 2 3" xfId="17229" xr:uid="{6BC12980-11AC-4E40-9816-1C725FB7038C}"/>
    <cellStyle name="Total 3 4 2 2 3 2" xfId="41258" xr:uid="{891EF3B2-F0AC-4E8E-919A-9CD8ECC201D7}"/>
    <cellStyle name="Total 3 4 2 2 4" xfId="22463" xr:uid="{B39D37EC-C783-486A-893B-8977B4AA19AC}"/>
    <cellStyle name="Total 3 4 2 2 4 2" xfId="46286" xr:uid="{B79B3394-5FBF-4A65-B5A2-35A66FC2BB87}"/>
    <cellStyle name="Total 3 4 2 2 5" xfId="27096" xr:uid="{1AF9655D-900A-44F8-A91F-8E9723D164B0}"/>
    <cellStyle name="Total 3 4 2 2 5 2" xfId="50861" xr:uid="{B6C9B841-08B7-48DE-877A-4434950770A3}"/>
    <cellStyle name="Total 3 4 2 2 6" xfId="31687" xr:uid="{933F0D79-AB9D-4A04-AA46-9D421CF5343A}"/>
    <cellStyle name="Total 3 4 2 3" xfId="8040" xr:uid="{C89C714E-18A8-4672-B0E1-59D7FED888BE}"/>
    <cellStyle name="Total 3 4 2 3 2" xfId="13419" xr:uid="{EDF25108-C1A1-4929-A5EE-C323F32D8AB7}"/>
    <cellStyle name="Total 3 4 2 3 2 2" xfId="37455" xr:uid="{A569B708-E36C-447A-83E4-D59D3059CA1B}"/>
    <cellStyle name="Total 3 4 2 3 3" xfId="18160" xr:uid="{E4BE09B2-0030-4AAB-8AF1-6481272B2E10}"/>
    <cellStyle name="Total 3 4 2 3 3 2" xfId="42189" xr:uid="{ADA0E805-F12E-41C6-B0E0-BC7A7DFE239D}"/>
    <cellStyle name="Total 3 4 2 3 4" xfId="23208" xr:uid="{D38A9234-F075-4E7E-A9BA-0037994963B8}"/>
    <cellStyle name="Total 3 4 2 3 4 2" xfId="47020" xr:uid="{BF9A2438-7049-4500-924B-37C10237CF70}"/>
    <cellStyle name="Total 3 4 2 3 5" xfId="27830" xr:uid="{BC22F56B-EF97-4938-A703-B1B9C1F65E65}"/>
    <cellStyle name="Total 3 4 2 3 5 2" xfId="51595" xr:uid="{FB88E7D4-96E5-4CB1-B4B9-602DDF1596A8}"/>
    <cellStyle name="Total 3 4 2 3 6" xfId="32605" xr:uid="{26444E3D-609C-4B21-809C-127FFA37BC91}"/>
    <cellStyle name="Total 3 4 2 4" xfId="8821" xr:uid="{01DDB480-4667-4106-8F7C-324B26254F38}"/>
    <cellStyle name="Total 3 4 2 4 2" xfId="14200" xr:uid="{966CB20C-DD6F-48D9-9232-C0ED9AF4EC4D}"/>
    <cellStyle name="Total 3 4 2 4 2 2" xfId="38233" xr:uid="{902EF591-1B94-4364-A7F4-336F9FA163D2}"/>
    <cellStyle name="Total 3 4 2 4 3" xfId="18938" xr:uid="{4DAD8369-26A7-439E-A653-02DB8AA02BC3}"/>
    <cellStyle name="Total 3 4 2 4 3 2" xfId="42967" xr:uid="{02D98D66-7F03-4D72-9338-73CC2A54A587}"/>
    <cellStyle name="Total 3 4 2 4 4" xfId="23944" xr:uid="{2A5A0592-CAED-4B37-BB1B-D110D85A725D}"/>
    <cellStyle name="Total 3 4 2 4 4 2" xfId="47747" xr:uid="{13FCA8AB-4FCC-4FDE-A236-D40958A20BEE}"/>
    <cellStyle name="Total 3 4 2 4 5" xfId="28557" xr:uid="{E85376C2-301D-4BC3-AFC1-9C93DF648BE8}"/>
    <cellStyle name="Total 3 4 2 4 5 2" xfId="52322" xr:uid="{4E63FBEE-1C5F-48A6-A25A-491AFD4050CD}"/>
    <cellStyle name="Total 3 4 2 4 6" xfId="33374" xr:uid="{C7836EF5-4053-4804-AD18-A76CEF2E204B}"/>
    <cellStyle name="Total 3 4 2 5" xfId="9560" xr:uid="{F2E25794-CAAD-4CB7-A733-96A23EC26564}"/>
    <cellStyle name="Total 3 4 2 5 2" xfId="14939" xr:uid="{125FD7BF-FA01-45ED-90C0-9E4E3FEE0895}"/>
    <cellStyle name="Total 3 4 2 5 2 2" xfId="38970" xr:uid="{0AC0DAF8-73EF-44A1-A900-EC9EE90BA83A}"/>
    <cellStyle name="Total 3 4 2 5 3" xfId="19675" xr:uid="{8CB6FF3A-AFD5-456A-BCA8-2D3F25B4595B}"/>
    <cellStyle name="Total 3 4 2 5 3 2" xfId="43704" xr:uid="{BB72CC7C-D1EF-4FAA-8711-34F25C025D2F}"/>
    <cellStyle name="Total 3 4 2 5 4" xfId="24680" xr:uid="{5E449FA3-B15C-4B56-8ABF-F9DAC23F6CB4}"/>
    <cellStyle name="Total 3 4 2 5 4 2" xfId="48474" xr:uid="{279AE273-94F7-4D9D-A879-CDC9C5FDBEB2}"/>
    <cellStyle name="Total 3 4 2 5 5" xfId="29284" xr:uid="{CF544561-C622-4F2F-B2A4-F0A9D4D8AD31}"/>
    <cellStyle name="Total 3 4 2 5 5 2" xfId="53049" xr:uid="{2C1E543C-FE8D-48BE-92EF-4396EBC409FB}"/>
    <cellStyle name="Total 3 4 2 5 6" xfId="34102" xr:uid="{C2DD49D0-45C4-4F06-B3BC-E27AF0309D03}"/>
    <cellStyle name="Total 3 4 2 6" xfId="10293" xr:uid="{F5C27E67-B392-4193-A368-9E0A29855A63}"/>
    <cellStyle name="Total 3 4 2 6 2" xfId="15672" xr:uid="{3E73127B-3724-4383-9ACF-08FCA32AFD9A}"/>
    <cellStyle name="Total 3 4 2 6 2 2" xfId="39701" xr:uid="{4104C25D-1617-4BD4-BFD0-C7147253E2AD}"/>
    <cellStyle name="Total 3 4 2 6 3" xfId="20406" xr:uid="{CA83265A-392C-413E-BE95-7B9E77D8933E}"/>
    <cellStyle name="Total 3 4 2 6 3 2" xfId="44435" xr:uid="{AF5730F7-2DAD-4E89-9583-7BF77E07B234}"/>
    <cellStyle name="Total 3 4 2 6 4" xfId="25411" xr:uid="{D958BCAF-0D75-4D8F-9F8B-AB3CF7C198ED}"/>
    <cellStyle name="Total 3 4 2 6 4 2" xfId="49196" xr:uid="{3666F38D-57BB-48FD-9B9C-9E1FE717C06A}"/>
    <cellStyle name="Total 3 4 2 6 5" xfId="30006" xr:uid="{48CFED42-B804-415D-9FAB-117E933D3439}"/>
    <cellStyle name="Total 3 4 2 6 5 2" xfId="53771" xr:uid="{71C45E14-E9FC-43E9-8F6B-A1E1571C5530}"/>
    <cellStyle name="Total 3 4 2 6 6" xfId="34824" xr:uid="{6860969D-85EA-40F8-ABFE-863E11BF2941}"/>
    <cellStyle name="Total 3 4 2 7" xfId="11513" xr:uid="{5C4E63EF-7E00-4199-BEA6-819E2A22F987}"/>
    <cellStyle name="Total 3 4 2 7 2" xfId="35726" xr:uid="{6FB92A89-21DB-4029-8608-B02BD061305B}"/>
    <cellStyle name="Total 3 4 2 8" xfId="16430" xr:uid="{68C25B7C-DB4C-4567-A877-7BCD4D149099}"/>
    <cellStyle name="Total 3 4 2 8 2" xfId="40459" xr:uid="{24319A14-7208-4C46-B9DC-EE7E62E5C930}"/>
    <cellStyle name="Total 3 4 2 9" xfId="21404" xr:uid="{C4B26440-DF7F-435D-A52B-65B7F1FEBEAC}"/>
    <cellStyle name="Total 3 4 2 9 2" xfId="45241" xr:uid="{EE8B8C00-E0E5-48D4-AE3D-C67B1B1DDEF4}"/>
    <cellStyle name="Total 3 4 3" xfId="6355" xr:uid="{6684B338-F45F-4CCE-BA0D-23C4E8260F03}"/>
    <cellStyle name="Total 3 4 3 10" xfId="26314" xr:uid="{E7511801-CD30-4A41-A77B-9D460E75A22D}"/>
    <cellStyle name="Total 3 4 3 10 2" xfId="50079" xr:uid="{A8CAC6E3-FEBF-4CCE-8907-0DE6206AF8AA}"/>
    <cellStyle name="Total 3 4 3 11" xfId="31118" xr:uid="{4178D813-AA6F-42C2-AB0A-CE9D97630F7F}"/>
    <cellStyle name="Total 3 4 3 2" xfId="7158" xr:uid="{9F3F1202-DB89-43E3-9B69-1647D9E69B6B}"/>
    <cellStyle name="Total 3 4 3 2 2" xfId="12538" xr:uid="{C63C4E80-EE65-4908-8B5E-6C13121B881F}"/>
    <cellStyle name="Total 3 4 3 2 2 2" xfId="36749" xr:uid="{E12CA9FC-F410-4064-B5F0-AE5AA8E0EBAE}"/>
    <cellStyle name="Total 3 4 3 2 3" xfId="17453" xr:uid="{C5848EC7-5B47-4467-9CE6-6BFDC71C661F}"/>
    <cellStyle name="Total 3 4 3 2 3 2" xfId="41482" xr:uid="{A926215C-2BF6-49D8-9888-9CE4E68A94D2}"/>
    <cellStyle name="Total 3 4 3 2 4" xfId="22687" xr:uid="{7479A328-1D8E-4E37-8EF2-C396262CBECE}"/>
    <cellStyle name="Total 3 4 3 2 4 2" xfId="46507" xr:uid="{6BDCC4EF-9D17-47C9-87C2-0DEE1B2C753D}"/>
    <cellStyle name="Total 3 4 3 2 5" xfId="27317" xr:uid="{A5FEE225-65F9-4DB8-AB5D-D5E54BA9AFF9}"/>
    <cellStyle name="Total 3 4 3 2 5 2" xfId="51082" xr:uid="{7EA5C281-87BF-4D65-A266-0CF055D5EDC8}"/>
    <cellStyle name="Total 3 4 3 2 6" xfId="31908" xr:uid="{6EA982F8-BD28-4BA0-B125-B0EA04E39C37}"/>
    <cellStyle name="Total 3 4 3 3" xfId="8264" xr:uid="{C7C33BB2-1DCF-41BA-AD30-71BB2F41C13A}"/>
    <cellStyle name="Total 3 4 3 3 2" xfId="13643" xr:uid="{90F11DD9-A2EF-4D1C-BC94-4F5366219D0D}"/>
    <cellStyle name="Total 3 4 3 3 2 2" xfId="37679" xr:uid="{9CC9A621-000A-44F0-AC8D-9C4A55C99F41}"/>
    <cellStyle name="Total 3 4 3 3 3" xfId="18384" xr:uid="{55BB21B3-AE15-49BD-8DCE-3BBB1C0AF6F9}"/>
    <cellStyle name="Total 3 4 3 3 3 2" xfId="42413" xr:uid="{8AC42E02-0E14-4CE3-BA7B-1B408B62F1C4}"/>
    <cellStyle name="Total 3 4 3 3 4" xfId="23432" xr:uid="{9B09BB83-2868-41B5-9188-C473BC297742}"/>
    <cellStyle name="Total 3 4 3 3 4 2" xfId="47241" xr:uid="{459C1D09-5F54-4D48-9CF2-8081C39F3804}"/>
    <cellStyle name="Total 3 4 3 3 5" xfId="28051" xr:uid="{8B67F08E-AB57-4727-BF52-DF2E7F5C110D}"/>
    <cellStyle name="Total 3 4 3 3 5 2" xfId="51816" xr:uid="{9E45F404-A374-4D72-A88A-C2E664179612}"/>
    <cellStyle name="Total 3 4 3 3 6" xfId="32826" xr:uid="{CC97AC28-CE50-44F9-8B48-569E102AC00F}"/>
    <cellStyle name="Total 3 4 3 4" xfId="9045" xr:uid="{E0D4F93A-43DC-425A-B96A-7802BC4B3A2A}"/>
    <cellStyle name="Total 3 4 3 4 2" xfId="14424" xr:uid="{9C80DE3B-8A4B-4951-AD33-459695DEC05C}"/>
    <cellStyle name="Total 3 4 3 4 2 2" xfId="38457" xr:uid="{88C9919F-58F8-4092-8E62-350AB6C857EE}"/>
    <cellStyle name="Total 3 4 3 4 3" xfId="19162" xr:uid="{94F2BE00-53F6-4935-8A33-EE76CD17B89D}"/>
    <cellStyle name="Total 3 4 3 4 3 2" xfId="43191" xr:uid="{5745AA96-14DF-490D-BD2B-78D8106F03AC}"/>
    <cellStyle name="Total 3 4 3 4 4" xfId="24168" xr:uid="{9AA62FCB-6CC4-4F21-B125-C10F12A75D81}"/>
    <cellStyle name="Total 3 4 3 4 4 2" xfId="47968" xr:uid="{D8A7D371-E982-4F35-90C2-B199D2E4A468}"/>
    <cellStyle name="Total 3 4 3 4 5" xfId="28778" xr:uid="{02661EB6-2CC8-42A5-AEB2-E0FAD548B3AD}"/>
    <cellStyle name="Total 3 4 3 4 5 2" xfId="52543" xr:uid="{242DA643-5FBF-4D03-8513-DAFDC00B9A5F}"/>
    <cellStyle name="Total 3 4 3 4 6" xfId="33595" xr:uid="{2B765327-8B62-4C62-B536-8CCD638B13AF}"/>
    <cellStyle name="Total 3 4 3 5" xfId="9784" xr:uid="{9D64BE30-7FC3-4B4C-9CD8-243A8B8E59FD}"/>
    <cellStyle name="Total 3 4 3 5 2" xfId="15163" xr:uid="{257C7EA4-35BA-425D-B986-75EBE587A509}"/>
    <cellStyle name="Total 3 4 3 5 2 2" xfId="39194" xr:uid="{64E608CE-D96E-4C59-B4BD-05454423724E}"/>
    <cellStyle name="Total 3 4 3 5 3" xfId="19899" xr:uid="{011DA885-B8BE-4BCB-8C8E-B4A0283F8142}"/>
    <cellStyle name="Total 3 4 3 5 3 2" xfId="43928" xr:uid="{81B5C514-ABBE-46F2-86B1-8AF98492B5FA}"/>
    <cellStyle name="Total 3 4 3 5 4" xfId="24904" xr:uid="{AD0E8394-C784-483F-9DE0-9527C7091A8F}"/>
    <cellStyle name="Total 3 4 3 5 4 2" xfId="48695" xr:uid="{CF59E83E-6F15-4612-8DC1-937809945F50}"/>
    <cellStyle name="Total 3 4 3 5 5" xfId="29505" xr:uid="{EE4FB5D2-51AF-4CA8-AEE9-D734D567405E}"/>
    <cellStyle name="Total 3 4 3 5 5 2" xfId="53270" xr:uid="{F016CCC4-5324-47C4-8552-F3BDB8944B92}"/>
    <cellStyle name="Total 3 4 3 5 6" xfId="34323" xr:uid="{9CF7A876-C441-4C94-86F5-C1880D434C05}"/>
    <cellStyle name="Total 3 4 3 6" xfId="10517" xr:uid="{8919DF8F-B978-4DE0-B41A-657612E22D13}"/>
    <cellStyle name="Total 3 4 3 6 2" xfId="15896" xr:uid="{A5404E4A-DF0B-4111-A49B-093A0DEAC754}"/>
    <cellStyle name="Total 3 4 3 6 2 2" xfId="39925" xr:uid="{26BF0B46-9A24-4D9E-9663-5DB9A4304B53}"/>
    <cellStyle name="Total 3 4 3 6 3" xfId="20630" xr:uid="{865BC455-4BA3-46C5-B45E-0EBA83E21A98}"/>
    <cellStyle name="Total 3 4 3 6 3 2" xfId="44659" xr:uid="{8A29923C-5898-406E-8EF0-685E852ACD74}"/>
    <cellStyle name="Total 3 4 3 6 4" xfId="25635" xr:uid="{35F602C4-45CE-42DD-9AA2-1A8F64A64021}"/>
    <cellStyle name="Total 3 4 3 6 4 2" xfId="49417" xr:uid="{87B4A993-9D13-4FA0-8654-FB731F3711E8}"/>
    <cellStyle name="Total 3 4 3 6 5" xfId="30227" xr:uid="{21830B84-62AB-40C5-85A6-12CFD6392FA1}"/>
    <cellStyle name="Total 3 4 3 6 5 2" xfId="53992" xr:uid="{8CE4345A-26E5-4CA9-8454-694276BC0AB5}"/>
    <cellStyle name="Total 3 4 3 6 6" xfId="35045" xr:uid="{278C3BD4-AC89-4743-A89C-D1730847B638}"/>
    <cellStyle name="Total 3 4 3 7" xfId="11737" xr:uid="{5F9AB4D9-5AD8-46AF-910D-C141E87A92C8}"/>
    <cellStyle name="Total 3 4 3 7 2" xfId="35950" xr:uid="{B7CCC865-57E5-45A2-8B45-24B93DF9BB29}"/>
    <cellStyle name="Total 3 4 3 8" xfId="16654" xr:uid="{2DD19198-7934-48AE-BD04-9C4E0276A646}"/>
    <cellStyle name="Total 3 4 3 8 2" xfId="40683" xr:uid="{343CA7E5-53C5-4FA0-A891-2BD94AC41A25}"/>
    <cellStyle name="Total 3 4 3 9" xfId="21628" xr:uid="{34732A16-1046-44A2-962B-6BD211331FA5}"/>
    <cellStyle name="Total 3 4 3 9 2" xfId="45462" xr:uid="{9A5F7187-F19E-48CA-8F4D-D101D629ED88}"/>
    <cellStyle name="Total 3 4 4" xfId="6658" xr:uid="{0AD63599-8EB7-44C6-A34D-EC3E663DA81D}"/>
    <cellStyle name="Total 3 4 4 2" xfId="12038" xr:uid="{E332EF70-05EA-4353-9227-8C408C715BF8}"/>
    <cellStyle name="Total 3 4 4 2 2" xfId="36251" xr:uid="{A4037232-46E9-4018-9E40-0D4EB1F84BA7}"/>
    <cellStyle name="Total 3 4 4 3" xfId="16955" xr:uid="{A56768D5-B8F6-4AB7-8E5F-231DDFD01217}"/>
    <cellStyle name="Total 3 4 4 3 2" xfId="40984" xr:uid="{A346BBE2-BA52-4729-B38C-2A0D4E4A551E}"/>
    <cellStyle name="Total 3 4 4 4" xfId="22187" xr:uid="{316C86A4-45E6-422E-B1B0-752DCF95E381}"/>
    <cellStyle name="Total 3 4 4 4 2" xfId="46013" xr:uid="{7BBAB60E-83F9-4BBE-B5D5-8F91E81AED61}"/>
    <cellStyle name="Total 3 4 4 5" xfId="26823" xr:uid="{8EE41041-F4BD-4003-B23E-BEDA166B3FFC}"/>
    <cellStyle name="Total 3 4 4 5 2" xfId="50588" xr:uid="{40DD8368-A913-4B22-B6A8-27B53702A7BC}"/>
    <cellStyle name="Total 3 4 4 6" xfId="31416" xr:uid="{33EEF8AC-319F-47E5-8225-1AFC0ACA133D}"/>
    <cellStyle name="Total 3 4 5" xfId="7763" xr:uid="{6FD98D5D-3266-42A7-B46F-B327ABF2E7BA}"/>
    <cellStyle name="Total 3 4 5 2" xfId="13142" xr:uid="{DB550CC5-9037-4971-8674-448B5A0654C0}"/>
    <cellStyle name="Total 3 4 5 2 2" xfId="37180" xr:uid="{D8ACE879-9081-449E-A4C7-182675DAC540}"/>
    <cellStyle name="Total 3 4 5 3" xfId="17885" xr:uid="{973A36B7-75D1-4909-B5CC-8E3D8C87E3F1}"/>
    <cellStyle name="Total 3 4 5 3 2" xfId="41914" xr:uid="{966DFE07-2BE0-4537-83FE-327B9A9DF7C6}"/>
    <cellStyle name="Total 3 4 5 4" xfId="22933" xr:uid="{17884DA3-6A3B-414E-BD2D-86ABC7FB37B3}"/>
    <cellStyle name="Total 3 4 5 4 2" xfId="46748" xr:uid="{3264A7A0-F67E-4FFE-9E6D-96DE117E02A8}"/>
    <cellStyle name="Total 3 4 5 5" xfId="27558" xr:uid="{2EE5096E-1B60-452C-B7BF-328683E1E01A}"/>
    <cellStyle name="Total 3 4 5 5 2" xfId="51323" xr:uid="{97FE449E-7C2A-4E39-9945-FC55132D98AF}"/>
    <cellStyle name="Total 3 4 5 6" xfId="32333" xr:uid="{B3E45679-4F87-4E41-A49F-33A52B220580}"/>
    <cellStyle name="Total 3 4 6" xfId="8544" xr:uid="{5BB00B18-E88E-452E-B8F2-4B13A92517E9}"/>
    <cellStyle name="Total 3 4 6 2" xfId="13923" xr:uid="{350E6E0B-35AA-45AD-9DE3-4DC3BCB8C7A5}"/>
    <cellStyle name="Total 3 4 6 2 2" xfId="37958" xr:uid="{D7E6F8E5-1CAB-4A25-A5CA-9E51123916EC}"/>
    <cellStyle name="Total 3 4 6 3" xfId="18663" xr:uid="{D4E60BF1-86DA-44C9-A41A-38CAF8187588}"/>
    <cellStyle name="Total 3 4 6 3 2" xfId="42692" xr:uid="{6DBC02C5-3708-427E-93BA-03AA3D67958D}"/>
    <cellStyle name="Total 3 4 6 4" xfId="23670" xr:uid="{28A0E632-254E-4831-BE3F-723362D279EE}"/>
    <cellStyle name="Total 3 4 6 4 2" xfId="47476" xr:uid="{D079884C-789D-4A8B-8F9E-79FE8F6C0A4C}"/>
    <cellStyle name="Total 3 4 6 5" xfId="28286" xr:uid="{983A5192-4175-41F8-8DD0-74B876A3A91C}"/>
    <cellStyle name="Total 3 4 6 5 2" xfId="52051" xr:uid="{031A4F70-3DBB-49DD-8E09-0147AF045B42}"/>
    <cellStyle name="Total 3 4 6 6" xfId="33102" xr:uid="{2DC61D80-9647-48F2-AFF6-4D7B2CB32EBD}"/>
    <cellStyle name="Total 3 4 7" xfId="9284" xr:uid="{DF936250-6820-46B8-847B-8D16E71C47CB}"/>
    <cellStyle name="Total 3 4 7 2" xfId="14663" xr:uid="{8B5EB817-D6A4-4650-AC51-71505D0F3884}"/>
    <cellStyle name="Total 3 4 7 2 2" xfId="38696" xr:uid="{6A9C6FB9-96C6-4FB9-9BD4-334D3AC34773}"/>
    <cellStyle name="Total 3 4 7 3" xfId="19401" xr:uid="{AB99FBA4-1BB8-44F6-83AB-D384A3F806E1}"/>
    <cellStyle name="Total 3 4 7 3 2" xfId="43430" xr:uid="{145D8AE6-54CB-4964-B905-37B372609DEC}"/>
    <cellStyle name="Total 3 4 7 4" xfId="24406" xr:uid="{67AD88D5-193F-4F72-A410-7CFE64499CD8}"/>
    <cellStyle name="Total 3 4 7 4 2" xfId="48203" xr:uid="{33388EC1-5E01-40EF-8F7D-EF40FE727868}"/>
    <cellStyle name="Total 3 4 7 5" xfId="29013" xr:uid="{CB31B874-001B-41EF-A8CC-FAFF91863C69}"/>
    <cellStyle name="Total 3 4 7 5 2" xfId="52778" xr:uid="{04AEA0A1-3AF5-489B-B2F4-5F14557DAB8A}"/>
    <cellStyle name="Total 3 4 7 6" xfId="33831" xr:uid="{A106FEAF-29EA-4ED9-B3B6-402BDBC5292C}"/>
    <cellStyle name="Total 3 4 8" xfId="10017" xr:uid="{8C5AD857-C50D-4FB2-8330-5323CC705187}"/>
    <cellStyle name="Total 3 4 8 2" xfId="15396" xr:uid="{B371D607-381D-4918-AB08-60763876D6A8}"/>
    <cellStyle name="Total 3 4 8 2 2" xfId="39427" xr:uid="{7E4664D2-9B6A-4C42-B2EA-0409413978C0}"/>
    <cellStyle name="Total 3 4 8 3" xfId="20132" xr:uid="{9B1F4D87-A7AF-4640-937E-548791E49477}"/>
    <cellStyle name="Total 3 4 8 3 2" xfId="44161" xr:uid="{35495385-5C2E-40C2-B3BB-AD5E36C886E2}"/>
    <cellStyle name="Total 3 4 8 4" xfId="25137" xr:uid="{A5AE7143-CAD3-424D-80AC-2ACC23CEE5C9}"/>
    <cellStyle name="Total 3 4 8 4 2" xfId="48925" xr:uid="{D0DD882C-FC5C-4A1C-9E82-A8179FA1AC2C}"/>
    <cellStyle name="Total 3 4 8 5" xfId="29735" xr:uid="{AA48F8C6-1983-45B8-BB79-C36696FCA3F1}"/>
    <cellStyle name="Total 3 4 8 5 2" xfId="53500" xr:uid="{92FEBE08-1163-4272-BA6B-FFE4C0419AC6}"/>
    <cellStyle name="Total 3 4 8 6" xfId="34553" xr:uid="{63580863-26B1-4505-8E92-794D92DB9131}"/>
    <cellStyle name="Total 3 4 9" xfId="11234" xr:uid="{AB8DC270-F6A9-4570-93D9-7541AE83AA92}"/>
    <cellStyle name="Total 3 4 9 2" xfId="35449" xr:uid="{A9FC41D9-0480-4D93-9BEE-9887B3D1A6E7}"/>
    <cellStyle name="Total 3 5" xfId="4609" xr:uid="{554B1D91-ED3F-4DE4-B409-6BDFBBBD1D96}"/>
    <cellStyle name="Total 3 5 10" xfId="16218" xr:uid="{13471542-0302-4EE2-BA07-AC10A20EB24A}"/>
    <cellStyle name="Total 3 5 10 2" xfId="40247" xr:uid="{C899EA94-83C3-4DA6-9D84-54AAB911BBEC}"/>
    <cellStyle name="Total 3 5 11" xfId="21190" xr:uid="{65427503-4590-475D-8EDC-87D4E468932D}"/>
    <cellStyle name="Total 3 5 11 2" xfId="45031" xr:uid="{9ADE80A0-6ED0-410C-AA64-DCE543C1D0D9}"/>
    <cellStyle name="Total 3 5 12" xfId="25934" xr:uid="{FAE4016D-D951-4E78-9C12-47C36FA425F8}"/>
    <cellStyle name="Total 3 5 12 2" xfId="49702" xr:uid="{2698BBCE-5742-40AF-BCE6-9201226848D0}"/>
    <cellStyle name="Total 3 5 13" xfId="5909" xr:uid="{CCAB7701-38DF-4F63-9FBE-1A1EBA114B44}"/>
    <cellStyle name="Total 3 5 14" xfId="30687" xr:uid="{45456AEA-F02C-4BDD-BDC9-A54FD60BA540}"/>
    <cellStyle name="Total 3 5 2" xfId="6193" xr:uid="{00A8E8EF-3449-403A-8F97-16A24EBF62F6}"/>
    <cellStyle name="Total 3 5 2 10" xfId="26177" xr:uid="{E67336AE-3E1F-4BAE-B23D-8F10BE024B68}"/>
    <cellStyle name="Total 3 5 2 10 2" xfId="49942" xr:uid="{227834B3-8DCC-40A1-9FE7-71BDF2F0818F}"/>
    <cellStyle name="Total 3 5 2 11" xfId="30958" xr:uid="{BF7ECD02-ABAB-443E-8056-CA36052FDE31}"/>
    <cellStyle name="Total 3 5 2 2" xfId="6996" xr:uid="{8CF3DF37-2BCC-4721-A33D-8CD40612409C}"/>
    <cellStyle name="Total 3 5 2 2 2" xfId="12376" xr:uid="{7C95F77B-5708-4E1A-82B6-9D115FEE383B}"/>
    <cellStyle name="Total 3 5 2 2 2 2" xfId="36587" xr:uid="{6BFBB68E-4E28-4A17-9208-8B38C0CA920B}"/>
    <cellStyle name="Total 3 5 2 2 3" xfId="17291" xr:uid="{88DE7DFC-A417-47D8-BCCA-8F7E16642513}"/>
    <cellStyle name="Total 3 5 2 2 3 2" xfId="41320" xr:uid="{C69F35CD-D60F-42CF-85AE-BB2F39BF817C}"/>
    <cellStyle name="Total 3 5 2 2 4" xfId="22525" xr:uid="{2523FE20-9F47-4942-94C6-2D46FC9EED6B}"/>
    <cellStyle name="Total 3 5 2 2 4 2" xfId="46347" xr:uid="{73E4217E-2E80-4C2F-B8D6-2A8395DE839A}"/>
    <cellStyle name="Total 3 5 2 2 5" xfId="27157" xr:uid="{3F9A7AB0-482E-4DE3-8980-61BB7B0A27C2}"/>
    <cellStyle name="Total 3 5 2 2 5 2" xfId="50922" xr:uid="{3AEFA33E-B0D1-45FA-BA82-3D3BEFB92766}"/>
    <cellStyle name="Total 3 5 2 2 6" xfId="31748" xr:uid="{4BD1802D-4B53-498A-AB2F-1C85C7CBA93F}"/>
    <cellStyle name="Total 3 5 2 3" xfId="8102" xr:uid="{BB8DC7ED-3C77-4C37-93F9-17D947AB60A8}"/>
    <cellStyle name="Total 3 5 2 3 2" xfId="13481" xr:uid="{798B4BBF-09D6-499C-B44B-CDF0747A664F}"/>
    <cellStyle name="Total 3 5 2 3 2 2" xfId="37517" xr:uid="{D9A86C82-3FD2-4F72-837E-10E31F3C4C71}"/>
    <cellStyle name="Total 3 5 2 3 3" xfId="18222" xr:uid="{7FB18CFB-4878-49BD-BE94-CDADEFA21FD8}"/>
    <cellStyle name="Total 3 5 2 3 3 2" xfId="42251" xr:uid="{82F4DC82-7B49-4DB4-B2A6-F71282FB71FC}"/>
    <cellStyle name="Total 3 5 2 3 4" xfId="23270" xr:uid="{9059913F-7E4F-4096-BA7B-4A0A15A31ECA}"/>
    <cellStyle name="Total 3 5 2 3 4 2" xfId="47081" xr:uid="{5871582C-A5A4-46C8-988F-619CC02EE181}"/>
    <cellStyle name="Total 3 5 2 3 5" xfId="27891" xr:uid="{402D130B-2DF2-4964-8DBC-1294C3801A84}"/>
    <cellStyle name="Total 3 5 2 3 5 2" xfId="51656" xr:uid="{41F47ABA-E7C5-43D9-8CFA-752C8BA849A3}"/>
    <cellStyle name="Total 3 5 2 3 6" xfId="32666" xr:uid="{57964ABF-7B5C-4023-B49F-04B31EB6F655}"/>
    <cellStyle name="Total 3 5 2 4" xfId="8883" xr:uid="{1D6996DB-4C79-4CEF-BD60-A715EADD614A}"/>
    <cellStyle name="Total 3 5 2 4 2" xfId="14262" xr:uid="{5AFC7551-46ED-4495-9DFF-F742F7060905}"/>
    <cellStyle name="Total 3 5 2 4 2 2" xfId="38295" xr:uid="{ADEC101B-0FAA-4CBB-950D-BA02A68A8460}"/>
    <cellStyle name="Total 3 5 2 4 3" xfId="19000" xr:uid="{53746AB4-0BFF-4D4B-8BEE-D762342ED497}"/>
    <cellStyle name="Total 3 5 2 4 3 2" xfId="43029" xr:uid="{2672B379-E230-4D24-9504-3AE03745EB3C}"/>
    <cellStyle name="Total 3 5 2 4 4" xfId="24006" xr:uid="{6195DAE8-3CC0-4FCD-94DD-F6AE7654D720}"/>
    <cellStyle name="Total 3 5 2 4 4 2" xfId="47808" xr:uid="{84DC9471-76D7-4880-A61D-FD011B904BC7}"/>
    <cellStyle name="Total 3 5 2 4 5" xfId="28618" xr:uid="{4FDBE68E-07FA-4448-BBA9-8FBABE4644E6}"/>
    <cellStyle name="Total 3 5 2 4 5 2" xfId="52383" xr:uid="{09593AF7-9FF3-44A0-8138-AE9EFD97F044}"/>
    <cellStyle name="Total 3 5 2 4 6" xfId="33435" xr:uid="{5DE2F23A-B45D-4CC7-8E2E-99A34854909C}"/>
    <cellStyle name="Total 3 5 2 5" xfId="9622" xr:uid="{D5E1AF88-372E-4CB1-B8FA-3DC6F98F7290}"/>
    <cellStyle name="Total 3 5 2 5 2" xfId="15001" xr:uid="{E5B56AEC-656D-496A-837B-446D45E8D997}"/>
    <cellStyle name="Total 3 5 2 5 2 2" xfId="39032" xr:uid="{B549B4E4-3E19-4424-B7C5-19B3A62A20C2}"/>
    <cellStyle name="Total 3 5 2 5 3" xfId="19737" xr:uid="{DFB8408D-4AAC-4A72-B130-E3F472D9640B}"/>
    <cellStyle name="Total 3 5 2 5 3 2" xfId="43766" xr:uid="{0A8626F0-DE00-4757-8E36-093778234A4A}"/>
    <cellStyle name="Total 3 5 2 5 4" xfId="24742" xr:uid="{4740B0E1-97BF-4D32-9D4C-895D8B77A671}"/>
    <cellStyle name="Total 3 5 2 5 4 2" xfId="48535" xr:uid="{C18E78AA-0794-4311-8822-2A16D139DE09}"/>
    <cellStyle name="Total 3 5 2 5 5" xfId="29345" xr:uid="{2616B050-8D5D-4054-A73F-7AD044CCBB96}"/>
    <cellStyle name="Total 3 5 2 5 5 2" xfId="53110" xr:uid="{5DE21BFF-6B5E-4B51-BDD5-A947A1CB061A}"/>
    <cellStyle name="Total 3 5 2 5 6" xfId="34163" xr:uid="{23C83EC3-69D4-4CE6-8079-DB0A242DBAA8}"/>
    <cellStyle name="Total 3 5 2 6" xfId="10355" xr:uid="{25BABB30-DDEC-4A61-9EDA-CDA78277B8ED}"/>
    <cellStyle name="Total 3 5 2 6 2" xfId="15734" xr:uid="{3E1BEF42-826D-4ACB-B9FD-A9465DD29EA7}"/>
    <cellStyle name="Total 3 5 2 6 2 2" xfId="39763" xr:uid="{9285C462-F7FB-427B-8C21-5CE47481AFBB}"/>
    <cellStyle name="Total 3 5 2 6 3" xfId="20468" xr:uid="{A3423C87-B36E-4455-8A95-6040447AE449}"/>
    <cellStyle name="Total 3 5 2 6 3 2" xfId="44497" xr:uid="{56511DD7-59D0-4F21-83BF-8CDF48E98187}"/>
    <cellStyle name="Total 3 5 2 6 4" xfId="25473" xr:uid="{882DF438-BCF1-4E31-9E21-98A55FE0378C}"/>
    <cellStyle name="Total 3 5 2 6 4 2" xfId="49257" xr:uid="{EA5E9DC1-6321-4654-B22C-1D5D2B085F73}"/>
    <cellStyle name="Total 3 5 2 6 5" xfId="30067" xr:uid="{35A56D4F-4C12-48FF-BC92-70B0F7F11B66}"/>
    <cellStyle name="Total 3 5 2 6 5 2" xfId="53832" xr:uid="{EDEB5988-45A8-4DD5-9DC3-CB9C741E35A4}"/>
    <cellStyle name="Total 3 5 2 6 6" xfId="34885" xr:uid="{B541E162-667E-40B6-859F-8B62C419C29C}"/>
    <cellStyle name="Total 3 5 2 7" xfId="11575" xr:uid="{7BC3286F-07C0-4680-BC78-5AC65134CEBA}"/>
    <cellStyle name="Total 3 5 2 7 2" xfId="35788" xr:uid="{5674102C-3D66-4107-AB21-5DE02C5D341E}"/>
    <cellStyle name="Total 3 5 2 8" xfId="16492" xr:uid="{489198DB-219B-42FC-B758-4431C3B9E835}"/>
    <cellStyle name="Total 3 5 2 8 2" xfId="40521" xr:uid="{43D90166-BB32-4E40-8FDB-155436497B72}"/>
    <cellStyle name="Total 3 5 2 9" xfId="21466" xr:uid="{39BB55A4-5173-4D3F-9F65-DA378E99322F}"/>
    <cellStyle name="Total 3 5 2 9 2" xfId="45302" xr:uid="{837AC9E2-D463-4237-82CB-96541326F2F1}"/>
    <cellStyle name="Total 3 5 3" xfId="6417" xr:uid="{1D6035FD-9A9E-43E5-B86D-695E7BDE2754}"/>
    <cellStyle name="Total 3 5 3 10" xfId="26375" xr:uid="{0AEE77B8-05D1-4DB7-AD0A-B78CC82EC205}"/>
    <cellStyle name="Total 3 5 3 10 2" xfId="50140" xr:uid="{91957394-E625-417C-ACFC-2613EFE201C3}"/>
    <cellStyle name="Total 3 5 3 11" xfId="31179" xr:uid="{C5BD2933-C1CD-4B14-AA1A-A0933C7B4EC1}"/>
    <cellStyle name="Total 3 5 3 2" xfId="7220" xr:uid="{A1E4125F-715D-4649-8685-69891DC5D190}"/>
    <cellStyle name="Total 3 5 3 2 2" xfId="12600" xr:uid="{06F9D5EA-8D52-4C03-B204-966A8EA145ED}"/>
    <cellStyle name="Total 3 5 3 2 2 2" xfId="36811" xr:uid="{29DB267D-C4FA-43CD-B4BF-57FFD69BAAEA}"/>
    <cellStyle name="Total 3 5 3 2 3" xfId="17515" xr:uid="{096CE399-B564-46D9-AC57-7B0BE4EED14E}"/>
    <cellStyle name="Total 3 5 3 2 3 2" xfId="41544" xr:uid="{F542D039-5111-4CC6-9BE3-B64547710011}"/>
    <cellStyle name="Total 3 5 3 2 4" xfId="22749" xr:uid="{89D78DAF-2112-457C-A256-86BB3817D5C3}"/>
    <cellStyle name="Total 3 5 3 2 4 2" xfId="46568" xr:uid="{91004DC3-C669-4CB8-BBD9-150239388806}"/>
    <cellStyle name="Total 3 5 3 2 5" xfId="27378" xr:uid="{A375D0AC-F7FE-4349-B05B-D4C72C272E0F}"/>
    <cellStyle name="Total 3 5 3 2 5 2" xfId="51143" xr:uid="{FB478D27-A84B-46DA-A47A-DC4D69477D15}"/>
    <cellStyle name="Total 3 5 3 2 6" xfId="31969" xr:uid="{66D353F8-2F0D-488B-A8FC-E92D4EB1D6F0}"/>
    <cellStyle name="Total 3 5 3 3" xfId="8326" xr:uid="{37094162-C889-4231-9175-4249CEE6CD8E}"/>
    <cellStyle name="Total 3 5 3 3 2" xfId="13705" xr:uid="{F5C26D5F-E7E7-4DB8-BE0E-31135A0F755C}"/>
    <cellStyle name="Total 3 5 3 3 2 2" xfId="37741" xr:uid="{E95959B5-2165-428F-841E-1E070362D985}"/>
    <cellStyle name="Total 3 5 3 3 3" xfId="18446" xr:uid="{EFB5E5AF-79DB-45E1-BC92-EBA35C43C32A}"/>
    <cellStyle name="Total 3 5 3 3 3 2" xfId="42475" xr:uid="{C001C83B-E487-4BA6-A9CC-6261C244A2BE}"/>
    <cellStyle name="Total 3 5 3 3 4" xfId="23494" xr:uid="{AD55B6C4-2E16-462C-AB27-15500B497707}"/>
    <cellStyle name="Total 3 5 3 3 4 2" xfId="47302" xr:uid="{FEBB49A8-DCD0-4176-BCEA-A0DF8B6F5828}"/>
    <cellStyle name="Total 3 5 3 3 5" xfId="28112" xr:uid="{F51287A6-65AC-400C-BF7F-60D5D78A9886}"/>
    <cellStyle name="Total 3 5 3 3 5 2" xfId="51877" xr:uid="{B4EF2896-7772-4676-B21C-C8CE120D0410}"/>
    <cellStyle name="Total 3 5 3 3 6" xfId="32887" xr:uid="{531DD879-1717-450F-B49D-3CFCF5775B52}"/>
    <cellStyle name="Total 3 5 3 4" xfId="9107" xr:uid="{BF98D6C0-54CD-43DB-BD06-F367E23248B2}"/>
    <cellStyle name="Total 3 5 3 4 2" xfId="14486" xr:uid="{BAE8A371-5868-449E-BEA1-A9621915E9A0}"/>
    <cellStyle name="Total 3 5 3 4 2 2" xfId="38519" xr:uid="{1CCF266D-D9DE-4127-9274-3E81CDDBFC61}"/>
    <cellStyle name="Total 3 5 3 4 3" xfId="19224" xr:uid="{7496FCEC-7543-4FAC-B06F-1F55F6E6C432}"/>
    <cellStyle name="Total 3 5 3 4 3 2" xfId="43253" xr:uid="{29583ADB-FB25-4B6B-8EB7-B37CD5E64063}"/>
    <cellStyle name="Total 3 5 3 4 4" xfId="24230" xr:uid="{A18992A7-430A-47F9-8262-D39C905166D8}"/>
    <cellStyle name="Total 3 5 3 4 4 2" xfId="48029" xr:uid="{DB566530-DF8D-4647-AA56-D138B6CA9E7D}"/>
    <cellStyle name="Total 3 5 3 4 5" xfId="28839" xr:uid="{212B534F-0696-4CBA-A1C0-6938EE76ABA9}"/>
    <cellStyle name="Total 3 5 3 4 5 2" xfId="52604" xr:uid="{432FD71E-556B-44B3-9E2B-45DC07BEE7CD}"/>
    <cellStyle name="Total 3 5 3 4 6" xfId="33656" xr:uid="{9A9B35D6-FB13-4610-917A-76B044FD06D2}"/>
    <cellStyle name="Total 3 5 3 5" xfId="9846" xr:uid="{BE919994-2A26-4AB3-8B76-00F8565E1DF6}"/>
    <cellStyle name="Total 3 5 3 5 2" xfId="15225" xr:uid="{7BE0E0EE-3B15-4A70-8974-73BF5FCFDF5A}"/>
    <cellStyle name="Total 3 5 3 5 2 2" xfId="39256" xr:uid="{72BFB1EE-59F1-4176-9D82-9B3CF0A2D8EE}"/>
    <cellStyle name="Total 3 5 3 5 3" xfId="19961" xr:uid="{B77F613D-C4A2-433D-B2D0-C87CCE7E5107}"/>
    <cellStyle name="Total 3 5 3 5 3 2" xfId="43990" xr:uid="{347A5456-9900-4E37-8DE2-5953793C1F09}"/>
    <cellStyle name="Total 3 5 3 5 4" xfId="24966" xr:uid="{CAF01E26-2426-40DB-A377-57F00D3B2DF2}"/>
    <cellStyle name="Total 3 5 3 5 4 2" xfId="48756" xr:uid="{F4D6D08A-0CF2-4F8B-9C2F-9CA0AB48B474}"/>
    <cellStyle name="Total 3 5 3 5 5" xfId="29566" xr:uid="{8E531451-08D4-4DA5-BF32-D74E01D44FE3}"/>
    <cellStyle name="Total 3 5 3 5 5 2" xfId="53331" xr:uid="{33F70DB7-0E1A-4461-B49D-694E7553170E}"/>
    <cellStyle name="Total 3 5 3 5 6" xfId="34384" xr:uid="{12399582-7CCD-409A-9165-41CC80A53B15}"/>
    <cellStyle name="Total 3 5 3 6" xfId="10579" xr:uid="{218CC821-8D6F-4B1D-B234-4B3436F0F7E8}"/>
    <cellStyle name="Total 3 5 3 6 2" xfId="15958" xr:uid="{0892CCD7-6D44-48C0-A9DA-4D7731842BBE}"/>
    <cellStyle name="Total 3 5 3 6 2 2" xfId="39987" xr:uid="{1E18E098-26CF-45C1-862E-AE940D273CA0}"/>
    <cellStyle name="Total 3 5 3 6 3" xfId="20692" xr:uid="{1936655D-7D72-4665-94A0-B2C205B04B24}"/>
    <cellStyle name="Total 3 5 3 6 3 2" xfId="44721" xr:uid="{19737069-1DA4-418E-A56D-3A885A537CE6}"/>
    <cellStyle name="Total 3 5 3 6 4" xfId="25697" xr:uid="{85772B3E-7764-4E95-8686-C4DE7D166DEE}"/>
    <cellStyle name="Total 3 5 3 6 4 2" xfId="49478" xr:uid="{C670E37A-73A9-4F6A-BCD9-A50A525DC2B2}"/>
    <cellStyle name="Total 3 5 3 6 5" xfId="30288" xr:uid="{31647A58-6576-4506-9073-C8A250CD79A1}"/>
    <cellStyle name="Total 3 5 3 6 5 2" xfId="54053" xr:uid="{484AAE54-B50C-42DC-843C-7A7AB96C1BFA}"/>
    <cellStyle name="Total 3 5 3 6 6" xfId="35106" xr:uid="{5FCB25E3-4A19-4C74-95EE-B68D19F039E5}"/>
    <cellStyle name="Total 3 5 3 7" xfId="11799" xr:uid="{0AAF9D96-6239-4979-B421-1977455F544A}"/>
    <cellStyle name="Total 3 5 3 7 2" xfId="36012" xr:uid="{75CD243F-05B3-4B17-B1AB-E728339428BE}"/>
    <cellStyle name="Total 3 5 3 8" xfId="16716" xr:uid="{667877C6-F511-4BA6-8A2F-392FD089D787}"/>
    <cellStyle name="Total 3 5 3 8 2" xfId="40745" xr:uid="{105DBCE8-27B3-4370-9B0E-DD3519938EC1}"/>
    <cellStyle name="Total 3 5 3 9" xfId="21690" xr:uid="{929672B8-CCEE-4F09-89BE-22A43F3B2F1D}"/>
    <cellStyle name="Total 3 5 3 9 2" xfId="45523" xr:uid="{DD9E1701-4897-4CD7-8CFF-564CF355B860}"/>
    <cellStyle name="Total 3 5 4" xfId="6720" xr:uid="{150C3486-9410-40ED-8BF0-BB3FCE6DC78D}"/>
    <cellStyle name="Total 3 5 4 2" xfId="12100" xr:uid="{E2413598-5F6C-4FFF-AAB8-C10C52E11660}"/>
    <cellStyle name="Total 3 5 4 2 2" xfId="36313" xr:uid="{E204EE26-E9F9-4B74-AD56-02DB77918FD0}"/>
    <cellStyle name="Total 3 5 4 3" xfId="17017" xr:uid="{DE9910F6-6787-408F-87C1-9BAA7D26F06B}"/>
    <cellStyle name="Total 3 5 4 3 2" xfId="41046" xr:uid="{940E4554-FD43-4498-911D-298AA5023D4D}"/>
    <cellStyle name="Total 3 5 4 4" xfId="22249" xr:uid="{7509637A-E9EC-4326-9E40-C9FDD5832CC2}"/>
    <cellStyle name="Total 3 5 4 4 2" xfId="46074" xr:uid="{A636FD72-D619-44F7-82F1-97ED676DF068}"/>
    <cellStyle name="Total 3 5 4 5" xfId="26884" xr:uid="{52CF03DB-1048-4EDA-88BF-4A7CE5C2A256}"/>
    <cellStyle name="Total 3 5 4 5 2" xfId="50649" xr:uid="{160142CC-03A8-4529-973A-DC5A3995289F}"/>
    <cellStyle name="Total 3 5 4 6" xfId="31477" xr:uid="{0DA829AC-E51D-4266-88FA-9C2533EC11E5}"/>
    <cellStyle name="Total 3 5 5" xfId="7825" xr:uid="{D2A47827-0133-4896-A4FA-BD528F95D42D}"/>
    <cellStyle name="Total 3 5 5 2" xfId="13204" xr:uid="{296B78CB-FF04-4D68-A444-7E8914B75EEC}"/>
    <cellStyle name="Total 3 5 5 2 2" xfId="37242" xr:uid="{0E5A465D-44CE-4A6D-9E01-305CF0BFFB94}"/>
    <cellStyle name="Total 3 5 5 3" xfId="17947" xr:uid="{36CEA90A-B139-4AAA-B9AD-EBB3DC9D48A8}"/>
    <cellStyle name="Total 3 5 5 3 2" xfId="41976" xr:uid="{3AEC24AB-C7B8-4BD2-B39B-B15B91AC71F5}"/>
    <cellStyle name="Total 3 5 5 4" xfId="22995" xr:uid="{C7104390-76A5-466C-BF43-CC565D258C70}"/>
    <cellStyle name="Total 3 5 5 4 2" xfId="46809" xr:uid="{E85605DC-142F-4F12-8625-3681DF08139B}"/>
    <cellStyle name="Total 3 5 5 5" xfId="27619" xr:uid="{20C0FA03-3A63-489B-8D21-49134E50382E}"/>
    <cellStyle name="Total 3 5 5 5 2" xfId="51384" xr:uid="{F100EDC2-B786-4CDE-8921-6CA33190C040}"/>
    <cellStyle name="Total 3 5 5 6" xfId="32394" xr:uid="{213F6DB2-B408-46D1-AE56-6D7309DA1182}"/>
    <cellStyle name="Total 3 5 6" xfId="8606" xr:uid="{8FDF0643-75F8-473B-9AFB-295218F70A09}"/>
    <cellStyle name="Total 3 5 6 2" xfId="13985" xr:uid="{887972AB-0EF2-483D-89AD-79BEB733935E}"/>
    <cellStyle name="Total 3 5 6 2 2" xfId="38020" xr:uid="{88A38CC9-BC9E-4940-B523-92C79478EEA5}"/>
    <cellStyle name="Total 3 5 6 3" xfId="18725" xr:uid="{388BA13F-F613-4CB0-8190-6CE5FAA8AA4C}"/>
    <cellStyle name="Total 3 5 6 3 2" xfId="42754" xr:uid="{5E5A88F9-16CC-4042-A742-D074B8D09F39}"/>
    <cellStyle name="Total 3 5 6 4" xfId="23732" xr:uid="{04F854B9-4394-46A4-92C3-BB20DD683C94}"/>
    <cellStyle name="Total 3 5 6 4 2" xfId="47537" xr:uid="{617D575F-6DCE-4A4B-90C5-CCA790A37CD8}"/>
    <cellStyle name="Total 3 5 6 5" xfId="28347" xr:uid="{308C43A3-9345-463D-9886-8CA764A6ED9C}"/>
    <cellStyle name="Total 3 5 6 5 2" xfId="52112" xr:uid="{77D53764-5C28-462B-BA32-B35CE1033BB5}"/>
    <cellStyle name="Total 3 5 6 6" xfId="33163" xr:uid="{2F00CD34-0E66-4E41-8934-64B90662D825}"/>
    <cellStyle name="Total 3 5 7" xfId="9346" xr:uid="{B17225FD-F765-4FCE-A393-FAC928471EB0}"/>
    <cellStyle name="Total 3 5 7 2" xfId="14725" xr:uid="{01EA53D5-4BAF-41D9-91B8-60D5DA28CB37}"/>
    <cellStyle name="Total 3 5 7 2 2" xfId="38758" xr:uid="{39E7C30C-1466-4FEF-93D1-9821622B5542}"/>
    <cellStyle name="Total 3 5 7 3" xfId="19463" xr:uid="{CC9A2BF3-72A6-42C2-BB41-E3776DAD97C1}"/>
    <cellStyle name="Total 3 5 7 3 2" xfId="43492" xr:uid="{FC9C39D6-E606-4011-8A72-1FB203DC4474}"/>
    <cellStyle name="Total 3 5 7 4" xfId="24468" xr:uid="{FDA23A19-6A61-4F4F-896E-2E32AD43619E}"/>
    <cellStyle name="Total 3 5 7 4 2" xfId="48264" xr:uid="{E563F6BF-BC84-49F0-B9D1-673043ECC735}"/>
    <cellStyle name="Total 3 5 7 5" xfId="29074" xr:uid="{295671F0-1EF7-47F3-9AD0-D202311F349E}"/>
    <cellStyle name="Total 3 5 7 5 2" xfId="52839" xr:uid="{B08F8FDB-3AD5-419E-9C85-10093D68EE8B}"/>
    <cellStyle name="Total 3 5 7 6" xfId="33892" xr:uid="{D9A27B7B-7A24-4A19-A065-7E1355DA7B20}"/>
    <cellStyle name="Total 3 5 8" xfId="10079" xr:uid="{AF46FF58-DEEA-49A7-AB07-6CB71E04D51A}"/>
    <cellStyle name="Total 3 5 8 2" xfId="15458" xr:uid="{8B9AB848-F13B-4B7B-A7BE-6BC404E2B557}"/>
    <cellStyle name="Total 3 5 8 2 2" xfId="39489" xr:uid="{D7DF8C63-06E5-4DF9-B817-B73CA9AB38E2}"/>
    <cellStyle name="Total 3 5 8 3" xfId="20194" xr:uid="{344465B3-0849-4CFC-A091-6FC5E9EE31D1}"/>
    <cellStyle name="Total 3 5 8 3 2" xfId="44223" xr:uid="{38C099F4-09DC-4A04-83DD-F53A55FB5D68}"/>
    <cellStyle name="Total 3 5 8 4" xfId="25199" xr:uid="{0B53A1D1-65A1-4A59-BF0A-8DBB8E71A7C3}"/>
    <cellStyle name="Total 3 5 8 4 2" xfId="48986" xr:uid="{CF989E71-E06F-47F3-AE4B-C33CE52969E0}"/>
    <cellStyle name="Total 3 5 8 5" xfId="29796" xr:uid="{DA62E597-C7FD-4B08-A020-62C5324F0517}"/>
    <cellStyle name="Total 3 5 8 5 2" xfId="53561" xr:uid="{4998D67B-1EAB-4C1F-965D-8000F1743903}"/>
    <cellStyle name="Total 3 5 8 6" xfId="34614" xr:uid="{B57BEFF5-199D-488E-AFA2-0AB9AACCD95F}"/>
    <cellStyle name="Total 3 5 9" xfId="11296" xr:uid="{F56F51F0-AC83-4329-A533-9E93068B33DF}"/>
    <cellStyle name="Total 3 5 9 2" xfId="35511" xr:uid="{903CFF73-21AA-4592-AC7C-3409380E9C4B}"/>
    <cellStyle name="Total 3 6" xfId="5646" xr:uid="{FEBAC77B-BC7C-4EE5-A640-0300DDA6435F}"/>
    <cellStyle name="Total 3 6 2" xfId="11034" xr:uid="{6DC63933-F764-4D66-8B2F-7B16D9365AB2}"/>
    <cellStyle name="Total 3 6 2 2" xfId="35357" xr:uid="{9CB60EBD-B7F7-4BBA-B62C-75585328606C}"/>
    <cellStyle name="Total 3 6 3" xfId="16079" xr:uid="{76D5BFA3-8184-459E-95B8-EBB7A499D8C2}"/>
    <cellStyle name="Total 3 6 3 2" xfId="40108" xr:uid="{3C6792BF-C2A2-429B-ACCE-2D7D582112B0}"/>
    <cellStyle name="Total 3 6 4" xfId="22020" xr:uid="{50FB7FCB-D963-4FBD-A18D-4B8AB455630A}"/>
    <cellStyle name="Total 3 6 4 2" xfId="45847" xr:uid="{B40579E4-1C4E-41FA-B99B-D8CCDF029F36}"/>
    <cellStyle name="Total 3 6 5" xfId="30548" xr:uid="{074791E9-CFE5-40B0-872A-418E889CBEA7}"/>
    <cellStyle name="Total 3 7" xfId="6575" xr:uid="{DA3F8149-5B79-4F49-882E-414B9682B0EC}"/>
    <cellStyle name="Total 3 7 2" xfId="11955" xr:uid="{43A9BE85-A06D-4785-80CF-F18B808C26BE}"/>
    <cellStyle name="Total 3 7 2 2" xfId="36168" xr:uid="{09634806-2F81-4431-9950-FCE744F0C109}"/>
    <cellStyle name="Total 3 7 3" xfId="16872" xr:uid="{A680F0D6-8385-4CCE-8996-409DFE9EA36A}"/>
    <cellStyle name="Total 3 7 3 2" xfId="40901" xr:uid="{62DD1445-1687-42E1-A134-C3D852B30BA2}"/>
    <cellStyle name="Total 3 7 4" xfId="22126" xr:uid="{83BCD8BA-D4A5-48EB-A1E3-3475CD2778B1}"/>
    <cellStyle name="Total 3 7 4 2" xfId="45953" xr:uid="{1F1ACC2C-9609-4754-8AB8-720ACB02D1CE}"/>
    <cellStyle name="Total 3 7 5" xfId="26763" xr:uid="{624B6E4A-CE3D-4A40-AE4F-80C844600DC4}"/>
    <cellStyle name="Total 3 7 5 2" xfId="50528" xr:uid="{BF095FD0-1F49-4E24-9237-50FCA0CA3CDA}"/>
    <cellStyle name="Total 3 7 6" xfId="31334" xr:uid="{D840F0A6-BA0A-4FDB-9A73-C44547F592C3}"/>
    <cellStyle name="Total 3 8" xfId="7541" xr:uid="{2E072D5C-CCA5-441B-BD7C-C8875CEAB20E}"/>
    <cellStyle name="Total 3 8 2" xfId="12920" xr:uid="{EFCFF3BB-2715-410F-88BF-873E52124035}"/>
    <cellStyle name="Total 3 8 2 2" xfId="37066" xr:uid="{902CD5E8-2AFB-4CC3-948F-07B1E9E54A1C}"/>
    <cellStyle name="Total 3 8 3" xfId="17771" xr:uid="{5456A42E-3B91-4311-8741-96F4C6D16152}"/>
    <cellStyle name="Total 3 8 3 2" xfId="41800" xr:uid="{A1313252-1EA0-4630-AAD6-51331ED17160}"/>
    <cellStyle name="Total 3 8 4" xfId="21982" xr:uid="{CFD06B82-E20B-471C-BFD7-B9086BCE301C}"/>
    <cellStyle name="Total 3 8 4 2" xfId="45810" xr:uid="{949F0BF3-7AD9-4E49-ACF2-8CD1675A812C}"/>
    <cellStyle name="Total 3 8 5" xfId="26630" xr:uid="{64E2C7AC-B40C-4AE3-87D8-CE4E1FD33728}"/>
    <cellStyle name="Total 3 8 5 2" xfId="50395" xr:uid="{B7E35187-05C5-443F-8401-645F5F5ECEFC}"/>
    <cellStyle name="Total 3 8 6" xfId="32222" xr:uid="{ED5F1970-E66D-4FA0-9F38-A4E1564BDBCF}"/>
    <cellStyle name="Total 3 9" xfId="7394" xr:uid="{E4890A49-8889-4316-A979-3B82968D3334}"/>
    <cellStyle name="Total 3 9 2" xfId="12774" xr:uid="{530AF2C0-7359-47B2-B9B9-3D3D65D14CD0}"/>
    <cellStyle name="Total 3 9 2 2" xfId="36967" xr:uid="{FD37FA70-53F9-449B-A136-BC16A211E84D}"/>
    <cellStyle name="Total 3 9 3" xfId="17671" xr:uid="{EC83EDCB-1B46-4AA0-9C63-84F9E06F2169}"/>
    <cellStyle name="Total 3 9 3 2" xfId="41700" xr:uid="{2EB2C61A-5C93-4DBE-A6B0-DF712DB32557}"/>
    <cellStyle name="Total 3 9 4" xfId="21898" xr:uid="{D156B4F3-4CC9-427F-A9E9-BF6B1906E7EB}"/>
    <cellStyle name="Total 3 9 4 2" xfId="45727" xr:uid="{6204A9FD-712F-4A0A-A1D8-E55DF67A8374}"/>
    <cellStyle name="Total 3 9 5" xfId="26573" xr:uid="{B17B7C1D-DA9A-4BE5-81BF-4E6B1E6306E4}"/>
    <cellStyle name="Total 3 9 5 2" xfId="50338" xr:uid="{9980CE1F-2118-4A5E-98CC-6744710D7B66}"/>
    <cellStyle name="Total 3 9 6" xfId="32123" xr:uid="{FC1AEAAF-AE3C-4F49-B843-CB95A4CE7DE5}"/>
    <cellStyle name="Total 4" xfId="4315" xr:uid="{48FC9BBC-540E-4BA5-9079-7C4EBF4C1590}"/>
    <cellStyle name="Total 4 2" xfId="4316" xr:uid="{A8A22766-DD48-4587-989A-E48394EAB6EC}"/>
    <cellStyle name="Total 5" xfId="4317" xr:uid="{7143BA7B-326E-4B24-AA26-A6B0C3CF3B11}"/>
    <cellStyle name="Total 5 2" xfId="4318" xr:uid="{E876FE8F-0BC4-4650-99D8-58325D92C042}"/>
    <cellStyle name="Total 6" xfId="4319" xr:uid="{4B9BDBA1-8E8F-4BDE-859F-B131E569E6E3}"/>
    <cellStyle name="Tusental (0)_laroux" xfId="3134" xr:uid="{00000000-0005-0000-0000-00003F0C0000}"/>
    <cellStyle name="Tusental_laroux" xfId="3135" xr:uid="{00000000-0005-0000-0000-0000400C0000}"/>
    <cellStyle name="Überschrift" xfId="3136" xr:uid="{00000000-0005-0000-0000-0000410C0000}"/>
    <cellStyle name="Überschrift 1" xfId="3137" xr:uid="{00000000-0005-0000-0000-0000420C0000}"/>
    <cellStyle name="Überschrift 2" xfId="3138" xr:uid="{00000000-0005-0000-0000-0000430C0000}"/>
    <cellStyle name="Überschrift 3" xfId="3139" xr:uid="{00000000-0005-0000-0000-0000440C0000}"/>
    <cellStyle name="Überschrift 4" xfId="3140" xr:uid="{00000000-0005-0000-0000-0000450C0000}"/>
    <cellStyle name="Überschrift_Abraham verbl. OR 31.12.2011" xfId="3141" xr:uid="{00000000-0005-0000-0000-0000460C0000}"/>
    <cellStyle name="Value" xfId="4320" xr:uid="{68110A3B-9CAC-4F82-B949-CB6F1D781D6B}"/>
    <cellStyle name="Value 2" xfId="4509" xr:uid="{B89B2CD2-B514-4CFF-9C4A-200D2D4FB0DA}"/>
    <cellStyle name="Valuta (0)" xfId="3142" xr:uid="{00000000-0005-0000-0000-0000470C0000}"/>
    <cellStyle name="Valuta_laroux" xfId="3143" xr:uid="{00000000-0005-0000-0000-0000480C0000}"/>
    <cellStyle name="Valuutta_BINV" xfId="3144" xr:uid="{00000000-0005-0000-0000-0000490C0000}"/>
    <cellStyle name="Verknüpfte Zelle" xfId="3145" xr:uid="{00000000-0005-0000-0000-00004A0C0000}"/>
    <cellStyle name="W" xfId="3146" xr:uid="{00000000-0005-0000-0000-00004B0C0000}"/>
    <cellStyle name="Warnender Text" xfId="3147" xr:uid="{00000000-0005-0000-0000-00004C0C0000}"/>
    <cellStyle name="Warning Text" xfId="3148" builtinId="11" customBuiltin="1"/>
    <cellStyle name="Warning Text 2" xfId="3149" xr:uid="{00000000-0005-0000-0000-00004E0C0000}"/>
    <cellStyle name="Warning Text 2 2" xfId="3150" xr:uid="{00000000-0005-0000-0000-00004F0C0000}"/>
    <cellStyle name="Warning Text 2 2 2" xfId="3151" xr:uid="{00000000-0005-0000-0000-0000500C0000}"/>
    <cellStyle name="Warning Text 2 2 2 2" xfId="4322" xr:uid="{6185E5F9-3126-4F8B-9DEC-B410753442A6}"/>
    <cellStyle name="Warning Text 2 2 3" xfId="4321" xr:uid="{3E8B3B5A-A0A5-4F81-B508-1B1A30F654B0}"/>
    <cellStyle name="Warning Text 2 2 3 2" xfId="30487" xr:uid="{B1996E87-64D3-4EA4-A092-4FD7A1745E9A}"/>
    <cellStyle name="Warning Text 2 3" xfId="3152" xr:uid="{00000000-0005-0000-0000-0000510C0000}"/>
    <cellStyle name="Warning Text 2 3 2" xfId="4323" xr:uid="{D1B393FE-D344-45D7-AD6A-6FDCF6DD8572}"/>
    <cellStyle name="Warning Text 2 4" xfId="3153" xr:uid="{00000000-0005-0000-0000-0000520C0000}"/>
    <cellStyle name="Warning Text 2 5" xfId="4324" xr:uid="{66559ED0-D40C-4524-A3AA-C85989AD5CA9}"/>
    <cellStyle name="Warning Text 3" xfId="3154" xr:uid="{00000000-0005-0000-0000-0000530C0000}"/>
    <cellStyle name="Warning Text 3 2" xfId="3155" xr:uid="{00000000-0005-0000-0000-0000540C0000}"/>
    <cellStyle name="Warning Text 3 3" xfId="3156" xr:uid="{00000000-0005-0000-0000-0000550C0000}"/>
    <cellStyle name="Warning Text 3 3 2" xfId="4325" xr:uid="{6997E891-874E-4162-8294-BF8884F33C94}"/>
    <cellStyle name="Warning Text 3 3 2 2" xfId="5647" xr:uid="{F8DB23DC-A7E3-4813-8BAD-6A9E261E9FF5}"/>
    <cellStyle name="Warning Text 4" xfId="4326" xr:uid="{63A1158B-9971-44F4-B8B0-C860A791B2D9}"/>
    <cellStyle name="Warning Text 4 2" xfId="4327" xr:uid="{DED111C2-C7BA-47B7-A839-85D5C425F54D}"/>
    <cellStyle name="Warning Text 5" xfId="4328" xr:uid="{CAF91DD4-D35C-4D98-9862-AACF54FDD646}"/>
    <cellStyle name="Warning Text 5 2" xfId="4329" xr:uid="{248AC2E3-0C96-491B-A680-B57EC8EB213B}"/>
    <cellStyle name="Warning Text 6" xfId="4330" xr:uid="{4EE1A90D-E8CD-4DE2-BFDC-740500EE26B3}"/>
    <cellStyle name="Work in progress" xfId="3157" xr:uid="{00000000-0005-0000-0000-0000560C0000}"/>
    <cellStyle name="Work in progress 2" xfId="3158" xr:uid="{00000000-0005-0000-0000-0000570C0000}"/>
    <cellStyle name="Work in progress 3" xfId="3159" xr:uid="{00000000-0005-0000-0000-0000580C0000}"/>
    <cellStyle name="Work in progress 3 2" xfId="3160" xr:uid="{00000000-0005-0000-0000-0000590C0000}"/>
    <cellStyle name="Work in progress 4" xfId="3161" xr:uid="{00000000-0005-0000-0000-00005A0C0000}"/>
    <cellStyle name="Work in progress 5" xfId="3162" xr:uid="{00000000-0005-0000-0000-00005B0C0000}"/>
    <cellStyle name="wrap" xfId="3163" xr:uid="{00000000-0005-0000-0000-00005C0C0000}"/>
    <cellStyle name="Wไhrung [0]_35ERI8T2gbIEMixb4v26icuOo" xfId="3164" xr:uid="{00000000-0005-0000-0000-00005D0C0000}"/>
    <cellStyle name="Wไhrung_35ERI8T2gbIEMixb4v26icuOo" xfId="3165" xr:uid="{00000000-0005-0000-0000-00005E0C0000}"/>
    <cellStyle name="W臧rung [0]_pldt" xfId="3166" xr:uid="{00000000-0005-0000-0000-00005F0C0000}"/>
    <cellStyle name="W臧rung_pldt" xfId="3167" xr:uid="{00000000-0005-0000-0000-0000600C0000}"/>
    <cellStyle name="Year" xfId="3168" xr:uid="{00000000-0005-0000-0000-0000610C0000}"/>
    <cellStyle name="YY.MM" xfId="4331" xr:uid="{D490CC8F-096C-4F91-9164-53BC4A25BF36}"/>
    <cellStyle name="YY.MM 2" xfId="4508" xr:uid="{FD743FBE-AA02-4F8A-A74E-81CCD3B302C0}"/>
    <cellStyle name="Zelle überprüfen" xfId="3169" xr:uid="{00000000-0005-0000-0000-0000620C0000}"/>
    <cellStyle name="Zelle überprüfen 2" xfId="3170" xr:uid="{00000000-0005-0000-0000-0000630C0000}"/>
    <cellStyle name="Zelle überprüfen 2 2" xfId="3171" xr:uid="{00000000-0005-0000-0000-0000640C0000}"/>
    <cellStyle name="Zelle überprüfen 3" xfId="3172" xr:uid="{00000000-0005-0000-0000-0000650C0000}"/>
    <cellStyle name="ｵﾒﾁ｡ﾒﾃ爼ﾗ靉ﾁ篦ｧﾋﾅﾒﾂﾁﾔｵﾔ" xfId="3173" xr:uid="{00000000-0005-0000-0000-0000660C0000}"/>
    <cellStyle name="パーセント()" xfId="3174" xr:uid="{00000000-0005-0000-0000-0000670C0000}"/>
    <cellStyle name="パーセント(0.00)" xfId="3175" xr:uid="{00000000-0005-0000-0000-0000680C0000}"/>
    <cellStyle name="パーセント[0.00]" xfId="3176" xr:uid="{00000000-0005-0000-0000-0000690C0000}"/>
    <cellStyle name="เครื่องหมายจุลภาค [0]_~6243428" xfId="3177" xr:uid="{00000000-0005-0000-0000-00006A0C0000}"/>
    <cellStyle name="เครื่องหมายจุลภาค 2" xfId="3178" xr:uid="{00000000-0005-0000-0000-00006B0C0000}"/>
    <cellStyle name="เครื่องหมายจุลภาค 2 2" xfId="3179" xr:uid="{00000000-0005-0000-0000-00006C0C0000}"/>
    <cellStyle name="เครื่องหมายจุลภาค 2 2 2" xfId="3180" xr:uid="{00000000-0005-0000-0000-00006D0C0000}"/>
    <cellStyle name="เครื่องหมายจุลภาค 2 2 3" xfId="4332" xr:uid="{CF4F120C-1D36-4C1F-9415-CE9440B79F91}"/>
    <cellStyle name="เครื่องหมายจุลภาค 2 3" xfId="3181" xr:uid="{00000000-0005-0000-0000-00006E0C0000}"/>
    <cellStyle name="เครื่องหมายจุลภาค 2 4" xfId="4333" xr:uid="{E064A5EB-DC4C-4A7C-9136-BA55CE7F81B6}"/>
    <cellStyle name="เครื่องหมายจุลภาค 3" xfId="4334" xr:uid="{5B182FDD-523A-40A4-89D2-A22BF03C4C95}"/>
    <cellStyle name="เครื่องหมายจุลภาค 3 2" xfId="4335" xr:uid="{4E7C6CB2-20EE-4AAD-A3FB-273B47AAE400}"/>
    <cellStyle name="เครื่องหมายจุลภาค_1" xfId="3182" xr:uid="{00000000-0005-0000-0000-00006F0C0000}"/>
    <cellStyle name="เครื่องหมายสกุลเงิน [0]_~6243428" xfId="3183" xr:uid="{00000000-0005-0000-0000-0000700C0000}"/>
    <cellStyle name="เครื่องหมายสกุลเงิน_1" xfId="3184" xr:uid="{00000000-0005-0000-0000-0000710C0000}"/>
    <cellStyle name="เชื่อมโยงหลายมิติ" xfId="3185" xr:uid="{00000000-0005-0000-0000-0000720C0000}"/>
    <cellStyle name="เชื่อมโยงหลายมิติ 2" xfId="3186" xr:uid="{00000000-0005-0000-0000-0000730C0000}"/>
    <cellStyle name="เชื่อมโยงหลายมิติ 2 2" xfId="4336" xr:uid="{9B19BEB7-31FF-45B3-9E8C-0F42B0E03B5A}"/>
    <cellStyle name="เชื่อมโยงหลายมิติ 2 2 2" xfId="4948" xr:uid="{0B051876-4E61-4D76-8762-F1E457477353}"/>
    <cellStyle name="เชื่อมโยงหลายมิติ 3" xfId="3187" xr:uid="{00000000-0005-0000-0000-0000740C0000}"/>
    <cellStyle name="เชื่อมโยงหลายมิติ 3 2" xfId="5648" xr:uid="{87A5BC45-295E-4884-A9A2-044544C9FE2A}"/>
    <cellStyle name="เซลล์ตรวจสอบ" xfId="3188" xr:uid="{00000000-0005-0000-0000-0000750C0000}"/>
    <cellStyle name="เซลล์ตรวจสอบ 2" xfId="3189" xr:uid="{00000000-0005-0000-0000-0000760C0000}"/>
    <cellStyle name="เซลล์ตรวจสอบ 2 2" xfId="3190" xr:uid="{00000000-0005-0000-0000-0000770C0000}"/>
    <cellStyle name="เซลล์ตรวจสอบ 2 3" xfId="3191" xr:uid="{00000000-0005-0000-0000-0000780C0000}"/>
    <cellStyle name="เซลล์ตรวจสอบ 3" xfId="3192" xr:uid="{00000000-0005-0000-0000-0000790C0000}"/>
    <cellStyle name="เซลล์ตรวจสอบ 4" xfId="3193" xr:uid="{00000000-0005-0000-0000-00007A0C0000}"/>
    <cellStyle name="เซลล์ที่มีการเชื่อมโยง" xfId="3194" xr:uid="{00000000-0005-0000-0000-00007B0C0000}"/>
    <cellStyle name="เซลล์ที่มีการเชื่อมโยง 2" xfId="3195" xr:uid="{00000000-0005-0000-0000-00007C0C0000}"/>
    <cellStyle name="เซลล์ที่มีการเชื่อมโยง 3" xfId="3196" xr:uid="{00000000-0005-0000-0000-00007D0C0000}"/>
    <cellStyle name="เปอร์เซ็นต์ 2" xfId="3197" xr:uid="{00000000-0005-0000-0000-00007E0C0000}"/>
    <cellStyle name="เปอร์เซ็นต์ 2 2" xfId="3198" xr:uid="{00000000-0005-0000-0000-00007F0C0000}"/>
    <cellStyle name="เปอร์เซ็นต์_Lead 280203" xfId="3199" xr:uid="{00000000-0005-0000-0000-0000800C0000}"/>
    <cellStyle name="แย่" xfId="3200" xr:uid="{00000000-0005-0000-0000-0000810C0000}"/>
    <cellStyle name="แย่ 2" xfId="3201" xr:uid="{00000000-0005-0000-0000-0000820C0000}"/>
    <cellStyle name="แสดงผล" xfId="3202" xr:uid="{00000000-0005-0000-0000-0000830C0000}"/>
    <cellStyle name="แสดงผล 10" xfId="10770" xr:uid="{5489A0FA-1D4E-42AD-A623-EED46D59690C}"/>
    <cellStyle name="แสดงผล 10 2" xfId="35247" xr:uid="{5A9B7CCE-612D-4D2F-A7A2-27E7FE069E9A}"/>
    <cellStyle name="แสดงผล 11" xfId="11209" xr:uid="{1EF397F2-C2CA-4119-9417-9AB7788E34BC}"/>
    <cellStyle name="แสดงผล 11 2" xfId="35426" xr:uid="{F600FC96-742D-42E7-867B-AFF7BBFBC1A6}"/>
    <cellStyle name="แสดงผล 12" xfId="20933" xr:uid="{CBF87A00-5A20-464F-83B7-F06DC1F804A6}"/>
    <cellStyle name="แสดงผล 12 2" xfId="44885" xr:uid="{C6450906-DCAF-44DF-B5D1-94F5E69C3DF1}"/>
    <cellStyle name="แสดงผล 13" xfId="5216" xr:uid="{F1E9E1D5-7EB0-428D-94BB-C4EAC016BCB3}"/>
    <cellStyle name="แสดงผล 14" xfId="5590" xr:uid="{0AC6C886-C03D-4505-80B6-C4A521356CDF}"/>
    <cellStyle name="แสดงผล 2" xfId="3203" xr:uid="{00000000-0005-0000-0000-0000840C0000}"/>
    <cellStyle name="แสดงผล 2 10" xfId="7348" xr:uid="{3E97DC82-8398-4F20-A879-E4105480FC11}"/>
    <cellStyle name="แสดงผล 2 10 2" xfId="12728" xr:uid="{3E3850AD-184D-4192-BE57-2AC600A8DF94}"/>
    <cellStyle name="แสดงผล 2 10 2 2" xfId="36935" xr:uid="{4667500C-F1F1-43BB-B19B-B1423D883A0D}"/>
    <cellStyle name="แสดงผล 2 10 3" xfId="17639" xr:uid="{3718418E-3A08-4B00-B7FE-D4752E4AC606}"/>
    <cellStyle name="แสดงผล 2 10 3 2" xfId="41668" xr:uid="{833612CD-ED4A-46CF-848E-B81EBD021313}"/>
    <cellStyle name="แสดงผล 2 10 4" xfId="21865" xr:uid="{29AA564C-0640-466F-B1D9-AB49E94C22E5}"/>
    <cellStyle name="แสดงผล 2 10 4 2" xfId="45695" xr:uid="{2D7272D0-E900-479E-BF58-633ED101177B}"/>
    <cellStyle name="แสดงผล 2 10 5" xfId="26541" xr:uid="{644C8485-9A46-4DEC-B307-654539EDE8AB}"/>
    <cellStyle name="แสดงผล 2 10 5 2" xfId="50306" xr:uid="{0B02FDC1-0A14-4A87-AD51-3CFAFF5DF1E2}"/>
    <cellStyle name="แสดงผล 2 10 6" xfId="32092" xr:uid="{B7FB971E-0291-4A6C-A45A-45E74BAFA041}"/>
    <cellStyle name="แสดงผล 2 11" xfId="7417" xr:uid="{C3A1F56A-417B-4002-A126-FCE9A54F6E88}"/>
    <cellStyle name="แสดงผล 2 11 2" xfId="12797" xr:uid="{990A45CB-9C36-4A65-94CF-0A497C7D5BF6}"/>
    <cellStyle name="แสดงผล 2 11 2 2" xfId="36982" xr:uid="{6096648B-2079-4FCA-9DD8-45316F77B3A3}"/>
    <cellStyle name="แสดงผล 2 11 3" xfId="17686" xr:uid="{2F617B9D-85A3-4A3A-A611-41FF62877F45}"/>
    <cellStyle name="แสดงผล 2 11 3 2" xfId="41715" xr:uid="{60EA6448-FB2D-4B5D-B41C-5849D4D670D3}"/>
    <cellStyle name="แสดงผล 2 11 4" xfId="32138" xr:uid="{CD954798-6C4C-4FF8-A59D-BC4B52100F3E}"/>
    <cellStyle name="แสดงผล 2 12" xfId="10862" xr:uid="{4FE90D38-4D00-4DC5-A00D-94778B3F93D7}"/>
    <cellStyle name="แสดงผล 2 12 2" xfId="35271" xr:uid="{89515F64-E702-4766-BFEC-4719D88A642D}"/>
    <cellStyle name="แสดงผล 2 13" xfId="11105" xr:uid="{23752194-89A5-46C6-9847-31F6070DE79D}"/>
    <cellStyle name="แสดงผล 2 13 2" xfId="35385" xr:uid="{C60A35D2-F274-4AA9-9244-05DFE2EBEAB0}"/>
    <cellStyle name="แสดงผล 2 14" xfId="20934" xr:uid="{D7AC677D-C381-45DB-A311-955EB84FFD43}"/>
    <cellStyle name="แสดงผล 2 14 2" xfId="44886" xr:uid="{A40011C2-2C9D-4E29-9DFF-F20276054959}"/>
    <cellStyle name="แสดงผล 2 15" xfId="5315" xr:uid="{6ACFB9D5-11A9-4C4A-8ACD-3F46DC54F6EC}"/>
    <cellStyle name="แสดงผล 2 16" xfId="5200" xr:uid="{0277BC95-9334-4B22-BFBB-5BA4711487B3}"/>
    <cellStyle name="แสดงผล 2 2" xfId="3204" xr:uid="{00000000-0005-0000-0000-0000850C0000}"/>
    <cellStyle name="แสดงผล 2 2 10" xfId="9250" xr:uid="{BE9F1EE0-F665-4498-A433-59907BE74FFB}"/>
    <cellStyle name="แสดงผล 2 2 10 2" xfId="14629" xr:uid="{C1DFB2A7-1973-4A0E-9507-9A7087ED3136}"/>
    <cellStyle name="แสดงผล 2 2 10 2 2" xfId="38662" xr:uid="{8FBC5DAD-58EC-4887-A4F3-71C1FB4B02DE}"/>
    <cellStyle name="แสดงผล 2 2 10 3" xfId="19367" xr:uid="{F406EE45-1568-42A1-8F06-1D38237D966B}"/>
    <cellStyle name="แสดงผล 2 2 10 3 2" xfId="43396" xr:uid="{E5B69D6D-753E-4CD0-A59F-C01047F7CB2F}"/>
    <cellStyle name="แสดงผล 2 2 10 4" xfId="24371" xr:uid="{7C03192D-39CB-461F-A637-791FC9C2DAFD}"/>
    <cellStyle name="แสดงผล 2 2 10 4 2" xfId="48169" xr:uid="{BCD79512-71B1-4AD6-97BE-5A2B8450738D}"/>
    <cellStyle name="แสดงผล 2 2 10 5" xfId="28979" xr:uid="{C9701E6E-ECDA-4699-B6CF-E73119FE2E2E}"/>
    <cellStyle name="แสดงผล 2 2 10 5 2" xfId="52744" xr:uid="{37EF5967-D413-4727-8C54-C64580DEB6C1}"/>
    <cellStyle name="แสดงผล 2 2 10 6" xfId="33798" xr:uid="{EE9F5402-1E1F-4CDB-B85C-59D07C9F09B6}"/>
    <cellStyle name="แสดงผล 2 2 11" xfId="9985" xr:uid="{B892AA4A-E885-4F6F-8826-8D70CEB78514}"/>
    <cellStyle name="แสดงผล 2 2 11 2" xfId="15364" xr:uid="{18863DFE-E78F-44CE-9F1A-5AE83552099B}"/>
    <cellStyle name="แสดงผล 2 2 11 2 2" xfId="39395" xr:uid="{DBC5C2A8-4C3F-4569-9864-CE8133B04502}"/>
    <cellStyle name="แสดงผล 2 2 11 3" xfId="20100" xr:uid="{0C167CBC-DF25-450F-BD3E-E63FE99657BE}"/>
    <cellStyle name="แสดงผล 2 2 11 3 2" xfId="44129" xr:uid="{FEE06FCF-5FED-4128-9D56-3662B2E898AD}"/>
    <cellStyle name="แสดงผล 2 2 11 4" xfId="25105" xr:uid="{BF15912B-ADEE-4092-A88F-D02662010915}"/>
    <cellStyle name="แสดงผล 2 2 11 4 2" xfId="48894" xr:uid="{E5AD0C65-A380-4E91-8D84-52FC331B31C7}"/>
    <cellStyle name="แสดงผล 2 2 11 5" xfId="29704" xr:uid="{254474A2-4483-4691-845E-A5DDF03549A9}"/>
    <cellStyle name="แสดงผล 2 2 11 5 2" xfId="53469" xr:uid="{7F02B24D-15FD-4F5F-909D-86E4A9EABC4D}"/>
    <cellStyle name="แสดงผล 2 2 11 6" xfId="34522" xr:uid="{33B3C07D-1619-418F-A4A2-3D5C46CF868A}"/>
    <cellStyle name="แสดงผล 2 2 12" xfId="11190" xr:uid="{18EF3985-5CE4-48F5-BF2A-DA9D1C9D15EB}"/>
    <cellStyle name="แสดงผล 2 2 12 2" xfId="35416" xr:uid="{943397BC-0CEC-43F8-A2CA-883D2BF5D2E2}"/>
    <cellStyle name="แสดงผล 2 2 13" xfId="16124" xr:uid="{33D2B402-E527-44EB-B266-983A2369955F}"/>
    <cellStyle name="แสดงผล 2 2 13 2" xfId="40153" xr:uid="{7A92144A-DB0B-40DB-94F7-E2D11E6BE990}"/>
    <cellStyle name="แสดงผล 2 2 14" xfId="21085" xr:uid="{02053C21-3341-437A-9F68-36644E076D01}"/>
    <cellStyle name="แสดงผล 2 2 14 2" xfId="44939" xr:uid="{3125000B-63B6-4CE6-9FCC-513512295EAE}"/>
    <cellStyle name="แสดงผล 2 2 15" xfId="25854" xr:uid="{6A9C5CAE-3F0F-4662-B393-B820A25619B4}"/>
    <cellStyle name="แสดงผล 2 2 15 2" xfId="49622" xr:uid="{3B438FBC-5DC5-4873-B2FE-9BBAC9BD67EA}"/>
    <cellStyle name="แสดงผล 2 2 16" xfId="5804" xr:uid="{1DECF562-0921-40B8-A8B0-3EC13338E8CD}"/>
    <cellStyle name="แสดงผล 2 2 17" xfId="30593" xr:uid="{9ED7FA57-C552-43EE-8A5C-044966F940DB}"/>
    <cellStyle name="แสดงผล 2 2 18" xfId="5011" xr:uid="{00415FFD-C790-4ED5-9D44-E4F9686A8E95}"/>
    <cellStyle name="แสดงผล 2 2 2" xfId="3205" xr:uid="{00000000-0005-0000-0000-0000860C0000}"/>
    <cellStyle name="แสดงผล 2 2 2 10" xfId="16289" xr:uid="{616883DC-C84C-4752-82A0-B9C9CC3B4300}"/>
    <cellStyle name="แสดงผล 2 2 2 10 2" xfId="40318" xr:uid="{2DF18954-BCD7-4CFF-AEB1-6DEAC54E403A}"/>
    <cellStyle name="แสดงผล 2 2 2 11" xfId="21261" xr:uid="{89D30AB1-7406-40A9-ACFC-7C1CAA6A9844}"/>
    <cellStyle name="แสดงผล 2 2 2 11 2" xfId="45101" xr:uid="{DA0A9990-5110-4428-9ECE-5DFF1851E597}"/>
    <cellStyle name="แสดงผล 2 2 2 12" xfId="25989" xr:uid="{AA7D7DE0-6134-4E4B-8367-38775CAD388E}"/>
    <cellStyle name="แสดงผล 2 2 2 12 2" xfId="49757" xr:uid="{AB306A0B-4940-491F-9AA9-FED057C7CA03}"/>
    <cellStyle name="แสดงผล 2 2 2 13" xfId="5980" xr:uid="{9904269F-DCCA-449D-93A1-C1B7CC61159A}"/>
    <cellStyle name="แสดงผล 2 2 2 14" xfId="30757" xr:uid="{09E4348B-05DD-4A5F-BF7A-E19E7C9C1554}"/>
    <cellStyle name="แสดงผล 2 2 2 15" xfId="5113" xr:uid="{64C61184-8046-4542-9425-2EB59CE85784}"/>
    <cellStyle name="แสดงผล 2 2 2 2" xfId="6263" xr:uid="{22DC8531-F7AC-4350-A347-3BBB6651399B}"/>
    <cellStyle name="แสดงผล 2 2 2 2 10" xfId="26237" xr:uid="{3E533FA8-AFF9-4408-A06D-A6AE795A403C}"/>
    <cellStyle name="แสดงผล 2 2 2 2 10 2" xfId="50002" xr:uid="{48B1CB01-CE02-46E6-B2A0-2D876EF52694}"/>
    <cellStyle name="แสดงผล 2 2 2 2 11" xfId="31027" xr:uid="{96BAF6A5-630D-41F6-A8ED-7DB4806F0752}"/>
    <cellStyle name="แสดงผล 2 2 2 2 2" xfId="7066" xr:uid="{2DBA0C56-583F-49D2-AFA1-AFBC92353402}"/>
    <cellStyle name="แสดงผล 2 2 2 2 2 2" xfId="12446" xr:uid="{59ADFD05-3EB9-4817-95B2-62E482742E1D}"/>
    <cellStyle name="แสดงผล 2 2 2 2 2 2 2" xfId="36657" xr:uid="{C7479BE1-4F7B-4EC6-85D1-FF9B7400B672}"/>
    <cellStyle name="แสดงผล 2 2 2 2 2 3" xfId="17361" xr:uid="{756DD44B-9228-4A70-ADC9-8AEAAB55E6BC}"/>
    <cellStyle name="แสดงผล 2 2 2 2 2 3 2" xfId="41390" xr:uid="{00A66BB3-3B79-4F92-9C5C-707E21CFBBEC}"/>
    <cellStyle name="แสดงผล 2 2 2 2 2 4" xfId="22595" xr:uid="{8F0CD42C-5CBD-405F-9FCA-E31FD3BE45B0}"/>
    <cellStyle name="แสดงผล 2 2 2 2 2 4 2" xfId="46416" xr:uid="{E1EA7AB6-C46F-4B4F-BC39-6437E6757E63}"/>
    <cellStyle name="แสดงผล 2 2 2 2 2 5" xfId="27226" xr:uid="{EA2868AD-1F7C-4A4C-B847-628071D41C72}"/>
    <cellStyle name="แสดงผล 2 2 2 2 2 5 2" xfId="50991" xr:uid="{6B4616A1-2C09-43FA-B450-9AA3827055FF}"/>
    <cellStyle name="แสดงผล 2 2 2 2 2 6" xfId="31817" xr:uid="{77050C58-E69B-4E59-8D8D-7D52B665355F}"/>
    <cellStyle name="แสดงผล 2 2 2 2 3" xfId="8172" xr:uid="{ECA539E4-9193-49EF-83A0-E337E0D08A7C}"/>
    <cellStyle name="แสดงผล 2 2 2 2 3 2" xfId="13551" xr:uid="{6B6D8C66-6442-4924-8DA7-A0AE470266DC}"/>
    <cellStyle name="แสดงผล 2 2 2 2 3 2 2" xfId="37587" xr:uid="{A71E23E3-7534-46FE-9D07-F04A0C237166}"/>
    <cellStyle name="แสดงผล 2 2 2 2 3 3" xfId="18292" xr:uid="{0FA7FF93-F68A-475F-A1D7-03D1B580BE5D}"/>
    <cellStyle name="แสดงผล 2 2 2 2 3 3 2" xfId="42321" xr:uid="{E96F4EBC-6A5F-4F7E-8D54-FE50AE8D5B93}"/>
    <cellStyle name="แสดงผล 2 2 2 2 3 4" xfId="23340" xr:uid="{DF70B4B7-B5C2-48E9-A2F3-A221790C41E0}"/>
    <cellStyle name="แสดงผล 2 2 2 2 3 4 2" xfId="47150" xr:uid="{814665D8-E284-410A-B498-55294FAC63D1}"/>
    <cellStyle name="แสดงผล 2 2 2 2 3 5" xfId="27960" xr:uid="{8E2F3A70-3ECF-49EF-8E32-BDF080C27532}"/>
    <cellStyle name="แสดงผล 2 2 2 2 3 5 2" xfId="51725" xr:uid="{65E8A670-263E-4216-B20F-C858CC714194}"/>
    <cellStyle name="แสดงผล 2 2 2 2 3 6" xfId="32735" xr:uid="{F0FA8D66-FC4A-4358-932F-1B4A32465741}"/>
    <cellStyle name="แสดงผล 2 2 2 2 4" xfId="8953" xr:uid="{A5829B57-75BA-47C0-8161-0BFC18C7E6D3}"/>
    <cellStyle name="แสดงผล 2 2 2 2 4 2" xfId="14332" xr:uid="{793D622F-8CD1-4452-AADE-470170559C78}"/>
    <cellStyle name="แสดงผล 2 2 2 2 4 2 2" xfId="38365" xr:uid="{8E36F030-E8DD-46BB-884B-10DB206BA362}"/>
    <cellStyle name="แสดงผล 2 2 2 2 4 3" xfId="19070" xr:uid="{C3DECABC-D2B7-48BA-B851-2D2F17C96B6A}"/>
    <cellStyle name="แสดงผล 2 2 2 2 4 3 2" xfId="43099" xr:uid="{CF7D62A9-DA3C-4267-A2C0-B1325CA8DAD6}"/>
    <cellStyle name="แสดงผล 2 2 2 2 4 4" xfId="24076" xr:uid="{A74C17B2-3C93-4B64-9546-18582B1EAAB1}"/>
    <cellStyle name="แสดงผล 2 2 2 2 4 4 2" xfId="47877" xr:uid="{7505FFDC-8E91-420F-9555-E9FC8D64AEA4}"/>
    <cellStyle name="แสดงผล 2 2 2 2 4 5" xfId="28687" xr:uid="{F85FEC4C-808A-4E05-AEEC-514D16DE4E8A}"/>
    <cellStyle name="แสดงผล 2 2 2 2 4 5 2" xfId="52452" xr:uid="{E028E23D-438B-49AC-A689-AA68CB0E0B47}"/>
    <cellStyle name="แสดงผล 2 2 2 2 4 6" xfId="33504" xr:uid="{4EB68FD6-C6A7-45CE-8E20-C2BD75D01390}"/>
    <cellStyle name="แสดงผล 2 2 2 2 5" xfId="9692" xr:uid="{66E656BD-4C70-4FE3-A1D3-30165CFE6383}"/>
    <cellStyle name="แสดงผล 2 2 2 2 5 2" xfId="15071" xr:uid="{E0378D4D-42C1-4A91-9095-CD2CA99E8E05}"/>
    <cellStyle name="แสดงผล 2 2 2 2 5 2 2" xfId="39102" xr:uid="{D0F4C761-2691-4CF6-8A86-C87CA531EDA8}"/>
    <cellStyle name="แสดงผล 2 2 2 2 5 3" xfId="19807" xr:uid="{7E4476AD-D63C-41F0-8F6E-C35E3ECF7D40}"/>
    <cellStyle name="แสดงผล 2 2 2 2 5 3 2" xfId="43836" xr:uid="{B87BA231-B047-43AA-9487-98BA3B2CC74F}"/>
    <cellStyle name="แสดงผล 2 2 2 2 5 4" xfId="24812" xr:uid="{EEBBA577-D6C8-4387-B983-82CE701179DE}"/>
    <cellStyle name="แสดงผล 2 2 2 2 5 4 2" xfId="48604" xr:uid="{8D97668F-93EA-4E7D-9332-D2109DB0A443}"/>
    <cellStyle name="แสดงผล 2 2 2 2 5 5" xfId="29414" xr:uid="{60AA87F9-E3AA-432B-9641-62EB337B569D}"/>
    <cellStyle name="แสดงผล 2 2 2 2 5 5 2" xfId="53179" xr:uid="{DEE93B03-17B0-4F7E-8D39-F730E732CC4E}"/>
    <cellStyle name="แสดงผล 2 2 2 2 5 6" xfId="34232" xr:uid="{C217D6CA-5BB7-4C1A-ADB0-4952D8037D00}"/>
    <cellStyle name="แสดงผล 2 2 2 2 6" xfId="10425" xr:uid="{45D211A4-63DA-4D60-81A9-357D93D8CFC1}"/>
    <cellStyle name="แสดงผล 2 2 2 2 6 2" xfId="15804" xr:uid="{A504300E-C81D-45DE-AA41-BBFBD7650530}"/>
    <cellStyle name="แสดงผล 2 2 2 2 6 2 2" xfId="39833" xr:uid="{72C7C595-961B-4CB0-958E-5735F42AF139}"/>
    <cellStyle name="แสดงผล 2 2 2 2 6 3" xfId="20538" xr:uid="{3DC2320A-4A0F-4389-A377-8D3BEB5E0C92}"/>
    <cellStyle name="แสดงผล 2 2 2 2 6 3 2" xfId="44567" xr:uid="{19E24AEF-D5F1-4ED3-AE2C-1EF0F7508A99}"/>
    <cellStyle name="แสดงผล 2 2 2 2 6 4" xfId="25543" xr:uid="{F37773D6-8F42-469C-9FA1-ED02EFEA5247}"/>
    <cellStyle name="แสดงผล 2 2 2 2 6 4 2" xfId="49326" xr:uid="{0DE75655-3DBE-440A-B30B-518B8850759F}"/>
    <cellStyle name="แสดงผล 2 2 2 2 6 5" xfId="30136" xr:uid="{28081555-BF1E-437D-9770-F5B5F3DEE474}"/>
    <cellStyle name="แสดงผล 2 2 2 2 6 5 2" xfId="53901" xr:uid="{59ED4774-CAF5-48DD-B63E-211D656D7319}"/>
    <cellStyle name="แสดงผล 2 2 2 2 6 6" xfId="34954" xr:uid="{321C3FC3-35D6-4B0F-BC1B-C160340E756B}"/>
    <cellStyle name="แสดงผล 2 2 2 2 7" xfId="11645" xr:uid="{1FD3F11A-E1E8-4E50-A93C-463DB10D9EB0}"/>
    <cellStyle name="แสดงผล 2 2 2 2 7 2" xfId="35858" xr:uid="{704BC9DB-D2F6-4CD7-A4AF-7CBCEB54C697}"/>
    <cellStyle name="แสดงผล 2 2 2 2 8" xfId="16562" xr:uid="{E03E1257-80CF-494C-8C43-933D8B732E71}"/>
    <cellStyle name="แสดงผล 2 2 2 2 8 2" xfId="40591" xr:uid="{EDA32475-BBA3-4BDE-AB9A-2BA5BA6AA538}"/>
    <cellStyle name="แสดงผล 2 2 2 2 9" xfId="21536" xr:uid="{03A1A382-BB31-442A-B335-B9042C94C6D5}"/>
    <cellStyle name="แสดงผล 2 2 2 2 9 2" xfId="45371" xr:uid="{0EF02C38-8762-4D7A-B5B8-1EE09E3FE757}"/>
    <cellStyle name="แสดงผล 2 2 2 3" xfId="6487" xr:uid="{84FF4E0F-3C19-4163-A26B-422831E6ACAE}"/>
    <cellStyle name="แสดงผล 2 2 2 3 10" xfId="26440" xr:uid="{1DF00CEF-9CED-487E-8AA7-37D0EB006F22}"/>
    <cellStyle name="แสดงผล 2 2 2 3 10 2" xfId="50205" xr:uid="{4A7D99EB-27C7-4A04-8EC9-EC062DC22BB0}"/>
    <cellStyle name="แสดงผล 2 2 2 3 11" xfId="31248" xr:uid="{31602B7E-A68B-4D44-BD4E-B9155720DC57}"/>
    <cellStyle name="แสดงผล 2 2 2 3 2" xfId="7290" xr:uid="{700B122B-280B-4E26-B12A-139A6E9569C9}"/>
    <cellStyle name="แสดงผล 2 2 2 3 2 2" xfId="12670" xr:uid="{5C458298-A953-4E8A-A34F-1079270F0E53}"/>
    <cellStyle name="แสดงผล 2 2 2 3 2 2 2" xfId="36881" xr:uid="{25717B0F-D094-472C-AA6B-57264959D1DF}"/>
    <cellStyle name="แสดงผล 2 2 2 3 2 3" xfId="17585" xr:uid="{03EEDD62-B441-4EBC-BC9F-DCF1BF5B8A4C}"/>
    <cellStyle name="แสดงผล 2 2 2 3 2 3 2" xfId="41614" xr:uid="{C214E391-EACB-45B7-8C9B-36D244B6CFC6}"/>
    <cellStyle name="แสดงผล 2 2 2 3 2 4" xfId="22819" xr:uid="{EC916FF9-C3C2-4280-A3A2-EC97727B5637}"/>
    <cellStyle name="แสดงผล 2 2 2 3 2 4 2" xfId="46637" xr:uid="{6D6CEA07-8712-4C9D-AC48-A70CB95E0D03}"/>
    <cellStyle name="แสดงผล 2 2 2 3 2 5" xfId="27447" xr:uid="{7EBFF2F9-4278-46BF-BCFE-5E2309F6EEF8}"/>
    <cellStyle name="แสดงผล 2 2 2 3 2 5 2" xfId="51212" xr:uid="{0BDA0478-44C7-475A-A267-90BF0E716E2C}"/>
    <cellStyle name="แสดงผล 2 2 2 3 2 6" xfId="32038" xr:uid="{5B92B838-82CA-4317-94BF-E1A97816BB69}"/>
    <cellStyle name="แสดงผล 2 2 2 3 3" xfId="8396" xr:uid="{B2520872-6BDB-434A-8D8A-906336AAFD60}"/>
    <cellStyle name="แสดงผล 2 2 2 3 3 2" xfId="13775" xr:uid="{5654E574-5C27-460D-A42E-69567A1214D6}"/>
    <cellStyle name="แสดงผล 2 2 2 3 3 2 2" xfId="37811" xr:uid="{1AFA4D6F-79A2-4BB4-AD62-0D86B4B6855E}"/>
    <cellStyle name="แสดงผล 2 2 2 3 3 3" xfId="18516" xr:uid="{079C5CFC-8316-413A-A09F-B046AFCFBD83}"/>
    <cellStyle name="แสดงผล 2 2 2 3 3 3 2" xfId="42545" xr:uid="{F6186D05-7FF8-45EA-AD39-97BAA257319A}"/>
    <cellStyle name="แสดงผล 2 2 2 3 3 4" xfId="23564" xr:uid="{DF6C2D71-778F-493E-84BD-0EEC300EB08D}"/>
    <cellStyle name="แสดงผล 2 2 2 3 3 4 2" xfId="47371" xr:uid="{03E4AE40-68D2-4516-92BF-7C53C986427E}"/>
    <cellStyle name="แสดงผล 2 2 2 3 3 5" xfId="28181" xr:uid="{3C53CDE6-B52C-44FB-B3F5-2B624D6D8B12}"/>
    <cellStyle name="แสดงผล 2 2 2 3 3 5 2" xfId="51946" xr:uid="{750E97F2-0307-42A1-80E5-4474FA612F31}"/>
    <cellStyle name="แสดงผล 2 2 2 3 3 6" xfId="32956" xr:uid="{07587144-19DC-46C1-A7BD-30BA5981F985}"/>
    <cellStyle name="แสดงผล 2 2 2 3 4" xfId="9177" xr:uid="{7085F1C8-AD01-45E6-BB19-A4BEF8566541}"/>
    <cellStyle name="แสดงผล 2 2 2 3 4 2" xfId="14556" xr:uid="{D9009E90-4336-4516-863A-EF49B3665D67}"/>
    <cellStyle name="แสดงผล 2 2 2 3 4 2 2" xfId="38589" xr:uid="{C4E4B760-B4BF-4250-BD76-CC6B79A28DD3}"/>
    <cellStyle name="แสดงผล 2 2 2 3 4 3" xfId="19294" xr:uid="{D0419E74-EF9B-4A57-B8A2-75A173C7818C}"/>
    <cellStyle name="แสดงผล 2 2 2 3 4 3 2" xfId="43323" xr:uid="{4E53CC60-51ED-4846-BC6B-4E2CDEC921D8}"/>
    <cellStyle name="แสดงผล 2 2 2 3 4 4" xfId="24300" xr:uid="{E114E86E-3F51-4C07-80D1-35030A087FDC}"/>
    <cellStyle name="แสดงผล 2 2 2 3 4 4 2" xfId="48098" xr:uid="{19BA1595-E55B-485B-BB90-F22035FA5059}"/>
    <cellStyle name="แสดงผล 2 2 2 3 4 5" xfId="28908" xr:uid="{82B61331-5B5D-4037-996A-7DCC0AE40DEB}"/>
    <cellStyle name="แสดงผล 2 2 2 3 4 5 2" xfId="52673" xr:uid="{A7C70D39-52EC-42F2-A11B-1938ADA08BC9}"/>
    <cellStyle name="แสดงผล 2 2 2 3 4 6" xfId="33725" xr:uid="{59BC96AA-C7F1-4FB2-AB2B-F1786DD25158}"/>
    <cellStyle name="แสดงผล 2 2 2 3 5" xfId="9916" xr:uid="{DF720DF2-3BC1-41FE-ADAB-9A6BDACBC02E}"/>
    <cellStyle name="แสดงผล 2 2 2 3 5 2" xfId="15295" xr:uid="{188A8345-F279-408F-B834-131908329D15}"/>
    <cellStyle name="แสดงผล 2 2 2 3 5 2 2" xfId="39326" xr:uid="{116B59FD-1BF9-4B23-A969-E27E76172973}"/>
    <cellStyle name="แสดงผล 2 2 2 3 5 3" xfId="20031" xr:uid="{AAD64E45-6AD5-432E-A566-75D99B9BBFF0}"/>
    <cellStyle name="แสดงผล 2 2 2 3 5 3 2" xfId="44060" xr:uid="{37231789-2998-458F-8321-8617EFCCCEBD}"/>
    <cellStyle name="แสดงผล 2 2 2 3 5 4" xfId="25036" xr:uid="{AB2B77A6-4250-4893-BA2E-65E230961E47}"/>
    <cellStyle name="แสดงผล 2 2 2 3 5 4 2" xfId="48825" xr:uid="{95CB9EE9-1A1F-4EC1-B261-79D5A1159714}"/>
    <cellStyle name="แสดงผล 2 2 2 3 5 5" xfId="29635" xr:uid="{4F6CF79A-E263-48E7-B198-8C396CF31685}"/>
    <cellStyle name="แสดงผล 2 2 2 3 5 5 2" xfId="53400" xr:uid="{ACB1335B-2260-4C14-94EA-25AA265E7389}"/>
    <cellStyle name="แสดงผล 2 2 2 3 5 6" xfId="34453" xr:uid="{3195CB8E-F921-4649-BC7F-2EB2C4A81EA9}"/>
    <cellStyle name="แสดงผล 2 2 2 3 6" xfId="10649" xr:uid="{34F2DE33-BBE9-4175-B882-AB1D53E9ED47}"/>
    <cellStyle name="แสดงผล 2 2 2 3 6 2" xfId="16028" xr:uid="{A56700B4-5220-48C1-90FA-DB1BE253A1C7}"/>
    <cellStyle name="แสดงผล 2 2 2 3 6 2 2" xfId="40057" xr:uid="{09F9F1AC-2ADA-449A-8CF8-1FC87302A576}"/>
    <cellStyle name="แสดงผล 2 2 2 3 6 3" xfId="20762" xr:uid="{6C947350-7B66-47B8-AA90-9A997B94C7E0}"/>
    <cellStyle name="แสดงผล 2 2 2 3 6 3 2" xfId="44791" xr:uid="{FB2E612B-74D1-4C8C-AEDD-58223A75E846}"/>
    <cellStyle name="แสดงผล 2 2 2 3 6 4" xfId="25767" xr:uid="{C0C58C4F-4B2F-4DD8-802C-1B4F1674D40F}"/>
    <cellStyle name="แสดงผล 2 2 2 3 6 4 2" xfId="49547" xr:uid="{DA0C9AFF-E9E4-443A-882C-608F4B131637}"/>
    <cellStyle name="แสดงผล 2 2 2 3 6 5" xfId="30357" xr:uid="{F5EF9390-E0CC-4925-B9B7-ACEC0FA9D395}"/>
    <cellStyle name="แสดงผล 2 2 2 3 6 5 2" xfId="54122" xr:uid="{C8FE4F08-A26C-4281-B3B3-699B4504F23F}"/>
    <cellStyle name="แสดงผล 2 2 2 3 6 6" xfId="35175" xr:uid="{2968C9C8-B3CE-483C-B137-30FEB46D9851}"/>
    <cellStyle name="แสดงผล 2 2 2 3 7" xfId="11869" xr:uid="{CB05F157-B837-4766-AFE1-BB0B0E1C314C}"/>
    <cellStyle name="แสดงผล 2 2 2 3 7 2" xfId="36082" xr:uid="{2DBCDF56-5C31-467D-B02D-B6D1B98ABE08}"/>
    <cellStyle name="แสดงผล 2 2 2 3 8" xfId="16786" xr:uid="{E62DDE74-1807-42A6-A878-7E0B628B6E73}"/>
    <cellStyle name="แสดงผล 2 2 2 3 8 2" xfId="40815" xr:uid="{1E5A392F-EDD1-4BA0-A104-571D66CBCE6D}"/>
    <cellStyle name="แสดงผล 2 2 2 3 9" xfId="21760" xr:uid="{325FCDF0-6BA8-4AC4-A2E6-97BE3CF5883F}"/>
    <cellStyle name="แสดงผล 2 2 2 3 9 2" xfId="45592" xr:uid="{BA9FB78B-D583-40BD-A83B-5A85998E33A8}"/>
    <cellStyle name="แสดงผล 2 2 2 4" xfId="6791" xr:uid="{1B65A623-6564-4548-BF60-6B2543711BD4}"/>
    <cellStyle name="แสดงผล 2 2 2 4 2" xfId="12171" xr:uid="{A71A919B-C82C-4419-895C-9F5969C24656}"/>
    <cellStyle name="แสดงผล 2 2 2 4 2 2" xfId="36384" xr:uid="{07CD61E3-2070-431D-B4CC-FB2440955C80}"/>
    <cellStyle name="แสดงผล 2 2 2 4 3" xfId="17088" xr:uid="{20E24DD8-131F-4D47-B560-5ABAF54538AE}"/>
    <cellStyle name="แสดงผล 2 2 2 4 3 2" xfId="41117" xr:uid="{DEE5310E-1F56-40D6-AD38-2FDBD9FB71FA}"/>
    <cellStyle name="แสดงผล 2 2 2 4 4" xfId="22320" xr:uid="{C0D12ADC-8F6A-4300-80D2-5A13C2148199}"/>
    <cellStyle name="แสดงผล 2 2 2 4 4 2" xfId="46144" xr:uid="{3DF66831-5CE1-4181-A6C1-4AD4999ADFE3}"/>
    <cellStyle name="แสดงผล 2 2 2 4 5" xfId="26954" xr:uid="{2F358A84-FA8F-4F09-BA59-B8A30DF94200}"/>
    <cellStyle name="แสดงผล 2 2 2 4 5 2" xfId="50719" xr:uid="{8F35A156-A4BA-4694-A860-CAA93616B86C}"/>
    <cellStyle name="แสดงผล 2 2 2 4 6" xfId="31547" xr:uid="{B9769B03-1DDA-4FBB-9475-973EDAA60E98}"/>
    <cellStyle name="แสดงผล 2 2 2 5" xfId="7896" xr:uid="{89663DD7-A29C-47DF-B2A3-A746B5267B4C}"/>
    <cellStyle name="แสดงผล 2 2 2 5 2" xfId="13275" xr:uid="{E61C8FE9-6EBC-4FDC-9383-0E5ADDD2F5E9}"/>
    <cellStyle name="แสดงผล 2 2 2 5 2 2" xfId="37313" xr:uid="{39F67F09-DDD6-47C0-9747-F23E98FA0241}"/>
    <cellStyle name="แสดงผล 2 2 2 5 3" xfId="18018" xr:uid="{7313E81D-58E0-4911-876F-D15EA3A87FAE}"/>
    <cellStyle name="แสดงผล 2 2 2 5 3 2" xfId="42047" xr:uid="{A3EC8FE5-D59C-40A9-AF67-A42238A4F7EE}"/>
    <cellStyle name="แสดงผล 2 2 2 5 4" xfId="23066" xr:uid="{E7BA6039-0B63-45E6-B4E1-E6037D875FED}"/>
    <cellStyle name="แสดงผล 2 2 2 5 4 2" xfId="46879" xr:uid="{87881BC1-1D10-4F05-92F9-9C8DB374389D}"/>
    <cellStyle name="แสดงผล 2 2 2 5 5" xfId="27689" xr:uid="{1F42E0F8-E557-40EE-B752-519E00067120}"/>
    <cellStyle name="แสดงผล 2 2 2 5 5 2" xfId="51454" xr:uid="{A7ED3ABB-B175-4E01-AB19-DF2C0F5DBEF4}"/>
    <cellStyle name="แสดงผล 2 2 2 5 6" xfId="32464" xr:uid="{074D66F5-224F-43D5-BD8C-6F2B223DFC42}"/>
    <cellStyle name="แสดงผล 2 2 2 6" xfId="8677" xr:uid="{B0CB59FD-0C02-490E-BEEC-227CCCE4B312}"/>
    <cellStyle name="แสดงผล 2 2 2 6 2" xfId="14056" xr:uid="{99EF52AF-639D-4208-A95E-C93DBA3CFADE}"/>
    <cellStyle name="แสดงผล 2 2 2 6 2 2" xfId="38091" xr:uid="{E43B807D-4E6D-44C0-A6C5-254DE646347B}"/>
    <cellStyle name="แสดงผล 2 2 2 6 3" xfId="18796" xr:uid="{E912FF45-EBC5-410D-A917-95BB0B7546E2}"/>
    <cellStyle name="แสดงผล 2 2 2 6 3 2" xfId="42825" xr:uid="{717D1BF4-9E38-4D47-9EC5-49EFDB6E67DD}"/>
    <cellStyle name="แสดงผล 2 2 2 6 4" xfId="23803" xr:uid="{9B004D73-784C-419D-8458-3C33C2C7B426}"/>
    <cellStyle name="แสดงผล 2 2 2 6 4 2" xfId="47607" xr:uid="{17476398-A332-4CB8-83F7-26BE8AC89771}"/>
    <cellStyle name="แสดงผล 2 2 2 6 5" xfId="28417" xr:uid="{916BE318-50D8-44F0-899C-096738C0D204}"/>
    <cellStyle name="แสดงผล 2 2 2 6 5 2" xfId="52182" xr:uid="{103723C0-682F-46EA-B010-CEF315487D63}"/>
    <cellStyle name="แสดงผล 2 2 2 6 6" xfId="33233" xr:uid="{0F9C8974-DBDD-4C9A-A1A6-A1DF9F94CDF3}"/>
    <cellStyle name="แสดงผล 2 2 2 7" xfId="9417" xr:uid="{0017CA8E-2A24-43A6-90F7-5FCB5E5FC455}"/>
    <cellStyle name="แสดงผล 2 2 2 7 2" xfId="14796" xr:uid="{0906638A-B2E1-4A97-94CC-5C8878180908}"/>
    <cellStyle name="แสดงผล 2 2 2 7 2 2" xfId="38829" xr:uid="{5DBB7E56-0442-46D1-B1B5-CDDDCB132E9C}"/>
    <cellStyle name="แสดงผล 2 2 2 7 3" xfId="19534" xr:uid="{FD295DEE-6372-4809-9777-7104F8C12001}"/>
    <cellStyle name="แสดงผล 2 2 2 7 3 2" xfId="43563" xr:uid="{F691F138-1A37-4B82-8913-85024C5B3ED5}"/>
    <cellStyle name="แสดงผล 2 2 2 7 4" xfId="24539" xr:uid="{F15BFD7B-94B4-4FD4-96AE-6438C6839A07}"/>
    <cellStyle name="แสดงผล 2 2 2 7 4 2" xfId="48334" xr:uid="{EB973738-748E-4A08-AD3C-4AB5CBC80911}"/>
    <cellStyle name="แสดงผล 2 2 2 7 5" xfId="29144" xr:uid="{703961FF-5C30-45F2-BD52-815227D57B8D}"/>
    <cellStyle name="แสดงผล 2 2 2 7 5 2" xfId="52909" xr:uid="{F2B7C274-78ED-45F7-B33D-CA04430533B8}"/>
    <cellStyle name="แสดงผล 2 2 2 7 6" xfId="33962" xr:uid="{DC023BC6-3866-459D-968E-520ADE85D8F3}"/>
    <cellStyle name="แสดงผล 2 2 2 8" xfId="10150" xr:uid="{C1F9769D-F802-4200-945F-04ADDD168727}"/>
    <cellStyle name="แสดงผล 2 2 2 8 2" xfId="15529" xr:uid="{D36CA434-0515-4D5D-8314-7E962758C5B5}"/>
    <cellStyle name="แสดงผล 2 2 2 8 2 2" xfId="39560" xr:uid="{5C710C09-42C1-4291-9850-E85C6AC068A6}"/>
    <cellStyle name="แสดงผล 2 2 2 8 3" xfId="20265" xr:uid="{3135EE7F-9A2C-4B30-9C9E-EF4B473038E5}"/>
    <cellStyle name="แสดงผล 2 2 2 8 3 2" xfId="44294" xr:uid="{B9B87C41-96E5-452E-91B1-22344F19EEA5}"/>
    <cellStyle name="แสดงผล 2 2 2 8 4" xfId="25270" xr:uid="{042E0D26-3ED2-4A54-B1FB-547DA4D419F3}"/>
    <cellStyle name="แสดงผล 2 2 2 8 4 2" xfId="49056" xr:uid="{01858DEA-9AEF-4DD6-B5E9-3E340BE3DD21}"/>
    <cellStyle name="แสดงผล 2 2 2 8 5" xfId="29866" xr:uid="{4F505746-3969-4D05-AD5E-85A5EE9B856B}"/>
    <cellStyle name="แสดงผล 2 2 2 8 5 2" xfId="53631" xr:uid="{D2CA222C-0F5C-4229-9236-59B4014657F3}"/>
    <cellStyle name="แสดงผล 2 2 2 8 6" xfId="34684" xr:uid="{FA62D3F6-BCDC-4F17-B8B1-606CF6F6BDFC}"/>
    <cellStyle name="แสดงผล 2 2 2 9" xfId="11367" xr:uid="{85232193-6200-4AFE-BF20-A6F93EB615CC}"/>
    <cellStyle name="แสดงผล 2 2 2 9 2" xfId="35582" xr:uid="{357C41F6-E7A5-49F2-99CC-A9B68D8752BE}"/>
    <cellStyle name="แสดงผล 2 2 3" xfId="6004" xr:uid="{FD51B269-8C7D-4FB4-9B8C-DDA09A3C7A9E}"/>
    <cellStyle name="แสดงผล 2 2 3 10" xfId="16313" xr:uid="{82042680-9BCB-49E1-98AE-FA90975BF2CC}"/>
    <cellStyle name="แสดงผล 2 2 3 10 2" xfId="40342" xr:uid="{1199B89F-A709-4183-9263-CF57CA5018B9}"/>
    <cellStyle name="แสดงผล 2 2 3 11" xfId="21285" xr:uid="{CA9A8571-49B7-4F12-ABAB-DFF860329C99}"/>
    <cellStyle name="แสดงผล 2 2 3 11 2" xfId="45125" xr:uid="{98542327-7740-4B14-9F7B-B4626EB48600}"/>
    <cellStyle name="แสดงผล 2 2 3 12" xfId="26008" xr:uid="{76D94BC5-2862-4720-9C39-4AFF9F699F30}"/>
    <cellStyle name="แสดงผล 2 2 3 12 2" xfId="49776" xr:uid="{042FA43C-F5CF-47C1-A36D-5717AFD8C49E}"/>
    <cellStyle name="แสดงผล 2 2 3 13" xfId="30781" xr:uid="{ECD67C90-6E2C-43FB-9B88-A0059496F1AC}"/>
    <cellStyle name="แสดงผล 2 2 3 2" xfId="6285" xr:uid="{137E8350-DED3-460E-B781-209BA1A1F10B}"/>
    <cellStyle name="แสดงผล 2 2 3 2 10" xfId="26255" xr:uid="{042DCF1C-9249-4913-9526-F0B991E671B1}"/>
    <cellStyle name="แสดงผล 2 2 3 2 10 2" xfId="50020" xr:uid="{703B482E-77B6-4D69-9354-F598B5DEC4B3}"/>
    <cellStyle name="แสดงผล 2 2 3 2 11" xfId="31049" xr:uid="{B06172FC-5FE1-4B44-A97D-F9D104D50C55}"/>
    <cellStyle name="แสดงผล 2 2 3 2 2" xfId="7088" xr:uid="{91B1CD52-001B-4F90-9B7E-F21EC0FB3255}"/>
    <cellStyle name="แสดงผล 2 2 3 2 2 2" xfId="12468" xr:uid="{37FE798D-B902-4F48-B9EA-70ABA72AAFA2}"/>
    <cellStyle name="แสดงผล 2 2 3 2 2 2 2" xfId="36679" xr:uid="{CA724978-59F0-43A6-BA2F-16258E1E74D0}"/>
    <cellStyle name="แสดงผล 2 2 3 2 2 3" xfId="17383" xr:uid="{1D027372-1F3B-44A8-82A9-038CE8ABCBA1}"/>
    <cellStyle name="แสดงผล 2 2 3 2 2 3 2" xfId="41412" xr:uid="{FA43F510-E677-456B-BB9E-F3E9B8809EAC}"/>
    <cellStyle name="แสดงผล 2 2 3 2 2 4" xfId="22617" xr:uid="{A8A88F39-40F2-4314-9904-71B8BD5E90AC}"/>
    <cellStyle name="แสดงผล 2 2 3 2 2 4 2" xfId="46438" xr:uid="{1F19F8A6-2BE1-497A-A860-595291FE177C}"/>
    <cellStyle name="แสดงผล 2 2 3 2 2 5" xfId="27248" xr:uid="{175030EB-7FD7-4945-AF8F-A2B952FF4FA5}"/>
    <cellStyle name="แสดงผล 2 2 3 2 2 5 2" xfId="51013" xr:uid="{9733CAC0-6530-4180-A0FC-54F42BFD425A}"/>
    <cellStyle name="แสดงผล 2 2 3 2 2 6" xfId="31839" xr:uid="{D6B27978-E5B9-4640-A769-E690ACBFEEDD}"/>
    <cellStyle name="แสดงผล 2 2 3 2 3" xfId="8194" xr:uid="{8C377B4A-1C9B-45A1-88E9-05B1AA5AC06A}"/>
    <cellStyle name="แสดงผล 2 2 3 2 3 2" xfId="13573" xr:uid="{70A358D7-BCFE-49B2-84C0-59F2C2177681}"/>
    <cellStyle name="แสดงผล 2 2 3 2 3 2 2" xfId="37609" xr:uid="{D9F67F40-F1CB-4BF6-94C6-DB89D259B6EE}"/>
    <cellStyle name="แสดงผล 2 2 3 2 3 3" xfId="18314" xr:uid="{6FA455A1-DB41-4630-9359-85C29BFDBFDA}"/>
    <cellStyle name="แสดงผล 2 2 3 2 3 3 2" xfId="42343" xr:uid="{CD24E7C3-94FC-45D9-9237-ADF6300DC923}"/>
    <cellStyle name="แสดงผล 2 2 3 2 3 4" xfId="23362" xr:uid="{DF34121D-93E1-4577-9F46-D59AF72DD403}"/>
    <cellStyle name="แสดงผล 2 2 3 2 3 4 2" xfId="47172" xr:uid="{35E279AA-38D4-447E-8597-431F9A21DBB3}"/>
    <cellStyle name="แสดงผล 2 2 3 2 3 5" xfId="27982" xr:uid="{4287EC0D-2837-4905-804F-0882BB9EC732}"/>
    <cellStyle name="แสดงผล 2 2 3 2 3 5 2" xfId="51747" xr:uid="{A2FC6AA4-09ED-40A5-8BE5-704B16804606}"/>
    <cellStyle name="แสดงผล 2 2 3 2 3 6" xfId="32757" xr:uid="{05BAB0CB-AE4A-4F5C-9299-B40AC0CBFDBC}"/>
    <cellStyle name="แสดงผล 2 2 3 2 4" xfId="8975" xr:uid="{1FF93FB9-804A-4CF1-9A7C-7A9088EF21D8}"/>
    <cellStyle name="แสดงผล 2 2 3 2 4 2" xfId="14354" xr:uid="{E3AEACF3-32E7-4FB7-AB2C-ACBEFFDADEEE}"/>
    <cellStyle name="แสดงผล 2 2 3 2 4 2 2" xfId="38387" xr:uid="{696A3D03-2FF6-4F01-9EAF-9EB1C151B3DD}"/>
    <cellStyle name="แสดงผล 2 2 3 2 4 3" xfId="19092" xr:uid="{8AF04A90-08E1-4726-80B6-7B3122AEE242}"/>
    <cellStyle name="แสดงผล 2 2 3 2 4 3 2" xfId="43121" xr:uid="{6C9B7AE3-CDDD-4A99-9757-E093541749B3}"/>
    <cellStyle name="แสดงผล 2 2 3 2 4 4" xfId="24098" xr:uid="{34075F9F-7F06-4550-8244-BD0EC51438A5}"/>
    <cellStyle name="แสดงผล 2 2 3 2 4 4 2" xfId="47899" xr:uid="{D9D8DF88-EA69-405D-819E-8D19172AF908}"/>
    <cellStyle name="แสดงผล 2 2 3 2 4 5" xfId="28709" xr:uid="{76B41728-487C-4D01-A937-37C620FF5125}"/>
    <cellStyle name="แสดงผล 2 2 3 2 4 5 2" xfId="52474" xr:uid="{1BF01F86-654F-42CB-88AA-C2A0B9E33D64}"/>
    <cellStyle name="แสดงผล 2 2 3 2 4 6" xfId="33526" xr:uid="{B51D8A72-004C-483A-A504-BB5ED184EA37}"/>
    <cellStyle name="แสดงผล 2 2 3 2 5" xfId="9714" xr:uid="{5AAC2AF6-3E6B-414A-AE5E-8E278939ADE5}"/>
    <cellStyle name="แสดงผล 2 2 3 2 5 2" xfId="15093" xr:uid="{A720D7C8-7E82-4DC6-8A99-4AC0063BEE9E}"/>
    <cellStyle name="แสดงผล 2 2 3 2 5 2 2" xfId="39124" xr:uid="{07DCBAD9-37DD-4399-BCCA-5AA73F149A66}"/>
    <cellStyle name="แสดงผล 2 2 3 2 5 3" xfId="19829" xr:uid="{7268EB2E-980F-411D-A706-7B0D2DEA3872}"/>
    <cellStyle name="แสดงผล 2 2 3 2 5 3 2" xfId="43858" xr:uid="{52FF86A4-2817-457D-BA75-D63F841C819A}"/>
    <cellStyle name="แสดงผล 2 2 3 2 5 4" xfId="24834" xr:uid="{93E2371A-9A84-4828-8CA6-8C4A626098CD}"/>
    <cellStyle name="แสดงผล 2 2 3 2 5 4 2" xfId="48626" xr:uid="{6A6982E7-94AE-465F-97CC-CA77F9157BC5}"/>
    <cellStyle name="แสดงผล 2 2 3 2 5 5" xfId="29436" xr:uid="{1C078588-964B-4859-A743-F08E1655C587}"/>
    <cellStyle name="แสดงผล 2 2 3 2 5 5 2" xfId="53201" xr:uid="{6FCDC358-98B2-435F-BC17-68AE0E6D2F28}"/>
    <cellStyle name="แสดงผล 2 2 3 2 5 6" xfId="34254" xr:uid="{832EE4BB-A682-462E-9D94-B9F6736AB994}"/>
    <cellStyle name="แสดงผล 2 2 3 2 6" xfId="10447" xr:uid="{DBDCFCE3-7F13-4A15-92A6-574C2C827A18}"/>
    <cellStyle name="แสดงผล 2 2 3 2 6 2" xfId="15826" xr:uid="{056CC59A-395F-46AE-ACC8-421CC1187351}"/>
    <cellStyle name="แสดงผล 2 2 3 2 6 2 2" xfId="39855" xr:uid="{1BF8105A-02A6-4804-BA5E-0D9114943593}"/>
    <cellStyle name="แสดงผล 2 2 3 2 6 3" xfId="20560" xr:uid="{203A4DCE-9DF2-4C86-B1B5-971E2B937AD2}"/>
    <cellStyle name="แสดงผล 2 2 3 2 6 3 2" xfId="44589" xr:uid="{E1C050C6-7A1D-4B83-A8B6-479757F945AF}"/>
    <cellStyle name="แสดงผล 2 2 3 2 6 4" xfId="25565" xr:uid="{1F176A27-7C6C-4E14-8A29-8C5935E4584D}"/>
    <cellStyle name="แสดงผล 2 2 3 2 6 4 2" xfId="49348" xr:uid="{15DC32FD-5D78-407B-9FEE-DC4BECBB581D}"/>
    <cellStyle name="แสดงผล 2 2 3 2 6 5" xfId="30158" xr:uid="{90C067F1-13EA-4579-AD38-183B8E309464}"/>
    <cellStyle name="แสดงผล 2 2 3 2 6 5 2" xfId="53923" xr:uid="{CCB7285A-E49E-49FD-9078-62BCA3998881}"/>
    <cellStyle name="แสดงผล 2 2 3 2 6 6" xfId="34976" xr:uid="{1607607C-859D-4BCD-993E-7124F34A30FD}"/>
    <cellStyle name="แสดงผล 2 2 3 2 7" xfId="11667" xr:uid="{726FA2DA-DB54-45DE-AC5F-404102E59473}"/>
    <cellStyle name="แสดงผล 2 2 3 2 7 2" xfId="35880" xr:uid="{7905BB16-D5B6-44BE-8A9C-FCEC7BAF693A}"/>
    <cellStyle name="แสดงผล 2 2 3 2 8" xfId="16584" xr:uid="{1FBBF92C-F0E2-4F53-8A0A-45BB24D18A60}"/>
    <cellStyle name="แสดงผล 2 2 3 2 8 2" xfId="40613" xr:uid="{6FB16D3C-5A6D-4923-85BA-B10473BEC6E1}"/>
    <cellStyle name="แสดงผล 2 2 3 2 9" xfId="21558" xr:uid="{89002A5E-4C4E-4B10-8FDD-34D005320D9E}"/>
    <cellStyle name="แสดงผล 2 2 3 2 9 2" xfId="45393" xr:uid="{99133CD5-9822-44C4-B2C7-418DCA90DC85}"/>
    <cellStyle name="แสดงผล 2 2 3 3" xfId="6509" xr:uid="{1480D981-6384-4DD1-ABDE-72C8BBDBD976}"/>
    <cellStyle name="แสดงผล 2 2 3 3 10" xfId="26462" xr:uid="{C64DE841-898D-4124-A66B-25A49E00BF45}"/>
    <cellStyle name="แสดงผล 2 2 3 3 10 2" xfId="50227" xr:uid="{3C371BCC-BCD5-4106-9D0F-AC204069AA44}"/>
    <cellStyle name="แสดงผล 2 2 3 3 11" xfId="31270" xr:uid="{D3EC381B-29A6-4246-B42D-C8169E2F82EB}"/>
    <cellStyle name="แสดงผล 2 2 3 3 2" xfId="7312" xr:uid="{7C4D62BC-FBD4-40B1-BB67-8317D4844320}"/>
    <cellStyle name="แสดงผล 2 2 3 3 2 2" xfId="12692" xr:uid="{4C1EE173-11D9-4D87-B20B-3585D783BBAD}"/>
    <cellStyle name="แสดงผล 2 2 3 3 2 2 2" xfId="36903" xr:uid="{072A64B2-D42D-458F-A83D-0360C236FF35}"/>
    <cellStyle name="แสดงผล 2 2 3 3 2 3" xfId="17607" xr:uid="{13028ACC-C9B5-4231-BF5B-796F4C0F84B2}"/>
    <cellStyle name="แสดงผล 2 2 3 3 2 3 2" xfId="41636" xr:uid="{1B339FEB-123E-44AC-A571-FEA9BD70FAD9}"/>
    <cellStyle name="แสดงผล 2 2 3 3 2 4" xfId="22841" xr:uid="{0CC6F136-7E68-48B7-93A8-95A0C28AABC0}"/>
    <cellStyle name="แสดงผล 2 2 3 3 2 4 2" xfId="46659" xr:uid="{2D4FEDB4-FA5D-4A06-97FD-96480289445D}"/>
    <cellStyle name="แสดงผล 2 2 3 3 2 5" xfId="27469" xr:uid="{495372E2-66A2-4E54-9ED2-718407D9B040}"/>
    <cellStyle name="แสดงผล 2 2 3 3 2 5 2" xfId="51234" xr:uid="{FC301509-AA84-446C-B546-041360544CB8}"/>
    <cellStyle name="แสดงผล 2 2 3 3 2 6" xfId="32060" xr:uid="{8FA25129-8123-4FAA-8838-71C90B6652CB}"/>
    <cellStyle name="แสดงผล 2 2 3 3 3" xfId="8418" xr:uid="{89698562-C449-4903-87B2-A9E5C3F1ECC4}"/>
    <cellStyle name="แสดงผล 2 2 3 3 3 2" xfId="13797" xr:uid="{B5733963-4F35-4BCC-8636-C089D7F66C29}"/>
    <cellStyle name="แสดงผล 2 2 3 3 3 2 2" xfId="37833" xr:uid="{2D58443A-174E-4002-8BBE-186DB9454561}"/>
    <cellStyle name="แสดงผล 2 2 3 3 3 3" xfId="18538" xr:uid="{E6F78B52-40D8-45ED-828B-E6A5249618A0}"/>
    <cellStyle name="แสดงผล 2 2 3 3 3 3 2" xfId="42567" xr:uid="{519EB554-2B3C-41FE-92C8-59B90B2B85BE}"/>
    <cellStyle name="แสดงผล 2 2 3 3 3 4" xfId="23586" xr:uid="{871B8DB4-123C-4698-A17F-7A3E94E20B4E}"/>
    <cellStyle name="แสดงผล 2 2 3 3 3 4 2" xfId="47393" xr:uid="{D0032FCC-956D-42BF-B27B-2A5F73847DD2}"/>
    <cellStyle name="แสดงผล 2 2 3 3 3 5" xfId="28203" xr:uid="{FD27A478-49ED-4944-AD68-A6AED422CE9E}"/>
    <cellStyle name="แสดงผล 2 2 3 3 3 5 2" xfId="51968" xr:uid="{F6FB6D1A-CCC2-4C96-BD14-3A0BF8D8929F}"/>
    <cellStyle name="แสดงผล 2 2 3 3 3 6" xfId="32978" xr:uid="{A04B8595-825E-43B2-958B-F64C96946CB5}"/>
    <cellStyle name="แสดงผล 2 2 3 3 4" xfId="9199" xr:uid="{8112009B-81E0-4BD7-A9E9-9F4C89F38042}"/>
    <cellStyle name="แสดงผล 2 2 3 3 4 2" xfId="14578" xr:uid="{655D04B4-BC57-4681-9FD9-F8DB1764BE58}"/>
    <cellStyle name="แสดงผล 2 2 3 3 4 2 2" xfId="38611" xr:uid="{D2D9BED0-A473-4924-8DBC-32400D51EAB4}"/>
    <cellStyle name="แสดงผล 2 2 3 3 4 3" xfId="19316" xr:uid="{9CE51544-D5B4-43C7-B1ED-A22F25CA0178}"/>
    <cellStyle name="แสดงผล 2 2 3 3 4 3 2" xfId="43345" xr:uid="{21AB1CFF-5947-449C-B231-2AF94C7BB0D1}"/>
    <cellStyle name="แสดงผล 2 2 3 3 4 4" xfId="24322" xr:uid="{A700D691-0C9C-44D6-A517-80C9FFFCD765}"/>
    <cellStyle name="แสดงผล 2 2 3 3 4 4 2" xfId="48120" xr:uid="{9A7D72E4-9F55-4D1F-ADFE-EA0414EDBE0D}"/>
    <cellStyle name="แสดงผล 2 2 3 3 4 5" xfId="28930" xr:uid="{7F0E92C4-2030-441B-8EDD-46E99FE534BE}"/>
    <cellStyle name="แสดงผล 2 2 3 3 4 5 2" xfId="52695" xr:uid="{176B8E35-9592-4CFB-A4A8-9F8A6F0AA9B0}"/>
    <cellStyle name="แสดงผล 2 2 3 3 4 6" xfId="33747" xr:uid="{3DC5645D-EB21-407B-95E2-772A31A61A79}"/>
    <cellStyle name="แสดงผล 2 2 3 3 5" xfId="9938" xr:uid="{9DDB55E5-51AC-44BB-B2FA-3BC7AFA83D2C}"/>
    <cellStyle name="แสดงผล 2 2 3 3 5 2" xfId="15317" xr:uid="{5C45BC63-3972-404C-A728-4807A0DFB3F9}"/>
    <cellStyle name="แสดงผล 2 2 3 3 5 2 2" xfId="39348" xr:uid="{4ACDE2EA-7E1D-4019-B0ED-619B8CFF436B}"/>
    <cellStyle name="แสดงผล 2 2 3 3 5 3" xfId="20053" xr:uid="{31179A6D-2800-4B8E-A536-73FED4032B8C}"/>
    <cellStyle name="แสดงผล 2 2 3 3 5 3 2" xfId="44082" xr:uid="{DCE3EBF3-B589-4716-8050-3CBC8E8F62C3}"/>
    <cellStyle name="แสดงผล 2 2 3 3 5 4" xfId="25058" xr:uid="{E444F491-94E4-4AB2-82D0-6E176F13368C}"/>
    <cellStyle name="แสดงผล 2 2 3 3 5 4 2" xfId="48847" xr:uid="{39438094-16A5-41CF-8244-23B47B8FF10A}"/>
    <cellStyle name="แสดงผล 2 2 3 3 5 5" xfId="29657" xr:uid="{332E307A-CC3C-4CAA-82F8-80998109EA83}"/>
    <cellStyle name="แสดงผล 2 2 3 3 5 5 2" xfId="53422" xr:uid="{3D1B9D16-7FF9-42EA-8E33-21B21EC99ADA}"/>
    <cellStyle name="แสดงผล 2 2 3 3 5 6" xfId="34475" xr:uid="{AAD9FFE6-DC50-4D86-85FE-3C3A33D5CDD5}"/>
    <cellStyle name="แสดงผล 2 2 3 3 6" xfId="10671" xr:uid="{3C096AFF-3D08-47AC-8A85-CF709A6730A6}"/>
    <cellStyle name="แสดงผล 2 2 3 3 6 2" xfId="16050" xr:uid="{52B81B51-AB32-4B1E-B3A5-E8ACC7ABFB74}"/>
    <cellStyle name="แสดงผล 2 2 3 3 6 2 2" xfId="40079" xr:uid="{CE81254D-C997-4427-836F-B9A4E4BFBCE3}"/>
    <cellStyle name="แสดงผล 2 2 3 3 6 3" xfId="20784" xr:uid="{9217DB59-7FAC-4F3A-901C-35C230B1D26E}"/>
    <cellStyle name="แสดงผล 2 2 3 3 6 3 2" xfId="44813" xr:uid="{9FB275DE-1FD4-4C65-9805-853CC7F221B8}"/>
    <cellStyle name="แสดงผล 2 2 3 3 6 4" xfId="25789" xr:uid="{6C0B3297-0014-4C63-A131-A9325EC7BC24}"/>
    <cellStyle name="แสดงผล 2 2 3 3 6 4 2" xfId="49569" xr:uid="{66301B21-CFB4-44AD-8890-8D5CBE8B79B3}"/>
    <cellStyle name="แสดงผล 2 2 3 3 6 5" xfId="30379" xr:uid="{EB9A1407-D3FA-4B12-94BE-D95F7CB179E7}"/>
    <cellStyle name="แสดงผล 2 2 3 3 6 5 2" xfId="54144" xr:uid="{1843BC7A-1AF9-4231-AA71-07466FCAEDD3}"/>
    <cellStyle name="แสดงผล 2 2 3 3 6 6" xfId="35197" xr:uid="{7B43BE81-AC82-48FB-9BCB-4BED80F5F323}"/>
    <cellStyle name="แสดงผล 2 2 3 3 7" xfId="11891" xr:uid="{B099F388-2C46-4D08-A23D-AF5782D0A98D}"/>
    <cellStyle name="แสดงผล 2 2 3 3 7 2" xfId="36104" xr:uid="{CE6E56EB-2277-4BAF-9DC1-C60367A0DF58}"/>
    <cellStyle name="แสดงผล 2 2 3 3 8" xfId="16808" xr:uid="{8FE8AE63-05E1-4C16-BA42-1E770CEF9C5E}"/>
    <cellStyle name="แสดงผล 2 2 3 3 8 2" xfId="40837" xr:uid="{8F50E9BF-54BE-4CB4-9390-24D411EA6AC2}"/>
    <cellStyle name="แสดงผล 2 2 3 3 9" xfId="21782" xr:uid="{1C439BFA-470A-467A-A967-18599073CED5}"/>
    <cellStyle name="แสดงผล 2 2 3 3 9 2" xfId="45614" xr:uid="{B6A6A320-D2FA-4540-94FA-0D18EE158AFC}"/>
    <cellStyle name="แสดงผล 2 2 3 4" xfId="6815" xr:uid="{82B39AA8-FB80-4378-811B-E34545A1BE26}"/>
    <cellStyle name="แสดงผล 2 2 3 4 2" xfId="12195" xr:uid="{CD3D8ABB-4DB2-4A46-B7DA-B66C4458E092}"/>
    <cellStyle name="แสดงผล 2 2 3 4 2 2" xfId="36408" xr:uid="{9171FF28-0416-44E2-A7E1-9607BCC84A3D}"/>
    <cellStyle name="แสดงผล 2 2 3 4 3" xfId="17112" xr:uid="{3DA3D921-7AD5-4A62-B696-D0EE9DD373AE}"/>
    <cellStyle name="แสดงผล 2 2 3 4 3 2" xfId="41141" xr:uid="{768A0D6F-B750-45EA-97EC-4A9D90057259}"/>
    <cellStyle name="แสดงผล 2 2 3 4 4" xfId="22344" xr:uid="{282596FA-AA5C-4B77-9AD6-42A3AB40AC15}"/>
    <cellStyle name="แสดงผล 2 2 3 4 4 2" xfId="46168" xr:uid="{8D99F069-B2F6-4826-B603-BEB50DA5DCA4}"/>
    <cellStyle name="แสดงผล 2 2 3 4 5" xfId="26978" xr:uid="{DA51E7BA-E2AB-40E8-A0F3-09466C328EEE}"/>
    <cellStyle name="แสดงผล 2 2 3 4 5 2" xfId="50743" xr:uid="{F61CBEAD-1C23-42C5-AAB7-902025881282}"/>
    <cellStyle name="แสดงผล 2 2 3 4 6" xfId="31571" xr:uid="{33813D27-A31D-49FD-8B44-0386E6668C36}"/>
    <cellStyle name="แสดงผล 2 2 3 5" xfId="7920" xr:uid="{BB829EB0-FDB1-429D-9FD1-2186416FE40C}"/>
    <cellStyle name="แสดงผล 2 2 3 5 2" xfId="13299" xr:uid="{DEF6C3FA-1B3E-4C64-B1B9-05DB72AD5CEA}"/>
    <cellStyle name="แสดงผล 2 2 3 5 2 2" xfId="37337" xr:uid="{855F5030-EB04-436D-B126-8B9FF8C0D5A8}"/>
    <cellStyle name="แสดงผล 2 2 3 5 3" xfId="18042" xr:uid="{B16C4496-25C0-4EDF-9C2E-643B74D79345}"/>
    <cellStyle name="แสดงผล 2 2 3 5 3 2" xfId="42071" xr:uid="{212D3B9C-F1EE-4735-A344-C27E9454941A}"/>
    <cellStyle name="แสดงผล 2 2 3 5 4" xfId="23090" xr:uid="{D975E103-CCE7-41C2-943D-92FD503625A5}"/>
    <cellStyle name="แสดงผล 2 2 3 5 4 2" xfId="46903" xr:uid="{0D234668-276C-4F18-8F1A-51859811FAD4}"/>
    <cellStyle name="แสดงผล 2 2 3 5 5" xfId="27713" xr:uid="{ADD88EE1-C5BB-4D2A-9E9A-523B56604DD5}"/>
    <cellStyle name="แสดงผล 2 2 3 5 5 2" xfId="51478" xr:uid="{770AAA72-B264-472D-9757-D7890407F39C}"/>
    <cellStyle name="แสดงผล 2 2 3 5 6" xfId="32488" xr:uid="{F1760661-7200-4386-8FBB-F063664024BA}"/>
    <cellStyle name="แสดงผล 2 2 3 6" xfId="8701" xr:uid="{141F6261-7328-431B-9F88-B0BDACB2AB1E}"/>
    <cellStyle name="แสดงผล 2 2 3 6 2" xfId="14080" xr:uid="{3F0B3073-F7C6-4EFB-9150-A48B19C58DCD}"/>
    <cellStyle name="แสดงผล 2 2 3 6 2 2" xfId="38115" xr:uid="{5FFE0AED-5757-4BB3-966F-0C9D9BBAD629}"/>
    <cellStyle name="แสดงผล 2 2 3 6 3" xfId="18820" xr:uid="{AF7F5F3A-9590-438B-9732-33AE679AAE41}"/>
    <cellStyle name="แสดงผล 2 2 3 6 3 2" xfId="42849" xr:uid="{ACD32F65-729D-49D8-ACDE-C76F1206AF07}"/>
    <cellStyle name="แสดงผล 2 2 3 6 4" xfId="23827" xr:uid="{8C5FA7ED-C1F2-42CB-BEF1-782A67FA499C}"/>
    <cellStyle name="แสดงผล 2 2 3 6 4 2" xfId="47631" xr:uid="{11D60EE2-92A7-4AC0-B896-84D18846AF4D}"/>
    <cellStyle name="แสดงผล 2 2 3 6 5" xfId="28441" xr:uid="{767660CD-83AE-46DF-90B3-7ECACAD87DF2}"/>
    <cellStyle name="แสดงผล 2 2 3 6 5 2" xfId="52206" xr:uid="{05603FED-2D9D-4686-82C1-9F2A05F3F8C0}"/>
    <cellStyle name="แสดงผล 2 2 3 6 6" xfId="33257" xr:uid="{A84626FF-F0BF-484E-BB2B-661AAB2A0CE8}"/>
    <cellStyle name="แสดงผล 2 2 3 7" xfId="9441" xr:uid="{CF862D69-4CCE-496A-B66E-384E5B416C5D}"/>
    <cellStyle name="แสดงผล 2 2 3 7 2" xfId="14820" xr:uid="{71FED2B3-9C8C-4E9D-9670-6C49941AE011}"/>
    <cellStyle name="แสดงผล 2 2 3 7 2 2" xfId="38853" xr:uid="{A298DB24-961F-4971-B2CB-9F0900FC5A2A}"/>
    <cellStyle name="แสดงผล 2 2 3 7 3" xfId="19558" xr:uid="{CAD84F43-3D75-4988-99F3-1A4090BADB38}"/>
    <cellStyle name="แสดงผล 2 2 3 7 3 2" xfId="43587" xr:uid="{D5EE761A-2D3B-4F89-A23E-8BF3097575A7}"/>
    <cellStyle name="แสดงผล 2 2 3 7 4" xfId="24563" xr:uid="{B8C42CAB-40BD-48B9-9901-68C789593690}"/>
    <cellStyle name="แสดงผล 2 2 3 7 4 2" xfId="48358" xr:uid="{7715F288-9EB7-41B0-BC8E-FCB2C3175B4C}"/>
    <cellStyle name="แสดงผล 2 2 3 7 5" xfId="29168" xr:uid="{81B47185-C9B9-45FF-821D-1FB0E94B2C47}"/>
    <cellStyle name="แสดงผล 2 2 3 7 5 2" xfId="52933" xr:uid="{DDB24121-0D13-45CB-A1DE-97ABFECE4C0B}"/>
    <cellStyle name="แสดงผล 2 2 3 7 6" xfId="33986" xr:uid="{12DDE3F6-1B92-4391-A704-F6125100B4C8}"/>
    <cellStyle name="แสดงผล 2 2 3 8" xfId="10174" xr:uid="{8931810D-197D-4F1A-BE05-6369B875B0EF}"/>
    <cellStyle name="แสดงผล 2 2 3 8 2" xfId="15553" xr:uid="{8212E078-0BC0-483B-AEB7-7451A06CEE92}"/>
    <cellStyle name="แสดงผล 2 2 3 8 2 2" xfId="39584" xr:uid="{CA7F7799-6EF7-49A1-A769-A065A8AC5FB7}"/>
    <cellStyle name="แสดงผล 2 2 3 8 3" xfId="20289" xr:uid="{433E4250-98C3-4BF1-A6BE-0398A2DE3E23}"/>
    <cellStyle name="แสดงผล 2 2 3 8 3 2" xfId="44318" xr:uid="{D1CCF96A-D6E0-409F-8F48-4F326689B036}"/>
    <cellStyle name="แสดงผล 2 2 3 8 4" xfId="25294" xr:uid="{D28ED477-1C5A-4B63-A03D-A9A57552E1E6}"/>
    <cellStyle name="แสดงผล 2 2 3 8 4 2" xfId="49080" xr:uid="{F82962E9-4C28-4FF6-B3E3-72D04DB0081E}"/>
    <cellStyle name="แสดงผล 2 2 3 8 5" xfId="29890" xr:uid="{465A4312-0AD9-46E6-9440-D95C4F313ABA}"/>
    <cellStyle name="แสดงผล 2 2 3 8 5 2" xfId="53655" xr:uid="{BFDF9847-17F9-42B6-B08B-85696FC33A8C}"/>
    <cellStyle name="แสดงผล 2 2 3 8 6" xfId="34708" xr:uid="{ED573B14-8CD0-46C9-9F64-593D6E5A2988}"/>
    <cellStyle name="แสดงผล 2 2 3 9" xfId="11391" xr:uid="{685070F6-306A-4F44-B907-9BFEC7A55064}"/>
    <cellStyle name="แสดงผล 2 2 3 9 2" xfId="35606" xr:uid="{B771906B-852B-4879-9819-9551B7783634}"/>
    <cellStyle name="แสดงผล 2 2 4" xfId="6024" xr:uid="{F8CD1F9D-7CC5-466B-9646-69C992984BAD}"/>
    <cellStyle name="แสดงผล 2 2 4 10" xfId="16333" xr:uid="{24EDB48E-4A89-4081-8692-AE6B2FE779D2}"/>
    <cellStyle name="แสดงผล 2 2 4 10 2" xfId="40362" xr:uid="{B9124333-4950-454C-9E22-D2AD255C8BC3}"/>
    <cellStyle name="แสดงผล 2 2 4 11" xfId="21305" xr:uid="{E5B206F5-D6DF-453F-9B36-731379DBBEA9}"/>
    <cellStyle name="แสดงผล 2 2 4 11 2" xfId="45145" xr:uid="{7A6891E9-509E-45EF-9933-7B4033F281BD}"/>
    <cellStyle name="แสดงผล 2 2 4 12" xfId="26024" xr:uid="{DF57861F-44AD-45A2-95A0-5F005422DD51}"/>
    <cellStyle name="แสดงผล 2 2 4 12 2" xfId="49792" xr:uid="{33E8601C-EC46-4327-8D7E-725E52661A22}"/>
    <cellStyle name="แสดงผล 2 2 4 13" xfId="30801" xr:uid="{76E312A0-0F10-4DCD-831B-19E728DD4391}"/>
    <cellStyle name="แสดงผล 2 2 4 2" xfId="6305" xr:uid="{E96E09B7-1636-4A88-9C17-F9C5EFBA795A}"/>
    <cellStyle name="แสดงผล 2 2 4 2 10" xfId="26271" xr:uid="{35365C95-B512-4D44-86A0-7B924B354D91}"/>
    <cellStyle name="แสดงผล 2 2 4 2 10 2" xfId="50036" xr:uid="{C59787D6-DD3A-4957-B8F4-D90DDDCF12BF}"/>
    <cellStyle name="แสดงผล 2 2 4 2 11" xfId="31069" xr:uid="{A8732C7E-1EB9-4FD4-A95F-F43A771231C5}"/>
    <cellStyle name="แสดงผล 2 2 4 2 2" xfId="7108" xr:uid="{A755027E-A11B-46C2-840B-2EC16A7E6798}"/>
    <cellStyle name="แสดงผล 2 2 4 2 2 2" xfId="12488" xr:uid="{075F75D9-6A2F-479A-AFFB-672D15552DA7}"/>
    <cellStyle name="แสดงผล 2 2 4 2 2 2 2" xfId="36699" xr:uid="{777B420C-B62E-4854-88E0-9B4950BDEE74}"/>
    <cellStyle name="แสดงผล 2 2 4 2 2 3" xfId="17403" xr:uid="{281DEBFB-A66E-49ED-A958-9C203063EEF2}"/>
    <cellStyle name="แสดงผล 2 2 4 2 2 3 2" xfId="41432" xr:uid="{924DFE9C-360F-44CD-8607-5B903E119B3C}"/>
    <cellStyle name="แสดงผล 2 2 4 2 2 4" xfId="22637" xr:uid="{71476A39-C467-4B52-B700-3CC8A8B2A52E}"/>
    <cellStyle name="แสดงผล 2 2 4 2 2 4 2" xfId="46458" xr:uid="{F5CEA67D-EFC4-41C2-B62F-2A9BFCD96036}"/>
    <cellStyle name="แสดงผล 2 2 4 2 2 5" xfId="27268" xr:uid="{AB0FD821-8571-46B6-A74E-D1302839A984}"/>
    <cellStyle name="แสดงผล 2 2 4 2 2 5 2" xfId="51033" xr:uid="{F6BA8480-405A-4F05-A656-D3B13775E7D0}"/>
    <cellStyle name="แสดงผล 2 2 4 2 2 6" xfId="31859" xr:uid="{78C5E439-C7B5-49FD-9B12-F0DA9827503E}"/>
    <cellStyle name="แสดงผล 2 2 4 2 3" xfId="8214" xr:uid="{3297849C-B1E0-45EA-BD23-FC7A7C1F72A1}"/>
    <cellStyle name="แสดงผล 2 2 4 2 3 2" xfId="13593" xr:uid="{BBA10E5F-F755-40E2-B37D-687B1026D618}"/>
    <cellStyle name="แสดงผล 2 2 4 2 3 2 2" xfId="37629" xr:uid="{73D5AB64-846C-4D40-9441-3FC0D84D2225}"/>
    <cellStyle name="แสดงผล 2 2 4 2 3 3" xfId="18334" xr:uid="{D4030B59-BCD4-4961-81F8-150C6E38D398}"/>
    <cellStyle name="แสดงผล 2 2 4 2 3 3 2" xfId="42363" xr:uid="{6B07F983-E6DC-49F5-9F67-D54E471A3C8A}"/>
    <cellStyle name="แสดงผล 2 2 4 2 3 4" xfId="23382" xr:uid="{346096EF-A7AE-4C59-B0C7-2382559E2D8C}"/>
    <cellStyle name="แสดงผล 2 2 4 2 3 4 2" xfId="47192" xr:uid="{A11BAB7A-23B9-460E-A532-E1045BD06CF6}"/>
    <cellStyle name="แสดงผล 2 2 4 2 3 5" xfId="28002" xr:uid="{D1935D58-F1E8-4482-A5A2-35D31D0D4047}"/>
    <cellStyle name="แสดงผล 2 2 4 2 3 5 2" xfId="51767" xr:uid="{B75A1EC2-C8E4-4059-8D21-6263DC1B9B15}"/>
    <cellStyle name="แสดงผล 2 2 4 2 3 6" xfId="32777" xr:uid="{8A22777B-1E35-446C-B7A2-51581B060FA8}"/>
    <cellStyle name="แสดงผล 2 2 4 2 4" xfId="8995" xr:uid="{980660C7-703A-41EE-844E-6005271F66DC}"/>
    <cellStyle name="แสดงผล 2 2 4 2 4 2" xfId="14374" xr:uid="{F04502B3-E187-4EFC-8238-89DE3FDD5B13}"/>
    <cellStyle name="แสดงผล 2 2 4 2 4 2 2" xfId="38407" xr:uid="{357D5BC3-3FDD-47F7-8265-70BEAF99F5F0}"/>
    <cellStyle name="แสดงผล 2 2 4 2 4 3" xfId="19112" xr:uid="{29EE6594-2CD0-430D-B59D-2E2C0B5D02D7}"/>
    <cellStyle name="แสดงผล 2 2 4 2 4 3 2" xfId="43141" xr:uid="{8BE2ECAB-557D-4E07-817F-A4DDE9D344BB}"/>
    <cellStyle name="แสดงผล 2 2 4 2 4 4" xfId="24118" xr:uid="{6F666245-0D17-4AB5-A701-B9CCE7079AF9}"/>
    <cellStyle name="แสดงผล 2 2 4 2 4 4 2" xfId="47919" xr:uid="{CA6EB750-4E4E-4D7D-99CD-B9DF0616C5BA}"/>
    <cellStyle name="แสดงผล 2 2 4 2 4 5" xfId="28729" xr:uid="{20BF607B-9EFB-4CD9-A16D-CAADADAF9549}"/>
    <cellStyle name="แสดงผล 2 2 4 2 4 5 2" xfId="52494" xr:uid="{A1639745-D781-4AA2-A5B5-46EA8C2DB091}"/>
    <cellStyle name="แสดงผล 2 2 4 2 4 6" xfId="33546" xr:uid="{A26AAB57-B916-4357-A4EB-42E375387EC5}"/>
    <cellStyle name="แสดงผล 2 2 4 2 5" xfId="9734" xr:uid="{13AE9F31-9B8A-4F5A-8B76-6B1C2A34C937}"/>
    <cellStyle name="แสดงผล 2 2 4 2 5 2" xfId="15113" xr:uid="{29119B8B-0C1F-4309-A70E-D57CE775EA85}"/>
    <cellStyle name="แสดงผล 2 2 4 2 5 2 2" xfId="39144" xr:uid="{1D55ED32-588D-4CFB-871C-FAFD72C1D36B}"/>
    <cellStyle name="แสดงผล 2 2 4 2 5 3" xfId="19849" xr:uid="{2B454E27-BA11-401A-AD0C-7F9B26B9E28F}"/>
    <cellStyle name="แสดงผล 2 2 4 2 5 3 2" xfId="43878" xr:uid="{56732358-11BD-4A84-A249-915534F6E6E1}"/>
    <cellStyle name="แสดงผล 2 2 4 2 5 4" xfId="24854" xr:uid="{6EF4AC2D-FADA-42DA-A353-5C3710F7591D}"/>
    <cellStyle name="แสดงผล 2 2 4 2 5 4 2" xfId="48646" xr:uid="{C0CF170A-710B-439F-B9D0-B70C69EA35AD}"/>
    <cellStyle name="แสดงผล 2 2 4 2 5 5" xfId="29456" xr:uid="{F0BA9699-75FE-4B94-8483-953358308612}"/>
    <cellStyle name="แสดงผล 2 2 4 2 5 5 2" xfId="53221" xr:uid="{9223CB18-B034-4726-8892-FAB0B7F106A3}"/>
    <cellStyle name="แสดงผล 2 2 4 2 5 6" xfId="34274" xr:uid="{822F6851-6B26-4073-8420-5ED26B17F57C}"/>
    <cellStyle name="แสดงผล 2 2 4 2 6" xfId="10467" xr:uid="{63155929-3F55-4F70-8EF4-ECCAF751304A}"/>
    <cellStyle name="แสดงผล 2 2 4 2 6 2" xfId="15846" xr:uid="{473749D1-9BCA-4B5F-ADD6-9B34640DC1AA}"/>
    <cellStyle name="แสดงผล 2 2 4 2 6 2 2" xfId="39875" xr:uid="{E14951B2-F2C9-4B0E-B9AC-055960345D50}"/>
    <cellStyle name="แสดงผล 2 2 4 2 6 3" xfId="20580" xr:uid="{11299A26-9CAF-4D32-B6B1-E32E50A00C47}"/>
    <cellStyle name="แสดงผล 2 2 4 2 6 3 2" xfId="44609" xr:uid="{EB9096AC-9284-45F7-9392-10F44B668202}"/>
    <cellStyle name="แสดงผล 2 2 4 2 6 4" xfId="25585" xr:uid="{2A642785-267D-4435-8A8C-8C6CA2E20591}"/>
    <cellStyle name="แสดงผล 2 2 4 2 6 4 2" xfId="49368" xr:uid="{36A44980-2675-46CC-8D9D-134C2E0F849D}"/>
    <cellStyle name="แสดงผล 2 2 4 2 6 5" xfId="30178" xr:uid="{726DECA6-D7E4-45E6-A530-A77A0DAEDC1A}"/>
    <cellStyle name="แสดงผล 2 2 4 2 6 5 2" xfId="53943" xr:uid="{99A828B2-A0AA-410E-A540-1D884EF354E9}"/>
    <cellStyle name="แสดงผล 2 2 4 2 6 6" xfId="34996" xr:uid="{1CB28294-6526-4281-B3B1-4DC0934CE836}"/>
    <cellStyle name="แสดงผล 2 2 4 2 7" xfId="11687" xr:uid="{B12845CF-F06D-4512-9B1E-176B28925AE1}"/>
    <cellStyle name="แสดงผล 2 2 4 2 7 2" xfId="35900" xr:uid="{DFEB17FD-BC44-4C5E-A466-60EE61B397A1}"/>
    <cellStyle name="แสดงผล 2 2 4 2 8" xfId="16604" xr:uid="{DBE20ED4-D342-4770-8BF6-8F3D6AC698CF}"/>
    <cellStyle name="แสดงผล 2 2 4 2 8 2" xfId="40633" xr:uid="{B9662467-A1B8-49BB-AEB5-755B1E8AA73E}"/>
    <cellStyle name="แสดงผล 2 2 4 2 9" xfId="21578" xr:uid="{2169F3A5-B772-40E5-BC48-31DBE41DDE07}"/>
    <cellStyle name="แสดงผล 2 2 4 2 9 2" xfId="45413" xr:uid="{65179964-26B3-4A1D-B6CB-0BD6055B27E3}"/>
    <cellStyle name="แสดงผล 2 2 4 3" xfId="6529" xr:uid="{E1242FC7-C072-4E61-8A54-D738F0A6887D}"/>
    <cellStyle name="แสดงผล 2 2 4 3 10" xfId="26482" xr:uid="{007716B9-9C97-4941-A809-504BFDE029C5}"/>
    <cellStyle name="แสดงผล 2 2 4 3 10 2" xfId="50247" xr:uid="{9C0B0ACF-A5D7-4995-BD07-FB2EB8699A21}"/>
    <cellStyle name="แสดงผล 2 2 4 3 11" xfId="31290" xr:uid="{96C47CEE-2761-4AA9-BF19-8ACA98314CFE}"/>
    <cellStyle name="แสดงผล 2 2 4 3 2" xfId="7332" xr:uid="{D426B0CF-D3FC-4652-B3ED-51F459D50626}"/>
    <cellStyle name="แสดงผล 2 2 4 3 2 2" xfId="12712" xr:uid="{FE510EA8-0AC6-4F93-8682-C373E87CF976}"/>
    <cellStyle name="แสดงผล 2 2 4 3 2 2 2" xfId="36923" xr:uid="{9B17C0F9-E2B3-4369-A73A-162C3266B2E4}"/>
    <cellStyle name="แสดงผล 2 2 4 3 2 3" xfId="17627" xr:uid="{D088EF0E-6583-4118-AF6A-124E2E1779B7}"/>
    <cellStyle name="แสดงผล 2 2 4 3 2 3 2" xfId="41656" xr:uid="{12AC2907-532B-4D0A-9083-044627FAE5F0}"/>
    <cellStyle name="แสดงผล 2 2 4 3 2 4" xfId="22861" xr:uid="{0F4A24D0-5394-469E-BBCA-5749F3BE62BF}"/>
    <cellStyle name="แสดงผล 2 2 4 3 2 4 2" xfId="46679" xr:uid="{9F18601A-DB8D-463B-AE6E-AF95F267094F}"/>
    <cellStyle name="แสดงผล 2 2 4 3 2 5" xfId="27489" xr:uid="{B69EDE63-2D0D-431F-9429-F5F6C66E8FCF}"/>
    <cellStyle name="แสดงผล 2 2 4 3 2 5 2" xfId="51254" xr:uid="{B6673384-A359-4115-802C-9229292BE8EC}"/>
    <cellStyle name="แสดงผล 2 2 4 3 2 6" xfId="32080" xr:uid="{BBD78E37-530E-4843-A477-1C29C788667C}"/>
    <cellStyle name="แสดงผล 2 2 4 3 3" xfId="8438" xr:uid="{65FBE245-8FF3-4714-AE51-D1BD8ACC5ED8}"/>
    <cellStyle name="แสดงผล 2 2 4 3 3 2" xfId="13817" xr:uid="{5DFEF72A-A1F3-4557-A27F-AB9928E03900}"/>
    <cellStyle name="แสดงผล 2 2 4 3 3 2 2" xfId="37853" xr:uid="{DF07DE96-D481-4CE9-A006-F31624E2DF73}"/>
    <cellStyle name="แสดงผล 2 2 4 3 3 3" xfId="18558" xr:uid="{CC09A54F-8DDF-4544-874A-0CE066127643}"/>
    <cellStyle name="แสดงผล 2 2 4 3 3 3 2" xfId="42587" xr:uid="{AB7D4412-38E3-400A-A72F-63D62038F87F}"/>
    <cellStyle name="แสดงผล 2 2 4 3 3 4" xfId="23606" xr:uid="{7CBD4754-5454-4F57-981F-46D6236FEB08}"/>
    <cellStyle name="แสดงผล 2 2 4 3 3 4 2" xfId="47413" xr:uid="{8CE1CDD7-9526-4761-86F9-5089CC2ED6E3}"/>
    <cellStyle name="แสดงผล 2 2 4 3 3 5" xfId="28223" xr:uid="{90239317-17CA-4E6A-A2CC-E98274D4AFDD}"/>
    <cellStyle name="แสดงผล 2 2 4 3 3 5 2" xfId="51988" xr:uid="{8221E638-EF9A-4162-B98D-449926F58495}"/>
    <cellStyle name="แสดงผล 2 2 4 3 3 6" xfId="32998" xr:uid="{86C56EEB-C23A-4737-9CD6-4968E611F07D}"/>
    <cellStyle name="แสดงผล 2 2 4 3 4" xfId="9219" xr:uid="{17BE2A33-45B0-4CB6-8DAD-115276315B62}"/>
    <cellStyle name="แสดงผล 2 2 4 3 4 2" xfId="14598" xr:uid="{EA963EDF-30CA-44F4-9F78-286F3FA5F21C}"/>
    <cellStyle name="แสดงผล 2 2 4 3 4 2 2" xfId="38631" xr:uid="{2FFCF79E-306D-433D-9569-7688844EA743}"/>
    <cellStyle name="แสดงผล 2 2 4 3 4 3" xfId="19336" xr:uid="{89CEB135-A30C-4AC1-A459-0D60D9D41DCE}"/>
    <cellStyle name="แสดงผล 2 2 4 3 4 3 2" xfId="43365" xr:uid="{2E5F5C3D-AC9B-4FC4-ADAE-D3FE902E6760}"/>
    <cellStyle name="แสดงผล 2 2 4 3 4 4" xfId="24342" xr:uid="{C06473B7-B19E-40CB-BC92-D394007F3074}"/>
    <cellStyle name="แสดงผล 2 2 4 3 4 4 2" xfId="48140" xr:uid="{31D56AAE-5834-4A25-8E4C-292BB6D5C05D}"/>
    <cellStyle name="แสดงผล 2 2 4 3 4 5" xfId="28950" xr:uid="{84B71354-A59B-47DE-B51C-66B353E9245B}"/>
    <cellStyle name="แสดงผล 2 2 4 3 4 5 2" xfId="52715" xr:uid="{102AAF3A-CF5B-4654-8586-E75DFF9414E7}"/>
    <cellStyle name="แสดงผล 2 2 4 3 4 6" xfId="33767" xr:uid="{15122437-05E6-4377-A359-8755F366EE0E}"/>
    <cellStyle name="แสดงผล 2 2 4 3 5" xfId="9958" xr:uid="{8F2C3F9E-5691-47BD-A994-8E239C9D3764}"/>
    <cellStyle name="แสดงผล 2 2 4 3 5 2" xfId="15337" xr:uid="{CAC409A0-D9E0-4253-A6CC-DD3352E31C8A}"/>
    <cellStyle name="แสดงผล 2 2 4 3 5 2 2" xfId="39368" xr:uid="{BBCBE735-CEA7-4325-A6A2-49143859CACB}"/>
    <cellStyle name="แสดงผล 2 2 4 3 5 3" xfId="20073" xr:uid="{0C09EFFD-8938-4956-A3CD-9673AF31AD2C}"/>
    <cellStyle name="แสดงผล 2 2 4 3 5 3 2" xfId="44102" xr:uid="{E70272E0-C2BF-4E78-AADD-07E6C9D0C0AD}"/>
    <cellStyle name="แสดงผล 2 2 4 3 5 4" xfId="25078" xr:uid="{29FF4464-F665-4F48-AFE7-245A7033FFF6}"/>
    <cellStyle name="แสดงผล 2 2 4 3 5 4 2" xfId="48867" xr:uid="{3818280A-9F4F-4788-A7FD-0BAD39E4F760}"/>
    <cellStyle name="แสดงผล 2 2 4 3 5 5" xfId="29677" xr:uid="{24628064-5357-4BB0-9EFA-CFE21ED8C7BA}"/>
    <cellStyle name="แสดงผล 2 2 4 3 5 5 2" xfId="53442" xr:uid="{04F7E254-B048-455B-B9CA-DE9F3540AA2E}"/>
    <cellStyle name="แสดงผล 2 2 4 3 5 6" xfId="34495" xr:uid="{A4AF2FED-87DE-4C5C-85E8-5F39EB4C2732}"/>
    <cellStyle name="แสดงผล 2 2 4 3 6" xfId="10691" xr:uid="{1B4553BB-1FB0-455B-AFCC-531014BB3BE3}"/>
    <cellStyle name="แสดงผล 2 2 4 3 6 2" xfId="16070" xr:uid="{CA2104F6-E46E-4BFF-83CE-8E5ED538D33A}"/>
    <cellStyle name="แสดงผล 2 2 4 3 6 2 2" xfId="40099" xr:uid="{02C2E250-B749-40B1-B60A-CCAD84B76467}"/>
    <cellStyle name="แสดงผล 2 2 4 3 6 3" xfId="20804" xr:uid="{C42E1C55-03C9-454E-99C2-2EF235B99FB1}"/>
    <cellStyle name="แสดงผล 2 2 4 3 6 3 2" xfId="44833" xr:uid="{EEEE04FC-DFE8-4464-BCD7-A3BC0A2457B4}"/>
    <cellStyle name="แสดงผล 2 2 4 3 6 4" xfId="25809" xr:uid="{07F664E3-3108-44F7-840B-8093AEB509A9}"/>
    <cellStyle name="แสดงผล 2 2 4 3 6 4 2" xfId="49589" xr:uid="{0D76E762-47F1-44CF-8B24-2068EAB5BFEB}"/>
    <cellStyle name="แสดงผล 2 2 4 3 6 5" xfId="30399" xr:uid="{C210057C-6CAE-4CC0-8130-F552CC514EEE}"/>
    <cellStyle name="แสดงผล 2 2 4 3 6 5 2" xfId="54164" xr:uid="{FC533053-3CF1-4E25-BD7A-549891813848}"/>
    <cellStyle name="แสดงผล 2 2 4 3 6 6" xfId="35217" xr:uid="{69C02747-5E7B-4774-86E3-A6121AAC4599}"/>
    <cellStyle name="แสดงผล 2 2 4 3 7" xfId="11911" xr:uid="{C7630267-CE08-4554-ABED-08624F546181}"/>
    <cellStyle name="แสดงผล 2 2 4 3 7 2" xfId="36124" xr:uid="{64F0C3B2-DA74-488F-BB79-C32AD6D5F615}"/>
    <cellStyle name="แสดงผล 2 2 4 3 8" xfId="16828" xr:uid="{773BF614-3D09-46FE-9563-E93A4144AE33}"/>
    <cellStyle name="แสดงผล 2 2 4 3 8 2" xfId="40857" xr:uid="{FC4CD25F-C701-4160-BEBF-69A4BCA0C6F5}"/>
    <cellStyle name="แสดงผล 2 2 4 3 9" xfId="21802" xr:uid="{DB21C8AF-1B36-4035-A00F-BC7B8866948D}"/>
    <cellStyle name="แสดงผล 2 2 4 3 9 2" xfId="45634" xr:uid="{94C5567C-33A1-4220-80B0-E52EEA99C9D1}"/>
    <cellStyle name="แสดงผล 2 2 4 4" xfId="6835" xr:uid="{6C312B2B-2520-4236-B84D-CB3A027A8C31}"/>
    <cellStyle name="แสดงผล 2 2 4 4 2" xfId="12215" xr:uid="{8835B227-72A4-4B3A-95B1-EF486B779538}"/>
    <cellStyle name="แสดงผล 2 2 4 4 2 2" xfId="36428" xr:uid="{E41563BE-DD4B-42D6-851F-61CB0BE14A5D}"/>
    <cellStyle name="แสดงผล 2 2 4 4 3" xfId="17132" xr:uid="{D6431100-A18A-45E2-A72F-24CCC7CC1D6C}"/>
    <cellStyle name="แสดงผล 2 2 4 4 3 2" xfId="41161" xr:uid="{04EC70FD-C713-4C0F-80F6-BDB4127DE2A8}"/>
    <cellStyle name="แสดงผล 2 2 4 4 4" xfId="22364" xr:uid="{223CEC05-0051-414B-8123-5B9B5728DA3F}"/>
    <cellStyle name="แสดงผล 2 2 4 4 4 2" xfId="46188" xr:uid="{DADDE494-447E-4619-B991-D3C8C900C208}"/>
    <cellStyle name="แสดงผล 2 2 4 4 5" xfId="26998" xr:uid="{867F688C-58AF-4613-B7A7-D0DE0018272E}"/>
    <cellStyle name="แสดงผล 2 2 4 4 5 2" xfId="50763" xr:uid="{753C03BB-3C57-4B0A-A133-E8AC4268A134}"/>
    <cellStyle name="แสดงผล 2 2 4 4 6" xfId="31591" xr:uid="{9259AA7C-4926-4E0E-843E-A11D3B093899}"/>
    <cellStyle name="แสดงผล 2 2 4 5" xfId="7940" xr:uid="{D128D1C5-ADCD-4773-9B1B-9E6BEB3DC039}"/>
    <cellStyle name="แสดงผล 2 2 4 5 2" xfId="13319" xr:uid="{0AEAD8E8-D330-48BB-B22B-A0095AFB7DF9}"/>
    <cellStyle name="แสดงผล 2 2 4 5 2 2" xfId="37357" xr:uid="{60953940-E214-4487-8034-C15863CDB040}"/>
    <cellStyle name="แสดงผล 2 2 4 5 3" xfId="18062" xr:uid="{BD0637A2-9D31-4631-BB07-736C7E6E78BF}"/>
    <cellStyle name="แสดงผล 2 2 4 5 3 2" xfId="42091" xr:uid="{FCD5D17E-254E-4C95-AAB3-A3218B602C89}"/>
    <cellStyle name="แสดงผล 2 2 4 5 4" xfId="23110" xr:uid="{478D1FB9-C6B8-4D50-8373-E49C4F9CDD47}"/>
    <cellStyle name="แสดงผล 2 2 4 5 4 2" xfId="46923" xr:uid="{95CA1BEE-F891-4972-A634-D36D04505309}"/>
    <cellStyle name="แสดงผล 2 2 4 5 5" xfId="27733" xr:uid="{544C30A8-1B06-45FC-AA60-F17A5D9B9ED8}"/>
    <cellStyle name="แสดงผล 2 2 4 5 5 2" xfId="51498" xr:uid="{E5849604-2D7A-48DD-9C99-FE49319143E2}"/>
    <cellStyle name="แสดงผล 2 2 4 5 6" xfId="32508" xr:uid="{EBD23BA2-29DE-4CEF-B979-46236CF90D6A}"/>
    <cellStyle name="แสดงผล 2 2 4 6" xfId="8721" xr:uid="{78E75AD6-F040-4EE1-8377-A056CBC74966}"/>
    <cellStyle name="แสดงผล 2 2 4 6 2" xfId="14100" xr:uid="{1A1A5E18-B7D0-4950-B64E-8DD05A9F6E30}"/>
    <cellStyle name="แสดงผล 2 2 4 6 2 2" xfId="38135" xr:uid="{A453FD62-38D7-4EDD-BC5A-74128F36E3CC}"/>
    <cellStyle name="แสดงผล 2 2 4 6 3" xfId="18840" xr:uid="{3064C97C-7418-462D-87AB-39AA90C6F77E}"/>
    <cellStyle name="แสดงผล 2 2 4 6 3 2" xfId="42869" xr:uid="{FC542156-7BB0-49EB-85BC-38482D906C43}"/>
    <cellStyle name="แสดงผล 2 2 4 6 4" xfId="23847" xr:uid="{09886977-917E-4E1E-A435-FB87A55915E4}"/>
    <cellStyle name="แสดงผล 2 2 4 6 4 2" xfId="47651" xr:uid="{A22D147A-BE50-44A9-9BF7-29B0A1C05C79}"/>
    <cellStyle name="แสดงผล 2 2 4 6 5" xfId="28461" xr:uid="{46478BA8-CB6F-4273-AB4D-C40BB5BE03F9}"/>
    <cellStyle name="แสดงผล 2 2 4 6 5 2" xfId="52226" xr:uid="{16ECF10C-2602-4F9C-8F23-F55E7784603F}"/>
    <cellStyle name="แสดงผล 2 2 4 6 6" xfId="33277" xr:uid="{CF4B4015-802F-4C37-A5FF-4B911C7516A5}"/>
    <cellStyle name="แสดงผล 2 2 4 7" xfId="9461" xr:uid="{4611D548-A63E-4BCC-BC41-1097EA07191B}"/>
    <cellStyle name="แสดงผล 2 2 4 7 2" xfId="14840" xr:uid="{A28209C6-27C2-44F6-8525-64B86B94A9E3}"/>
    <cellStyle name="แสดงผล 2 2 4 7 2 2" xfId="38873" xr:uid="{7D65FBF7-C252-466E-89B7-29147F49974F}"/>
    <cellStyle name="แสดงผล 2 2 4 7 3" xfId="19578" xr:uid="{3EF7822F-34BD-4A8C-950A-71EFCEDB6218}"/>
    <cellStyle name="แสดงผล 2 2 4 7 3 2" xfId="43607" xr:uid="{A3EA752A-45DB-4E00-BD46-8207022D7E3A}"/>
    <cellStyle name="แสดงผล 2 2 4 7 4" xfId="24583" xr:uid="{E4AF3588-1ED9-4CCA-B0CF-EB793E948D29}"/>
    <cellStyle name="แสดงผล 2 2 4 7 4 2" xfId="48378" xr:uid="{24BCC2BD-2BFD-4C3F-B823-F7CFCC8634BA}"/>
    <cellStyle name="แสดงผล 2 2 4 7 5" xfId="29188" xr:uid="{A6DAF31D-684A-46E1-A122-2E146A65DF8F}"/>
    <cellStyle name="แสดงผล 2 2 4 7 5 2" xfId="52953" xr:uid="{E17D9A9D-2E34-4991-8562-21FA65C14E43}"/>
    <cellStyle name="แสดงผล 2 2 4 7 6" xfId="34006" xr:uid="{CEFCE885-D596-4006-AFB0-FCD6A4B57E59}"/>
    <cellStyle name="แสดงผล 2 2 4 8" xfId="10194" xr:uid="{0722DA3C-EE83-45E8-B661-72E306C2CFA4}"/>
    <cellStyle name="แสดงผล 2 2 4 8 2" xfId="15573" xr:uid="{467C0E22-5DF5-4736-B0F8-4913E1F2F8C3}"/>
    <cellStyle name="แสดงผล 2 2 4 8 2 2" xfId="39604" xr:uid="{FEFDE75D-D072-472B-94A6-694A1791F235}"/>
    <cellStyle name="แสดงผล 2 2 4 8 3" xfId="20309" xr:uid="{ECF3297D-21B9-440D-86EE-3CE3CD0873AE}"/>
    <cellStyle name="แสดงผล 2 2 4 8 3 2" xfId="44338" xr:uid="{B9339B99-91F2-4341-AFC3-CE1B6FD0CB2F}"/>
    <cellStyle name="แสดงผล 2 2 4 8 4" xfId="25314" xr:uid="{F7ABDCC7-CE8E-4D9C-B5E5-4DF8B325E3E2}"/>
    <cellStyle name="แสดงผล 2 2 4 8 4 2" xfId="49100" xr:uid="{CE3F251C-6880-47CB-897D-38031C948A99}"/>
    <cellStyle name="แสดงผล 2 2 4 8 5" xfId="29910" xr:uid="{5FAD0583-C000-4597-99A1-02E6A52E1637}"/>
    <cellStyle name="แสดงผล 2 2 4 8 5 2" xfId="53675" xr:uid="{51024AF6-18DC-4972-A82A-E1522BF47EE9}"/>
    <cellStyle name="แสดงผล 2 2 4 8 6" xfId="34728" xr:uid="{2F5791C3-B9B1-4A56-9E94-10204538EF2D}"/>
    <cellStyle name="แสดงผล 2 2 4 9" xfId="11411" xr:uid="{6808DED8-2EA4-4CEA-998B-243CF24A5DF1}"/>
    <cellStyle name="แสดงผล 2 2 4 9 2" xfId="35626" xr:uid="{41410B24-B2D1-4E80-9BFF-2CD723CC110E}"/>
    <cellStyle name="แสดงผล 2 2 5" xfId="6099" xr:uid="{53C90187-20A8-4E1D-9401-FD3ED135FD1B}"/>
    <cellStyle name="แสดงผล 2 2 5 10" xfId="26089" xr:uid="{49DCEAF4-DF94-478E-BE53-ADE99C546524}"/>
    <cellStyle name="แสดงผล 2 2 5 10 2" xfId="49855" xr:uid="{98F8BB33-CBCB-4A23-A896-739AE43A3622}"/>
    <cellStyle name="แสดงผล 2 2 5 11" xfId="30866" xr:uid="{7E4E2E0C-1507-40B0-AAB9-56F474E17D8E}"/>
    <cellStyle name="แสดงผล 2 2 5 2" xfId="6902" xr:uid="{B2DF75FC-808F-494D-BB0A-067091357488}"/>
    <cellStyle name="แสดงผล 2 2 5 2 2" xfId="12282" xr:uid="{67D95C87-E81B-4BE3-B747-5376A7D23D42}"/>
    <cellStyle name="แสดงผล 2 2 5 2 2 2" xfId="36493" xr:uid="{3B4072FD-C64B-4837-8865-FFE0231A503E}"/>
    <cellStyle name="แสดงผล 2 2 5 2 3" xfId="17197" xr:uid="{5F066B67-0A08-4709-99BB-181CC6413948}"/>
    <cellStyle name="แสดงผล 2 2 5 2 3 2" xfId="41226" xr:uid="{9AE64CB3-2351-4511-8FEC-743A4CAE4776}"/>
    <cellStyle name="แสดงผล 2 2 5 2 4" xfId="22431" xr:uid="{A2E2BCEA-3007-434B-9CFC-9E4A13D69F33}"/>
    <cellStyle name="แสดงผล 2 2 5 2 4 2" xfId="46255" xr:uid="{551EB095-C2B6-49A0-991D-55D8874719EE}"/>
    <cellStyle name="แสดงผล 2 2 5 2 5" xfId="27065" xr:uid="{754F0C17-0FB0-46AE-9D35-C79E8CC006E5}"/>
    <cellStyle name="แสดงผล 2 2 5 2 5 2" xfId="50830" xr:uid="{6EC61262-83D8-4C76-B3A3-74C9BFF1DB71}"/>
    <cellStyle name="แสดงผล 2 2 5 2 6" xfId="31656" xr:uid="{8D82FCBD-B905-4FC5-88B9-5D5CF1610069}"/>
    <cellStyle name="แสดงผล 2 2 5 3" xfId="8008" xr:uid="{1019CE1E-09CC-481F-A273-5EA322972308}"/>
    <cellStyle name="แสดงผล 2 2 5 3 2" xfId="13387" xr:uid="{BA6B0159-3A2F-46FD-A330-C207153EA1E7}"/>
    <cellStyle name="แสดงผล 2 2 5 3 2 2" xfId="37423" xr:uid="{1FD237A3-21BC-4171-A015-C8D782CF7EAB}"/>
    <cellStyle name="แสดงผล 2 2 5 3 3" xfId="18128" xr:uid="{D8CC1AE7-649D-4EB7-BD2F-CC8AF8E760BA}"/>
    <cellStyle name="แสดงผล 2 2 5 3 3 2" xfId="42157" xr:uid="{517CB791-621C-4755-8F69-9628E2FC4B14}"/>
    <cellStyle name="แสดงผล 2 2 5 3 4" xfId="23176" xr:uid="{D715A4B2-95AC-41DC-8C47-4326FF23A440}"/>
    <cellStyle name="แสดงผล 2 2 5 3 4 2" xfId="46989" xr:uid="{F2438830-D07E-4486-A368-8EE967340EEE}"/>
    <cellStyle name="แสดงผล 2 2 5 3 5" xfId="27799" xr:uid="{8D0FF031-0E96-4EAF-8A82-8A66CA85476C}"/>
    <cellStyle name="แสดงผล 2 2 5 3 5 2" xfId="51564" xr:uid="{AF8D9077-110B-4E3C-BCA7-30720AFCD3E0}"/>
    <cellStyle name="แสดงผล 2 2 5 3 6" xfId="32574" xr:uid="{2BA54E47-A9E5-4119-9337-5009816439A1}"/>
    <cellStyle name="แสดงผล 2 2 5 4" xfId="8789" xr:uid="{66836A7F-CFCC-4A80-81D8-D4E89F086AF5}"/>
    <cellStyle name="แสดงผล 2 2 5 4 2" xfId="14168" xr:uid="{EC5BC33F-B284-4B58-ABA6-43078B3D021B}"/>
    <cellStyle name="แสดงผล 2 2 5 4 2 2" xfId="38201" xr:uid="{800D07EE-83C0-4784-92A1-B16F96C866E4}"/>
    <cellStyle name="แสดงผล 2 2 5 4 3" xfId="18906" xr:uid="{EEF982E5-06C4-4362-BEF0-23CA8C046BB7}"/>
    <cellStyle name="แสดงผล 2 2 5 4 3 2" xfId="42935" xr:uid="{B262406E-37FC-43D1-A283-43A8A78694B2}"/>
    <cellStyle name="แสดงผล 2 2 5 4 4" xfId="23912" xr:uid="{75198CCD-DD1D-4EA8-8C17-7E5BA5175AC7}"/>
    <cellStyle name="แสดงผล 2 2 5 4 4 2" xfId="47716" xr:uid="{F07E3A72-68B7-4FCD-A6EC-85CC7D3818D9}"/>
    <cellStyle name="แสดงผล 2 2 5 4 5" xfId="28526" xr:uid="{43B58BE7-A991-4992-BA48-FD817ACC0169}"/>
    <cellStyle name="แสดงผล 2 2 5 4 5 2" xfId="52291" xr:uid="{628023A6-7864-4907-AD82-BB5EAFF23AF6}"/>
    <cellStyle name="แสดงผล 2 2 5 4 6" xfId="33343" xr:uid="{A1E8606B-C16B-4AFC-8B6D-151C2932BC6C}"/>
    <cellStyle name="แสดงผล 2 2 5 5" xfId="9528" xr:uid="{FE71DE13-4042-41DB-AE06-E9F5722C32F2}"/>
    <cellStyle name="แสดงผล 2 2 5 5 2" xfId="14907" xr:uid="{CB53865D-78CB-4008-9630-D1AB19A1921B}"/>
    <cellStyle name="แสดงผล 2 2 5 5 2 2" xfId="38938" xr:uid="{C1A4FE04-927C-441F-8905-C43C13287D12}"/>
    <cellStyle name="แสดงผล 2 2 5 5 3" xfId="19643" xr:uid="{07591A50-A9CC-4C09-BF4E-778C823438F7}"/>
    <cellStyle name="แสดงผล 2 2 5 5 3 2" xfId="43672" xr:uid="{25F30EFA-9BD2-4891-9BE4-5D2372B5E659}"/>
    <cellStyle name="แสดงผล 2 2 5 5 4" xfId="24648" xr:uid="{0CA9C4C0-A93D-4D42-8648-51BE421DC470}"/>
    <cellStyle name="แสดงผล 2 2 5 5 4 2" xfId="48443" xr:uid="{17C5B441-4592-4810-AAE8-AE3A641336FF}"/>
    <cellStyle name="แสดงผล 2 2 5 5 5" xfId="29253" xr:uid="{E3147BC9-84B6-4BAF-B420-FF5BFAECDAC0}"/>
    <cellStyle name="แสดงผล 2 2 5 5 5 2" xfId="53018" xr:uid="{CA7D1485-2CC3-401F-B916-D690C60E88C8}"/>
    <cellStyle name="แสดงผล 2 2 5 5 6" xfId="34071" xr:uid="{66E08A1A-7982-4195-9356-BA17EB98B787}"/>
    <cellStyle name="แสดงผล 2 2 5 6" xfId="10261" xr:uid="{F80564E4-5EDD-4DBF-8DA8-532C259E162A}"/>
    <cellStyle name="แสดงผล 2 2 5 6 2" xfId="15640" xr:uid="{1BAFCCD0-6215-40B7-812E-C26FF521BF45}"/>
    <cellStyle name="แสดงผล 2 2 5 6 2 2" xfId="39669" xr:uid="{C133DF15-1FC9-4682-8DF3-B2CC8F378030}"/>
    <cellStyle name="แสดงผล 2 2 5 6 3" xfId="20374" xr:uid="{D29A7D14-4DFE-4B23-A4EB-EC076B4E5780}"/>
    <cellStyle name="แสดงผล 2 2 5 6 3 2" xfId="44403" xr:uid="{37916A8F-A85E-4B57-90F4-38A1D2131C7C}"/>
    <cellStyle name="แสดงผล 2 2 5 6 4" xfId="25379" xr:uid="{B4BAC42C-6337-4411-BC47-67D5518B1EA9}"/>
    <cellStyle name="แสดงผล 2 2 5 6 4 2" xfId="49165" xr:uid="{34C4D766-E262-499B-99ED-CB3C89B11154}"/>
    <cellStyle name="แสดงผล 2 2 5 6 5" xfId="29975" xr:uid="{8B2F3020-7C3B-4389-8454-C401F0C5B59A}"/>
    <cellStyle name="แสดงผล 2 2 5 6 5 2" xfId="53740" xr:uid="{6AB86B8F-4D2D-4268-8856-D1FDC6D612C7}"/>
    <cellStyle name="แสดงผล 2 2 5 6 6" xfId="34793" xr:uid="{A619DDE9-CB10-430D-9D9D-D82E66956A04}"/>
    <cellStyle name="แสดงผล 2 2 5 7" xfId="11481" xr:uid="{580B16D0-E478-4F56-9E82-AACDE7B9EF35}"/>
    <cellStyle name="แสดงผล 2 2 5 7 2" xfId="35694" xr:uid="{F5136A84-544B-491D-B17C-464A49CBB12B}"/>
    <cellStyle name="แสดงผล 2 2 5 8" xfId="16398" xr:uid="{32E64155-8E8A-4C13-A91C-D8498438DCE7}"/>
    <cellStyle name="แสดงผล 2 2 5 8 2" xfId="40427" xr:uid="{3E735D02-7A21-4A49-9D4F-2CB589B6291B}"/>
    <cellStyle name="แสดงผล 2 2 5 9" xfId="21372" xr:uid="{3C322337-3154-48A8-BEFE-8A986DA3683D}"/>
    <cellStyle name="แสดงผล 2 2 5 9 2" xfId="45210" xr:uid="{1EDF1115-1B6E-410E-90EC-12C82CDE6B84}"/>
    <cellStyle name="แสดงผล 2 2 6" xfId="6323" xr:uid="{423617CE-019E-4F4A-BCD7-0D093EB5BA46}"/>
    <cellStyle name="แสดงผล 2 2 6 10" xfId="26287" xr:uid="{D0011D5E-2706-41FA-B83F-44CDE5079173}"/>
    <cellStyle name="แสดงผล 2 2 6 10 2" xfId="50052" xr:uid="{B3BA9A69-4E2C-4B4A-9273-95366A7ADA22}"/>
    <cellStyle name="แสดงผล 2 2 6 11" xfId="31087" xr:uid="{7E2C7E14-E208-45AB-9217-2CAD3F17A201}"/>
    <cellStyle name="แสดงผล 2 2 6 2" xfId="7126" xr:uid="{C9D38E31-58AA-43C2-B2E5-083B51086929}"/>
    <cellStyle name="แสดงผล 2 2 6 2 2" xfId="12506" xr:uid="{5A501CDC-77D3-412D-882B-058963D75C43}"/>
    <cellStyle name="แสดงผล 2 2 6 2 2 2" xfId="36717" xr:uid="{8D1877B1-4FD1-46F9-A043-63CF335F44D3}"/>
    <cellStyle name="แสดงผล 2 2 6 2 3" xfId="17421" xr:uid="{AD1AAFFF-541B-469F-85AB-36CF2FC5FCD9}"/>
    <cellStyle name="แสดงผล 2 2 6 2 3 2" xfId="41450" xr:uid="{EE96D90B-7736-46C3-A5B0-31CFD1F87B42}"/>
    <cellStyle name="แสดงผล 2 2 6 2 4" xfId="22655" xr:uid="{A4EC7171-19A7-43B7-B65F-E4DCEE7F3102}"/>
    <cellStyle name="แสดงผล 2 2 6 2 4 2" xfId="46476" xr:uid="{69F42C5C-740E-41F3-9657-E2301AAB1744}"/>
    <cellStyle name="แสดงผล 2 2 6 2 5" xfId="27286" xr:uid="{B548705A-5C1F-441D-819D-7A78A4848256}"/>
    <cellStyle name="แสดงผล 2 2 6 2 5 2" xfId="51051" xr:uid="{AA9B6354-465D-4CFF-B66A-D30310B68E3E}"/>
    <cellStyle name="แสดงผล 2 2 6 2 6" xfId="31877" xr:uid="{BBE04265-B4CC-4480-BABA-FC7C664B1514}"/>
    <cellStyle name="แสดงผล 2 2 6 3" xfId="8232" xr:uid="{EB781C66-EC8B-4FA0-973B-3F0806A548E6}"/>
    <cellStyle name="แสดงผล 2 2 6 3 2" xfId="13611" xr:uid="{970A6DD5-02F9-40BE-A688-E3F831E5DD5A}"/>
    <cellStyle name="แสดงผล 2 2 6 3 2 2" xfId="37647" xr:uid="{DB7EA296-249C-4A80-B85B-2E64050A9DAE}"/>
    <cellStyle name="แสดงผล 2 2 6 3 3" xfId="18352" xr:uid="{58FF1210-4C88-4DE5-B509-A3AE7FEEC4BD}"/>
    <cellStyle name="แสดงผล 2 2 6 3 3 2" xfId="42381" xr:uid="{24819129-8350-4068-8169-364DF59B9102}"/>
    <cellStyle name="แสดงผล 2 2 6 3 4" xfId="23400" xr:uid="{2D3FB5B4-E86F-481A-9CCE-7AAF1EB9A984}"/>
    <cellStyle name="แสดงผล 2 2 6 3 4 2" xfId="47210" xr:uid="{62FEF26E-EAFB-4A7F-B699-9E5A51E2D437}"/>
    <cellStyle name="แสดงผล 2 2 6 3 5" xfId="28020" xr:uid="{C84A05A9-FD33-4699-A81B-6375C3C40B53}"/>
    <cellStyle name="แสดงผล 2 2 6 3 5 2" xfId="51785" xr:uid="{08E19975-66C8-4B13-A5E5-4333916D9CFE}"/>
    <cellStyle name="แสดงผล 2 2 6 3 6" xfId="32795" xr:uid="{1C05C6B6-00D7-4730-9C38-0678C93E258F}"/>
    <cellStyle name="แสดงผล 2 2 6 4" xfId="9013" xr:uid="{2A20B398-3006-442B-BA81-A9103765D50D}"/>
    <cellStyle name="แสดงผล 2 2 6 4 2" xfId="14392" xr:uid="{9AEB7AF2-F7D7-4F82-9069-17CF10CE5689}"/>
    <cellStyle name="แสดงผล 2 2 6 4 2 2" xfId="38425" xr:uid="{D8581413-AD2B-4F7F-ABEB-E67EEE206532}"/>
    <cellStyle name="แสดงผล 2 2 6 4 3" xfId="19130" xr:uid="{594669CD-3DE4-43D3-9665-82C020DCC26A}"/>
    <cellStyle name="แสดงผล 2 2 6 4 3 2" xfId="43159" xr:uid="{5429FFC1-01C4-4C1B-8DF0-2BB323651D5F}"/>
    <cellStyle name="แสดงผล 2 2 6 4 4" xfId="24136" xr:uid="{BDCCE8F5-4F8F-420D-A296-13709F8B74A4}"/>
    <cellStyle name="แสดงผล 2 2 6 4 4 2" xfId="47937" xr:uid="{51A0AA6C-F18B-4BC3-A8E5-3B624F7392EF}"/>
    <cellStyle name="แสดงผล 2 2 6 4 5" xfId="28747" xr:uid="{C4F867C9-9C84-4C8F-87BE-612518228E97}"/>
    <cellStyle name="แสดงผล 2 2 6 4 5 2" xfId="52512" xr:uid="{80AE2312-E489-421A-B5BD-C1A1E72EF35C}"/>
    <cellStyle name="แสดงผล 2 2 6 4 6" xfId="33564" xr:uid="{30ADF972-8DAE-4EED-BC19-FC02E39082C3}"/>
    <cellStyle name="แสดงผล 2 2 6 5" xfId="9752" xr:uid="{D3E80D0D-5B02-41EA-B028-A6F9D2C54767}"/>
    <cellStyle name="แสดงผล 2 2 6 5 2" xfId="15131" xr:uid="{9F557B11-A88C-4987-B408-0E3C67CAEA8A}"/>
    <cellStyle name="แสดงผล 2 2 6 5 2 2" xfId="39162" xr:uid="{6DE53C66-1543-48CA-B754-6B55D86D0D52}"/>
    <cellStyle name="แสดงผล 2 2 6 5 3" xfId="19867" xr:uid="{F4DDD54B-F1FB-457C-A791-C65D4D786E78}"/>
    <cellStyle name="แสดงผล 2 2 6 5 3 2" xfId="43896" xr:uid="{04703830-9F0D-4AD4-9423-88548C4CBEE9}"/>
    <cellStyle name="แสดงผล 2 2 6 5 4" xfId="24872" xr:uid="{2675C242-63A9-4D36-A3C4-30E091B53C9F}"/>
    <cellStyle name="แสดงผล 2 2 6 5 4 2" xfId="48664" xr:uid="{EFD21F1F-7CDD-4EC0-BDD4-D997B6432994}"/>
    <cellStyle name="แสดงผล 2 2 6 5 5" xfId="29474" xr:uid="{5DE87124-0406-46F5-880E-241124F4B821}"/>
    <cellStyle name="แสดงผล 2 2 6 5 5 2" xfId="53239" xr:uid="{742B2C9E-FDD9-4A1B-9E5D-8B1E0480A883}"/>
    <cellStyle name="แสดงผล 2 2 6 5 6" xfId="34292" xr:uid="{E8E4E16D-E2E1-45A7-8A22-5C44E17F15B0}"/>
    <cellStyle name="แสดงผล 2 2 6 6" xfId="10485" xr:uid="{E31DEC61-538B-46CF-BFA2-DD4FD4F06F39}"/>
    <cellStyle name="แสดงผล 2 2 6 6 2" xfId="15864" xr:uid="{EA08B64C-76F0-4895-927E-309728CFE1A5}"/>
    <cellStyle name="แสดงผล 2 2 6 6 2 2" xfId="39893" xr:uid="{6EC4DE3D-D749-428A-A6F2-88CEFF5A8570}"/>
    <cellStyle name="แสดงผล 2 2 6 6 3" xfId="20598" xr:uid="{7975EB30-699C-4401-BA8A-1A8E34B17800}"/>
    <cellStyle name="แสดงผล 2 2 6 6 3 2" xfId="44627" xr:uid="{DA58888A-1862-461D-820F-6A8F071946A1}"/>
    <cellStyle name="แสดงผล 2 2 6 6 4" xfId="25603" xr:uid="{38AC1013-67B7-4CB2-98D5-15E8A9CB2902}"/>
    <cellStyle name="แสดงผล 2 2 6 6 4 2" xfId="49386" xr:uid="{1E83533D-08E5-40EF-975B-BE6651FEF1E6}"/>
    <cellStyle name="แสดงผล 2 2 6 6 5" xfId="30196" xr:uid="{2C7BE5CA-9F60-4DB5-955F-BDBDB4E9AD52}"/>
    <cellStyle name="แสดงผล 2 2 6 6 5 2" xfId="53961" xr:uid="{06D11B41-009A-48FC-8401-B65717EF18F1}"/>
    <cellStyle name="แสดงผล 2 2 6 6 6" xfId="35014" xr:uid="{E77F93B0-0E38-4D29-AF23-0345AB91D43B}"/>
    <cellStyle name="แสดงผล 2 2 6 7" xfId="11705" xr:uid="{DEDD3264-C5A8-408A-ACD5-DBC6CE05B959}"/>
    <cellStyle name="แสดงผล 2 2 6 7 2" xfId="35918" xr:uid="{6C1AAC11-C8A8-4DBB-A1DA-22E407E52405}"/>
    <cellStyle name="แสดงผล 2 2 6 8" xfId="16622" xr:uid="{F9CFA592-AB76-49E4-A5BC-293378C3AA7E}"/>
    <cellStyle name="แสดงผล 2 2 6 8 2" xfId="40651" xr:uid="{48EB1FAF-C031-4CA3-8557-BF8F29162131}"/>
    <cellStyle name="แสดงผล 2 2 6 9" xfId="21596" xr:uid="{77E4A9EB-6C7B-4D08-AD77-7BE72E95205F}"/>
    <cellStyle name="แสดงผล 2 2 6 9 2" xfId="45431" xr:uid="{2C80949F-6CB3-4A24-9750-F84B86DC0558}"/>
    <cellStyle name="แสดงผล 2 2 7" xfId="6626" xr:uid="{4B214EDC-D822-402C-9A73-538EC96D4AFA}"/>
    <cellStyle name="แสดงผล 2 2 7 2" xfId="12006" xr:uid="{D007C394-73EE-468A-BE05-1C4C26CD7194}"/>
    <cellStyle name="แสดงผล 2 2 7 2 2" xfId="36219" xr:uid="{E132BF7E-FA9F-4D74-9D23-C7D14487E9D6}"/>
    <cellStyle name="แสดงผล 2 2 7 3" xfId="16923" xr:uid="{47CE120D-F956-42EB-9341-A1AF43616A05}"/>
    <cellStyle name="แสดงผล 2 2 7 3 2" xfId="40952" xr:uid="{63DFF6A8-9022-4E2D-B84F-E5A78017F902}"/>
    <cellStyle name="แสดงผล 2 2 7 4" xfId="22151" xr:uid="{63899FB3-63C1-4FCA-A589-A38ABCB1AABF}"/>
    <cellStyle name="แสดงผล 2 2 7 4 2" xfId="45978" xr:uid="{27637781-1B98-4C72-9383-817836BB05CC}"/>
    <cellStyle name="แสดงผล 2 2 7 5" xfId="26788" xr:uid="{9800B8AF-DD4F-4B72-904B-A52BF3B60A7D}"/>
    <cellStyle name="แสดงผล 2 2 7 5 2" xfId="50553" xr:uid="{4D91321A-CE14-4D42-97B3-A942AEA205F6}"/>
    <cellStyle name="แสดงผล 2 2 7 6" xfId="31385" xr:uid="{618F9B8E-C0F0-4509-8EE7-6C1DD322590B}"/>
    <cellStyle name="แสดงผล 2 2 8" xfId="7719" xr:uid="{88F552D5-6C33-48DC-AFCA-6F0005CA2496}"/>
    <cellStyle name="แสดงผล 2 2 8 2" xfId="13098" xr:uid="{0BE6FC8C-BFBC-4AE7-98AB-8A048F79FC01}"/>
    <cellStyle name="แสดงผล 2 2 8 2 2" xfId="37147" xr:uid="{19517FCA-4A4A-439D-8612-05BA9FC7EBB5}"/>
    <cellStyle name="แสดงผล 2 2 8 3" xfId="17852" xr:uid="{31F47E10-FC4D-49D2-A338-527392388047}"/>
    <cellStyle name="แสดงผล 2 2 8 3 2" xfId="41881" xr:uid="{DECFA565-DFC8-42AE-BACC-7CDD0CE44458}"/>
    <cellStyle name="แสดงผล 2 2 8 4" xfId="22897" xr:uid="{0C5BE03E-3D7F-4686-A010-D565927BA797}"/>
    <cellStyle name="แสดงผล 2 2 8 4 2" xfId="46713" xr:uid="{16FA3565-F838-4165-A9C5-CD4239F6403C}"/>
    <cellStyle name="แสดงผล 2 2 8 5" xfId="27523" xr:uid="{4B04C046-670F-4423-80DA-E0A14ACF900C}"/>
    <cellStyle name="แสดงผล 2 2 8 5 2" xfId="51288" xr:uid="{5239083E-4CEA-491F-92A4-C5B8487DDE66}"/>
    <cellStyle name="แสดงผล 2 2 8 6" xfId="32301" xr:uid="{5B2C3A81-041C-4FDB-A5C0-7F387F614CCD}"/>
    <cellStyle name="แสดงผล 2 2 9" xfId="8509" xr:uid="{7A04C018-4283-42C1-847C-FF8A1074C56C}"/>
    <cellStyle name="แสดงผล 2 2 9 2" xfId="13888" xr:uid="{45C83EC0-274E-41A4-B4C3-7CFD4C6B13E4}"/>
    <cellStyle name="แสดงผล 2 2 9 2 2" xfId="37923" xr:uid="{98DD5DE9-74E3-4E72-9885-18656D725E1D}"/>
    <cellStyle name="แสดงผล 2 2 9 3" xfId="18628" xr:uid="{54F98D37-5B8D-41DA-95AD-03FBF9FB642A}"/>
    <cellStyle name="แสดงผล 2 2 9 3 2" xfId="42657" xr:uid="{800E4CFF-DAE0-4CD9-88DF-34AF002D2C22}"/>
    <cellStyle name="แสดงผล 2 2 9 4" xfId="23635" xr:uid="{172D56A4-A866-4BC4-9052-EFE120C5183C}"/>
    <cellStyle name="แสดงผล 2 2 9 4 2" xfId="47442" xr:uid="{E13E1973-45BA-4718-B834-1FC61FBB566F}"/>
    <cellStyle name="แสดงผล 2 2 9 5" xfId="28252" xr:uid="{760863E3-3BBF-4EC5-9F9D-1ACBB7C4ED92}"/>
    <cellStyle name="แสดงผล 2 2 9 5 2" xfId="52017" xr:uid="{16FC0B19-EF37-4F51-B764-7A4F86B06164}"/>
    <cellStyle name="แสดงผล 2 2 9 6" xfId="33068" xr:uid="{4B401653-4F2D-4025-A3FA-8A953421E085}"/>
    <cellStyle name="แสดงผล 2 3" xfId="3206" xr:uid="{00000000-0005-0000-0000-0000870C0000}"/>
    <cellStyle name="แสดงผล 2 3 10" xfId="16227" xr:uid="{D28A3282-A158-4E83-AD44-A8D542CC3D61}"/>
    <cellStyle name="แสดงผล 2 3 10 2" xfId="40256" xr:uid="{EFA6BD3A-7432-48E0-AD8F-93D7A480397D}"/>
    <cellStyle name="แสดงผล 2 3 11" xfId="21199" xr:uid="{6FC89CFE-EFE3-437A-99FD-1137D96F3966}"/>
    <cellStyle name="แสดงผล 2 3 11 2" xfId="45039" xr:uid="{B9AA8A90-9530-46FE-9555-44F6E9444824}"/>
    <cellStyle name="แสดงผล 2 3 12" xfId="25939" xr:uid="{15E16D1F-2D05-49D7-8B2A-09983D51B23D}"/>
    <cellStyle name="แสดงผล 2 3 12 2" xfId="49707" xr:uid="{349B9F35-CBAF-488F-92B1-2E48251013DA}"/>
    <cellStyle name="แสดงผล 2 3 13" xfId="5918" xr:uid="{2FDAEAFE-DAA5-409E-ADFC-8AB1DB8A4DC7}"/>
    <cellStyle name="แสดงผล 2 3 14" xfId="30695" xr:uid="{07628D80-BCEE-4A3A-8BEE-64F71B4F8453}"/>
    <cellStyle name="แสดงผล 2 3 15" xfId="4821" xr:uid="{17AEAECA-ACBE-49DE-A2B8-FFEE145B9274}"/>
    <cellStyle name="แสดงผล 2 3 2" xfId="5069" xr:uid="{FF266153-F20A-423B-AF76-077E12089E11}"/>
    <cellStyle name="แสดงผล 2 3 2 10" xfId="26183" xr:uid="{CB08CDD4-5F2E-426B-BEF1-185E99136E63}"/>
    <cellStyle name="แสดงผล 2 3 2 10 2" xfId="49948" xr:uid="{23959E74-72F9-4FB6-99E2-59B7183EAB18}"/>
    <cellStyle name="แสดงผล 2 3 2 11" xfId="6202" xr:uid="{6D7CE5EB-C0A8-471F-95DA-7F7E9365AB48}"/>
    <cellStyle name="แสดงผล 2 3 2 12" xfId="30966" xr:uid="{3060AB93-1CD2-4136-869F-22045839A271}"/>
    <cellStyle name="แสดงผล 2 3 2 2" xfId="7005" xr:uid="{307D6D40-3E81-45FD-A434-2EE53DC8BAE0}"/>
    <cellStyle name="แสดงผล 2 3 2 2 2" xfId="12385" xr:uid="{A5DA58E0-33D2-4597-A7B3-B3F15257EC8E}"/>
    <cellStyle name="แสดงผล 2 3 2 2 2 2" xfId="36596" xr:uid="{0AEF3973-5BCE-45FE-97AD-4ECF741DE996}"/>
    <cellStyle name="แสดงผล 2 3 2 2 3" xfId="17300" xr:uid="{65F81BB0-D627-4904-BB6D-CACF6AED9FDF}"/>
    <cellStyle name="แสดงผล 2 3 2 2 3 2" xfId="41329" xr:uid="{23081FD7-D0C8-4D88-B079-3CE2A8E922E7}"/>
    <cellStyle name="แสดงผล 2 3 2 2 4" xfId="22534" xr:uid="{10000EC5-0E67-4700-8A6F-D339EC0D2C22}"/>
    <cellStyle name="แสดงผล 2 3 2 2 4 2" xfId="46355" xr:uid="{71183756-DDCA-456C-8D77-19C8064A40E9}"/>
    <cellStyle name="แสดงผล 2 3 2 2 5" xfId="27165" xr:uid="{3DE56E60-6818-4CED-B08D-BFDBF99F473F}"/>
    <cellStyle name="แสดงผล 2 3 2 2 5 2" xfId="50930" xr:uid="{6F9268B3-B1A6-4D99-92C0-237F1B031F73}"/>
    <cellStyle name="แสดงผล 2 3 2 2 6" xfId="31756" xr:uid="{0DADEC24-1063-4F53-84A7-531E736E3343}"/>
    <cellStyle name="แสดงผล 2 3 2 3" xfId="8111" xr:uid="{825C39FB-679A-469C-B5C3-5B74C3928253}"/>
    <cellStyle name="แสดงผล 2 3 2 3 2" xfId="13490" xr:uid="{4C09C2BD-4AB8-4AD1-8A28-D06BE2814C49}"/>
    <cellStyle name="แสดงผล 2 3 2 3 2 2" xfId="37526" xr:uid="{65347593-16C7-43B6-AE41-B7B26D25E6DA}"/>
    <cellStyle name="แสดงผล 2 3 2 3 3" xfId="18231" xr:uid="{39D4E6A8-0FB6-4F72-82C2-CCBCB8F30896}"/>
    <cellStyle name="แสดงผล 2 3 2 3 3 2" xfId="42260" xr:uid="{D591BA0D-EDBD-4EF8-8EBE-A0BF0C7BA3A7}"/>
    <cellStyle name="แสดงผล 2 3 2 3 4" xfId="23279" xr:uid="{77452C4D-FA71-4DC8-8F85-BD80C74C79B9}"/>
    <cellStyle name="แสดงผล 2 3 2 3 4 2" xfId="47089" xr:uid="{9089B099-FB49-4632-9694-D6AE60CF2D71}"/>
    <cellStyle name="แสดงผล 2 3 2 3 5" xfId="27899" xr:uid="{188C3EC0-EB1F-454B-9CAE-0D1B9DCBA2D0}"/>
    <cellStyle name="แสดงผล 2 3 2 3 5 2" xfId="51664" xr:uid="{6DE21A83-8AE2-4A7F-82B1-5AD76E26990E}"/>
    <cellStyle name="แสดงผล 2 3 2 3 6" xfId="32674" xr:uid="{DBF87DCE-18F4-4DE9-9675-3C00CB96B955}"/>
    <cellStyle name="แสดงผล 2 3 2 4" xfId="8892" xr:uid="{E587EA0A-73DA-4FB7-8B55-8DE120C4E852}"/>
    <cellStyle name="แสดงผล 2 3 2 4 2" xfId="14271" xr:uid="{9F4FAB54-D5EB-423C-B2D1-964ADD336A65}"/>
    <cellStyle name="แสดงผล 2 3 2 4 2 2" xfId="38304" xr:uid="{97531592-6966-4F62-B25A-3BCE7ED77806}"/>
    <cellStyle name="แสดงผล 2 3 2 4 3" xfId="19009" xr:uid="{438F2B2C-7D7D-480F-8C23-CE58CE7C9F7C}"/>
    <cellStyle name="แสดงผล 2 3 2 4 3 2" xfId="43038" xr:uid="{2CB3FE2F-20FF-44CB-9726-0348217F258D}"/>
    <cellStyle name="แสดงผล 2 3 2 4 4" xfId="24015" xr:uid="{67136D03-7BFB-4F6C-A7E8-D3CF5A77A3B3}"/>
    <cellStyle name="แสดงผล 2 3 2 4 4 2" xfId="47816" xr:uid="{8D8B4BCD-0294-43C6-BD60-D34329B5109B}"/>
    <cellStyle name="แสดงผล 2 3 2 4 5" xfId="28626" xr:uid="{03C1F951-290D-4288-BA56-A953E337CDAA}"/>
    <cellStyle name="แสดงผล 2 3 2 4 5 2" xfId="52391" xr:uid="{A938B7B8-492F-4C59-8FEA-06C2BB56DBC8}"/>
    <cellStyle name="แสดงผล 2 3 2 4 6" xfId="33443" xr:uid="{79CF3674-740B-48BF-A8B4-F522B2A4FD89}"/>
    <cellStyle name="แสดงผล 2 3 2 5" xfId="9631" xr:uid="{4F45CA75-AF98-4E6D-BEC0-018C6DC92D17}"/>
    <cellStyle name="แสดงผล 2 3 2 5 2" xfId="15010" xr:uid="{11E0F6C0-221F-4B67-92CB-2FAB2CB08A71}"/>
    <cellStyle name="แสดงผล 2 3 2 5 2 2" xfId="39041" xr:uid="{C038F0B1-B23F-4683-B2A4-6F9D01876FAC}"/>
    <cellStyle name="แสดงผล 2 3 2 5 3" xfId="19746" xr:uid="{E02AC8EF-2DB1-46D9-821C-07FE64825CAE}"/>
    <cellStyle name="แสดงผล 2 3 2 5 3 2" xfId="43775" xr:uid="{927A7842-290C-4D79-97FB-66CE28306C2C}"/>
    <cellStyle name="แสดงผล 2 3 2 5 4" xfId="24751" xr:uid="{D6BF1201-9563-4696-B1E2-F0E2E108CA65}"/>
    <cellStyle name="แสดงผล 2 3 2 5 4 2" xfId="48543" xr:uid="{9EC4756D-DF73-4F15-922B-FE4E599EFF11}"/>
    <cellStyle name="แสดงผล 2 3 2 5 5" xfId="29353" xr:uid="{C4597964-E940-492C-8816-9C80FC69A2E3}"/>
    <cellStyle name="แสดงผล 2 3 2 5 5 2" xfId="53118" xr:uid="{6D6B7A7D-F2D5-43E4-97F4-549D8F98556F}"/>
    <cellStyle name="แสดงผล 2 3 2 5 6" xfId="34171" xr:uid="{C42F004D-47E0-40D3-A184-098DE1B37150}"/>
    <cellStyle name="แสดงผล 2 3 2 6" xfId="10364" xr:uid="{5B671F24-8F38-445E-972C-7187DBD14A36}"/>
    <cellStyle name="แสดงผล 2 3 2 6 2" xfId="15743" xr:uid="{B1277850-E4B5-45F8-9B28-42589B1DFE16}"/>
    <cellStyle name="แสดงผล 2 3 2 6 2 2" xfId="39772" xr:uid="{F4C64E91-B271-4C34-90A2-466B8B63846A}"/>
    <cellStyle name="แสดงผล 2 3 2 6 3" xfId="20477" xr:uid="{CB47CDF3-CEF2-44C5-900B-7E330F4E83FA}"/>
    <cellStyle name="แสดงผล 2 3 2 6 3 2" xfId="44506" xr:uid="{677C1AEF-EE09-44AA-8B2E-FF3239A55B41}"/>
    <cellStyle name="แสดงผล 2 3 2 6 4" xfId="25482" xr:uid="{441FBC1E-4684-44EE-8472-FD73E5270510}"/>
    <cellStyle name="แสดงผล 2 3 2 6 4 2" xfId="49265" xr:uid="{D59F1A40-B890-4419-AF23-519FDCFE6E8D}"/>
    <cellStyle name="แสดงผล 2 3 2 6 5" xfId="30075" xr:uid="{07E6A3DA-AD2F-46F8-A3CC-46F42D0F1B17}"/>
    <cellStyle name="แสดงผล 2 3 2 6 5 2" xfId="53840" xr:uid="{137B6824-C48B-40C5-B2B5-3AE6BF4BD7D4}"/>
    <cellStyle name="แสดงผล 2 3 2 6 6" xfId="34893" xr:uid="{676EE29F-4462-4C06-AD8E-FD51846B0A42}"/>
    <cellStyle name="แสดงผล 2 3 2 7" xfId="11584" xr:uid="{6C328567-6A23-4E62-B805-802E965233AF}"/>
    <cellStyle name="แสดงผล 2 3 2 7 2" xfId="35797" xr:uid="{4EFEE784-BA5E-46CC-BC15-E02FFF897DF2}"/>
    <cellStyle name="แสดงผล 2 3 2 8" xfId="16501" xr:uid="{5E36107B-6000-4420-BA5A-7673222102AD}"/>
    <cellStyle name="แสดงผล 2 3 2 8 2" xfId="40530" xr:uid="{5EEDE13F-65EB-4364-BEAB-7B3D33F003EF}"/>
    <cellStyle name="แสดงผล 2 3 2 9" xfId="21475" xr:uid="{7749D3E7-4ED9-4127-AC7A-AF0783775A87}"/>
    <cellStyle name="แสดงผล 2 3 2 9 2" xfId="45310" xr:uid="{B6391507-A531-4DC3-A29B-6E05EAC1DDE4}"/>
    <cellStyle name="แสดงผล 2 3 3" xfId="6426" xr:uid="{03064E95-FD60-47C4-8C0E-95267F801A79}"/>
    <cellStyle name="แสดงผล 2 3 3 10" xfId="26382" xr:uid="{9E4DB392-3991-4A46-951F-D8672F357188}"/>
    <cellStyle name="แสดงผล 2 3 3 10 2" xfId="50147" xr:uid="{7460F5C4-7E00-4D83-932D-135B1950C2CF}"/>
    <cellStyle name="แสดงผล 2 3 3 11" xfId="31187" xr:uid="{DC2EF429-8EC3-4A62-BEDA-F25CF6002BF9}"/>
    <cellStyle name="แสดงผล 2 3 3 2" xfId="7229" xr:uid="{642C37EF-BD95-441B-856E-FE7FC442512A}"/>
    <cellStyle name="แสดงผล 2 3 3 2 2" xfId="12609" xr:uid="{7C5A5DC0-8A50-4C6C-AF01-188F56C56878}"/>
    <cellStyle name="แสดงผล 2 3 3 2 2 2" xfId="36820" xr:uid="{4A354704-7B3E-4B16-BA2F-0DD7FC8FA7DF}"/>
    <cellStyle name="แสดงผล 2 3 3 2 3" xfId="17524" xr:uid="{5AC591F8-AA9B-488A-A88A-00D4B32C491C}"/>
    <cellStyle name="แสดงผล 2 3 3 2 3 2" xfId="41553" xr:uid="{B9286BF9-836C-4D2C-9E28-99F7D41D6D04}"/>
    <cellStyle name="แสดงผล 2 3 3 2 4" xfId="22758" xr:uid="{6631BE8E-E7EF-41DD-9AEE-C476F47700E1}"/>
    <cellStyle name="แสดงผล 2 3 3 2 4 2" xfId="46576" xr:uid="{E7C1DE01-C690-435D-8F27-E16E451B16B1}"/>
    <cellStyle name="แสดงผล 2 3 3 2 5" xfId="27386" xr:uid="{CDDBDE8B-14F4-4402-8C01-88E95B36479D}"/>
    <cellStyle name="แสดงผล 2 3 3 2 5 2" xfId="51151" xr:uid="{1981BF24-9D49-46EA-961F-BA12BA38FF1B}"/>
    <cellStyle name="แสดงผล 2 3 3 2 6" xfId="31977" xr:uid="{EBF7A82B-4FEB-48A8-B20D-524006858F7E}"/>
    <cellStyle name="แสดงผล 2 3 3 3" xfId="8335" xr:uid="{C9D7ABC6-66F9-49DB-8943-DFC2F3AB1740}"/>
    <cellStyle name="แสดงผล 2 3 3 3 2" xfId="13714" xr:uid="{CFFC152A-635C-4D9A-AF37-27EEC4BB61BF}"/>
    <cellStyle name="แสดงผล 2 3 3 3 2 2" xfId="37750" xr:uid="{D002B2E3-A1E2-4B06-8D6F-64BEC4D3CE71}"/>
    <cellStyle name="แสดงผล 2 3 3 3 3" xfId="18455" xr:uid="{8508A466-8AF7-445D-A1E6-4AD42977C9E0}"/>
    <cellStyle name="แสดงผล 2 3 3 3 3 2" xfId="42484" xr:uid="{2E21979B-A80F-4A42-A9EC-AA0AD54FF4AC}"/>
    <cellStyle name="แสดงผล 2 3 3 3 4" xfId="23503" xr:uid="{803DA73A-4BE5-4D5D-ABD0-02A8AACADB57}"/>
    <cellStyle name="แสดงผล 2 3 3 3 4 2" xfId="47310" xr:uid="{0D35D343-3E11-49B5-8687-9E8D2DEE8DDC}"/>
    <cellStyle name="แสดงผล 2 3 3 3 5" xfId="28120" xr:uid="{0EEBBA9C-B95F-46B6-86B5-664847EBB56F}"/>
    <cellStyle name="แสดงผล 2 3 3 3 5 2" xfId="51885" xr:uid="{53139C7C-816E-42CD-9585-C5228650695C}"/>
    <cellStyle name="แสดงผล 2 3 3 3 6" xfId="32895" xr:uid="{912010D6-7FCF-4011-B26C-3577AAC95342}"/>
    <cellStyle name="แสดงผล 2 3 3 4" xfId="9116" xr:uid="{AB2CA3E8-0A17-4257-9C34-CEDA54CE6DB7}"/>
    <cellStyle name="แสดงผล 2 3 3 4 2" xfId="14495" xr:uid="{DB7E237A-2BDE-4ED5-B530-E895F7A49153}"/>
    <cellStyle name="แสดงผล 2 3 3 4 2 2" xfId="38528" xr:uid="{98E7A817-C88E-4F10-B8F1-7A028F3AC7CF}"/>
    <cellStyle name="แสดงผล 2 3 3 4 3" xfId="19233" xr:uid="{281F4659-742A-4687-80BC-05FC70F8C519}"/>
    <cellStyle name="แสดงผล 2 3 3 4 3 2" xfId="43262" xr:uid="{ADFDFD74-EE52-4E86-BB70-03B909AB57AF}"/>
    <cellStyle name="แสดงผล 2 3 3 4 4" xfId="24239" xr:uid="{B27B1C4C-7F30-44A8-AE17-62F5A79E200B}"/>
    <cellStyle name="แสดงผล 2 3 3 4 4 2" xfId="48037" xr:uid="{D65C523E-0D30-49F2-94A3-485CCB8B74B7}"/>
    <cellStyle name="แสดงผล 2 3 3 4 5" xfId="28847" xr:uid="{DCF785C9-08FE-4EA2-B669-488FF8B71BEA}"/>
    <cellStyle name="แสดงผล 2 3 3 4 5 2" xfId="52612" xr:uid="{4319E895-C375-4BC0-99EB-EAB606E87980}"/>
    <cellStyle name="แสดงผล 2 3 3 4 6" xfId="33664" xr:uid="{66353FE6-48B9-4DE9-9903-263464DCBD64}"/>
    <cellStyle name="แสดงผล 2 3 3 5" xfId="9855" xr:uid="{8F7BB5FF-F8C9-425D-943B-351D6478B6D6}"/>
    <cellStyle name="แสดงผล 2 3 3 5 2" xfId="15234" xr:uid="{796202DD-5C4C-4AC4-81F5-5E6D751BEAAF}"/>
    <cellStyle name="แสดงผล 2 3 3 5 2 2" xfId="39265" xr:uid="{19D4AA36-A53B-431B-8E5D-AF1E3E65C8BE}"/>
    <cellStyle name="แสดงผล 2 3 3 5 3" xfId="19970" xr:uid="{FC0B99F0-2F96-45F5-949E-BC55251F40CC}"/>
    <cellStyle name="แสดงผล 2 3 3 5 3 2" xfId="43999" xr:uid="{D41D1A2F-44DF-4C0D-9654-C5A875F4879F}"/>
    <cellStyle name="แสดงผล 2 3 3 5 4" xfId="24975" xr:uid="{444749CD-06C4-4D16-85DC-F71642215FC0}"/>
    <cellStyle name="แสดงผล 2 3 3 5 4 2" xfId="48764" xr:uid="{EF5ECD0D-AF8A-4CBF-ADAB-7ABB7ED2A6FD}"/>
    <cellStyle name="แสดงผล 2 3 3 5 5" xfId="29574" xr:uid="{E107DFC9-527A-411C-9257-77AE65E92D24}"/>
    <cellStyle name="แสดงผล 2 3 3 5 5 2" xfId="53339" xr:uid="{4A3228E2-8DEE-4FBB-AB8C-2E5E517780A7}"/>
    <cellStyle name="แสดงผล 2 3 3 5 6" xfId="34392" xr:uid="{FF6730C6-DD61-48D7-B39D-C795E4ABBB50}"/>
    <cellStyle name="แสดงผล 2 3 3 6" xfId="10588" xr:uid="{33681D45-C61B-4883-B292-230EDDE74B44}"/>
    <cellStyle name="แสดงผล 2 3 3 6 2" xfId="15967" xr:uid="{0AF5A104-ACD2-4415-8EBB-63D5B2BC50BA}"/>
    <cellStyle name="แสดงผล 2 3 3 6 2 2" xfId="39996" xr:uid="{13CE7477-A1BB-47B9-B1AD-28D4C9726494}"/>
    <cellStyle name="แสดงผล 2 3 3 6 3" xfId="20701" xr:uid="{CFA68B63-2BA1-4D8D-97B5-6DEBF63D2AC2}"/>
    <cellStyle name="แสดงผล 2 3 3 6 3 2" xfId="44730" xr:uid="{6537D8A4-2D6E-4436-8BD1-B8F2BB464A80}"/>
    <cellStyle name="แสดงผล 2 3 3 6 4" xfId="25706" xr:uid="{2A3AB985-5309-4E2D-AC10-AE8127B5AAA7}"/>
    <cellStyle name="แสดงผล 2 3 3 6 4 2" xfId="49486" xr:uid="{9564C385-1159-4DF4-96FB-4DB857FA1ED7}"/>
    <cellStyle name="แสดงผล 2 3 3 6 5" xfId="30296" xr:uid="{7443278A-B812-442B-98E7-1DC443871E44}"/>
    <cellStyle name="แสดงผล 2 3 3 6 5 2" xfId="54061" xr:uid="{E0082D0C-8B63-418E-AD44-64E1CA8AF75F}"/>
    <cellStyle name="แสดงผล 2 3 3 6 6" xfId="35114" xr:uid="{BB3C79C0-6905-4732-8CC6-42AE17D6F373}"/>
    <cellStyle name="แสดงผล 2 3 3 7" xfId="11808" xr:uid="{795046BF-4059-4764-A6C6-9541854A0F24}"/>
    <cellStyle name="แสดงผล 2 3 3 7 2" xfId="36021" xr:uid="{6838D2E2-F809-4BE9-AE63-07BE06FB1F91}"/>
    <cellStyle name="แสดงผล 2 3 3 8" xfId="16725" xr:uid="{0E9A7F6F-122B-4D2C-980C-C25CFED1D55A}"/>
    <cellStyle name="แสดงผล 2 3 3 8 2" xfId="40754" xr:uid="{C8E78DB4-9248-4314-AB95-2C1DD5A90341}"/>
    <cellStyle name="แสดงผล 2 3 3 9" xfId="21699" xr:uid="{A7B89FB4-804D-4D3D-9B9C-AB993990E183}"/>
    <cellStyle name="แสดงผล 2 3 3 9 2" xfId="45531" xr:uid="{8FDFD470-86D7-4D9D-8F48-8AEA6E7567F1}"/>
    <cellStyle name="แสดงผล 2 3 4" xfId="6729" xr:uid="{A0283F6D-DC71-488F-8E19-BB20B127FD48}"/>
    <cellStyle name="แสดงผล 2 3 4 2" xfId="12109" xr:uid="{5AE64038-5E52-4A29-90D3-E92CAF6A172F}"/>
    <cellStyle name="แสดงผล 2 3 4 2 2" xfId="36322" xr:uid="{8F88915C-E050-4170-9522-4DB64579C232}"/>
    <cellStyle name="แสดงผล 2 3 4 3" xfId="17026" xr:uid="{C2BB0A09-FDA7-4F90-B948-C813381A70C6}"/>
    <cellStyle name="แสดงผล 2 3 4 3 2" xfId="41055" xr:uid="{46DA4EA1-78E3-43AE-AAD6-AFCA975225E3}"/>
    <cellStyle name="แสดงผล 2 3 4 4" xfId="22258" xr:uid="{0A7B22CF-8FA1-4C4C-8BDE-8FD15131AD46}"/>
    <cellStyle name="แสดงผล 2 3 4 4 2" xfId="46082" xr:uid="{B6EFFBEA-5D4D-401E-B78F-2A5FEE83C8A9}"/>
    <cellStyle name="แสดงผล 2 3 4 5" xfId="26892" xr:uid="{780F5CEA-FEFF-4ECE-96ED-680D8F7CC307}"/>
    <cellStyle name="แสดงผล 2 3 4 5 2" xfId="50657" xr:uid="{C4B5E84C-7E4E-4A89-8FCE-5C43660C7EC3}"/>
    <cellStyle name="แสดงผล 2 3 4 6" xfId="31485" xr:uid="{98767E57-993B-47B7-B559-4B9248D4A5C2}"/>
    <cellStyle name="แสดงผล 2 3 5" xfId="7834" xr:uid="{EA65A45A-7F4A-4C72-AC7A-1064B0057111}"/>
    <cellStyle name="แสดงผล 2 3 5 2" xfId="13213" xr:uid="{21F462C2-9657-49A1-AE2B-51F5700D5E64}"/>
    <cellStyle name="แสดงผล 2 3 5 2 2" xfId="37251" xr:uid="{78C8D970-19CF-47A7-A744-F745119CF7CE}"/>
    <cellStyle name="แสดงผล 2 3 5 3" xfId="17956" xr:uid="{1EAD1BD8-1AFD-42BA-A292-DE5AEFF1770E}"/>
    <cellStyle name="แสดงผล 2 3 5 3 2" xfId="41985" xr:uid="{C1D0CE0C-BB10-443E-95C2-51210E083351}"/>
    <cellStyle name="แสดงผล 2 3 5 4" xfId="23004" xr:uid="{5CF761D1-CD3F-4B55-B996-6216107537C3}"/>
    <cellStyle name="แสดงผล 2 3 5 4 2" xfId="46817" xr:uid="{80C715D1-1C66-4FE1-877F-740A7CABC09F}"/>
    <cellStyle name="แสดงผล 2 3 5 5" xfId="27627" xr:uid="{8F538440-F599-4A11-8118-ED0A803942DA}"/>
    <cellStyle name="แสดงผล 2 3 5 5 2" xfId="51392" xr:uid="{9F98800B-5294-4632-89CD-E2D971A3C427}"/>
    <cellStyle name="แสดงผล 2 3 5 6" xfId="32402" xr:uid="{95775670-1616-498E-AC40-E9C44B406D7C}"/>
    <cellStyle name="แสดงผล 2 3 6" xfId="8615" xr:uid="{6E23FCCC-3CC5-42AE-85F9-EC0C829C92EF}"/>
    <cellStyle name="แสดงผล 2 3 6 2" xfId="13994" xr:uid="{C9F02C83-9216-49E5-8555-BEDDEF0CBDD5}"/>
    <cellStyle name="แสดงผล 2 3 6 2 2" xfId="38029" xr:uid="{556AFB95-AD3F-497C-A367-CEFF7F70F770}"/>
    <cellStyle name="แสดงผล 2 3 6 3" xfId="18734" xr:uid="{EA6BC7B6-FC04-4641-A444-9DCBF2ACDABC}"/>
    <cellStyle name="แสดงผล 2 3 6 3 2" xfId="42763" xr:uid="{795A8E24-EE4D-4C23-98EC-6C46BBE0FF99}"/>
    <cellStyle name="แสดงผล 2 3 6 4" xfId="23741" xr:uid="{DB8C7DA6-EA87-47BF-91D3-8D2B5B793855}"/>
    <cellStyle name="แสดงผล 2 3 6 4 2" xfId="47545" xr:uid="{F33784D9-E58B-4DCD-847A-3AEAAE6DA757}"/>
    <cellStyle name="แสดงผล 2 3 6 5" xfId="28355" xr:uid="{B3567124-4BE9-467E-81E3-7DEE316F8B12}"/>
    <cellStyle name="แสดงผล 2 3 6 5 2" xfId="52120" xr:uid="{186E4854-AF0F-4BF2-82DD-10E24363E90A}"/>
    <cellStyle name="แสดงผล 2 3 6 6" xfId="33171" xr:uid="{3B086E8F-45BE-461C-A0C9-B4723828107E}"/>
    <cellStyle name="แสดงผล 2 3 7" xfId="9355" xr:uid="{CFD5BB8A-C9D4-47EF-BD24-7904C1A4AE3B}"/>
    <cellStyle name="แสดงผล 2 3 7 2" xfId="14734" xr:uid="{7219AB20-61AB-4CF1-B6CA-1DCBBBBEF45A}"/>
    <cellStyle name="แสดงผล 2 3 7 2 2" xfId="38767" xr:uid="{A41A2FBF-6173-485C-8E6C-64B4F00587FA}"/>
    <cellStyle name="แสดงผล 2 3 7 3" xfId="19472" xr:uid="{EC318B2A-44DA-4CD8-BC59-B2134855A391}"/>
    <cellStyle name="แสดงผล 2 3 7 3 2" xfId="43501" xr:uid="{32EBD0EA-4F2B-4ADF-B005-AC5C35ACBB84}"/>
    <cellStyle name="แสดงผล 2 3 7 4" xfId="24477" xr:uid="{CF77C29F-7EAD-4F3A-9CE8-40C7CEA72202}"/>
    <cellStyle name="แสดงผล 2 3 7 4 2" xfId="48272" xr:uid="{492CE7B3-B754-445B-812D-51A6CBB93059}"/>
    <cellStyle name="แสดงผล 2 3 7 5" xfId="29082" xr:uid="{746ABAC2-5464-4C95-8E4F-5D59D9A077AA}"/>
    <cellStyle name="แสดงผล 2 3 7 5 2" xfId="52847" xr:uid="{6B2FEDBB-80D9-40E6-A2A7-5DF9A92C758C}"/>
    <cellStyle name="แสดงผล 2 3 7 6" xfId="33900" xr:uid="{EEB14B47-1307-41BA-BF8A-753BDFF1AE2E}"/>
    <cellStyle name="แสดงผล 2 3 8" xfId="10088" xr:uid="{C3E669AD-CCF9-4AC2-AFE1-80D2C13DB9EC}"/>
    <cellStyle name="แสดงผล 2 3 8 2" xfId="15467" xr:uid="{AA932323-1D12-4E66-99CE-6E496A785DF5}"/>
    <cellStyle name="แสดงผล 2 3 8 2 2" xfId="39498" xr:uid="{F6926907-D9B5-47E3-B8A5-B9696DCEFE13}"/>
    <cellStyle name="แสดงผล 2 3 8 3" xfId="20203" xr:uid="{00AC0035-250C-4FB0-9649-A286DE994BF8}"/>
    <cellStyle name="แสดงผล 2 3 8 3 2" xfId="44232" xr:uid="{0DAAE5C7-F747-4A2C-8265-4BC5C87A1F56}"/>
    <cellStyle name="แสดงผล 2 3 8 4" xfId="25208" xr:uid="{9FEBD0CC-2550-4054-A513-9026BED84EB9}"/>
    <cellStyle name="แสดงผล 2 3 8 4 2" xfId="48994" xr:uid="{1268DC6D-53CD-4BD2-A877-5F1E99055F9C}"/>
    <cellStyle name="แสดงผล 2 3 8 5" xfId="29804" xr:uid="{3493C2B8-1D31-4CFB-838E-3C927982A5C1}"/>
    <cellStyle name="แสดงผล 2 3 8 5 2" xfId="53569" xr:uid="{6B57E71C-E6EF-433C-92DF-527EAE0C8F9B}"/>
    <cellStyle name="แสดงผล 2 3 8 6" xfId="34622" xr:uid="{108E6F06-12F3-446A-8B55-DB71D8033C35}"/>
    <cellStyle name="แสดงผล 2 3 9" xfId="11305" xr:uid="{22B191AD-08C7-4A08-8841-600AEF50AFF7}"/>
    <cellStyle name="แสดงผล 2 3 9 2" xfId="35520" xr:uid="{BBF0405C-B689-4E20-8F4C-F2469C1470CD}"/>
    <cellStyle name="แสดงผล 2 4" xfId="3207" xr:uid="{00000000-0005-0000-0000-0000880C0000}"/>
    <cellStyle name="แสดงผล 2 4 10" xfId="16244" xr:uid="{E1177ABA-38F2-40DB-B7A2-D1F7E1096879}"/>
    <cellStyle name="แสดงผล 2 4 10 2" xfId="40273" xr:uid="{1C50545C-6EA9-4A6D-9A2A-02DE1EEA824E}"/>
    <cellStyle name="แสดงผล 2 4 11" xfId="21216" xr:uid="{4C1ABF30-07EE-4728-987B-EC0ECB09FA43}"/>
    <cellStyle name="แสดงผล 2 4 11 2" xfId="45056" xr:uid="{C993248B-A2F3-4C0C-A4D5-F58CCD42608E}"/>
    <cellStyle name="แสดงผล 2 4 12" xfId="25952" xr:uid="{63BD7D60-DC18-4D4F-807F-C65CD9537F80}"/>
    <cellStyle name="แสดงผล 2 4 12 2" xfId="49720" xr:uid="{38F3B94F-C05A-4178-91D0-0476DC9EDB10}"/>
    <cellStyle name="แสดงผล 2 4 13" xfId="5935" xr:uid="{FC87285E-0070-4840-A37E-7386754A1927}"/>
    <cellStyle name="แสดงผล 2 4 14" xfId="30712" xr:uid="{7522C255-4455-45B3-B629-6169E188DE93}"/>
    <cellStyle name="แสดงผล 2 4 15" xfId="4535" xr:uid="{00ED31DA-B5A1-4B7A-A100-E60D5BE6F4F5}"/>
    <cellStyle name="แสดงผล 2 4 2" xfId="6219" xr:uid="{3FBC7EA2-9A15-4126-BA9B-E75641963357}"/>
    <cellStyle name="แสดงผล 2 4 2 10" xfId="26198" xr:uid="{95273DDB-9AFA-4182-99F3-46E9DAB8617C}"/>
    <cellStyle name="แสดงผล 2 4 2 10 2" xfId="49963" xr:uid="{66CFA19F-C070-4B13-BF84-80464C7DB629}"/>
    <cellStyle name="แสดงผล 2 4 2 11" xfId="30983" xr:uid="{5C3FE519-ED57-4CD4-8BF6-0F70F342C961}"/>
    <cellStyle name="แสดงผล 2 4 2 2" xfId="7022" xr:uid="{5984F8AD-EAB1-46C6-9C0D-28E08D5FBE96}"/>
    <cellStyle name="แสดงผล 2 4 2 2 2" xfId="12402" xr:uid="{E122B5C3-22BC-4C2E-88E7-E9324E16CC01}"/>
    <cellStyle name="แสดงผล 2 4 2 2 2 2" xfId="36613" xr:uid="{38449500-CD40-4A8D-9AD5-C0F27A084D86}"/>
    <cellStyle name="แสดงผล 2 4 2 2 3" xfId="17317" xr:uid="{C9A01298-1462-4ABF-A241-16BFA41DBD33}"/>
    <cellStyle name="แสดงผล 2 4 2 2 3 2" xfId="41346" xr:uid="{D11AEA30-F53A-4B60-BAC5-4BADD55E7FD4}"/>
    <cellStyle name="แสดงผล 2 4 2 2 4" xfId="22551" xr:uid="{25B172B4-37D4-49E5-94AB-B86EF149A990}"/>
    <cellStyle name="แสดงผล 2 4 2 2 4 2" xfId="46372" xr:uid="{D22C2457-E55B-4A3C-93A0-41D0B893F625}"/>
    <cellStyle name="แสดงผล 2 4 2 2 5" xfId="27182" xr:uid="{38EE3619-E760-4E60-9B92-C0849D3B529F}"/>
    <cellStyle name="แสดงผล 2 4 2 2 5 2" xfId="50947" xr:uid="{FAE3CDB3-D0BD-4A5F-869F-BFE167E4FED5}"/>
    <cellStyle name="แสดงผล 2 4 2 2 6" xfId="31773" xr:uid="{3A652B70-01C5-4781-B5B1-1ED0FC7822DC}"/>
    <cellStyle name="แสดงผล 2 4 2 3" xfId="8128" xr:uid="{C341A584-5391-42A6-8CB8-F5466BF8855D}"/>
    <cellStyle name="แสดงผล 2 4 2 3 2" xfId="13507" xr:uid="{8B771CE7-9283-4A01-9DFF-B09912A9C81E}"/>
    <cellStyle name="แสดงผล 2 4 2 3 2 2" xfId="37543" xr:uid="{AA140BCE-C05C-4C21-88D4-8675C0A99C30}"/>
    <cellStyle name="แสดงผล 2 4 2 3 3" xfId="18248" xr:uid="{8A10A763-9A42-4980-8C7D-F72745159A1A}"/>
    <cellStyle name="แสดงผล 2 4 2 3 3 2" xfId="42277" xr:uid="{AA6D4E92-9F7D-446F-9C5A-F8599BECF0F9}"/>
    <cellStyle name="แสดงผล 2 4 2 3 4" xfId="23296" xr:uid="{6AC798FF-BC56-4F18-BBB8-A7F0BF56FFD1}"/>
    <cellStyle name="แสดงผล 2 4 2 3 4 2" xfId="47106" xr:uid="{3C564E89-E58A-4494-8716-96B372EA0FF1}"/>
    <cellStyle name="แสดงผล 2 4 2 3 5" xfId="27916" xr:uid="{A8528CAD-6D9D-48B6-8F87-D13A114130DD}"/>
    <cellStyle name="แสดงผล 2 4 2 3 5 2" xfId="51681" xr:uid="{49A721AA-DF43-4625-B4F3-739860268FFD}"/>
    <cellStyle name="แสดงผล 2 4 2 3 6" xfId="32691" xr:uid="{D4E4F53A-D68F-42D0-9E55-65EA6D6D17AD}"/>
    <cellStyle name="แสดงผล 2 4 2 4" xfId="8909" xr:uid="{D3E1D715-36D2-471D-AEEE-E45A5FA6BAE1}"/>
    <cellStyle name="แสดงผล 2 4 2 4 2" xfId="14288" xr:uid="{202F12A1-99FA-49BB-A958-43D9714EE1FB}"/>
    <cellStyle name="แสดงผล 2 4 2 4 2 2" xfId="38321" xr:uid="{F4781900-1C51-46B3-8346-0B42D6375976}"/>
    <cellStyle name="แสดงผล 2 4 2 4 3" xfId="19026" xr:uid="{6CEF5CDD-3ED3-4511-8D65-2F6EBF654D89}"/>
    <cellStyle name="แสดงผล 2 4 2 4 3 2" xfId="43055" xr:uid="{1C93F255-01E0-4559-9142-3EBB5B89AED9}"/>
    <cellStyle name="แสดงผล 2 4 2 4 4" xfId="24032" xr:uid="{11AE73A3-E07B-4242-839D-BC7FA3D7290B}"/>
    <cellStyle name="แสดงผล 2 4 2 4 4 2" xfId="47833" xr:uid="{D1E6EF8D-A337-4F11-AC16-194A691C4C90}"/>
    <cellStyle name="แสดงผล 2 4 2 4 5" xfId="28643" xr:uid="{E20E55C6-7AA6-4199-ABCF-2E206D989E60}"/>
    <cellStyle name="แสดงผล 2 4 2 4 5 2" xfId="52408" xr:uid="{512D39DF-A472-4286-A669-2C26FE4605FA}"/>
    <cellStyle name="แสดงผล 2 4 2 4 6" xfId="33460" xr:uid="{AF861255-FDB9-4E26-A860-C974E0437FB0}"/>
    <cellStyle name="แสดงผล 2 4 2 5" xfId="9648" xr:uid="{06DE0A34-EF4F-4D92-AA3F-90E96189CC6E}"/>
    <cellStyle name="แสดงผล 2 4 2 5 2" xfId="15027" xr:uid="{D549BFAC-37E4-4CB9-92DD-B2359F700F00}"/>
    <cellStyle name="แสดงผล 2 4 2 5 2 2" xfId="39058" xr:uid="{C111DCF9-63AA-47E9-B6D8-93DA47A7696E}"/>
    <cellStyle name="แสดงผล 2 4 2 5 3" xfId="19763" xr:uid="{D236742D-E32D-4EB9-93D5-ABDCA8F170EF}"/>
    <cellStyle name="แสดงผล 2 4 2 5 3 2" xfId="43792" xr:uid="{A25460AB-C1E1-41E9-85E8-4267C2CEB751}"/>
    <cellStyle name="แสดงผล 2 4 2 5 4" xfId="24768" xr:uid="{0A62FFB6-8AB3-4EF4-A052-558849AF7DA6}"/>
    <cellStyle name="แสดงผล 2 4 2 5 4 2" xfId="48560" xr:uid="{81FB8B68-71FB-48F0-BC67-4B6D64F1010B}"/>
    <cellStyle name="แสดงผล 2 4 2 5 5" xfId="29370" xr:uid="{E3B8EB9D-51E2-4D54-A911-4C3A9AD2858C}"/>
    <cellStyle name="แสดงผล 2 4 2 5 5 2" xfId="53135" xr:uid="{97C51DBA-B414-4535-AFA3-F55175D26BC2}"/>
    <cellStyle name="แสดงผล 2 4 2 5 6" xfId="34188" xr:uid="{9767163C-4EC1-42F1-BE9B-178864E8274B}"/>
    <cellStyle name="แสดงผล 2 4 2 6" xfId="10381" xr:uid="{698EFC27-9492-4889-9A88-2D6C0C8B20E0}"/>
    <cellStyle name="แสดงผล 2 4 2 6 2" xfId="15760" xr:uid="{96A4B1D1-7645-4DF5-AD48-A212DB5CB520}"/>
    <cellStyle name="แสดงผล 2 4 2 6 2 2" xfId="39789" xr:uid="{4D87F94A-AB3D-4962-9102-D52632C3ED15}"/>
    <cellStyle name="แสดงผล 2 4 2 6 3" xfId="20494" xr:uid="{B7D3AD04-DDED-480A-8FA5-CEAEAC2D8A57}"/>
    <cellStyle name="แสดงผล 2 4 2 6 3 2" xfId="44523" xr:uid="{5A52CBBC-EEB2-49B9-9495-CEFE06E7BE93}"/>
    <cellStyle name="แสดงผล 2 4 2 6 4" xfId="25499" xr:uid="{3A6D2205-A62F-4C8F-BA44-74C1931062C2}"/>
    <cellStyle name="แสดงผล 2 4 2 6 4 2" xfId="49282" xr:uid="{53F27DE9-5C15-4366-9C1B-4527E4991D27}"/>
    <cellStyle name="แสดงผล 2 4 2 6 5" xfId="30092" xr:uid="{7B52B92B-9493-46E9-855F-EC7FA9122ABF}"/>
    <cellStyle name="แสดงผล 2 4 2 6 5 2" xfId="53857" xr:uid="{C2FB2E26-DAA7-428F-9CAC-34FC5A52A4D9}"/>
    <cellStyle name="แสดงผล 2 4 2 6 6" xfId="34910" xr:uid="{43BCAEAE-917D-4C04-92EF-5773CFAC4685}"/>
    <cellStyle name="แสดงผล 2 4 2 7" xfId="11601" xr:uid="{C0C2C86A-E785-4D9F-B53E-5202E860A275}"/>
    <cellStyle name="แสดงผล 2 4 2 7 2" xfId="35814" xr:uid="{132A3483-0EE8-488C-A689-837FD6E45ACF}"/>
    <cellStyle name="แสดงผล 2 4 2 8" xfId="16518" xr:uid="{3F8B44D1-E673-40B8-A64B-AEBA73CFF690}"/>
    <cellStyle name="แสดงผล 2 4 2 8 2" xfId="40547" xr:uid="{5EE69A39-511D-428A-B195-F8DCC14FA3B3}"/>
    <cellStyle name="แสดงผล 2 4 2 9" xfId="21492" xr:uid="{BD83D2E7-54C9-4F0E-8645-E2D4B35999E2}"/>
    <cellStyle name="แสดงผล 2 4 2 9 2" xfId="45327" xr:uid="{1C5FF530-352B-47E4-AA0C-602D8E930BD7}"/>
    <cellStyle name="แสดงผล 2 4 3" xfId="6443" xr:uid="{521FAC64-91A5-4F20-9E1E-FD2651D35AED}"/>
    <cellStyle name="แสดงผล 2 4 3 10" xfId="26397" xr:uid="{E72213F9-2BC8-4AA1-B5D4-F3F297B400F4}"/>
    <cellStyle name="แสดงผล 2 4 3 10 2" xfId="50162" xr:uid="{00D76D5A-67F6-4FD3-B46B-2173E91231BC}"/>
    <cellStyle name="แสดงผล 2 4 3 11" xfId="31204" xr:uid="{DF0B40CC-19CC-4F97-B648-56E49E0C8DAD}"/>
    <cellStyle name="แสดงผล 2 4 3 2" xfId="7246" xr:uid="{27CFAE46-093E-4AAB-A70B-AD4F046AEF1C}"/>
    <cellStyle name="แสดงผล 2 4 3 2 2" xfId="12626" xr:uid="{386978C8-01BE-4FC7-8F94-CC9920FCAE58}"/>
    <cellStyle name="แสดงผล 2 4 3 2 2 2" xfId="36837" xr:uid="{8BDA4BA0-CE06-49A6-9865-E5D97FF9A753}"/>
    <cellStyle name="แสดงผล 2 4 3 2 3" xfId="17541" xr:uid="{9E6F9969-792B-4435-AD62-1B93F8319488}"/>
    <cellStyle name="แสดงผล 2 4 3 2 3 2" xfId="41570" xr:uid="{E40CBE41-635D-4CEF-A4A5-C4BF2FEF9095}"/>
    <cellStyle name="แสดงผล 2 4 3 2 4" xfId="22775" xr:uid="{45E02428-7CB5-4D92-8C87-F04FE6930B10}"/>
    <cellStyle name="แสดงผล 2 4 3 2 4 2" xfId="46593" xr:uid="{5F86004F-5BB0-47F9-B9FC-65DEA7574D76}"/>
    <cellStyle name="แสดงผล 2 4 3 2 5" xfId="27403" xr:uid="{94A2ECA6-FD96-4682-9E6E-4F3E58D36FF8}"/>
    <cellStyle name="แสดงผล 2 4 3 2 5 2" xfId="51168" xr:uid="{730C0270-4E1D-4F72-812F-DED87A0B3E62}"/>
    <cellStyle name="แสดงผล 2 4 3 2 6" xfId="31994" xr:uid="{ADCE464D-98BB-4115-B4E2-30EC745C7227}"/>
    <cellStyle name="แสดงผล 2 4 3 3" xfId="8352" xr:uid="{6C28D4C7-5993-4F73-A59D-DA5101098CAA}"/>
    <cellStyle name="แสดงผล 2 4 3 3 2" xfId="13731" xr:uid="{2306C5A7-A0A4-4D53-981C-BB0D2736C2ED}"/>
    <cellStyle name="แสดงผล 2 4 3 3 2 2" xfId="37767" xr:uid="{5155053E-83C0-46A8-952C-D17D2054B819}"/>
    <cellStyle name="แสดงผล 2 4 3 3 3" xfId="18472" xr:uid="{4FFBC6F5-D1A2-4A1E-93D1-D44CDE372048}"/>
    <cellStyle name="แสดงผล 2 4 3 3 3 2" xfId="42501" xr:uid="{3B3FE4F4-B5D5-438E-A01D-1A97E9B5D0AC}"/>
    <cellStyle name="แสดงผล 2 4 3 3 4" xfId="23520" xr:uid="{F798606F-1C9F-4704-9F02-82D2E448A2E7}"/>
    <cellStyle name="แสดงผล 2 4 3 3 4 2" xfId="47327" xr:uid="{B6E47436-3A3C-4FDB-986F-A06A508C098A}"/>
    <cellStyle name="แสดงผล 2 4 3 3 5" xfId="28137" xr:uid="{30C968FA-209B-4DE8-9C67-68FD292C56A5}"/>
    <cellStyle name="แสดงผล 2 4 3 3 5 2" xfId="51902" xr:uid="{2384F7C6-378D-402C-A8DC-AB8F64FAC307}"/>
    <cellStyle name="แสดงผล 2 4 3 3 6" xfId="32912" xr:uid="{741063F0-EB33-4B3E-95E9-CF41A5785C77}"/>
    <cellStyle name="แสดงผล 2 4 3 4" xfId="9133" xr:uid="{848C00F2-5848-4D40-9EA2-1B3B3329E1CE}"/>
    <cellStyle name="แสดงผล 2 4 3 4 2" xfId="14512" xr:uid="{356932A1-ADC8-42BD-BE63-3FA8C3E251D0}"/>
    <cellStyle name="แสดงผล 2 4 3 4 2 2" xfId="38545" xr:uid="{9C0FF346-B3B9-4B91-95F6-BD8EAB108473}"/>
    <cellStyle name="แสดงผล 2 4 3 4 3" xfId="19250" xr:uid="{1172DF05-73C2-4FA4-A9A3-0D5A035589CA}"/>
    <cellStyle name="แสดงผล 2 4 3 4 3 2" xfId="43279" xr:uid="{96248B87-F594-4264-BD36-1DBF5C7AA91C}"/>
    <cellStyle name="แสดงผล 2 4 3 4 4" xfId="24256" xr:uid="{641A8AFF-3A59-4B1E-B278-FD2A4265990A}"/>
    <cellStyle name="แสดงผล 2 4 3 4 4 2" xfId="48054" xr:uid="{97449AD2-206B-470D-B8B6-12DE365325C6}"/>
    <cellStyle name="แสดงผล 2 4 3 4 5" xfId="28864" xr:uid="{D64418C8-3743-4732-B50D-0D45B8DC457F}"/>
    <cellStyle name="แสดงผล 2 4 3 4 5 2" xfId="52629" xr:uid="{EB99EABA-6395-4E31-A072-731FE42F254E}"/>
    <cellStyle name="แสดงผล 2 4 3 4 6" xfId="33681" xr:uid="{D2C400C6-D292-4EC7-B9D0-86DB3BD25351}"/>
    <cellStyle name="แสดงผล 2 4 3 5" xfId="9872" xr:uid="{616D1120-95D9-4D94-98C7-C212D4E215C1}"/>
    <cellStyle name="แสดงผล 2 4 3 5 2" xfId="15251" xr:uid="{09F0075F-007B-4B49-82BB-9DB12050A288}"/>
    <cellStyle name="แสดงผล 2 4 3 5 2 2" xfId="39282" xr:uid="{4F5F8389-BC77-4FFB-98D9-6F662CEFDBCB}"/>
    <cellStyle name="แสดงผล 2 4 3 5 3" xfId="19987" xr:uid="{8066ED37-F66F-4A8C-BBAF-8E5270BA7D53}"/>
    <cellStyle name="แสดงผล 2 4 3 5 3 2" xfId="44016" xr:uid="{4E068335-DE56-41DB-8BE9-025475D0A0FF}"/>
    <cellStyle name="แสดงผล 2 4 3 5 4" xfId="24992" xr:uid="{ED799C3D-660F-4DD5-A554-4A227B95AADA}"/>
    <cellStyle name="แสดงผล 2 4 3 5 4 2" xfId="48781" xr:uid="{CC6EC38C-A497-4B18-B32F-FA8B07577DEE}"/>
    <cellStyle name="แสดงผล 2 4 3 5 5" xfId="29591" xr:uid="{F3209370-7523-450A-AA92-41F265FE44D1}"/>
    <cellStyle name="แสดงผล 2 4 3 5 5 2" xfId="53356" xr:uid="{BA4DA0C1-3BCD-40A7-999B-7A820A172C69}"/>
    <cellStyle name="แสดงผล 2 4 3 5 6" xfId="34409" xr:uid="{324A083C-4B91-4CA7-8101-E292EECC187F}"/>
    <cellStyle name="แสดงผล 2 4 3 6" xfId="10605" xr:uid="{21FE63FD-4A24-4DF0-ACB2-9984E4736A28}"/>
    <cellStyle name="แสดงผล 2 4 3 6 2" xfId="15984" xr:uid="{43739BD9-2880-4887-9FC4-C5976550F061}"/>
    <cellStyle name="แสดงผล 2 4 3 6 2 2" xfId="40013" xr:uid="{2480C884-1874-4F94-BBED-15773FB9B059}"/>
    <cellStyle name="แสดงผล 2 4 3 6 3" xfId="20718" xr:uid="{194EFB26-7E89-4DB2-87D4-AE42F8DE6D96}"/>
    <cellStyle name="แสดงผล 2 4 3 6 3 2" xfId="44747" xr:uid="{71C66C3E-2A6B-486C-A242-C2705BFE08FF}"/>
    <cellStyle name="แสดงผล 2 4 3 6 4" xfId="25723" xr:uid="{4325A205-0E79-4E7D-930C-B1AB4BC0D2CF}"/>
    <cellStyle name="แสดงผล 2 4 3 6 4 2" xfId="49503" xr:uid="{5D0E330E-36B1-438C-A862-C0F7BABF1F8D}"/>
    <cellStyle name="แสดงผล 2 4 3 6 5" xfId="30313" xr:uid="{BDD1CF51-CDB1-42B1-8880-6D7308D8B78F}"/>
    <cellStyle name="แสดงผล 2 4 3 6 5 2" xfId="54078" xr:uid="{3DD25A79-7458-44BD-9459-37306F3F38E9}"/>
    <cellStyle name="แสดงผล 2 4 3 6 6" xfId="35131" xr:uid="{C95AC512-EC9E-4E0B-AC8C-866F8AFA938D}"/>
    <cellStyle name="แสดงผล 2 4 3 7" xfId="11825" xr:uid="{7A75CBF2-5B3E-4CF6-9470-2D55DC8183CA}"/>
    <cellStyle name="แสดงผล 2 4 3 7 2" xfId="36038" xr:uid="{5A6A2105-001D-4711-9F94-84D02263B1C1}"/>
    <cellStyle name="แสดงผล 2 4 3 8" xfId="16742" xr:uid="{D3EB04D6-9461-47BA-85B7-E00FDA1590E5}"/>
    <cellStyle name="แสดงผล 2 4 3 8 2" xfId="40771" xr:uid="{28DF3EA4-3647-448B-A10F-D5D286651A4D}"/>
    <cellStyle name="แสดงผล 2 4 3 9" xfId="21716" xr:uid="{F1D80080-AA68-40F8-92ED-3A7C2D6ECBA4}"/>
    <cellStyle name="แสดงผล 2 4 3 9 2" xfId="45548" xr:uid="{1AE34519-1EC0-410A-B462-141D71F55610}"/>
    <cellStyle name="แสดงผล 2 4 4" xfId="6746" xr:uid="{B80C964F-D820-4E02-AC2C-0CB38AE1773D}"/>
    <cellStyle name="แสดงผล 2 4 4 2" xfId="12126" xr:uid="{8436F178-4F42-40E7-90FD-C5711DAC7876}"/>
    <cellStyle name="แสดงผล 2 4 4 2 2" xfId="36339" xr:uid="{478414AC-CF9E-40F2-B3B2-499075C06C4B}"/>
    <cellStyle name="แสดงผล 2 4 4 3" xfId="17043" xr:uid="{81F09EF7-4376-4B2A-AF30-053395A5A125}"/>
    <cellStyle name="แสดงผล 2 4 4 3 2" xfId="41072" xr:uid="{C44C7163-234A-4AA2-8F4A-764FE9EFBC66}"/>
    <cellStyle name="แสดงผล 2 4 4 4" xfId="22275" xr:uid="{98A779B2-33CE-4FEE-90DA-06DE937AABAA}"/>
    <cellStyle name="แสดงผล 2 4 4 4 2" xfId="46099" xr:uid="{D1C795FC-FE6C-43BE-8D22-FF73F60574A7}"/>
    <cellStyle name="แสดงผล 2 4 4 5" xfId="26909" xr:uid="{726DCB01-B746-4916-B5F9-499B4DE10E14}"/>
    <cellStyle name="แสดงผล 2 4 4 5 2" xfId="50674" xr:uid="{FE00E700-DA92-4706-9B51-168C2F29A91C}"/>
    <cellStyle name="แสดงผล 2 4 4 6" xfId="31502" xr:uid="{B463CC44-8001-41AC-ADC8-723823E92272}"/>
    <cellStyle name="แสดงผล 2 4 5" xfId="7851" xr:uid="{E62BDD78-FEC6-4F86-ACC3-6184D30E5612}"/>
    <cellStyle name="แสดงผล 2 4 5 2" xfId="13230" xr:uid="{BD0289C2-7575-4B07-8999-F3A7FA46B515}"/>
    <cellStyle name="แสดงผล 2 4 5 2 2" xfId="37268" xr:uid="{50A090CB-A57C-4787-8723-AE581A528622}"/>
    <cellStyle name="แสดงผล 2 4 5 3" xfId="17973" xr:uid="{509A24F2-BB16-4C9F-9AB2-B9ADC73F779F}"/>
    <cellStyle name="แสดงผล 2 4 5 3 2" xfId="42002" xr:uid="{18F486E8-5FC0-4F2F-8DF1-B3E5018F5747}"/>
    <cellStyle name="แสดงผล 2 4 5 4" xfId="23021" xr:uid="{A9366A7F-9F8C-46E5-8CF8-01C489433E29}"/>
    <cellStyle name="แสดงผล 2 4 5 4 2" xfId="46834" xr:uid="{90810B68-0CE8-4FB0-9505-A1590A384DEA}"/>
    <cellStyle name="แสดงผล 2 4 5 5" xfId="27644" xr:uid="{C7D1DF3B-98F6-4DFD-8B31-A04C61ABA912}"/>
    <cellStyle name="แสดงผล 2 4 5 5 2" xfId="51409" xr:uid="{4A73E669-E3A7-46A9-B59B-51FC527AA991}"/>
    <cellStyle name="แสดงผล 2 4 5 6" xfId="32419" xr:uid="{98EC8E07-8353-4249-8FDD-01D5212C3AAA}"/>
    <cellStyle name="แสดงผล 2 4 6" xfId="8632" xr:uid="{DAAAAC89-D94E-4BC6-A640-00DC4CF30FBB}"/>
    <cellStyle name="แสดงผล 2 4 6 2" xfId="14011" xr:uid="{509CA92A-5C70-4702-9216-7E2BB95BFF73}"/>
    <cellStyle name="แสดงผล 2 4 6 2 2" xfId="38046" xr:uid="{89BE2136-E98E-4BF6-8269-FA9CA70B5750}"/>
    <cellStyle name="แสดงผล 2 4 6 3" xfId="18751" xr:uid="{61259871-8C76-4A9A-B1D6-9375686FF8A5}"/>
    <cellStyle name="แสดงผล 2 4 6 3 2" xfId="42780" xr:uid="{6375E63E-F198-41BD-B053-0F7636A71209}"/>
    <cellStyle name="แสดงผล 2 4 6 4" xfId="23758" xr:uid="{E1FD8F45-3C55-4C58-BA60-1E0342F989DC}"/>
    <cellStyle name="แสดงผล 2 4 6 4 2" xfId="47562" xr:uid="{CA9B0462-39D9-40D6-A0AA-7497B7DBEE64}"/>
    <cellStyle name="แสดงผล 2 4 6 5" xfId="28372" xr:uid="{011E20D6-7ACA-441D-9095-31B227017D30}"/>
    <cellStyle name="แสดงผล 2 4 6 5 2" xfId="52137" xr:uid="{D19FE29E-7E17-4A16-B4CB-8D185E153345}"/>
    <cellStyle name="แสดงผล 2 4 6 6" xfId="33188" xr:uid="{004A7D7D-76CE-4E13-8193-3A43C3CA1DA1}"/>
    <cellStyle name="แสดงผล 2 4 7" xfId="9372" xr:uid="{515693C5-0BE4-4DAF-BFF5-33F6BE964086}"/>
    <cellStyle name="แสดงผล 2 4 7 2" xfId="14751" xr:uid="{82EEA469-C0CB-45FE-ACE1-B3B29C7E31A3}"/>
    <cellStyle name="แสดงผล 2 4 7 2 2" xfId="38784" xr:uid="{8BB826FE-E12D-4CAE-B3A8-B1B8EBCAF0C2}"/>
    <cellStyle name="แสดงผล 2 4 7 3" xfId="19489" xr:uid="{0AF38916-2487-4D48-9EF2-C50EA6F64343}"/>
    <cellStyle name="แสดงผล 2 4 7 3 2" xfId="43518" xr:uid="{B8BE6D49-BCB7-4F5C-9973-454F276E579F}"/>
    <cellStyle name="แสดงผล 2 4 7 4" xfId="24494" xr:uid="{616D0FAF-6CC2-4836-8712-C8A8EF296AF8}"/>
    <cellStyle name="แสดงผล 2 4 7 4 2" xfId="48289" xr:uid="{7026AA37-D6E5-4046-A399-DBEB01152484}"/>
    <cellStyle name="แสดงผล 2 4 7 5" xfId="29099" xr:uid="{A7B683AD-374F-41BE-851A-981EF2418822}"/>
    <cellStyle name="แสดงผล 2 4 7 5 2" xfId="52864" xr:uid="{C2357FF5-AAF9-455E-980E-50CBD23C1E11}"/>
    <cellStyle name="แสดงผล 2 4 7 6" xfId="33917" xr:uid="{AED3E778-4D3B-423B-B449-7CFA23E46CE0}"/>
    <cellStyle name="แสดงผล 2 4 8" xfId="10105" xr:uid="{9CC3C1E9-5387-4884-A5A4-70C8CB0E2E8A}"/>
    <cellStyle name="แสดงผล 2 4 8 2" xfId="15484" xr:uid="{C4BDE189-83FD-453E-8BBB-3EBB10ED5012}"/>
    <cellStyle name="แสดงผล 2 4 8 2 2" xfId="39515" xr:uid="{E998E091-2383-48E6-B527-39B749ED101C}"/>
    <cellStyle name="แสดงผล 2 4 8 3" xfId="20220" xr:uid="{27B6D1D8-82A6-4E52-B26C-2EF794913CE3}"/>
    <cellStyle name="แสดงผล 2 4 8 3 2" xfId="44249" xr:uid="{6C8F1A81-A2F9-4AA6-9515-4DBFC7A2C4CC}"/>
    <cellStyle name="แสดงผล 2 4 8 4" xfId="25225" xr:uid="{66D756E5-202A-4EFC-BC27-85EEA9AB060B}"/>
    <cellStyle name="แสดงผล 2 4 8 4 2" xfId="49011" xr:uid="{A5C06267-6233-4434-A4AF-E0767D4393D7}"/>
    <cellStyle name="แสดงผล 2 4 8 5" xfId="29821" xr:uid="{A7B1B067-2FF3-42A7-A041-65BAF39CDE2F}"/>
    <cellStyle name="แสดงผล 2 4 8 5 2" xfId="53586" xr:uid="{598F841B-6DF2-4F18-8883-D60975E180F2}"/>
    <cellStyle name="แสดงผล 2 4 8 6" xfId="34639" xr:uid="{18CEF12D-1C74-44EC-AABD-F8F8F63FD0DB}"/>
    <cellStyle name="แสดงผล 2 4 9" xfId="11322" xr:uid="{45B5457F-D64C-4EA6-ADFF-77A78EBFA4CE}"/>
    <cellStyle name="แสดงผล 2 4 9 2" xfId="35537" xr:uid="{99D6E48C-F422-4784-AF4B-FB3E9D674033}"/>
    <cellStyle name="แสดงผล 2 5" xfId="3208" xr:uid="{00000000-0005-0000-0000-0000890C0000}"/>
    <cellStyle name="แสดงผล 2 5 10" xfId="16299" xr:uid="{5D44D048-7784-4CC1-A63E-EC8791E3F8BB}"/>
    <cellStyle name="แสดงผล 2 5 10 2" xfId="40328" xr:uid="{2970A6D2-786A-4F2A-BBB7-911CB1A85D16}"/>
    <cellStyle name="แสดงผล 2 5 11" xfId="21271" xr:uid="{244900CD-CF73-477A-89AF-526890294455}"/>
    <cellStyle name="แสดงผล 2 5 11 2" xfId="45111" xr:uid="{A34E70FA-4814-43A3-8DD7-39F174F75A6D}"/>
    <cellStyle name="แสดงผล 2 5 12" xfId="25996" xr:uid="{9CAA12FC-132C-441F-B954-9062FEF836FE}"/>
    <cellStyle name="แสดงผล 2 5 12 2" xfId="49764" xr:uid="{4D8900D1-9112-43DC-9858-A74C5A284C36}"/>
    <cellStyle name="แสดงผล 2 5 13" xfId="30767" xr:uid="{ED30B57F-B5F5-4AA8-9D95-4BAF438D5CB5}"/>
    <cellStyle name="แสดงผล 2 5 14" xfId="5990" xr:uid="{8EA8B209-4648-4A78-9466-9034629DA2CA}"/>
    <cellStyle name="แสดงผล 2 5 2" xfId="6273" xr:uid="{06820311-8F50-474F-9869-07D4BBD2AF61}"/>
    <cellStyle name="แสดงผล 2 5 2 10" xfId="26245" xr:uid="{0C4C4E50-6333-4428-B4DF-D8598AE1D09F}"/>
    <cellStyle name="แสดงผล 2 5 2 10 2" xfId="50010" xr:uid="{02892A8F-0C40-4D07-AF1D-0C00D317D6F9}"/>
    <cellStyle name="แสดงผล 2 5 2 11" xfId="31037" xr:uid="{D4EB3A75-77B2-4095-B6EA-06EFC155B650}"/>
    <cellStyle name="แสดงผล 2 5 2 2" xfId="7076" xr:uid="{34CF9BDA-1799-4133-AC25-47A57231BB85}"/>
    <cellStyle name="แสดงผล 2 5 2 2 2" xfId="12456" xr:uid="{E526E328-105E-488E-A987-DF78F0F359E1}"/>
    <cellStyle name="แสดงผล 2 5 2 2 2 2" xfId="36667" xr:uid="{DDBCDDD5-B71D-4D2E-9D42-9D8C864B5859}"/>
    <cellStyle name="แสดงผล 2 5 2 2 3" xfId="17371" xr:uid="{3C7D323B-ACD6-422A-91AA-097977FA6AF3}"/>
    <cellStyle name="แสดงผล 2 5 2 2 3 2" xfId="41400" xr:uid="{37DD2F3F-DB0A-4DEB-9E0E-08617F816C70}"/>
    <cellStyle name="แสดงผล 2 5 2 2 4" xfId="22605" xr:uid="{950D5A2D-EFB1-405A-91AF-22B7359A4A1A}"/>
    <cellStyle name="แสดงผล 2 5 2 2 4 2" xfId="46426" xr:uid="{0526C74D-63D0-47DE-80FE-8AC2D31CB75B}"/>
    <cellStyle name="แสดงผล 2 5 2 2 5" xfId="27236" xr:uid="{F97BE229-F49F-4F8E-8674-5FEA6C19BEFB}"/>
    <cellStyle name="แสดงผล 2 5 2 2 5 2" xfId="51001" xr:uid="{1CBD5245-1178-4FE6-8A4B-06B3CEA4B775}"/>
    <cellStyle name="แสดงผล 2 5 2 2 6" xfId="31827" xr:uid="{FDA013B4-7197-4DB7-9327-59B95FA33610}"/>
    <cellStyle name="แสดงผล 2 5 2 3" xfId="8182" xr:uid="{FB8F4340-07D3-47B0-9A9B-25F0AB5D7945}"/>
    <cellStyle name="แสดงผล 2 5 2 3 2" xfId="13561" xr:uid="{B9BAC9B3-E19C-4AC0-A4EF-0C004968103B}"/>
    <cellStyle name="แสดงผล 2 5 2 3 2 2" xfId="37597" xr:uid="{499F3438-A26E-4AC3-9F34-46CF552ABDDA}"/>
    <cellStyle name="แสดงผล 2 5 2 3 3" xfId="18302" xr:uid="{711EFAA8-A81B-4A6A-9CBE-402BF3B40E28}"/>
    <cellStyle name="แสดงผล 2 5 2 3 3 2" xfId="42331" xr:uid="{428089A1-2EF0-4EC2-81C5-E42F4F76F015}"/>
    <cellStyle name="แสดงผล 2 5 2 3 4" xfId="23350" xr:uid="{CF807CBE-6037-4A85-B9F8-1A0619055952}"/>
    <cellStyle name="แสดงผล 2 5 2 3 4 2" xfId="47160" xr:uid="{A0B8DFB5-5D56-4226-861E-8147790B0D3A}"/>
    <cellStyle name="แสดงผล 2 5 2 3 5" xfId="27970" xr:uid="{0F3209F5-E856-459F-8291-D7067473D065}"/>
    <cellStyle name="แสดงผล 2 5 2 3 5 2" xfId="51735" xr:uid="{9EDF3AB1-1DA9-43DF-B9C3-E4BB1133084A}"/>
    <cellStyle name="แสดงผล 2 5 2 3 6" xfId="32745" xr:uid="{28F95D8F-F569-4757-A8B8-52F11DB21C1A}"/>
    <cellStyle name="แสดงผล 2 5 2 4" xfId="8963" xr:uid="{598C9C57-9F15-4E45-870D-6ED3ECA8E492}"/>
    <cellStyle name="แสดงผล 2 5 2 4 2" xfId="14342" xr:uid="{4E7E7D04-2604-4C38-8010-493A74AA10F2}"/>
    <cellStyle name="แสดงผล 2 5 2 4 2 2" xfId="38375" xr:uid="{72F78EB1-F7B2-4311-9E8A-5CB22C8FA0E9}"/>
    <cellStyle name="แสดงผล 2 5 2 4 3" xfId="19080" xr:uid="{2DC0C9C6-F9E6-4D17-9C67-A5A2A6BA3681}"/>
    <cellStyle name="แสดงผล 2 5 2 4 3 2" xfId="43109" xr:uid="{6FD82CA9-F1B6-41DB-9ECF-6A9E5F6FA5C3}"/>
    <cellStyle name="แสดงผล 2 5 2 4 4" xfId="24086" xr:uid="{F6A89068-89E7-44DF-9D73-5BDF3EA896FD}"/>
    <cellStyle name="แสดงผล 2 5 2 4 4 2" xfId="47887" xr:uid="{EF008334-FB98-4873-82FC-FB2D1F04F6A5}"/>
    <cellStyle name="แสดงผล 2 5 2 4 5" xfId="28697" xr:uid="{DDA8D699-FE19-4468-AC27-3CD38257B0B7}"/>
    <cellStyle name="แสดงผล 2 5 2 4 5 2" xfId="52462" xr:uid="{26027AF2-0747-4761-BF8F-B4289CC84143}"/>
    <cellStyle name="แสดงผล 2 5 2 4 6" xfId="33514" xr:uid="{E93AD82A-09E1-4E79-84AF-376297C817DF}"/>
    <cellStyle name="แสดงผล 2 5 2 5" xfId="9702" xr:uid="{5580BB95-465B-4C70-85F8-1B66D399D394}"/>
    <cellStyle name="แสดงผล 2 5 2 5 2" xfId="15081" xr:uid="{84866456-F382-482F-9C88-DE568527734D}"/>
    <cellStyle name="แสดงผล 2 5 2 5 2 2" xfId="39112" xr:uid="{E88253CF-855C-455A-B390-61127B6E9029}"/>
    <cellStyle name="แสดงผล 2 5 2 5 3" xfId="19817" xr:uid="{6A1674CF-E064-4F40-BC50-77F6145E5898}"/>
    <cellStyle name="แสดงผล 2 5 2 5 3 2" xfId="43846" xr:uid="{FDEA9D65-C9D2-4A08-BB2D-D8EF197B6658}"/>
    <cellStyle name="แสดงผล 2 5 2 5 4" xfId="24822" xr:uid="{22D3EE01-FC39-4E11-BF83-0AE41227A5B4}"/>
    <cellStyle name="แสดงผล 2 5 2 5 4 2" xfId="48614" xr:uid="{AED1CBB1-8B26-4A2A-ACE4-DAEA2CF36560}"/>
    <cellStyle name="แสดงผล 2 5 2 5 5" xfId="29424" xr:uid="{2DDB4C96-CB3F-448A-9228-EF95B0901670}"/>
    <cellStyle name="แสดงผล 2 5 2 5 5 2" xfId="53189" xr:uid="{CECB10A4-8B89-4EC6-BF6C-E92BB6EF2913}"/>
    <cellStyle name="แสดงผล 2 5 2 5 6" xfId="34242" xr:uid="{3DF37599-C2C2-4F20-980A-B2908D04F892}"/>
    <cellStyle name="แสดงผล 2 5 2 6" xfId="10435" xr:uid="{4483477E-80F9-4AA4-937F-26AB78C546C5}"/>
    <cellStyle name="แสดงผล 2 5 2 6 2" xfId="15814" xr:uid="{C26E923C-5A7E-4303-9051-34976BFA567A}"/>
    <cellStyle name="แสดงผล 2 5 2 6 2 2" xfId="39843" xr:uid="{4A92C8BF-DD56-4391-99AD-C0B0505A97BA}"/>
    <cellStyle name="แสดงผล 2 5 2 6 3" xfId="20548" xr:uid="{C66A356D-10AF-4EA6-9EFF-15A1F061FCD7}"/>
    <cellStyle name="แสดงผล 2 5 2 6 3 2" xfId="44577" xr:uid="{5245235B-93FA-4F05-BBD7-4B38FE252F2A}"/>
    <cellStyle name="แสดงผล 2 5 2 6 4" xfId="25553" xr:uid="{06DF46FB-EFF2-444D-901F-D31817FB9028}"/>
    <cellStyle name="แสดงผล 2 5 2 6 4 2" xfId="49336" xr:uid="{9A8147BE-48A9-426E-917E-04B2A1684D2E}"/>
    <cellStyle name="แสดงผล 2 5 2 6 5" xfId="30146" xr:uid="{80920B85-A29E-4F13-8B0A-92D870E29448}"/>
    <cellStyle name="แสดงผล 2 5 2 6 5 2" xfId="53911" xr:uid="{265A6DB4-9990-4976-A2B7-E84663247F86}"/>
    <cellStyle name="แสดงผล 2 5 2 6 6" xfId="34964" xr:uid="{A3615A1E-7830-4486-8BD9-3CF406A53103}"/>
    <cellStyle name="แสดงผล 2 5 2 7" xfId="11655" xr:uid="{348BF95C-232C-4245-A1F8-1DA8EBA63441}"/>
    <cellStyle name="แสดงผล 2 5 2 7 2" xfId="35868" xr:uid="{68FCEDFC-2BB4-4C6E-BECD-230F2DFA0354}"/>
    <cellStyle name="แสดงผล 2 5 2 8" xfId="16572" xr:uid="{3F1EFCA6-1D03-4C48-82AE-FC1BA3685176}"/>
    <cellStyle name="แสดงผล 2 5 2 8 2" xfId="40601" xr:uid="{7050AF21-9CF0-487C-8F7D-D1732CD4984A}"/>
    <cellStyle name="แสดงผล 2 5 2 9" xfId="21546" xr:uid="{8E836408-95BA-44B5-9080-ED359DA11EE4}"/>
    <cellStyle name="แสดงผล 2 5 2 9 2" xfId="45381" xr:uid="{BC267899-5727-43D6-8378-E108CB9F2C98}"/>
    <cellStyle name="แสดงผล 2 5 3" xfId="6497" xr:uid="{BDCB7EB3-009F-4936-9260-271971C92CF1}"/>
    <cellStyle name="แสดงผล 2 5 3 10" xfId="26450" xr:uid="{66999405-ACDB-4C02-8DF9-3ECE0AA484B3}"/>
    <cellStyle name="แสดงผล 2 5 3 10 2" xfId="50215" xr:uid="{1D71F8C4-9154-4C76-8960-4FE15CBBA752}"/>
    <cellStyle name="แสดงผล 2 5 3 11" xfId="31258" xr:uid="{420404F5-B370-45B6-AF72-855A4C50408F}"/>
    <cellStyle name="แสดงผล 2 5 3 2" xfId="7300" xr:uid="{B1C8F0B4-C14B-48D3-B8DC-1C5AD4617F62}"/>
    <cellStyle name="แสดงผล 2 5 3 2 2" xfId="12680" xr:uid="{3316E779-644A-43CA-8B70-900E2D9871FA}"/>
    <cellStyle name="แสดงผล 2 5 3 2 2 2" xfId="36891" xr:uid="{4A82E43D-E884-467D-9D0F-3497F637ADCB}"/>
    <cellStyle name="แสดงผล 2 5 3 2 3" xfId="17595" xr:uid="{FD2FDA5A-8526-412D-8586-C4CB695BC998}"/>
    <cellStyle name="แสดงผล 2 5 3 2 3 2" xfId="41624" xr:uid="{4B27285D-1353-4BDC-B1F9-15063549534D}"/>
    <cellStyle name="แสดงผล 2 5 3 2 4" xfId="22829" xr:uid="{4B2F6225-32CB-4BE0-AE31-F05BC2AE1B57}"/>
    <cellStyle name="แสดงผล 2 5 3 2 4 2" xfId="46647" xr:uid="{51E715E3-0199-4CC5-ADDB-FD5BD9C02D40}"/>
    <cellStyle name="แสดงผล 2 5 3 2 5" xfId="27457" xr:uid="{3C9C05CB-F504-4F4F-BCAB-13A50BC51F4F}"/>
    <cellStyle name="แสดงผล 2 5 3 2 5 2" xfId="51222" xr:uid="{68A9E803-9EEC-4A74-923F-3D563B47E0AB}"/>
    <cellStyle name="แสดงผล 2 5 3 2 6" xfId="32048" xr:uid="{242B1089-635B-4E7F-ABCD-35A946296CC3}"/>
    <cellStyle name="แสดงผล 2 5 3 3" xfId="8406" xr:uid="{598D7750-1869-4FF3-8578-25BD45EFF864}"/>
    <cellStyle name="แสดงผล 2 5 3 3 2" xfId="13785" xr:uid="{CC2A07D8-4C2E-4474-8873-A4A8A855DA46}"/>
    <cellStyle name="แสดงผล 2 5 3 3 2 2" xfId="37821" xr:uid="{BEFE40B3-AE6D-49A8-AAB0-216FFAB67914}"/>
    <cellStyle name="แสดงผล 2 5 3 3 3" xfId="18526" xr:uid="{039F59D1-923F-4096-BAD2-1C5E676EF165}"/>
    <cellStyle name="แสดงผล 2 5 3 3 3 2" xfId="42555" xr:uid="{78B7F354-9F00-4C5D-85DC-C7C32777374A}"/>
    <cellStyle name="แสดงผล 2 5 3 3 4" xfId="23574" xr:uid="{CCAEFB98-83AC-488F-9DA3-D53C88122010}"/>
    <cellStyle name="แสดงผล 2 5 3 3 4 2" xfId="47381" xr:uid="{1442AB00-32AD-47E7-9A8E-EFB116B754AF}"/>
    <cellStyle name="แสดงผล 2 5 3 3 5" xfId="28191" xr:uid="{E3791426-D3B1-4BA1-AB37-FF282BBDB1F2}"/>
    <cellStyle name="แสดงผล 2 5 3 3 5 2" xfId="51956" xr:uid="{ADCA5B8A-BBDD-425B-8EE5-5F921A1696CB}"/>
    <cellStyle name="แสดงผล 2 5 3 3 6" xfId="32966" xr:uid="{9A75B83A-07F9-41DB-AD63-6810304F4B85}"/>
    <cellStyle name="แสดงผล 2 5 3 4" xfId="9187" xr:uid="{30E14C38-DFDB-42EF-B120-A053430590ED}"/>
    <cellStyle name="แสดงผล 2 5 3 4 2" xfId="14566" xr:uid="{8C747776-8D73-411B-9091-DC7370B86208}"/>
    <cellStyle name="แสดงผล 2 5 3 4 2 2" xfId="38599" xr:uid="{83FB154C-B59A-4414-B678-1E2EB004A550}"/>
    <cellStyle name="แสดงผล 2 5 3 4 3" xfId="19304" xr:uid="{F27E1C7A-A45F-4193-B80B-96239030BCC1}"/>
    <cellStyle name="แสดงผล 2 5 3 4 3 2" xfId="43333" xr:uid="{6CA5458F-620A-4539-BFF2-7F60B8763173}"/>
    <cellStyle name="แสดงผล 2 5 3 4 4" xfId="24310" xr:uid="{FC8AAC3A-C95E-4479-B62F-70CE400AEB25}"/>
    <cellStyle name="แสดงผล 2 5 3 4 4 2" xfId="48108" xr:uid="{C27B85B1-45F8-4E59-8B66-5519F9021DB1}"/>
    <cellStyle name="แสดงผล 2 5 3 4 5" xfId="28918" xr:uid="{28808EB9-0FAC-44A9-BEDC-1BC8B9005B95}"/>
    <cellStyle name="แสดงผล 2 5 3 4 5 2" xfId="52683" xr:uid="{E872D7D3-D9CE-43CE-AFF3-E9966C779CFD}"/>
    <cellStyle name="แสดงผล 2 5 3 4 6" xfId="33735" xr:uid="{9448F467-558C-4958-A97B-00468408B991}"/>
    <cellStyle name="แสดงผล 2 5 3 5" xfId="9926" xr:uid="{02003631-775A-46D8-9032-B653F2CA3EF6}"/>
    <cellStyle name="แสดงผล 2 5 3 5 2" xfId="15305" xr:uid="{92915FB8-1DFA-47D7-BA36-0E2A5CD2C897}"/>
    <cellStyle name="แสดงผล 2 5 3 5 2 2" xfId="39336" xr:uid="{6FD87F18-1D17-4357-8572-37897526311E}"/>
    <cellStyle name="แสดงผล 2 5 3 5 3" xfId="20041" xr:uid="{E6B31EC1-FE6D-4FB9-8006-79D4473D1359}"/>
    <cellStyle name="แสดงผล 2 5 3 5 3 2" xfId="44070" xr:uid="{6FB616CC-AF81-436B-B703-D71B301189CF}"/>
    <cellStyle name="แสดงผล 2 5 3 5 4" xfId="25046" xr:uid="{7F0CDF13-5C9F-4BCF-A311-4A0EA4F3231C}"/>
    <cellStyle name="แสดงผล 2 5 3 5 4 2" xfId="48835" xr:uid="{5C04989B-5C86-49A6-B64A-CF3F9E1F47B8}"/>
    <cellStyle name="แสดงผล 2 5 3 5 5" xfId="29645" xr:uid="{49EB72F1-7626-42BA-9913-85224DF9BB7E}"/>
    <cellStyle name="แสดงผล 2 5 3 5 5 2" xfId="53410" xr:uid="{060C10C2-5BC8-41FA-A2AC-65828A2A31BA}"/>
    <cellStyle name="แสดงผล 2 5 3 5 6" xfId="34463" xr:uid="{ECAA5DDA-B13E-43A3-B0D5-14C5DE6E0D40}"/>
    <cellStyle name="แสดงผล 2 5 3 6" xfId="10659" xr:uid="{9A7B614D-B97B-4556-81AD-AF2B17B31CB8}"/>
    <cellStyle name="แสดงผล 2 5 3 6 2" xfId="16038" xr:uid="{25EC4508-1BC4-4B9D-BA60-35D846411A0C}"/>
    <cellStyle name="แสดงผล 2 5 3 6 2 2" xfId="40067" xr:uid="{A5E5C4AD-9678-44E7-82A0-9C74F6952B7B}"/>
    <cellStyle name="แสดงผล 2 5 3 6 3" xfId="20772" xr:uid="{2CC23A77-75A4-43F4-8080-1776EDB5D6E0}"/>
    <cellStyle name="แสดงผล 2 5 3 6 3 2" xfId="44801" xr:uid="{541C559D-F050-4915-A3D7-AB10D1B53FC2}"/>
    <cellStyle name="แสดงผล 2 5 3 6 4" xfId="25777" xr:uid="{F470C8B3-9E30-4828-8026-A884348915E1}"/>
    <cellStyle name="แสดงผล 2 5 3 6 4 2" xfId="49557" xr:uid="{E4BA4045-7EF6-411D-9BC5-8C851536A75D}"/>
    <cellStyle name="แสดงผล 2 5 3 6 5" xfId="30367" xr:uid="{7CE0350E-4A5F-439B-B325-F58DED5D8A27}"/>
    <cellStyle name="แสดงผล 2 5 3 6 5 2" xfId="54132" xr:uid="{7DFB0524-A878-420F-9941-41A5561106E7}"/>
    <cellStyle name="แสดงผล 2 5 3 6 6" xfId="35185" xr:uid="{78A4305E-5873-4A0B-A7E4-E3F5EED1C213}"/>
    <cellStyle name="แสดงผล 2 5 3 7" xfId="11879" xr:uid="{5CE29426-83E4-4B7A-9CA8-19794F090894}"/>
    <cellStyle name="แสดงผล 2 5 3 7 2" xfId="36092" xr:uid="{CE26CA63-65C6-4A4F-BD00-5998DA065358}"/>
    <cellStyle name="แสดงผล 2 5 3 8" xfId="16796" xr:uid="{057E8ED5-613F-451C-ADB9-C97E9DD4C3BB}"/>
    <cellStyle name="แสดงผล 2 5 3 8 2" xfId="40825" xr:uid="{9B298E61-63B0-48EE-9B41-E3E95B36926A}"/>
    <cellStyle name="แสดงผล 2 5 3 9" xfId="21770" xr:uid="{4011307F-F05B-4FEB-9135-E384AB6AAEE6}"/>
    <cellStyle name="แสดงผล 2 5 3 9 2" xfId="45602" xr:uid="{1E100435-0DF5-4AA8-91AE-5640683A62CD}"/>
    <cellStyle name="แสดงผล 2 5 4" xfId="6801" xr:uid="{9DE0FCE1-57C9-4271-93B9-B3C25E894C2A}"/>
    <cellStyle name="แสดงผล 2 5 4 2" xfId="12181" xr:uid="{603E0026-56E4-43B9-8748-FB0A1A154212}"/>
    <cellStyle name="แสดงผล 2 5 4 2 2" xfId="36394" xr:uid="{5223178F-F75F-40EC-A758-3BBE63D56D61}"/>
    <cellStyle name="แสดงผล 2 5 4 3" xfId="17098" xr:uid="{1010F4BC-24BF-4F69-82C8-FDBD8C4DE74C}"/>
    <cellStyle name="แสดงผล 2 5 4 3 2" xfId="41127" xr:uid="{90ECEDFF-381E-474A-8079-69B9931F51D7}"/>
    <cellStyle name="แสดงผล 2 5 4 4" xfId="22330" xr:uid="{16413CFC-A92D-47E0-A6CE-6826789B635F}"/>
    <cellStyle name="แสดงผล 2 5 4 4 2" xfId="46154" xr:uid="{CC16A5A9-03FA-481F-B23A-E98F7BB81E12}"/>
    <cellStyle name="แสดงผล 2 5 4 5" xfId="26964" xr:uid="{F1FE127C-41D5-4291-9B4A-2C0F598E3144}"/>
    <cellStyle name="แสดงผล 2 5 4 5 2" xfId="50729" xr:uid="{A0C627B2-AAB7-4873-9447-A247956A1373}"/>
    <cellStyle name="แสดงผล 2 5 4 6" xfId="31557" xr:uid="{31DD7AA8-6F63-4B19-9400-C3F7D80F780B}"/>
    <cellStyle name="แสดงผล 2 5 5" xfId="7906" xr:uid="{671C09D3-5ABE-4440-B42A-E5D9F5579871}"/>
    <cellStyle name="แสดงผล 2 5 5 2" xfId="13285" xr:uid="{A5261077-0F2D-467D-A192-3A7F103AAF96}"/>
    <cellStyle name="แสดงผล 2 5 5 2 2" xfId="37323" xr:uid="{2B86E881-2A26-400A-9E76-BEE9EEB1C729}"/>
    <cellStyle name="แสดงผล 2 5 5 3" xfId="18028" xr:uid="{6507F881-EF0B-478B-9483-77EB29FE3506}"/>
    <cellStyle name="แสดงผล 2 5 5 3 2" xfId="42057" xr:uid="{59674650-BF4C-406E-BCD8-DC882E8D9A8E}"/>
    <cellStyle name="แสดงผล 2 5 5 4" xfId="23076" xr:uid="{4B28AFEE-B35C-4720-9EF0-35F9E8BA3504}"/>
    <cellStyle name="แสดงผล 2 5 5 4 2" xfId="46889" xr:uid="{C056E703-AF86-44E0-8E0F-2C73EB635BD2}"/>
    <cellStyle name="แสดงผล 2 5 5 5" xfId="27699" xr:uid="{139B17AD-CEAC-4F95-AAA9-9AFABF7B744F}"/>
    <cellStyle name="แสดงผล 2 5 5 5 2" xfId="51464" xr:uid="{FD42BDA6-E1E3-4BFE-963C-451D209F7968}"/>
    <cellStyle name="แสดงผล 2 5 5 6" xfId="32474" xr:uid="{6D8D9FB5-33FD-4308-BE15-E2470B8CE5D4}"/>
    <cellStyle name="แสดงผล 2 5 6" xfId="8687" xr:uid="{3B6EA764-1A0F-4DDA-8FC6-E8A3E1D45493}"/>
    <cellStyle name="แสดงผล 2 5 6 2" xfId="14066" xr:uid="{F6111A6E-E4E1-4F71-B2D0-AC19958D31AB}"/>
    <cellStyle name="แสดงผล 2 5 6 2 2" xfId="38101" xr:uid="{DD329A91-8CC6-48B8-ABD5-044441593D80}"/>
    <cellStyle name="แสดงผล 2 5 6 3" xfId="18806" xr:uid="{3BD50241-967A-413B-977B-C87F652A73DE}"/>
    <cellStyle name="แสดงผล 2 5 6 3 2" xfId="42835" xr:uid="{D1B61FFB-6C74-44E6-A28F-1FB2228437AC}"/>
    <cellStyle name="แสดงผล 2 5 6 4" xfId="23813" xr:uid="{28C8CBB6-C3AD-4AD2-B116-AA9EB749FCF5}"/>
    <cellStyle name="แสดงผล 2 5 6 4 2" xfId="47617" xr:uid="{34DDF798-61A8-4285-8F4E-7A0A3767934A}"/>
    <cellStyle name="แสดงผล 2 5 6 5" xfId="28427" xr:uid="{54370A7C-C711-4EAF-B212-FDDF446F6351}"/>
    <cellStyle name="แสดงผล 2 5 6 5 2" xfId="52192" xr:uid="{9FDA842E-514E-4DE8-A89C-BA7AAB4BB4E9}"/>
    <cellStyle name="แสดงผล 2 5 6 6" xfId="33243" xr:uid="{3A7A5F63-688D-4BA5-893B-7BBA00D9A468}"/>
    <cellStyle name="แสดงผล 2 5 7" xfId="9427" xr:uid="{F41A9F49-2DBF-473C-AEAD-A4FCD6B186E4}"/>
    <cellStyle name="แสดงผล 2 5 7 2" xfId="14806" xr:uid="{BBB7FC59-8E7D-46F5-AAA0-5E6588491153}"/>
    <cellStyle name="แสดงผล 2 5 7 2 2" xfId="38839" xr:uid="{CD71F0A4-76CF-4E04-BA30-2D1B6219D53D}"/>
    <cellStyle name="แสดงผล 2 5 7 3" xfId="19544" xr:uid="{B3B9408C-5AD6-4F44-9599-529BFC4D604E}"/>
    <cellStyle name="แสดงผล 2 5 7 3 2" xfId="43573" xr:uid="{9299FF0A-A8E0-44E0-A39C-1BA9C396745B}"/>
    <cellStyle name="แสดงผล 2 5 7 4" xfId="24549" xr:uid="{9C68078D-9874-4E98-B458-F07DD522AC2F}"/>
    <cellStyle name="แสดงผล 2 5 7 4 2" xfId="48344" xr:uid="{1D025356-D5C7-428C-8712-05FE25DB07D1}"/>
    <cellStyle name="แสดงผล 2 5 7 5" xfId="29154" xr:uid="{F22239C6-EC0C-4AB6-A35A-4D6E3D26AFCB}"/>
    <cellStyle name="แสดงผล 2 5 7 5 2" xfId="52919" xr:uid="{3E1F72C7-5FD6-46D9-9AEA-AA8E69B3F70E}"/>
    <cellStyle name="แสดงผล 2 5 7 6" xfId="33972" xr:uid="{53C78D6F-D561-49E4-A6EB-F2AFF0F43E48}"/>
    <cellStyle name="แสดงผล 2 5 8" xfId="10160" xr:uid="{CAA39A7B-952C-40E8-914F-3AFF3886AFBF}"/>
    <cellStyle name="แสดงผล 2 5 8 2" xfId="15539" xr:uid="{78E07136-AEF8-4721-A05D-13E60E653276}"/>
    <cellStyle name="แสดงผล 2 5 8 2 2" xfId="39570" xr:uid="{32BEA0A6-220A-442A-A47E-9071A49F0B85}"/>
    <cellStyle name="แสดงผล 2 5 8 3" xfId="20275" xr:uid="{C4FA2542-57B6-4C7C-88BF-CD6095FA26F1}"/>
    <cellStyle name="แสดงผล 2 5 8 3 2" xfId="44304" xr:uid="{2B943646-3F87-4048-B024-1F90540CC962}"/>
    <cellStyle name="แสดงผล 2 5 8 4" xfId="25280" xr:uid="{000D85EB-49B7-4B25-8391-EB8BEBF1532D}"/>
    <cellStyle name="แสดงผล 2 5 8 4 2" xfId="49066" xr:uid="{2722A6F2-6840-42E5-812C-FA81275FAF34}"/>
    <cellStyle name="แสดงผล 2 5 8 5" xfId="29876" xr:uid="{AAEF5CA4-CCAB-427F-A537-3E0FD08DC3E8}"/>
    <cellStyle name="แสดงผล 2 5 8 5 2" xfId="53641" xr:uid="{E7AA2D1B-CC3F-488E-89FD-9915C8788882}"/>
    <cellStyle name="แสดงผล 2 5 8 6" xfId="34694" xr:uid="{B9D1142D-78F4-46EC-8361-37D80FE8D26A}"/>
    <cellStyle name="แสดงผล 2 5 9" xfId="11377" xr:uid="{03C78DB5-F6E3-40C2-891C-016E202D7592}"/>
    <cellStyle name="แสดงผล 2 5 9 2" xfId="35592" xr:uid="{ADC7F33E-BAA2-403F-83AC-5676F76B4D77}"/>
    <cellStyle name="แสดงผล 2 6" xfId="5649" xr:uid="{D2E094CB-835D-4A61-B45A-59945996B065}"/>
    <cellStyle name="แสดงผล 2 6 2" xfId="11035" xr:uid="{EDBC14E2-B83D-41A7-8CA0-266FF596E588}"/>
    <cellStyle name="แสดงผล 2 6 2 2" xfId="35358" xr:uid="{BE1BEDE7-19DF-49A0-8466-B2B031C97C39}"/>
    <cellStyle name="แสดงผล 2 6 3" xfId="16080" xr:uid="{1CFA6394-01BF-42FC-890F-092DDAD6D7AC}"/>
    <cellStyle name="แสดงผล 2 6 3 2" xfId="40109" xr:uid="{69295393-5AAC-4301-9D91-92CE2A3DC904}"/>
    <cellStyle name="แสดงผล 2 6 4" xfId="22025" xr:uid="{7FACE7CD-68E6-4EA4-BFA2-261C281A5833}"/>
    <cellStyle name="แสดงผล 2 6 4 2" xfId="45852" xr:uid="{0685C7CB-4C0D-4742-9750-99BB6DD95E62}"/>
    <cellStyle name="แสดงผล 2 6 5" xfId="30549" xr:uid="{F2023508-AE79-4422-AFD5-F754053A9E5F}"/>
    <cellStyle name="แสดงผล 2 7" xfId="6577" xr:uid="{BE56B853-D79E-4A08-875F-BC962B5907BB}"/>
    <cellStyle name="แสดงผล 2 7 2" xfId="11957" xr:uid="{5905F0D7-9DD8-447D-956D-DF6266FB073C}"/>
    <cellStyle name="แสดงผล 2 7 2 2" xfId="36170" xr:uid="{9D7B78C0-6245-4CBD-AAA1-4F44E98EDEFF}"/>
    <cellStyle name="แสดงผล 2 7 3" xfId="16874" xr:uid="{2C236C22-CF1E-4D3B-A760-1F91D4D9EB67}"/>
    <cellStyle name="แสดงผล 2 7 3 2" xfId="40903" xr:uid="{15557F5C-BEEC-4242-A499-138129EDB2CC}"/>
    <cellStyle name="แสดงผล 2 7 4" xfId="21874" xr:uid="{E2089ACB-FA6C-45E7-BE19-B8E18C1B13ED}"/>
    <cellStyle name="แสดงผล 2 7 4 2" xfId="45704" xr:uid="{D2A0781A-802F-41C1-8A74-EF66FA224ECA}"/>
    <cellStyle name="แสดงผล 2 7 5" xfId="26550" xr:uid="{F91A2D25-F4AD-4B4C-B563-B7BC695F690F}"/>
    <cellStyle name="แสดงผล 2 7 5 2" xfId="50315" xr:uid="{84AFCDF4-3A14-4438-9B75-13C348672EF1}"/>
    <cellStyle name="แสดงผล 2 7 6" xfId="31336" xr:uid="{06CE702B-3869-42C2-8413-D9E9BA531FD1}"/>
    <cellStyle name="แสดงผล 2 8" xfId="7545" xr:uid="{F07859BE-930F-4B4F-A82C-D6C25FCB56ED}"/>
    <cellStyle name="แสดงผล 2 8 2" xfId="12924" xr:uid="{A129EA8E-E2C2-408D-83DB-B65097FC35E3}"/>
    <cellStyle name="แสดงผล 2 8 2 2" xfId="37070" xr:uid="{16929F44-0EF1-49CF-B77C-CD8531AA2B5E}"/>
    <cellStyle name="แสดงผล 2 8 3" xfId="17775" xr:uid="{0794379E-4E55-4B9A-9567-DE6CF9D5102D}"/>
    <cellStyle name="แสดงผล 2 8 3 2" xfId="41804" xr:uid="{A63097B0-5282-42FB-AC34-82F11BC86413}"/>
    <cellStyle name="แสดงผล 2 8 4" xfId="21984" xr:uid="{8585CFB4-62C4-4677-BD41-7349A2FBE6CC}"/>
    <cellStyle name="แสดงผล 2 8 4 2" xfId="45812" xr:uid="{F4356EA2-D1D4-4825-9C49-859FF261CC81}"/>
    <cellStyle name="แสดงผล 2 8 5" xfId="26632" xr:uid="{57F3ADA4-908C-47F4-B575-D485B324ED04}"/>
    <cellStyle name="แสดงผล 2 8 5 2" xfId="50397" xr:uid="{2A4A323E-BE23-404F-82E1-EA7446552A82}"/>
    <cellStyle name="แสดงผล 2 8 6" xfId="32226" xr:uid="{C5CE3FCF-4AB9-4174-AD32-460A5592AFAF}"/>
    <cellStyle name="แสดงผล 2 9" xfId="7392" xr:uid="{A7AEA0F3-953E-4409-B907-D6300F3C148C}"/>
    <cellStyle name="แสดงผล 2 9 2" xfId="12772" xr:uid="{B594EDD7-6DDC-4C74-A6CD-5D963C0D8907}"/>
    <cellStyle name="แสดงผล 2 9 2 2" xfId="36965" xr:uid="{21F5FEA9-BE95-4A36-8E15-444FA75FB1DA}"/>
    <cellStyle name="แสดงผล 2 9 3" xfId="17669" xr:uid="{F468A938-B177-4F7E-8292-0ABDC15A530F}"/>
    <cellStyle name="แสดงผล 2 9 3 2" xfId="41698" xr:uid="{53167CC7-8BAB-45D9-B298-B108C94BCCF1}"/>
    <cellStyle name="แสดงผล 2 9 4" xfId="22046" xr:uid="{B4F17DFC-6C76-41D7-8EFB-CBEB2F84E814}"/>
    <cellStyle name="แสดงผล 2 9 4 2" xfId="45873" xr:uid="{2AC3E7C9-FED1-4EFE-BB36-0EFA0469149F}"/>
    <cellStyle name="แสดงผล 2 9 5" xfId="26683" xr:uid="{0D62C039-0A16-424B-B6E1-3875226BD674}"/>
    <cellStyle name="แสดงผล 2 9 5 2" xfId="50448" xr:uid="{AD707D67-390D-4024-8760-D3DF920BA30D}"/>
    <cellStyle name="แสดงผล 2 9 6" xfId="32121" xr:uid="{0AFEBE5D-79CA-490D-B18E-CDECE7CE030B}"/>
    <cellStyle name="แสดงผล 3" xfId="3209" xr:uid="{00000000-0005-0000-0000-00008A0C0000}"/>
    <cellStyle name="แสดงผล 3 10" xfId="8500" xr:uid="{C6006CB9-3A0C-492E-9E96-8C2ED95773B0}"/>
    <cellStyle name="แสดงผล 3 10 2" xfId="13879" xr:uid="{58D8CF7E-11C8-4009-A6D1-8FE0123E0F41}"/>
    <cellStyle name="แสดงผล 3 10 2 2" xfId="37914" xr:uid="{7A31C502-2ED4-4FAF-8746-5E96E560DB27}"/>
    <cellStyle name="แสดงผล 3 10 3" xfId="18619" xr:uid="{A7867EAA-3DD1-45FD-BE22-95DF60072BA9}"/>
    <cellStyle name="แสดงผล 3 10 3 2" xfId="42648" xr:uid="{87D5FE3A-DF47-43D3-8FAE-F93D161F9F6D}"/>
    <cellStyle name="แสดงผล 3 10 4" xfId="24362" xr:uid="{9A6BCE9E-EA22-4B3B-9990-4084A782327D}"/>
    <cellStyle name="แสดงผล 3 10 4 2" xfId="48160" xr:uid="{5A2324A1-A2E9-48F0-9DBF-B064F68161BD}"/>
    <cellStyle name="แสดงผล 3 10 5" xfId="28970" xr:uid="{26EE4A67-F985-4CE9-A1A5-50C33662654F}"/>
    <cellStyle name="แสดงผล 3 10 5 2" xfId="52735" xr:uid="{C806BF12-D4A6-4F2F-933D-1C97AEB5DF99}"/>
    <cellStyle name="แสดงผล 3 10 6" xfId="33059" xr:uid="{C3E53A56-CE28-479B-8CA2-A634A1DC4ACF}"/>
    <cellStyle name="แสดงผล 3 11" xfId="9241" xr:uid="{C38A8595-FB11-41CE-8B21-7CF552E3B252}"/>
    <cellStyle name="แสดงผล 3 11 2" xfId="14620" xr:uid="{0E543E09-607D-46B0-93B2-6DC1BFD5B71D}"/>
    <cellStyle name="แสดงผล 3 11 2 2" xfId="38653" xr:uid="{B87A6CE3-4759-44AF-841A-CB116C42DBE3}"/>
    <cellStyle name="แสดงผล 3 11 3" xfId="19358" xr:uid="{B0279FDF-FD56-4280-AE04-1008B6C0EAD8}"/>
    <cellStyle name="แสดงผล 3 11 3 2" xfId="43387" xr:uid="{EADBA677-8775-49AE-9A81-EFF6887E3182}"/>
    <cellStyle name="แสดงผล 3 11 4" xfId="25096" xr:uid="{52435D30-0368-4312-BE57-9101A35E31B3}"/>
    <cellStyle name="แสดงผล 3 11 4 2" xfId="48885" xr:uid="{84344626-8BE7-46FB-B18A-2E0FCE9530C6}"/>
    <cellStyle name="แสดงผล 3 11 5" xfId="29695" xr:uid="{66B7C2A7-1C65-43FB-9DF8-EFFE2C2598E9}"/>
    <cellStyle name="แสดงผล 3 11 5 2" xfId="53460" xr:uid="{4AD787AE-FF2F-4A10-B9B6-C78441BBC66B}"/>
    <cellStyle name="แสดงผล 3 11 6" xfId="33789" xr:uid="{55815810-8290-49F5-A664-5E35D305D9EF}"/>
    <cellStyle name="แสดงผล 3 12" xfId="9976" xr:uid="{AD89AC1D-5320-49B5-A9CE-07938D1C2C3A}"/>
    <cellStyle name="แสดงผล 3 12 2" xfId="15355" xr:uid="{F9CA38D2-8CD2-4186-A3E3-184C036634FC}"/>
    <cellStyle name="แสดงผล 3 12 2 2" xfId="39386" xr:uid="{94563CDA-21A0-4713-BE70-8E1367299EE7}"/>
    <cellStyle name="แสดงผล 3 12 3" xfId="20091" xr:uid="{0CCED52A-15A9-42BA-8376-825C101D873B}"/>
    <cellStyle name="แสดงผล 3 12 3 2" xfId="44120" xr:uid="{CECFF061-6EBE-45A2-A870-0E6448058C08}"/>
    <cellStyle name="แสดงผล 3 12 4" xfId="34513" xr:uid="{96E06246-DB60-4579-B3D7-B1E188CFD16D}"/>
    <cellStyle name="แสดงผล 3 13" xfId="10852" xr:uid="{66BBFC66-EE3D-4007-803E-0EE0C21E5DF2}"/>
    <cellStyle name="แสดงผล 3 13 2" xfId="35262" xr:uid="{77604F40-154C-46F9-B18D-2F431656E598}"/>
    <cellStyle name="แสดงผล 3 14" xfId="10996" xr:uid="{FCF6F46C-0A7D-4341-9713-9952FD5458E3}"/>
    <cellStyle name="แสดงผล 3 14 2" xfId="35342" xr:uid="{7011D192-57A0-4657-961B-B599DA88CEA0}"/>
    <cellStyle name="แสดงผล 3 15" xfId="21075" xr:uid="{500C2F35-6B61-4843-AE74-485B9C72A696}"/>
    <cellStyle name="แสดงผล 3 15 2" xfId="44930" xr:uid="{BA92C743-98DE-46F8-A13D-B0DD1F1D02F7}"/>
    <cellStyle name="แสดงผล 3 16" xfId="25847" xr:uid="{903D21E7-1BC7-432D-8B54-27352A27C2E4}"/>
    <cellStyle name="แสดงผล 3 16 2" xfId="49615" xr:uid="{A9B3DC2D-10E3-4839-A75F-618ADD08585F}"/>
    <cellStyle name="แสดงผล 3 17" xfId="5305" xr:uid="{FAFFF923-A339-4A75-9A52-6B1A938B93E8}"/>
    <cellStyle name="แสดงผล 3 18" xfId="5510" xr:uid="{50E3B90C-0D57-46A2-8C3B-2233524F3612}"/>
    <cellStyle name="แสดงผล 3 2" xfId="3210" xr:uid="{00000000-0005-0000-0000-00008B0C0000}"/>
    <cellStyle name="แสดงผล 3 2 10" xfId="16282" xr:uid="{5401EEDB-374B-418D-90C6-9EA0EE37802D}"/>
    <cellStyle name="แสดงผล 3 2 10 2" xfId="40311" xr:uid="{2BB869C1-DC5F-437F-AE9D-3EFE9D089CC9}"/>
    <cellStyle name="แสดงผล 3 2 11" xfId="21254" xr:uid="{6FAED64D-16A6-4825-B39B-12FD85200CDA}"/>
    <cellStyle name="แสดงผล 3 2 11 2" xfId="45094" xr:uid="{FD14D9F3-D702-4554-BCEE-551E4C0C2B98}"/>
    <cellStyle name="แสดงผล 3 2 12" xfId="25984" xr:uid="{6092AA5F-AB2C-49F8-8E2F-F48222BA6A1F}"/>
    <cellStyle name="แสดงผล 3 2 12 2" xfId="49752" xr:uid="{FF23C0E1-BBFC-4CCC-AD9C-3A63BADEF4DD}"/>
    <cellStyle name="แสดงผล 3 2 13" xfId="5973" xr:uid="{5C3D3AE6-B0DB-4047-86FF-0091B095BFDC}"/>
    <cellStyle name="แสดงผล 3 2 14" xfId="30750" xr:uid="{608FE767-42EB-4F2B-B622-21D38FC27845}"/>
    <cellStyle name="แสดงผล 3 2 15" xfId="5104" xr:uid="{CA03D46C-A92D-4116-BC01-BB932D06F1D4}"/>
    <cellStyle name="แสดงผล 3 2 2" xfId="6256" xr:uid="{127A6A82-04C3-4634-AF78-764A3099CCB7}"/>
    <cellStyle name="แสดงผล 3 2 2 10" xfId="26231" xr:uid="{72F3426D-47DD-46A2-88E1-AAAD7208DE52}"/>
    <cellStyle name="แสดงผล 3 2 2 10 2" xfId="49996" xr:uid="{0D472BFC-5076-4F75-A85E-7B3FFD039958}"/>
    <cellStyle name="แสดงผล 3 2 2 11" xfId="31020" xr:uid="{3BAFFC63-D570-454D-B9E6-BA87388B3414}"/>
    <cellStyle name="แสดงผล 3 2 2 2" xfId="7059" xr:uid="{1FC586C1-E436-48AE-95A7-55F5F6D45A92}"/>
    <cellStyle name="แสดงผล 3 2 2 2 2" xfId="12439" xr:uid="{A8F35184-FBC5-4A00-A700-5286D49B5C4A}"/>
    <cellStyle name="แสดงผล 3 2 2 2 2 2" xfId="36650" xr:uid="{B9CF8E31-AA50-424A-93CC-FC9636351505}"/>
    <cellStyle name="แสดงผล 3 2 2 2 3" xfId="17354" xr:uid="{931D279E-2AD1-463A-966A-AA60E33175D4}"/>
    <cellStyle name="แสดงผล 3 2 2 2 3 2" xfId="41383" xr:uid="{74BBFB70-3F3E-4850-B4B3-D50039298A26}"/>
    <cellStyle name="แสดงผล 3 2 2 2 4" xfId="22588" xr:uid="{B9E719D9-3265-49D1-B10B-F78E0866F973}"/>
    <cellStyle name="แสดงผล 3 2 2 2 4 2" xfId="46409" xr:uid="{511F0B65-63A8-4F23-993E-4FFB6EE3930B}"/>
    <cellStyle name="แสดงผล 3 2 2 2 5" xfId="27219" xr:uid="{B0AB7EA7-9349-4C8F-98E0-5F1027A1BF62}"/>
    <cellStyle name="แสดงผล 3 2 2 2 5 2" xfId="50984" xr:uid="{B0FA544B-4EFF-4748-A198-EA71B44431B4}"/>
    <cellStyle name="แสดงผล 3 2 2 2 6" xfId="31810" xr:uid="{7856AA21-2889-4BAC-8393-683BEC2EC769}"/>
    <cellStyle name="แสดงผล 3 2 2 3" xfId="8165" xr:uid="{534127F6-A604-4B99-AD85-10D2ED6BBCCC}"/>
    <cellStyle name="แสดงผล 3 2 2 3 2" xfId="13544" xr:uid="{541F932A-0FBB-48F1-8F60-6B10CFB5576F}"/>
    <cellStyle name="แสดงผล 3 2 2 3 2 2" xfId="37580" xr:uid="{EE944D18-5EDA-446F-ACD4-5444467118DB}"/>
    <cellStyle name="แสดงผล 3 2 2 3 3" xfId="18285" xr:uid="{FAE981DF-8F3E-4AAD-BDC4-FF6E0B661DA7}"/>
    <cellStyle name="แสดงผล 3 2 2 3 3 2" xfId="42314" xr:uid="{4B420F44-6A63-4A53-9848-C724A35E38EB}"/>
    <cellStyle name="แสดงผล 3 2 2 3 4" xfId="23333" xr:uid="{5C1289F8-4822-48A3-A77F-A2DC31B11F4F}"/>
    <cellStyle name="แสดงผล 3 2 2 3 4 2" xfId="47143" xr:uid="{85F77095-B1D2-4EC9-A3F5-27029B96FAD6}"/>
    <cellStyle name="แสดงผล 3 2 2 3 5" xfId="27953" xr:uid="{5D0F2B48-4F64-46B8-B6EC-FE4D294563CB}"/>
    <cellStyle name="แสดงผล 3 2 2 3 5 2" xfId="51718" xr:uid="{16DE1167-B4C8-4FDC-9E76-3207FA907CC1}"/>
    <cellStyle name="แสดงผล 3 2 2 3 6" xfId="32728" xr:uid="{EB4E54E6-B1D7-48C1-809D-D594405BC641}"/>
    <cellStyle name="แสดงผล 3 2 2 4" xfId="8946" xr:uid="{C1CF34EF-F89B-4898-AF66-295A5AF0F4DD}"/>
    <cellStyle name="แสดงผล 3 2 2 4 2" xfId="14325" xr:uid="{2EBEE00F-5A67-4E21-A9DB-912B2F28D10E}"/>
    <cellStyle name="แสดงผล 3 2 2 4 2 2" xfId="38358" xr:uid="{3D774C97-3D16-45C5-BE58-E5A1870A7BB2}"/>
    <cellStyle name="แสดงผล 3 2 2 4 3" xfId="19063" xr:uid="{8F8476BD-E5CA-471D-9F4F-6BD7B66C256C}"/>
    <cellStyle name="แสดงผล 3 2 2 4 3 2" xfId="43092" xr:uid="{B29D72C2-8F12-4631-B330-D0F5A1099CF1}"/>
    <cellStyle name="แสดงผล 3 2 2 4 4" xfId="24069" xr:uid="{34E6C992-3998-490F-9AD3-EAED974BF708}"/>
    <cellStyle name="แสดงผล 3 2 2 4 4 2" xfId="47870" xr:uid="{FF0EFF70-B968-4E7A-A405-274F83E64334}"/>
    <cellStyle name="แสดงผล 3 2 2 4 5" xfId="28680" xr:uid="{1D07E6D1-DAA7-459E-AB93-87AC2CDEE5A8}"/>
    <cellStyle name="แสดงผล 3 2 2 4 5 2" xfId="52445" xr:uid="{7822A4B7-302F-4261-8596-B8CA54373ABD}"/>
    <cellStyle name="แสดงผล 3 2 2 4 6" xfId="33497" xr:uid="{45E305F6-2FA2-4C7C-8631-4184FFDA5A88}"/>
    <cellStyle name="แสดงผล 3 2 2 5" xfId="9685" xr:uid="{BFBAE7A9-038D-445A-82ED-057367382059}"/>
    <cellStyle name="แสดงผล 3 2 2 5 2" xfId="15064" xr:uid="{28D99A08-2830-4218-B112-C672A78FDDF3}"/>
    <cellStyle name="แสดงผล 3 2 2 5 2 2" xfId="39095" xr:uid="{40DA8145-6A97-4723-B01B-7DDFFBBF1BD3}"/>
    <cellStyle name="แสดงผล 3 2 2 5 3" xfId="19800" xr:uid="{21205E98-7556-4F16-B630-EB19CA0F2D5F}"/>
    <cellStyle name="แสดงผล 3 2 2 5 3 2" xfId="43829" xr:uid="{4EB9008A-2AE0-4496-A8A9-2790B56CE7BD}"/>
    <cellStyle name="แสดงผล 3 2 2 5 4" xfId="24805" xr:uid="{15EDC5AF-3712-498F-BBEA-228148C4AB67}"/>
    <cellStyle name="แสดงผล 3 2 2 5 4 2" xfId="48597" xr:uid="{067D32C2-915E-4AC5-8D5E-14A38EF86BA5}"/>
    <cellStyle name="แสดงผล 3 2 2 5 5" xfId="29407" xr:uid="{E71E8256-6A6A-448B-B609-508B9A33E108}"/>
    <cellStyle name="แสดงผล 3 2 2 5 5 2" xfId="53172" xr:uid="{00E2C5A3-7B13-44CA-A773-001A736BF0C1}"/>
    <cellStyle name="แสดงผล 3 2 2 5 6" xfId="34225" xr:uid="{282ADF59-7D08-45C2-AE10-C6C6FCC21D9C}"/>
    <cellStyle name="แสดงผล 3 2 2 6" xfId="10418" xr:uid="{8165601A-B6BC-4862-9B78-E828592062BB}"/>
    <cellStyle name="แสดงผล 3 2 2 6 2" xfId="15797" xr:uid="{598E86CC-AFEA-488B-B92D-B4010A594A71}"/>
    <cellStyle name="แสดงผล 3 2 2 6 2 2" xfId="39826" xr:uid="{2EA1DBEB-9CA1-4058-ABE4-26A5D02EA9E9}"/>
    <cellStyle name="แสดงผล 3 2 2 6 3" xfId="20531" xr:uid="{A1F595C6-755F-42ED-8CFC-2F16DE8AC03C}"/>
    <cellStyle name="แสดงผล 3 2 2 6 3 2" xfId="44560" xr:uid="{C5F76647-B52E-4959-A950-9D19654AF2E7}"/>
    <cellStyle name="แสดงผล 3 2 2 6 4" xfId="25536" xr:uid="{C2379A06-456F-4B80-8AAC-24E920D4D635}"/>
    <cellStyle name="แสดงผล 3 2 2 6 4 2" xfId="49319" xr:uid="{D5BCB146-ED56-4D53-B6A3-DB58BBDB55A4}"/>
    <cellStyle name="แสดงผล 3 2 2 6 5" xfId="30129" xr:uid="{588B6644-498E-4577-852F-723D6D339152}"/>
    <cellStyle name="แสดงผล 3 2 2 6 5 2" xfId="53894" xr:uid="{848A3D53-6F94-4275-A3EB-6CE88408AE19}"/>
    <cellStyle name="แสดงผล 3 2 2 6 6" xfId="34947" xr:uid="{D3854BD9-2AC5-4EF3-81A3-174630D2F710}"/>
    <cellStyle name="แสดงผล 3 2 2 7" xfId="11638" xr:uid="{EA04915D-0000-4305-8A27-62C0C5BAD23D}"/>
    <cellStyle name="แสดงผล 3 2 2 7 2" xfId="35851" xr:uid="{E9AC2B22-F57D-427A-B8C8-7FBB629F41E6}"/>
    <cellStyle name="แสดงผล 3 2 2 8" xfId="16555" xr:uid="{AD14B506-EF7D-4430-9519-90ADD3CD4FF4}"/>
    <cellStyle name="แสดงผล 3 2 2 8 2" xfId="40584" xr:uid="{D72998CA-7602-4019-84BC-D53AEBC62327}"/>
    <cellStyle name="แสดงผล 3 2 2 9" xfId="21529" xr:uid="{7E27CE76-98EF-44A8-9EA7-02F4869ADBB8}"/>
    <cellStyle name="แสดงผล 3 2 2 9 2" xfId="45364" xr:uid="{E0A4FBC5-E02E-4262-9099-0B04B56A9810}"/>
    <cellStyle name="แสดงผล 3 2 3" xfId="6480" xr:uid="{5C37CB51-D0A0-459C-984E-4FE9E7BA0D51}"/>
    <cellStyle name="แสดงผล 3 2 3 10" xfId="26433" xr:uid="{52A847F7-91A7-48C9-8F0A-84272B9718F7}"/>
    <cellStyle name="แสดงผล 3 2 3 10 2" xfId="50198" xr:uid="{6617EE37-2D1E-46C2-91F6-FA8AE07C21DC}"/>
    <cellStyle name="แสดงผล 3 2 3 11" xfId="31241" xr:uid="{E515DD87-D7F1-4526-B88D-0F5D7E4DF4E0}"/>
    <cellStyle name="แสดงผล 3 2 3 2" xfId="7283" xr:uid="{DC4E97F7-B558-4A33-8BFC-9FBB874DC65F}"/>
    <cellStyle name="แสดงผล 3 2 3 2 2" xfId="12663" xr:uid="{72E35354-5A9D-4667-9858-0E9B03BE34F7}"/>
    <cellStyle name="แสดงผล 3 2 3 2 2 2" xfId="36874" xr:uid="{2436F498-8ED4-4F5C-80FB-70CB743E5018}"/>
    <cellStyle name="แสดงผล 3 2 3 2 3" xfId="17578" xr:uid="{5AE94479-EEFD-4C07-B404-CFF5FFA659A2}"/>
    <cellStyle name="แสดงผล 3 2 3 2 3 2" xfId="41607" xr:uid="{C65EBE9E-21B5-478C-B892-5361EDD4EDDB}"/>
    <cellStyle name="แสดงผล 3 2 3 2 4" xfId="22812" xr:uid="{C2782EC8-FBF9-472A-92E6-017669963DCB}"/>
    <cellStyle name="แสดงผล 3 2 3 2 4 2" xfId="46630" xr:uid="{CB9309D4-A625-487A-B720-B9CE765189B9}"/>
    <cellStyle name="แสดงผล 3 2 3 2 5" xfId="27440" xr:uid="{9EC1F789-46FB-42DB-97B9-02B9F80FF799}"/>
    <cellStyle name="แสดงผล 3 2 3 2 5 2" xfId="51205" xr:uid="{C370A8A8-A347-4036-B0C4-658626934604}"/>
    <cellStyle name="แสดงผล 3 2 3 2 6" xfId="32031" xr:uid="{9F535A6E-86BB-466A-B70A-80D6B9A6D842}"/>
    <cellStyle name="แสดงผล 3 2 3 3" xfId="8389" xr:uid="{2802D8B7-3DCA-44E5-8A7C-C1A78FD0DF7C}"/>
    <cellStyle name="แสดงผล 3 2 3 3 2" xfId="13768" xr:uid="{17C1BD62-28C1-4718-951F-D67C6DBEE897}"/>
    <cellStyle name="แสดงผล 3 2 3 3 2 2" xfId="37804" xr:uid="{3D483974-BD70-4118-96B9-6B18FBFDA366}"/>
    <cellStyle name="แสดงผล 3 2 3 3 3" xfId="18509" xr:uid="{DBAB8FC3-3363-4942-929C-73CEF3F67D2C}"/>
    <cellStyle name="แสดงผล 3 2 3 3 3 2" xfId="42538" xr:uid="{872DF6E8-E50F-4DB4-BDF4-E25CBCACE6CC}"/>
    <cellStyle name="แสดงผล 3 2 3 3 4" xfId="23557" xr:uid="{3ACAA308-24F8-4975-8D34-B628C3584075}"/>
    <cellStyle name="แสดงผล 3 2 3 3 4 2" xfId="47364" xr:uid="{D3498E89-4A83-4C3D-B09E-6133AA9F998A}"/>
    <cellStyle name="แสดงผล 3 2 3 3 5" xfId="28174" xr:uid="{EC42F285-F298-467D-9256-3C27603FFB46}"/>
    <cellStyle name="แสดงผล 3 2 3 3 5 2" xfId="51939" xr:uid="{DA7AAC0E-898B-4514-870D-A8A1AED2B867}"/>
    <cellStyle name="แสดงผล 3 2 3 3 6" xfId="32949" xr:uid="{4FA7783A-7C9B-4C2D-B885-02F3D762933D}"/>
    <cellStyle name="แสดงผล 3 2 3 4" xfId="9170" xr:uid="{25744ACC-BE1A-411A-8D10-1604A321AA80}"/>
    <cellStyle name="แสดงผล 3 2 3 4 2" xfId="14549" xr:uid="{E03DA4DF-E87D-4FAF-A03F-6AD2FAFBE5E6}"/>
    <cellStyle name="แสดงผล 3 2 3 4 2 2" xfId="38582" xr:uid="{77871710-5809-4D46-89FC-106B5FC15157}"/>
    <cellStyle name="แสดงผล 3 2 3 4 3" xfId="19287" xr:uid="{DED0D74E-DF38-485D-8A38-100FA1AA396E}"/>
    <cellStyle name="แสดงผล 3 2 3 4 3 2" xfId="43316" xr:uid="{35B01D33-8EDE-4C4D-9E96-2779888E46FB}"/>
    <cellStyle name="แสดงผล 3 2 3 4 4" xfId="24293" xr:uid="{49A3C539-F687-481F-9284-9959EC742E80}"/>
    <cellStyle name="แสดงผล 3 2 3 4 4 2" xfId="48091" xr:uid="{182668B0-ED37-406B-A777-70ECC8470F6B}"/>
    <cellStyle name="แสดงผล 3 2 3 4 5" xfId="28901" xr:uid="{853F844B-6757-42F1-8EDF-7DBBDE237F7B}"/>
    <cellStyle name="แสดงผล 3 2 3 4 5 2" xfId="52666" xr:uid="{01006268-AC42-42E4-A3D4-FD43E7D79327}"/>
    <cellStyle name="แสดงผล 3 2 3 4 6" xfId="33718" xr:uid="{DAA7BCCA-9E5D-4DFF-9EDA-B2F6233E448D}"/>
    <cellStyle name="แสดงผล 3 2 3 5" xfId="9909" xr:uid="{BF61C500-02AC-4A2B-86BC-5327843C2609}"/>
    <cellStyle name="แสดงผล 3 2 3 5 2" xfId="15288" xr:uid="{2486AB32-2B0E-4C99-81A6-D8B16AB6105E}"/>
    <cellStyle name="แสดงผล 3 2 3 5 2 2" xfId="39319" xr:uid="{25D07057-49AE-4736-BE39-D518C52F615D}"/>
    <cellStyle name="แสดงผล 3 2 3 5 3" xfId="20024" xr:uid="{4E27128F-17B6-4E45-B37A-E9F91432E34B}"/>
    <cellStyle name="แสดงผล 3 2 3 5 3 2" xfId="44053" xr:uid="{36E07065-0927-4C14-B739-7AEDA3230753}"/>
    <cellStyle name="แสดงผล 3 2 3 5 4" xfId="25029" xr:uid="{9801C4ED-6662-4700-BDD6-005169163E3F}"/>
    <cellStyle name="แสดงผล 3 2 3 5 4 2" xfId="48818" xr:uid="{6BB2FC71-EF64-424E-BA50-FD1057C6D803}"/>
    <cellStyle name="แสดงผล 3 2 3 5 5" xfId="29628" xr:uid="{B0873CE5-A672-4DB4-988E-5FC59020E405}"/>
    <cellStyle name="แสดงผล 3 2 3 5 5 2" xfId="53393" xr:uid="{51F1D4CB-51CE-410E-A781-8F878BA213F2}"/>
    <cellStyle name="แสดงผล 3 2 3 5 6" xfId="34446" xr:uid="{82F2451C-82FA-49FE-AE8A-6EBAE17E8C4C}"/>
    <cellStyle name="แสดงผล 3 2 3 6" xfId="10642" xr:uid="{4D6B677D-EB63-4419-8368-5B81EA5FB8DE}"/>
    <cellStyle name="แสดงผล 3 2 3 6 2" xfId="16021" xr:uid="{4C010923-CAB6-49C1-8A89-FAA8C3D6BB4D}"/>
    <cellStyle name="แสดงผล 3 2 3 6 2 2" xfId="40050" xr:uid="{85DF617B-BFDA-4216-B90A-92EF8811ED3B}"/>
    <cellStyle name="แสดงผล 3 2 3 6 3" xfId="20755" xr:uid="{42A24B35-D9F0-467E-A883-F2999AEFB85C}"/>
    <cellStyle name="แสดงผล 3 2 3 6 3 2" xfId="44784" xr:uid="{0BC3040A-310E-4EC4-A597-1A50C885A584}"/>
    <cellStyle name="แสดงผล 3 2 3 6 4" xfId="25760" xr:uid="{548F22D8-A789-4DFD-BCF5-7144FABA83C1}"/>
    <cellStyle name="แสดงผล 3 2 3 6 4 2" xfId="49540" xr:uid="{A2302C74-C835-4B70-93B4-3C07E464E791}"/>
    <cellStyle name="แสดงผล 3 2 3 6 5" xfId="30350" xr:uid="{288A747F-176D-4480-B9DA-1A8D503E3FB5}"/>
    <cellStyle name="แสดงผล 3 2 3 6 5 2" xfId="54115" xr:uid="{65E654DA-595D-4F26-8CE6-C4AF6916AA52}"/>
    <cellStyle name="แสดงผล 3 2 3 6 6" xfId="35168" xr:uid="{B755A170-C0BD-409E-BFEF-81B4C3B45C50}"/>
    <cellStyle name="แสดงผล 3 2 3 7" xfId="11862" xr:uid="{0AD1B4B8-C33F-41B8-9972-AEACDB26ED89}"/>
    <cellStyle name="แสดงผล 3 2 3 7 2" xfId="36075" xr:uid="{CF76E613-8248-4945-8CBD-996CE63275D9}"/>
    <cellStyle name="แสดงผล 3 2 3 8" xfId="16779" xr:uid="{24CB2F04-A2E6-4699-87B3-99F1AEE6B60E}"/>
    <cellStyle name="แสดงผล 3 2 3 8 2" xfId="40808" xr:uid="{5F07B852-726C-4FCF-92EF-4D15ACB8D069}"/>
    <cellStyle name="แสดงผล 3 2 3 9" xfId="21753" xr:uid="{536D2EBB-A47E-4BB5-8E4B-B38DA4E968E0}"/>
    <cellStyle name="แสดงผล 3 2 3 9 2" xfId="45585" xr:uid="{B3C2730C-2961-4720-A1D3-3006376D22F7}"/>
    <cellStyle name="แสดงผล 3 2 4" xfId="6784" xr:uid="{BF84A1A3-FA08-4180-BCB4-A7AF2286B1EF}"/>
    <cellStyle name="แสดงผล 3 2 4 2" xfId="12164" xr:uid="{9367AD93-4D5A-4681-A6FB-12B0263EDB75}"/>
    <cellStyle name="แสดงผล 3 2 4 2 2" xfId="36377" xr:uid="{E45BE4F6-8865-4822-85F6-FB9D9B88619C}"/>
    <cellStyle name="แสดงผล 3 2 4 3" xfId="17081" xr:uid="{C878353F-CD81-4BCB-B2C9-1FFB4D2EFA12}"/>
    <cellStyle name="แสดงผล 3 2 4 3 2" xfId="41110" xr:uid="{1E4AA0C5-880C-4C8E-9F2F-C18CB72B60D4}"/>
    <cellStyle name="แสดงผล 3 2 4 4" xfId="22313" xr:uid="{8108687C-0EA1-4E51-80E5-D27F5BEF529F}"/>
    <cellStyle name="แสดงผล 3 2 4 4 2" xfId="46137" xr:uid="{398E0CAD-F9EA-481E-AC62-BD02A1B18DB1}"/>
    <cellStyle name="แสดงผล 3 2 4 5" xfId="26947" xr:uid="{FD5266D3-C2B3-4E81-8A3E-CC3140F014BC}"/>
    <cellStyle name="แสดงผล 3 2 4 5 2" xfId="50712" xr:uid="{E3BDF3D7-A271-4C0B-B4E7-8C06364C9364}"/>
    <cellStyle name="แสดงผล 3 2 4 6" xfId="31540" xr:uid="{F49E3408-F970-4340-9554-67358E10E2E9}"/>
    <cellStyle name="แสดงผล 3 2 5" xfId="7889" xr:uid="{F45FE4AB-2615-49BC-8C57-880E51E7CA0A}"/>
    <cellStyle name="แสดงผล 3 2 5 2" xfId="13268" xr:uid="{C31091C2-E659-4901-818F-1BCE85393862}"/>
    <cellStyle name="แสดงผล 3 2 5 2 2" xfId="37306" xr:uid="{C861CF4C-DAA3-4FE0-9A38-A3D2AAE5D24F}"/>
    <cellStyle name="แสดงผล 3 2 5 3" xfId="18011" xr:uid="{68B86475-DC13-4D00-877A-395D3D0167D4}"/>
    <cellStyle name="แสดงผล 3 2 5 3 2" xfId="42040" xr:uid="{CB140EFF-4C72-4E63-BAF5-50CB6103A823}"/>
    <cellStyle name="แสดงผล 3 2 5 4" xfId="23059" xr:uid="{55416494-B84E-45C1-A8F9-59BC3C7DE5A1}"/>
    <cellStyle name="แสดงผล 3 2 5 4 2" xfId="46872" xr:uid="{C3F42C26-303D-448F-80E6-21B5D5A5F4F7}"/>
    <cellStyle name="แสดงผล 3 2 5 5" xfId="27682" xr:uid="{37918DC5-DB39-4A45-A16C-0D198D659637}"/>
    <cellStyle name="แสดงผล 3 2 5 5 2" xfId="51447" xr:uid="{B1A71E25-05D8-4311-A3B1-3E6D1C3307FC}"/>
    <cellStyle name="แสดงผล 3 2 5 6" xfId="32457" xr:uid="{5AEC8CF7-0332-4556-9083-EDACFC9AF848}"/>
    <cellStyle name="แสดงผล 3 2 6" xfId="8670" xr:uid="{1316BF72-6098-4946-9D2C-4BFBF217C343}"/>
    <cellStyle name="แสดงผล 3 2 6 2" xfId="14049" xr:uid="{8D823DDD-8E30-41BC-9D57-282831E1CCEC}"/>
    <cellStyle name="แสดงผล 3 2 6 2 2" xfId="38084" xr:uid="{295E6BEE-239D-4B19-95D6-F111526C665F}"/>
    <cellStyle name="แสดงผล 3 2 6 3" xfId="18789" xr:uid="{29F68D99-9B64-457C-A65C-46AFE20B03C8}"/>
    <cellStyle name="แสดงผล 3 2 6 3 2" xfId="42818" xr:uid="{1CF454EA-869C-49F8-B575-318119783207}"/>
    <cellStyle name="แสดงผล 3 2 6 4" xfId="23796" xr:uid="{25139685-8E3E-4709-B9C9-EA97B7348871}"/>
    <cellStyle name="แสดงผล 3 2 6 4 2" xfId="47600" xr:uid="{9F179798-11D6-4F40-9868-5A33C473A4E3}"/>
    <cellStyle name="แสดงผล 3 2 6 5" xfId="28410" xr:uid="{3A7F5772-7D15-44B4-B8EF-BF7158A05477}"/>
    <cellStyle name="แสดงผล 3 2 6 5 2" xfId="52175" xr:uid="{BE429AA9-E64F-4682-8E87-77134DDAF690}"/>
    <cellStyle name="แสดงผล 3 2 6 6" xfId="33226" xr:uid="{F52CB50A-FA21-4CD8-BDAF-F662D982D93E}"/>
    <cellStyle name="แสดงผล 3 2 7" xfId="9410" xr:uid="{C792A70B-B42F-40CE-9353-93A438D85E48}"/>
    <cellStyle name="แสดงผล 3 2 7 2" xfId="14789" xr:uid="{ABD6BFBA-C1B3-4C02-A2F5-4811E916BFEA}"/>
    <cellStyle name="แสดงผล 3 2 7 2 2" xfId="38822" xr:uid="{3DD7DDD3-C0AB-4817-8DC9-21D18BA5B836}"/>
    <cellStyle name="แสดงผล 3 2 7 3" xfId="19527" xr:uid="{0EFE4E42-B9F4-4250-ACCF-30CA3DB90BF4}"/>
    <cellStyle name="แสดงผล 3 2 7 3 2" xfId="43556" xr:uid="{C8FB4B67-8F09-4D1A-A2BF-EF950FC3C08D}"/>
    <cellStyle name="แสดงผล 3 2 7 4" xfId="24532" xr:uid="{40BE2517-C3C3-4F8F-A31C-E0676C9AEA77}"/>
    <cellStyle name="แสดงผล 3 2 7 4 2" xfId="48327" xr:uid="{E9FF89FF-C818-4E96-9F66-80F033523AE6}"/>
    <cellStyle name="แสดงผล 3 2 7 5" xfId="29137" xr:uid="{54D8BC9B-7A4E-40EA-8D7F-795B83915FFA}"/>
    <cellStyle name="แสดงผล 3 2 7 5 2" xfId="52902" xr:uid="{D15BBBD1-B13B-462E-8D2A-1695C42CBF89}"/>
    <cellStyle name="แสดงผล 3 2 7 6" xfId="33955" xr:uid="{DC5E4983-0732-4AF7-9EFC-B9F6EBEE5819}"/>
    <cellStyle name="แสดงผล 3 2 8" xfId="10143" xr:uid="{55C9362B-9320-490B-AC31-60A780CAD90C}"/>
    <cellStyle name="แสดงผล 3 2 8 2" xfId="15522" xr:uid="{2D52332C-27D0-4D4C-9EEB-A2DCC56EEC59}"/>
    <cellStyle name="แสดงผล 3 2 8 2 2" xfId="39553" xr:uid="{F7646116-0004-4EC7-A614-1E97E0920AA1}"/>
    <cellStyle name="แสดงผล 3 2 8 3" xfId="20258" xr:uid="{9F66D4EB-4EDA-4531-B83B-AC5D4874CDC9}"/>
    <cellStyle name="แสดงผล 3 2 8 3 2" xfId="44287" xr:uid="{E49CDE59-E169-494D-92DA-D6BF67381A71}"/>
    <cellStyle name="แสดงผล 3 2 8 4" xfId="25263" xr:uid="{54A8FE73-8AB2-4093-A550-D0F3E2F318CC}"/>
    <cellStyle name="แสดงผล 3 2 8 4 2" xfId="49049" xr:uid="{15CBEC86-619C-493F-87C0-BF4A113D9111}"/>
    <cellStyle name="แสดงผล 3 2 8 5" xfId="29859" xr:uid="{17CD3255-12A4-4CFE-8CDB-150C9989ABE2}"/>
    <cellStyle name="แสดงผล 3 2 8 5 2" xfId="53624" xr:uid="{2AAEA61F-A83C-4A7C-82E1-46BEB727D22E}"/>
    <cellStyle name="แสดงผล 3 2 8 6" xfId="34677" xr:uid="{1285CA36-67F2-47A5-B675-B233258FA817}"/>
    <cellStyle name="แสดงผล 3 2 9" xfId="11360" xr:uid="{E4FCC450-7114-4C20-BC6F-4360B8E32D57}"/>
    <cellStyle name="แสดงผล 3 2 9 2" xfId="35575" xr:uid="{18609275-AB41-43D2-B9A6-44FD8BE2A232}"/>
    <cellStyle name="แสดงผล 3 3" xfId="3211" xr:uid="{00000000-0005-0000-0000-00008C0C0000}"/>
    <cellStyle name="แสดงผล 3 3 10" xfId="16307" xr:uid="{EDE4C726-0555-4A72-B8F0-D176846EBE99}"/>
    <cellStyle name="แสดงผล 3 3 10 2" xfId="40336" xr:uid="{005BFE90-8348-40B8-8D8C-442744430516}"/>
    <cellStyle name="แสดงผล 3 3 11" xfId="21279" xr:uid="{822DB821-D79D-4F06-B441-CFB1B7F8BC74}"/>
    <cellStyle name="แสดงผล 3 3 11 2" xfId="45119" xr:uid="{2DD29F96-A888-4CF0-ABAC-72FC047B1104}"/>
    <cellStyle name="แสดงผล 3 3 12" xfId="26003" xr:uid="{1696B055-66F5-4C93-8D80-F09B0D0707D4}"/>
    <cellStyle name="แสดงผล 3 3 12 2" xfId="49771" xr:uid="{13F8A7CB-1F08-4AB0-92D9-40EC258E5198}"/>
    <cellStyle name="แสดงผล 3 3 13" xfId="30775" xr:uid="{CE5FFECE-EC57-438E-9294-E3DABFEB7733}"/>
    <cellStyle name="แสดงผล 3 3 14" xfId="5998" xr:uid="{27F91196-55C9-4615-AC72-0BDC7D48F964}"/>
    <cellStyle name="แสดงผล 3 3 2" xfId="6279" xr:uid="{83329559-204D-4ECF-8D8C-07899EA556AB}"/>
    <cellStyle name="แสดงผล 3 3 2 10" xfId="26250" xr:uid="{A35FB40D-B55E-40A4-B788-952849366001}"/>
    <cellStyle name="แสดงผล 3 3 2 10 2" xfId="50015" xr:uid="{BC80951C-DA3B-4887-AF3E-33414ACF1093}"/>
    <cellStyle name="แสดงผล 3 3 2 11" xfId="31043" xr:uid="{9E3FB65F-6B13-4317-A475-FAF66A6D3A9D}"/>
    <cellStyle name="แสดงผล 3 3 2 2" xfId="7082" xr:uid="{D70B96BC-5C14-4C3E-98D4-C5E67CDB54AC}"/>
    <cellStyle name="แสดงผล 3 3 2 2 2" xfId="12462" xr:uid="{635F81ED-3DAF-4AD4-BED2-1929D8CC468C}"/>
    <cellStyle name="แสดงผล 3 3 2 2 2 2" xfId="36673" xr:uid="{4D640B89-894C-4DAF-9501-79F293AE9653}"/>
    <cellStyle name="แสดงผล 3 3 2 2 3" xfId="17377" xr:uid="{887EC6A8-411C-49EB-A54F-5540D438763E}"/>
    <cellStyle name="แสดงผล 3 3 2 2 3 2" xfId="41406" xr:uid="{0BE2591E-939E-4F9A-9B7E-FC3AAFBD8F6F}"/>
    <cellStyle name="แสดงผล 3 3 2 2 4" xfId="22611" xr:uid="{DF593239-7A6E-4DC6-81FA-5C713DEC085A}"/>
    <cellStyle name="แสดงผล 3 3 2 2 4 2" xfId="46432" xr:uid="{2D21C049-7B00-4F4D-A752-11694DA82C00}"/>
    <cellStyle name="แสดงผล 3 3 2 2 5" xfId="27242" xr:uid="{06DFEC1A-9E05-4ABB-A005-4709C022494B}"/>
    <cellStyle name="แสดงผล 3 3 2 2 5 2" xfId="51007" xr:uid="{67590148-1DA8-4406-984B-22E9B31F4AF4}"/>
    <cellStyle name="แสดงผล 3 3 2 2 6" xfId="31833" xr:uid="{44352A38-29A7-4276-95A0-C9D33AD66F46}"/>
    <cellStyle name="แสดงผล 3 3 2 3" xfId="8188" xr:uid="{C756FE4A-72E0-465C-B800-267D303E9100}"/>
    <cellStyle name="แสดงผล 3 3 2 3 2" xfId="13567" xr:uid="{4E632249-8D13-4A27-BA8F-23B743E09D5B}"/>
    <cellStyle name="แสดงผล 3 3 2 3 2 2" xfId="37603" xr:uid="{2C67E0D4-E1BD-4135-B204-CBA874FE4A2B}"/>
    <cellStyle name="แสดงผล 3 3 2 3 3" xfId="18308" xr:uid="{83BB1634-2563-40A5-ADFD-F359D5895B3A}"/>
    <cellStyle name="แสดงผล 3 3 2 3 3 2" xfId="42337" xr:uid="{B4BC36BB-61D8-4FDB-8A3A-E257649ECD1C}"/>
    <cellStyle name="แสดงผล 3 3 2 3 4" xfId="23356" xr:uid="{E2B6D0F2-2CFB-4A19-826C-C727C857572E}"/>
    <cellStyle name="แสดงผล 3 3 2 3 4 2" xfId="47166" xr:uid="{81D3FFF3-A6AB-4B93-8815-6DE4E3DAF567}"/>
    <cellStyle name="แสดงผล 3 3 2 3 5" xfId="27976" xr:uid="{A0398C61-537E-4C52-A078-8F3CE46F16EB}"/>
    <cellStyle name="แสดงผล 3 3 2 3 5 2" xfId="51741" xr:uid="{5D1665F0-CE1A-4AEC-B1E8-2CF9996F0D72}"/>
    <cellStyle name="แสดงผล 3 3 2 3 6" xfId="32751" xr:uid="{47B1578B-982B-455D-9555-5F272B16ADB9}"/>
    <cellStyle name="แสดงผล 3 3 2 4" xfId="8969" xr:uid="{85C9C017-DA32-4A4A-9C83-60A4C1095226}"/>
    <cellStyle name="แสดงผล 3 3 2 4 2" xfId="14348" xr:uid="{9EBA1344-FBE8-452E-BFA3-CD215A02827A}"/>
    <cellStyle name="แสดงผล 3 3 2 4 2 2" xfId="38381" xr:uid="{355BA6F8-1CFD-4685-99DD-82E5D3C7939F}"/>
    <cellStyle name="แสดงผล 3 3 2 4 3" xfId="19086" xr:uid="{0C6B9DCF-09D2-47F0-8089-CE1EBE7CA527}"/>
    <cellStyle name="แสดงผล 3 3 2 4 3 2" xfId="43115" xr:uid="{B06997FA-1AF3-4B2F-BEF3-59FA612EA40D}"/>
    <cellStyle name="แสดงผล 3 3 2 4 4" xfId="24092" xr:uid="{A86F861C-A423-4571-A55B-3D366B8F2176}"/>
    <cellStyle name="แสดงผล 3 3 2 4 4 2" xfId="47893" xr:uid="{4E77E986-152C-497F-965E-2E875094FBB1}"/>
    <cellStyle name="แสดงผล 3 3 2 4 5" xfId="28703" xr:uid="{8983B28C-3298-451B-A7BE-23F9578F0EB1}"/>
    <cellStyle name="แสดงผล 3 3 2 4 5 2" xfId="52468" xr:uid="{9AA84471-26DB-4958-BE95-671307B69A9E}"/>
    <cellStyle name="แสดงผล 3 3 2 4 6" xfId="33520" xr:uid="{7F413E2D-06F9-47EE-BF6D-A3F441D2D434}"/>
    <cellStyle name="แสดงผล 3 3 2 5" xfId="9708" xr:uid="{680935C3-9C7E-4E7F-8E9D-28A6622B945A}"/>
    <cellStyle name="แสดงผล 3 3 2 5 2" xfId="15087" xr:uid="{93014598-3D42-4B12-AE13-90CFC3CD3CB0}"/>
    <cellStyle name="แสดงผล 3 3 2 5 2 2" xfId="39118" xr:uid="{669A5500-382B-4830-87B4-2FFA8B450CCE}"/>
    <cellStyle name="แสดงผล 3 3 2 5 3" xfId="19823" xr:uid="{06A1DB53-CBD6-4168-A95B-41143B967BA5}"/>
    <cellStyle name="แสดงผล 3 3 2 5 3 2" xfId="43852" xr:uid="{B5683E92-94BD-4127-AC03-34AC39A12979}"/>
    <cellStyle name="แสดงผล 3 3 2 5 4" xfId="24828" xr:uid="{7E1D96BC-5CA4-4BA2-8580-A3011C6E9AA7}"/>
    <cellStyle name="แสดงผล 3 3 2 5 4 2" xfId="48620" xr:uid="{577A3434-8B6B-4571-BB1D-314A35E9721B}"/>
    <cellStyle name="แสดงผล 3 3 2 5 5" xfId="29430" xr:uid="{48663637-43B5-4E8C-977A-686058876288}"/>
    <cellStyle name="แสดงผล 3 3 2 5 5 2" xfId="53195" xr:uid="{3F35429E-DFA5-49F3-99E3-8638D5632171}"/>
    <cellStyle name="แสดงผล 3 3 2 5 6" xfId="34248" xr:uid="{5DA90500-2A82-485C-A54F-CEC93E43584A}"/>
    <cellStyle name="แสดงผล 3 3 2 6" xfId="10441" xr:uid="{577146E1-B6A3-495C-936F-76D8D5698DA8}"/>
    <cellStyle name="แสดงผล 3 3 2 6 2" xfId="15820" xr:uid="{7B134037-7834-4F7E-AC9B-AC0FE2D46BB6}"/>
    <cellStyle name="แสดงผล 3 3 2 6 2 2" xfId="39849" xr:uid="{B0C3006F-F720-45BD-956E-A0579BAA063E}"/>
    <cellStyle name="แสดงผล 3 3 2 6 3" xfId="20554" xr:uid="{C88F505A-A142-44A8-9720-D6FEA5BF850D}"/>
    <cellStyle name="แสดงผล 3 3 2 6 3 2" xfId="44583" xr:uid="{CF382A6B-7F65-4141-A68D-7420CF7B91DB}"/>
    <cellStyle name="แสดงผล 3 3 2 6 4" xfId="25559" xr:uid="{2D719FDD-3F1E-4361-885E-BF991E4EE348}"/>
    <cellStyle name="แสดงผล 3 3 2 6 4 2" xfId="49342" xr:uid="{B0FC0846-47EB-4544-8DF3-0E6EB82ECB08}"/>
    <cellStyle name="แสดงผล 3 3 2 6 5" xfId="30152" xr:uid="{C6E6EDA6-EC43-41F8-88B4-20D4513D8B27}"/>
    <cellStyle name="แสดงผล 3 3 2 6 5 2" xfId="53917" xr:uid="{1F0F7704-73E7-42DA-BC4A-F68C2DCD74B0}"/>
    <cellStyle name="แสดงผล 3 3 2 6 6" xfId="34970" xr:uid="{7B933B72-9AFE-4C5C-B5C6-6BF730F7D930}"/>
    <cellStyle name="แสดงผล 3 3 2 7" xfId="11661" xr:uid="{0B509534-B794-446F-A44C-51A75C26E5FD}"/>
    <cellStyle name="แสดงผล 3 3 2 7 2" xfId="35874" xr:uid="{C083C3F0-D68B-4AB0-884E-9DF1220CFA10}"/>
    <cellStyle name="แสดงผล 3 3 2 8" xfId="16578" xr:uid="{64DEF55F-04DB-42B0-B79E-1BB15FEEB9BC}"/>
    <cellStyle name="แสดงผล 3 3 2 8 2" xfId="40607" xr:uid="{2FA0E4E0-9753-4378-8EBA-05C2B172252B}"/>
    <cellStyle name="แสดงผล 3 3 2 9" xfId="21552" xr:uid="{2A12AE9F-B26D-4F25-A774-77DD016BC857}"/>
    <cellStyle name="แสดงผล 3 3 2 9 2" xfId="45387" xr:uid="{7EC974CD-BD87-4572-9A59-39BC37A254CF}"/>
    <cellStyle name="แสดงผล 3 3 3" xfId="6503" xr:uid="{37A8BAC5-221C-4556-834C-04AB1283561A}"/>
    <cellStyle name="แสดงผล 3 3 3 10" xfId="26456" xr:uid="{8AF9FB74-35DB-457A-AD97-30D629265DAA}"/>
    <cellStyle name="แสดงผล 3 3 3 10 2" xfId="50221" xr:uid="{11C75539-F7B3-46C3-9B3C-0047ECD474CF}"/>
    <cellStyle name="แสดงผล 3 3 3 11" xfId="31264" xr:uid="{8F6C42D0-FEEC-4A4D-A743-425443A8BFFD}"/>
    <cellStyle name="แสดงผล 3 3 3 2" xfId="7306" xr:uid="{A654B00C-D3D1-44C2-BB70-B3A04C5E39F2}"/>
    <cellStyle name="แสดงผล 3 3 3 2 2" xfId="12686" xr:uid="{C17EE4DA-0D93-4AE7-AB51-7332ECDE4EF4}"/>
    <cellStyle name="แสดงผล 3 3 3 2 2 2" xfId="36897" xr:uid="{4CD4ED92-222F-4500-A911-F260A58D1123}"/>
    <cellStyle name="แสดงผล 3 3 3 2 3" xfId="17601" xr:uid="{CD265D39-B14A-4F8B-8868-3D37D292E947}"/>
    <cellStyle name="แสดงผล 3 3 3 2 3 2" xfId="41630" xr:uid="{9FD891E8-0169-4E9E-8936-555E4B3602DE}"/>
    <cellStyle name="แสดงผล 3 3 3 2 4" xfId="22835" xr:uid="{A2FDFE16-F598-4CD3-974E-A7D25E617E07}"/>
    <cellStyle name="แสดงผล 3 3 3 2 4 2" xfId="46653" xr:uid="{C249A97A-B7B9-491D-8755-871A5BAFB667}"/>
    <cellStyle name="แสดงผล 3 3 3 2 5" xfId="27463" xr:uid="{AB4315FC-B4F1-4B77-A62E-E13308EAC7FC}"/>
    <cellStyle name="แสดงผล 3 3 3 2 5 2" xfId="51228" xr:uid="{66D6E677-FFB9-422B-BE89-CCB952DE6CEE}"/>
    <cellStyle name="แสดงผล 3 3 3 2 6" xfId="32054" xr:uid="{F4041317-979D-4377-A79A-8EDC2A5F6D58}"/>
    <cellStyle name="แสดงผล 3 3 3 3" xfId="8412" xr:uid="{E95320D6-D5D4-43CD-8680-929826ED9336}"/>
    <cellStyle name="แสดงผล 3 3 3 3 2" xfId="13791" xr:uid="{270E90E9-62A2-4DE2-88B3-1B659DBCAEE1}"/>
    <cellStyle name="แสดงผล 3 3 3 3 2 2" xfId="37827" xr:uid="{F676B67D-3D60-4037-9136-CDAE0D7F105C}"/>
    <cellStyle name="แสดงผล 3 3 3 3 3" xfId="18532" xr:uid="{59E642AB-2F67-4B34-8417-49FE5C6AF73C}"/>
    <cellStyle name="แสดงผล 3 3 3 3 3 2" xfId="42561" xr:uid="{5A229AC1-4587-4E66-8DCC-289D4EBF58BA}"/>
    <cellStyle name="แสดงผล 3 3 3 3 4" xfId="23580" xr:uid="{37B6D35A-71AF-43F9-BC2F-0415BBC7209F}"/>
    <cellStyle name="แสดงผล 3 3 3 3 4 2" xfId="47387" xr:uid="{90B38DFB-7743-4733-A323-A8A58C9B9D44}"/>
    <cellStyle name="แสดงผล 3 3 3 3 5" xfId="28197" xr:uid="{1C762A05-DB82-4AC3-9C1E-8982E28DD9A9}"/>
    <cellStyle name="แสดงผล 3 3 3 3 5 2" xfId="51962" xr:uid="{3B269C2D-B312-420C-8FAF-6074119FF90D}"/>
    <cellStyle name="แสดงผล 3 3 3 3 6" xfId="32972" xr:uid="{CCE8CEB3-5454-4DF1-8511-0E6FF7DF846D}"/>
    <cellStyle name="แสดงผล 3 3 3 4" xfId="9193" xr:uid="{26306A5C-C619-409E-B5D1-4061B6BB83F1}"/>
    <cellStyle name="แสดงผล 3 3 3 4 2" xfId="14572" xr:uid="{9C6EFA45-B039-40DF-A7C4-8EF4C73A17F4}"/>
    <cellStyle name="แสดงผล 3 3 3 4 2 2" xfId="38605" xr:uid="{09D1DE3B-A51C-402B-84E1-2A33F2E99FC5}"/>
    <cellStyle name="แสดงผล 3 3 3 4 3" xfId="19310" xr:uid="{832D9D61-995F-4999-B0FA-10C6B18FE223}"/>
    <cellStyle name="แสดงผล 3 3 3 4 3 2" xfId="43339" xr:uid="{C48B7D74-9C2F-4110-B698-32F5204844EC}"/>
    <cellStyle name="แสดงผล 3 3 3 4 4" xfId="24316" xr:uid="{D80DE4D3-A5C1-4ED0-B82F-CEC594856EA7}"/>
    <cellStyle name="แสดงผล 3 3 3 4 4 2" xfId="48114" xr:uid="{CFEE8BB4-4749-41DA-B239-600A0EF69C6B}"/>
    <cellStyle name="แสดงผล 3 3 3 4 5" xfId="28924" xr:uid="{5623D0B4-5F21-40F8-AC46-E152A5A129BE}"/>
    <cellStyle name="แสดงผล 3 3 3 4 5 2" xfId="52689" xr:uid="{DDC58D43-C003-40F6-A243-40E68D4DC11A}"/>
    <cellStyle name="แสดงผล 3 3 3 4 6" xfId="33741" xr:uid="{A0C8B8F9-B00F-4BB8-93FB-BBA429CD485B}"/>
    <cellStyle name="แสดงผล 3 3 3 5" xfId="9932" xr:uid="{69C49070-2C53-4D50-B02A-DAF22DD3B407}"/>
    <cellStyle name="แสดงผล 3 3 3 5 2" xfId="15311" xr:uid="{451AE998-626A-462C-B052-008642C5EEE8}"/>
    <cellStyle name="แสดงผล 3 3 3 5 2 2" xfId="39342" xr:uid="{9B91D992-74E1-45BA-86D1-4B6E299B5A3E}"/>
    <cellStyle name="แสดงผล 3 3 3 5 3" xfId="20047" xr:uid="{53883F04-514D-4A2C-85FC-F2E6B80F36FF}"/>
    <cellStyle name="แสดงผล 3 3 3 5 3 2" xfId="44076" xr:uid="{FE07322C-41B8-4B17-ADCB-2EE76783E3EF}"/>
    <cellStyle name="แสดงผล 3 3 3 5 4" xfId="25052" xr:uid="{FAEEF3B2-311B-4F39-A717-DAF9CAA958DE}"/>
    <cellStyle name="แสดงผล 3 3 3 5 4 2" xfId="48841" xr:uid="{B54509E0-80F3-4732-84F1-8899D86A6879}"/>
    <cellStyle name="แสดงผล 3 3 3 5 5" xfId="29651" xr:uid="{DEC3F3F5-42CF-40DF-9878-3D242EFBBAB4}"/>
    <cellStyle name="แสดงผล 3 3 3 5 5 2" xfId="53416" xr:uid="{60B45901-DD1E-40D4-A64C-6427B61E262A}"/>
    <cellStyle name="แสดงผล 3 3 3 5 6" xfId="34469" xr:uid="{20EFA6DA-7F90-405E-83B3-F2A7FAC842D1}"/>
    <cellStyle name="แสดงผล 3 3 3 6" xfId="10665" xr:uid="{157DC8C5-B8B7-4F5C-8EDA-46CCB2044FF6}"/>
    <cellStyle name="แสดงผล 3 3 3 6 2" xfId="16044" xr:uid="{6F038C62-0867-4390-BC21-B6A9763FCF19}"/>
    <cellStyle name="แสดงผล 3 3 3 6 2 2" xfId="40073" xr:uid="{5312FEF3-C2A0-4A09-9942-A2B58C7B8DD6}"/>
    <cellStyle name="แสดงผล 3 3 3 6 3" xfId="20778" xr:uid="{5787E6FE-64A2-43E3-8D05-C829F5CEB3AD}"/>
    <cellStyle name="แสดงผล 3 3 3 6 3 2" xfId="44807" xr:uid="{6E2FCF03-D2A0-405F-95E5-5CD68ECF4FD5}"/>
    <cellStyle name="แสดงผล 3 3 3 6 4" xfId="25783" xr:uid="{B26459F2-36B9-4DFE-85AE-312FD40BF54F}"/>
    <cellStyle name="แสดงผล 3 3 3 6 4 2" xfId="49563" xr:uid="{992ACB26-BE53-4D96-840B-38050BF71E4B}"/>
    <cellStyle name="แสดงผล 3 3 3 6 5" xfId="30373" xr:uid="{3ABFDC9A-C3DB-49C4-B608-54DA8BB82040}"/>
    <cellStyle name="แสดงผล 3 3 3 6 5 2" xfId="54138" xr:uid="{5EE02E79-95D9-4935-B4F5-CB79F4452B41}"/>
    <cellStyle name="แสดงผล 3 3 3 6 6" xfId="35191" xr:uid="{1BA80BEB-69D4-4712-8781-4954CF4730DE}"/>
    <cellStyle name="แสดงผล 3 3 3 7" xfId="11885" xr:uid="{5016E318-8093-4FBD-A9BE-E0DB9CEBCBE9}"/>
    <cellStyle name="แสดงผล 3 3 3 7 2" xfId="36098" xr:uid="{CA8A65FE-49D4-47A5-A52D-53EA559DEA07}"/>
    <cellStyle name="แสดงผล 3 3 3 8" xfId="16802" xr:uid="{A5C66A9D-E9F9-437E-A389-1E0EE2C1166A}"/>
    <cellStyle name="แสดงผล 3 3 3 8 2" xfId="40831" xr:uid="{5F7CCA15-A11B-4E4F-A372-F45A21C0D15B}"/>
    <cellStyle name="แสดงผล 3 3 3 9" xfId="21776" xr:uid="{AE2F8CD7-7D01-4B39-8F8A-5A98C61BB6F5}"/>
    <cellStyle name="แสดงผล 3 3 3 9 2" xfId="45608" xr:uid="{3D5F1040-E40A-4916-8DD4-41534F3105CE}"/>
    <cellStyle name="แสดงผล 3 3 4" xfId="6809" xr:uid="{63977F96-DE56-4F04-A4E8-F24DDF114786}"/>
    <cellStyle name="แสดงผล 3 3 4 2" xfId="12189" xr:uid="{8CF7FE2B-F88F-4875-8F5E-63654EC5DE47}"/>
    <cellStyle name="แสดงผล 3 3 4 2 2" xfId="36402" xr:uid="{E5913C93-01DF-4C64-B75E-5C37B63AEC57}"/>
    <cellStyle name="แสดงผล 3 3 4 3" xfId="17106" xr:uid="{18A2D40B-199B-4DBB-8E7D-3903597927C8}"/>
    <cellStyle name="แสดงผล 3 3 4 3 2" xfId="41135" xr:uid="{494D1151-19B6-4896-8F0B-CCD2C754E7C9}"/>
    <cellStyle name="แสดงผล 3 3 4 4" xfId="22338" xr:uid="{9B0BCB04-5CFE-4E94-86E8-085CE759C92D}"/>
    <cellStyle name="แสดงผล 3 3 4 4 2" xfId="46162" xr:uid="{754A0102-4160-4940-819E-755705D644F2}"/>
    <cellStyle name="แสดงผล 3 3 4 5" xfId="26972" xr:uid="{F44D3ABE-5CFA-4C9F-82CF-553610890FEF}"/>
    <cellStyle name="แสดงผล 3 3 4 5 2" xfId="50737" xr:uid="{98EB5617-CE96-4F76-9840-5C6C21DAAB39}"/>
    <cellStyle name="แสดงผล 3 3 4 6" xfId="31565" xr:uid="{9C9BEB21-1F14-408D-BE91-A6F3B413200C}"/>
    <cellStyle name="แสดงผล 3 3 5" xfId="7914" xr:uid="{268FE666-F26C-4F45-AAB7-ABF3457D3957}"/>
    <cellStyle name="แสดงผล 3 3 5 2" xfId="13293" xr:uid="{3AEF2339-6787-4660-B444-7968BDBDA899}"/>
    <cellStyle name="แสดงผล 3 3 5 2 2" xfId="37331" xr:uid="{59B7DDC4-CF47-4F76-8D2B-41F6B39714CE}"/>
    <cellStyle name="แสดงผล 3 3 5 3" xfId="18036" xr:uid="{6C32D4F0-BB40-4412-8738-C02FB63A48A0}"/>
    <cellStyle name="แสดงผล 3 3 5 3 2" xfId="42065" xr:uid="{942DBD83-D74D-4C86-B8CC-1CF74A9F39AE}"/>
    <cellStyle name="แสดงผล 3 3 5 4" xfId="23084" xr:uid="{A6FFE84C-3D91-4EE5-9F0B-D8A1B6AD32D8}"/>
    <cellStyle name="แสดงผล 3 3 5 4 2" xfId="46897" xr:uid="{78F99C9B-FEAB-41FA-B74D-FD34A7F8BFD5}"/>
    <cellStyle name="แสดงผล 3 3 5 5" xfId="27707" xr:uid="{C21A50EA-940A-490E-B2E7-CB0660EC9383}"/>
    <cellStyle name="แสดงผล 3 3 5 5 2" xfId="51472" xr:uid="{95177DA0-631D-435F-85F3-253959F56A20}"/>
    <cellStyle name="แสดงผล 3 3 5 6" xfId="32482" xr:uid="{5FDE6B59-692B-4D6E-A5F0-74DAF37576E2}"/>
    <cellStyle name="แสดงผล 3 3 6" xfId="8695" xr:uid="{9C7F1D8B-B7E4-4ACC-A281-B94B2C62B595}"/>
    <cellStyle name="แสดงผล 3 3 6 2" xfId="14074" xr:uid="{AA3D8ECA-E371-4452-8A90-B5C7C32AB346}"/>
    <cellStyle name="แสดงผล 3 3 6 2 2" xfId="38109" xr:uid="{2E584CCB-3C23-4DBA-B124-B4C518C6F70A}"/>
    <cellStyle name="แสดงผล 3 3 6 3" xfId="18814" xr:uid="{23051D23-76B8-44D3-9536-835E6C2A4860}"/>
    <cellStyle name="แสดงผล 3 3 6 3 2" xfId="42843" xr:uid="{CCB44E27-8898-4EF6-95DF-4C4BEFA8FE90}"/>
    <cellStyle name="แสดงผล 3 3 6 4" xfId="23821" xr:uid="{83228FCD-BB53-478F-9AFB-6BF0E791C3FD}"/>
    <cellStyle name="แสดงผล 3 3 6 4 2" xfId="47625" xr:uid="{8D89DAD3-3F1D-4F9A-9FFF-02BA519B09B4}"/>
    <cellStyle name="แสดงผล 3 3 6 5" xfId="28435" xr:uid="{BB473B9B-F355-40DD-A9BE-5B94144CE28A}"/>
    <cellStyle name="แสดงผล 3 3 6 5 2" xfId="52200" xr:uid="{C508C8A2-ACAB-43C6-8175-795F92BED132}"/>
    <cellStyle name="แสดงผล 3 3 6 6" xfId="33251" xr:uid="{6690A74C-843E-43E9-9FCA-BCD07091F585}"/>
    <cellStyle name="แสดงผล 3 3 7" xfId="9435" xr:uid="{1DCAF3C0-99A5-4DDF-8A74-B884FB1EA552}"/>
    <cellStyle name="แสดงผล 3 3 7 2" xfId="14814" xr:uid="{90D29A54-4C94-4CD6-BFE3-F3E351BFF695}"/>
    <cellStyle name="แสดงผล 3 3 7 2 2" xfId="38847" xr:uid="{DC8FF3DB-37ED-432E-95EB-E9FCFDB61B19}"/>
    <cellStyle name="แสดงผล 3 3 7 3" xfId="19552" xr:uid="{067AC0B3-1BF4-4E7F-82B8-DE84D106864E}"/>
    <cellStyle name="แสดงผล 3 3 7 3 2" xfId="43581" xr:uid="{A98B4EA8-C0F7-4FFC-A74A-986295B1A72D}"/>
    <cellStyle name="แสดงผล 3 3 7 4" xfId="24557" xr:uid="{1FA19DD2-5580-483A-AF7D-BD24D6CFB5FD}"/>
    <cellStyle name="แสดงผล 3 3 7 4 2" xfId="48352" xr:uid="{1581CB1E-732E-4C34-860F-E9B046E18F47}"/>
    <cellStyle name="แสดงผล 3 3 7 5" xfId="29162" xr:uid="{1CE883F3-F651-4F39-B046-218FD562A45E}"/>
    <cellStyle name="แสดงผล 3 3 7 5 2" xfId="52927" xr:uid="{0709DB80-66A8-4CF9-9B2C-7DF2E59EED74}"/>
    <cellStyle name="แสดงผล 3 3 7 6" xfId="33980" xr:uid="{2550F3E1-B03E-4B4C-B353-6EC37B7EB19B}"/>
    <cellStyle name="แสดงผล 3 3 8" xfId="10168" xr:uid="{29BF8063-4EC8-4DB4-A256-DBE98EE6AFED}"/>
    <cellStyle name="แสดงผล 3 3 8 2" xfId="15547" xr:uid="{492182D9-740B-4818-A736-C76D23905A9A}"/>
    <cellStyle name="แสดงผล 3 3 8 2 2" xfId="39578" xr:uid="{96BC2097-AEFA-4790-B6F7-30278B935844}"/>
    <cellStyle name="แสดงผล 3 3 8 3" xfId="20283" xr:uid="{A24D24EB-2875-499F-BDE1-A476D6844F60}"/>
    <cellStyle name="แสดงผล 3 3 8 3 2" xfId="44312" xr:uid="{A106AF12-58A7-400A-BEAB-8072E6B72B24}"/>
    <cellStyle name="แสดงผล 3 3 8 4" xfId="25288" xr:uid="{3A20CEFD-4DA3-4F5B-957D-E97DA8ED90FA}"/>
    <cellStyle name="แสดงผล 3 3 8 4 2" xfId="49074" xr:uid="{75D1C955-F900-45A2-B56E-1DE049C74227}"/>
    <cellStyle name="แสดงผล 3 3 8 5" xfId="29884" xr:uid="{A13A1175-0BA4-477F-A636-A89958DAF1EB}"/>
    <cellStyle name="แสดงผล 3 3 8 5 2" xfId="53649" xr:uid="{38A0E825-16BD-4596-8DD1-410F26624EBE}"/>
    <cellStyle name="แสดงผล 3 3 8 6" xfId="34702" xr:uid="{6D5EC01F-524F-4D77-B3A3-66B9FCF093CF}"/>
    <cellStyle name="แสดงผล 3 3 9" xfId="11385" xr:uid="{15710F42-E353-4181-8DB9-CCC98386FA2D}"/>
    <cellStyle name="แสดงผล 3 3 9 2" xfId="35600" xr:uid="{042FCC6E-941B-4CF1-B4F0-4D1DCC875BAE}"/>
    <cellStyle name="แสดงผล 3 4" xfId="3212" xr:uid="{00000000-0005-0000-0000-00008D0C0000}"/>
    <cellStyle name="แสดงผล 3 4 10" xfId="16327" xr:uid="{60AB5DF8-5279-42D8-97CE-61D1D9265F66}"/>
    <cellStyle name="แสดงผล 3 4 10 2" xfId="40356" xr:uid="{C9F8BEAA-DA3E-469E-9497-94D07BF6810B}"/>
    <cellStyle name="แสดงผล 3 4 11" xfId="21299" xr:uid="{C3130717-73FF-4298-8E3B-AB0B9E70F9A7}"/>
    <cellStyle name="แสดงผล 3 4 11 2" xfId="45139" xr:uid="{02A1DE18-6C6A-4B16-8EE2-512F75896B04}"/>
    <cellStyle name="แสดงผล 3 4 12" xfId="26019" xr:uid="{9BD8E58A-FF95-4597-AF1C-4BF7CD4A02E8}"/>
    <cellStyle name="แสดงผล 3 4 12 2" xfId="49787" xr:uid="{EFBA610C-99D6-493F-BCB9-D060A882A51B}"/>
    <cellStyle name="แสดงผล 3 4 13" xfId="30795" xr:uid="{5AE92E87-B58E-4AEE-BA2A-A36271ADE876}"/>
    <cellStyle name="แสดงผล 3 4 14" xfId="6018" xr:uid="{548867CE-1D50-4E5D-A94E-37713DA42F8A}"/>
    <cellStyle name="แสดงผล 3 4 2" xfId="6299" xr:uid="{2F4EACF2-95CD-473C-B376-8AF0E0E8EE3E}"/>
    <cellStyle name="แสดงผล 3 4 2 10" xfId="26266" xr:uid="{1C96F626-8FC9-4B95-A633-0581C3344662}"/>
    <cellStyle name="แสดงผล 3 4 2 10 2" xfId="50031" xr:uid="{0E1364E7-6077-4B11-A52C-572407F4E978}"/>
    <cellStyle name="แสดงผล 3 4 2 11" xfId="31063" xr:uid="{85F09DC4-8995-4A65-96B7-8B7A84303BCB}"/>
    <cellStyle name="แสดงผล 3 4 2 2" xfId="7102" xr:uid="{A0FA0944-AF46-4922-8BF5-C280581451ED}"/>
    <cellStyle name="แสดงผล 3 4 2 2 2" xfId="12482" xr:uid="{69655D9E-784A-4E31-BCB8-1284E8F762A4}"/>
    <cellStyle name="แสดงผล 3 4 2 2 2 2" xfId="36693" xr:uid="{0CCAAF66-8620-4B33-9BC6-5415503D3D5C}"/>
    <cellStyle name="แสดงผล 3 4 2 2 3" xfId="17397" xr:uid="{B4F5FB99-1CF0-4AFF-A1FC-028C0CE0438D}"/>
    <cellStyle name="แสดงผล 3 4 2 2 3 2" xfId="41426" xr:uid="{F05F50D6-A599-48AF-85DE-E83B15B63E77}"/>
    <cellStyle name="แสดงผล 3 4 2 2 4" xfId="22631" xr:uid="{CF892613-B09F-4FB2-9810-F4A3AC47A672}"/>
    <cellStyle name="แสดงผล 3 4 2 2 4 2" xfId="46452" xr:uid="{2E724B54-1E83-49C4-91CA-BF6730CEFFE6}"/>
    <cellStyle name="แสดงผล 3 4 2 2 5" xfId="27262" xr:uid="{742E8B63-A81D-4B7F-A76B-E64A9F80B652}"/>
    <cellStyle name="แสดงผล 3 4 2 2 5 2" xfId="51027" xr:uid="{55CDA0C3-9F93-4E4B-B12E-80B74CFFF78C}"/>
    <cellStyle name="แสดงผล 3 4 2 2 6" xfId="31853" xr:uid="{7CC05456-D140-424D-ADF8-9684335F0AA5}"/>
    <cellStyle name="แสดงผล 3 4 2 3" xfId="8208" xr:uid="{EF920047-C2F1-467C-829D-5C04A9F1DD9F}"/>
    <cellStyle name="แสดงผล 3 4 2 3 2" xfId="13587" xr:uid="{CA02CFEE-00DF-4482-ACD2-856BD28ED828}"/>
    <cellStyle name="แสดงผล 3 4 2 3 2 2" xfId="37623" xr:uid="{6161C7D0-C624-4911-9694-D6805D8DAB9F}"/>
    <cellStyle name="แสดงผล 3 4 2 3 3" xfId="18328" xr:uid="{53BF147C-4196-4B1C-9011-63B19FCDF84D}"/>
    <cellStyle name="แสดงผล 3 4 2 3 3 2" xfId="42357" xr:uid="{43F53C47-EDDB-4B01-B731-22A51052439E}"/>
    <cellStyle name="แสดงผล 3 4 2 3 4" xfId="23376" xr:uid="{80B4D87B-971E-4672-84BE-5766A5087C5B}"/>
    <cellStyle name="แสดงผล 3 4 2 3 4 2" xfId="47186" xr:uid="{1B9076B2-B077-4CCF-BCA9-57AD6E38EAB7}"/>
    <cellStyle name="แสดงผล 3 4 2 3 5" xfId="27996" xr:uid="{B8F33174-5E69-4F7B-B50D-07ECB0A3E5E9}"/>
    <cellStyle name="แสดงผล 3 4 2 3 5 2" xfId="51761" xr:uid="{6F5EAC9A-48E9-4150-884C-4C362D53F49D}"/>
    <cellStyle name="แสดงผล 3 4 2 3 6" xfId="32771" xr:uid="{F1BD9202-6D8A-4C50-B0C5-07394A833F0C}"/>
    <cellStyle name="แสดงผล 3 4 2 4" xfId="8989" xr:uid="{3112C83E-106A-42A2-97B1-BFA66E06BE90}"/>
    <cellStyle name="แสดงผล 3 4 2 4 2" xfId="14368" xr:uid="{4E230098-C910-40C5-9F02-47B665912E62}"/>
    <cellStyle name="แสดงผล 3 4 2 4 2 2" xfId="38401" xr:uid="{D1E1F4B5-2A10-47A7-BB35-06FC0A566E6F}"/>
    <cellStyle name="แสดงผล 3 4 2 4 3" xfId="19106" xr:uid="{60746A74-9738-4216-B4BC-D72B439A7520}"/>
    <cellStyle name="แสดงผล 3 4 2 4 3 2" xfId="43135" xr:uid="{002AEF96-183E-4B57-B79E-3CF714A45AB8}"/>
    <cellStyle name="แสดงผล 3 4 2 4 4" xfId="24112" xr:uid="{8F38B657-CFFD-4CFF-ABBE-4258D85ADDD5}"/>
    <cellStyle name="แสดงผล 3 4 2 4 4 2" xfId="47913" xr:uid="{DD727E2F-8359-415B-9D62-BEE820B5A3C3}"/>
    <cellStyle name="แสดงผล 3 4 2 4 5" xfId="28723" xr:uid="{A7999CC8-F547-4FE8-8BFE-EB2C8801E591}"/>
    <cellStyle name="แสดงผล 3 4 2 4 5 2" xfId="52488" xr:uid="{F9B0B911-7679-4BB9-A67A-628636A7C2C5}"/>
    <cellStyle name="แสดงผล 3 4 2 4 6" xfId="33540" xr:uid="{FE900C92-81D2-4064-A758-BE58274F2D49}"/>
    <cellStyle name="แสดงผล 3 4 2 5" xfId="9728" xr:uid="{67262243-17BB-4F4B-B38F-8881F6548D10}"/>
    <cellStyle name="แสดงผล 3 4 2 5 2" xfId="15107" xr:uid="{5C44B931-1AAF-4696-A7A5-859E1833A538}"/>
    <cellStyle name="แสดงผล 3 4 2 5 2 2" xfId="39138" xr:uid="{63CD8013-917C-47DF-AE88-FED05C693790}"/>
    <cellStyle name="แสดงผล 3 4 2 5 3" xfId="19843" xr:uid="{E1E967DB-11C1-4731-AD81-F80DBAC56ED1}"/>
    <cellStyle name="แสดงผล 3 4 2 5 3 2" xfId="43872" xr:uid="{869802AD-3D3D-4097-9E13-3C5D150CFEEF}"/>
    <cellStyle name="แสดงผล 3 4 2 5 4" xfId="24848" xr:uid="{829FB975-1AFE-49E9-97BA-36C216A040C5}"/>
    <cellStyle name="แสดงผล 3 4 2 5 4 2" xfId="48640" xr:uid="{7F25E43A-207A-4C56-994A-5003D0E77319}"/>
    <cellStyle name="แสดงผล 3 4 2 5 5" xfId="29450" xr:uid="{E60D11B5-347E-459C-AFEB-8D70A74EBB39}"/>
    <cellStyle name="แสดงผล 3 4 2 5 5 2" xfId="53215" xr:uid="{4740C345-85DC-4523-A521-06676DE21AFD}"/>
    <cellStyle name="แสดงผล 3 4 2 5 6" xfId="34268" xr:uid="{5EDE0A94-3280-4E51-9069-2EB1157B8E0B}"/>
    <cellStyle name="แสดงผล 3 4 2 6" xfId="10461" xr:uid="{8F086D7A-70B5-458F-B2E3-3FA7D15D31E1}"/>
    <cellStyle name="แสดงผล 3 4 2 6 2" xfId="15840" xr:uid="{F4375095-F715-4F70-9357-EF8D10CB5D78}"/>
    <cellStyle name="แสดงผล 3 4 2 6 2 2" xfId="39869" xr:uid="{C778C6C8-2ECB-4527-9BEE-32AA0C1E5A56}"/>
    <cellStyle name="แสดงผล 3 4 2 6 3" xfId="20574" xr:uid="{6EEDDE53-8CC0-4331-9D8D-9C5E59B4B21D}"/>
    <cellStyle name="แสดงผล 3 4 2 6 3 2" xfId="44603" xr:uid="{1B79E799-4347-48CD-9FF8-4BB3A20C0344}"/>
    <cellStyle name="แสดงผล 3 4 2 6 4" xfId="25579" xr:uid="{BB08432B-47FB-421D-B78B-0295D0B2CA9C}"/>
    <cellStyle name="แสดงผล 3 4 2 6 4 2" xfId="49362" xr:uid="{8521DA28-F5A9-4687-BC93-9C7B87F43FD0}"/>
    <cellStyle name="แสดงผล 3 4 2 6 5" xfId="30172" xr:uid="{5344F8E9-B8B6-4BDE-BD12-6B580ACE3C9F}"/>
    <cellStyle name="แสดงผล 3 4 2 6 5 2" xfId="53937" xr:uid="{EA8DC57E-41CA-4ADD-81D1-7C7599467C2D}"/>
    <cellStyle name="แสดงผล 3 4 2 6 6" xfId="34990" xr:uid="{1F125E88-E1D2-44AB-A4E5-FA2C445DA58C}"/>
    <cellStyle name="แสดงผล 3 4 2 7" xfId="11681" xr:uid="{C9D4150D-1553-45AC-81C9-2D232D2374AF}"/>
    <cellStyle name="แสดงผล 3 4 2 7 2" xfId="35894" xr:uid="{186CA9E4-60E5-4C22-A9B5-101C2F0AFB17}"/>
    <cellStyle name="แสดงผล 3 4 2 8" xfId="16598" xr:uid="{B70A9198-C848-4AF8-B14B-3D32D0608DF2}"/>
    <cellStyle name="แสดงผล 3 4 2 8 2" xfId="40627" xr:uid="{DB932F7B-195D-4DB6-BA25-39DBB41F6F2B}"/>
    <cellStyle name="แสดงผล 3 4 2 9" xfId="21572" xr:uid="{B034D4AF-EA63-44D5-BD47-C3183C48DB92}"/>
    <cellStyle name="แสดงผล 3 4 2 9 2" xfId="45407" xr:uid="{082BB8E3-4AAE-4E3E-B0DD-B4E7A7C996D4}"/>
    <cellStyle name="แสดงผล 3 4 3" xfId="6523" xr:uid="{73CEBD0F-FD2F-4001-B13C-5F633A269316}"/>
    <cellStyle name="แสดงผล 3 4 3 10" xfId="26476" xr:uid="{1B3AD839-5244-4701-A1B8-37FE62654134}"/>
    <cellStyle name="แสดงผล 3 4 3 10 2" xfId="50241" xr:uid="{EFB6BB65-B731-4A51-8890-EF1FE50911D5}"/>
    <cellStyle name="แสดงผล 3 4 3 11" xfId="31284" xr:uid="{D8323E4F-83B5-415F-B960-79E6DF436DE1}"/>
    <cellStyle name="แสดงผล 3 4 3 2" xfId="7326" xr:uid="{7984C7B0-44CC-44E1-84E3-4CEAFB76C4C5}"/>
    <cellStyle name="แสดงผล 3 4 3 2 2" xfId="12706" xr:uid="{7A94EDE2-0F43-4BD2-B1CE-45E7D02C589A}"/>
    <cellStyle name="แสดงผล 3 4 3 2 2 2" xfId="36917" xr:uid="{34BA1867-D42F-4E45-BBA1-709D7C417359}"/>
    <cellStyle name="แสดงผล 3 4 3 2 3" xfId="17621" xr:uid="{CBF471D0-46EE-4EB4-89C9-0221F13C5F31}"/>
    <cellStyle name="แสดงผล 3 4 3 2 3 2" xfId="41650" xr:uid="{309892B8-9A88-4844-AB0B-A7450CD78A00}"/>
    <cellStyle name="แสดงผล 3 4 3 2 4" xfId="22855" xr:uid="{BFA7919F-E65E-4599-8FD7-53DBA59C8CED}"/>
    <cellStyle name="แสดงผล 3 4 3 2 4 2" xfId="46673" xr:uid="{C0F43632-B1BF-4C93-8F02-BB71C40F3120}"/>
    <cellStyle name="แสดงผล 3 4 3 2 5" xfId="27483" xr:uid="{9CCD1149-EC52-4987-92E8-EA9752FB6C91}"/>
    <cellStyle name="แสดงผล 3 4 3 2 5 2" xfId="51248" xr:uid="{554A5814-9D39-480B-8873-CDB0B6274828}"/>
    <cellStyle name="แสดงผล 3 4 3 2 6" xfId="32074" xr:uid="{D07CE1AD-635A-4169-9C6B-D161E654BF37}"/>
    <cellStyle name="แสดงผล 3 4 3 3" xfId="8432" xr:uid="{E05AC3F3-4C6A-43D3-84E1-9CF9674D0B0B}"/>
    <cellStyle name="แสดงผล 3 4 3 3 2" xfId="13811" xr:uid="{D5C3904F-0A28-46D9-AA29-71C248E92D88}"/>
    <cellStyle name="แสดงผล 3 4 3 3 2 2" xfId="37847" xr:uid="{C3D264D7-58E3-40C9-974F-15107EDB6B67}"/>
    <cellStyle name="แสดงผล 3 4 3 3 3" xfId="18552" xr:uid="{5AE38174-E98F-42B3-9F26-EC4DA1928A66}"/>
    <cellStyle name="แสดงผล 3 4 3 3 3 2" xfId="42581" xr:uid="{2EE0F7C3-E879-4434-9D2F-D83D0CC59906}"/>
    <cellStyle name="แสดงผล 3 4 3 3 4" xfId="23600" xr:uid="{234FB34D-D5A0-40F2-9B6B-D75BFFA119EE}"/>
    <cellStyle name="แสดงผล 3 4 3 3 4 2" xfId="47407" xr:uid="{1BA805C4-8E1F-48B6-9E13-3961013151CE}"/>
    <cellStyle name="แสดงผล 3 4 3 3 5" xfId="28217" xr:uid="{2E83A8E3-DDDD-4B75-8A17-0306B604FC64}"/>
    <cellStyle name="แสดงผล 3 4 3 3 5 2" xfId="51982" xr:uid="{996ED612-251F-4664-90B2-7BC3EC5EF4C3}"/>
    <cellStyle name="แสดงผล 3 4 3 3 6" xfId="32992" xr:uid="{4A9DB0C0-F30D-4CF1-AB03-9709206197C3}"/>
    <cellStyle name="แสดงผล 3 4 3 4" xfId="9213" xr:uid="{1D1B4322-5B2B-434E-9EF4-D43C01CC0978}"/>
    <cellStyle name="แสดงผล 3 4 3 4 2" xfId="14592" xr:uid="{62CC1FF3-2987-4F9F-ABBD-20AA08311EA0}"/>
    <cellStyle name="แสดงผล 3 4 3 4 2 2" xfId="38625" xr:uid="{5251E7AF-949F-437A-AEDA-FA8E8159B414}"/>
    <cellStyle name="แสดงผล 3 4 3 4 3" xfId="19330" xr:uid="{277637D6-7652-41B1-BDB8-476A325B28FE}"/>
    <cellStyle name="แสดงผล 3 4 3 4 3 2" xfId="43359" xr:uid="{26315834-AB22-4588-8A88-5B3787FD5A9D}"/>
    <cellStyle name="แสดงผล 3 4 3 4 4" xfId="24336" xr:uid="{A1119DE6-23A6-47DA-9320-E8615CA5C8CD}"/>
    <cellStyle name="แสดงผล 3 4 3 4 4 2" xfId="48134" xr:uid="{6181DC1C-E888-451D-9FB4-DA78448D7B97}"/>
    <cellStyle name="แสดงผล 3 4 3 4 5" xfId="28944" xr:uid="{C286D523-2E25-4EE2-B874-4C73A2D9FDA5}"/>
    <cellStyle name="แสดงผล 3 4 3 4 5 2" xfId="52709" xr:uid="{A531A3C2-C730-41D3-BD8C-B73ADD526BBB}"/>
    <cellStyle name="แสดงผล 3 4 3 4 6" xfId="33761" xr:uid="{9BC1ECDA-2BFB-4517-B136-ABAFE55CD299}"/>
    <cellStyle name="แสดงผล 3 4 3 5" xfId="9952" xr:uid="{B72588A2-6417-4801-9DE5-0A613AACA316}"/>
    <cellStyle name="แสดงผล 3 4 3 5 2" xfId="15331" xr:uid="{BEF7EE06-D50C-4D74-8B08-E598849215CE}"/>
    <cellStyle name="แสดงผล 3 4 3 5 2 2" xfId="39362" xr:uid="{FA9BE06F-466E-4D14-A1A5-A29683EB7249}"/>
    <cellStyle name="แสดงผล 3 4 3 5 3" xfId="20067" xr:uid="{23CA910E-6956-4404-8655-1601209DE396}"/>
    <cellStyle name="แสดงผล 3 4 3 5 3 2" xfId="44096" xr:uid="{E99134E8-7090-4D93-98E8-34249703682A}"/>
    <cellStyle name="แสดงผล 3 4 3 5 4" xfId="25072" xr:uid="{52B89E83-99EC-4BFD-89FB-215AB8D8EC9B}"/>
    <cellStyle name="แสดงผล 3 4 3 5 4 2" xfId="48861" xr:uid="{110C0BA0-04C1-4ADE-82C4-0B9E6987789A}"/>
    <cellStyle name="แสดงผล 3 4 3 5 5" xfId="29671" xr:uid="{AEC1CDEA-F84A-4320-9008-6E39B59E52FA}"/>
    <cellStyle name="แสดงผล 3 4 3 5 5 2" xfId="53436" xr:uid="{9465D6DC-9596-47CA-9849-67205FE37A36}"/>
    <cellStyle name="แสดงผล 3 4 3 5 6" xfId="34489" xr:uid="{6083F8CC-5F84-416B-950A-8CF55FD53310}"/>
    <cellStyle name="แสดงผล 3 4 3 6" xfId="10685" xr:uid="{68B1C594-56F9-477E-BA3A-28B72A254FD1}"/>
    <cellStyle name="แสดงผล 3 4 3 6 2" xfId="16064" xr:uid="{13B01705-816A-4B72-885C-C60DC2B6E201}"/>
    <cellStyle name="แสดงผล 3 4 3 6 2 2" xfId="40093" xr:uid="{21B296B7-5E57-42FE-9E8F-0687ED8270C6}"/>
    <cellStyle name="แสดงผล 3 4 3 6 3" xfId="20798" xr:uid="{7C265A92-873A-43F8-95D1-5C13BC92190B}"/>
    <cellStyle name="แสดงผล 3 4 3 6 3 2" xfId="44827" xr:uid="{5BE4EDB6-8FC1-497C-9991-1F2F6F89ED29}"/>
    <cellStyle name="แสดงผล 3 4 3 6 4" xfId="25803" xr:uid="{E1941704-F3A1-4A64-8157-F60709F5E21D}"/>
    <cellStyle name="แสดงผล 3 4 3 6 4 2" xfId="49583" xr:uid="{1A57BFF5-F7B6-40DF-8BCC-898C246E57C4}"/>
    <cellStyle name="แสดงผล 3 4 3 6 5" xfId="30393" xr:uid="{0AE4508E-063A-4BBA-B6E7-4B57341315D8}"/>
    <cellStyle name="แสดงผล 3 4 3 6 5 2" xfId="54158" xr:uid="{18E6C62A-257F-41FD-9518-99BBF1E1333C}"/>
    <cellStyle name="แสดงผล 3 4 3 6 6" xfId="35211" xr:uid="{F254C0BC-1591-447C-9EF5-EA3A744430BB}"/>
    <cellStyle name="แสดงผล 3 4 3 7" xfId="11905" xr:uid="{8F3D896E-7DF0-49A1-A3D6-C1CF95DC2DA1}"/>
    <cellStyle name="แสดงผล 3 4 3 7 2" xfId="36118" xr:uid="{08EF10AA-0693-45F4-A5CA-8DCAA78E2CE3}"/>
    <cellStyle name="แสดงผล 3 4 3 8" xfId="16822" xr:uid="{3CFE3414-9AEA-48F2-9A7A-78D0710E7E37}"/>
    <cellStyle name="แสดงผล 3 4 3 8 2" xfId="40851" xr:uid="{A4EDF8BD-497B-44FF-AD4A-7584E04DB3BC}"/>
    <cellStyle name="แสดงผล 3 4 3 9" xfId="21796" xr:uid="{502C0D9C-370A-4548-9067-141DBE066A3D}"/>
    <cellStyle name="แสดงผล 3 4 3 9 2" xfId="45628" xr:uid="{7535AA40-5010-44A3-A18C-501882376752}"/>
    <cellStyle name="แสดงผล 3 4 4" xfId="6829" xr:uid="{B9A55467-4567-4267-AA69-19F8C8E54859}"/>
    <cellStyle name="แสดงผล 3 4 4 2" xfId="12209" xr:uid="{258C579D-A991-44C9-955B-D3B5C8CB5B9E}"/>
    <cellStyle name="แสดงผล 3 4 4 2 2" xfId="36422" xr:uid="{728DF791-7AFE-463D-950B-18888B0C0C28}"/>
    <cellStyle name="แสดงผล 3 4 4 3" xfId="17126" xr:uid="{E30AE538-D127-4716-A801-62664B9A82A0}"/>
    <cellStyle name="แสดงผล 3 4 4 3 2" xfId="41155" xr:uid="{A8308DC6-0CCD-4727-B3B7-B6555C83B40E}"/>
    <cellStyle name="แสดงผล 3 4 4 4" xfId="22358" xr:uid="{B987794E-7548-42BF-9ED0-57495AA3EB76}"/>
    <cellStyle name="แสดงผล 3 4 4 4 2" xfId="46182" xr:uid="{C549970A-2F25-4FED-B112-337FD889BB30}"/>
    <cellStyle name="แสดงผล 3 4 4 5" xfId="26992" xr:uid="{6086D658-FCB0-4E49-A26D-ADF9BDCE86B8}"/>
    <cellStyle name="แสดงผล 3 4 4 5 2" xfId="50757" xr:uid="{7CF4F89F-31FE-4716-98F3-49678A08FFD1}"/>
    <cellStyle name="แสดงผล 3 4 4 6" xfId="31585" xr:uid="{98F55166-ED80-40DF-B397-F1519B21D2FA}"/>
    <cellStyle name="แสดงผล 3 4 5" xfId="7934" xr:uid="{A0B7EE3C-1BDC-4A37-94B9-F3FB532C0B5B}"/>
    <cellStyle name="แสดงผล 3 4 5 2" xfId="13313" xr:uid="{C445D8E8-F02D-4CD9-AED2-86F5B2B879D3}"/>
    <cellStyle name="แสดงผล 3 4 5 2 2" xfId="37351" xr:uid="{2F01F5E1-4F5E-4F80-8EDD-BC0563F6EACD}"/>
    <cellStyle name="แสดงผล 3 4 5 3" xfId="18056" xr:uid="{E043BF4F-92A5-4FA1-9468-BA169F179D1B}"/>
    <cellStyle name="แสดงผล 3 4 5 3 2" xfId="42085" xr:uid="{DAA4A4B0-4276-492E-B1B7-F67BF26579AC}"/>
    <cellStyle name="แสดงผล 3 4 5 4" xfId="23104" xr:uid="{EC611D85-233B-4952-9F07-11B0AD4E9395}"/>
    <cellStyle name="แสดงผล 3 4 5 4 2" xfId="46917" xr:uid="{2580F499-AEA0-4A14-9BB2-04C2EC0CE980}"/>
    <cellStyle name="แสดงผล 3 4 5 5" xfId="27727" xr:uid="{DFF0CEA8-BEF0-4891-AC7E-AA022E431596}"/>
    <cellStyle name="แสดงผล 3 4 5 5 2" xfId="51492" xr:uid="{EC582925-685A-41F8-BFC9-E776B73DFAFE}"/>
    <cellStyle name="แสดงผล 3 4 5 6" xfId="32502" xr:uid="{DB49FB1A-E967-4E12-9C53-F5D459C8CAD6}"/>
    <cellStyle name="แสดงผล 3 4 6" xfId="8715" xr:uid="{1278C627-ADD4-45D1-BA9C-86F8C370E0F1}"/>
    <cellStyle name="แสดงผล 3 4 6 2" xfId="14094" xr:uid="{D252B81D-87D8-48A2-9C69-C4305A6C226F}"/>
    <cellStyle name="แสดงผล 3 4 6 2 2" xfId="38129" xr:uid="{779B5719-B196-4A83-B64E-7AEFD40633B1}"/>
    <cellStyle name="แสดงผล 3 4 6 3" xfId="18834" xr:uid="{6457300D-2D54-43C5-97FD-7997F25CCEAE}"/>
    <cellStyle name="แสดงผล 3 4 6 3 2" xfId="42863" xr:uid="{E7C9AA4C-2F10-416E-9FB5-BB8123CF5966}"/>
    <cellStyle name="แสดงผล 3 4 6 4" xfId="23841" xr:uid="{B4095273-6C5A-4C48-9D4F-146DFFD96553}"/>
    <cellStyle name="แสดงผล 3 4 6 4 2" xfId="47645" xr:uid="{A9047918-4236-4FB2-8C67-E195CFB2A958}"/>
    <cellStyle name="แสดงผล 3 4 6 5" xfId="28455" xr:uid="{360971B1-B0D9-45D0-AD71-77DF9FFF36C7}"/>
    <cellStyle name="แสดงผล 3 4 6 5 2" xfId="52220" xr:uid="{7BAE9ECF-2B84-484B-B78F-F5547D404688}"/>
    <cellStyle name="แสดงผล 3 4 6 6" xfId="33271" xr:uid="{F410155A-91DE-4C36-B064-24D547F168D9}"/>
    <cellStyle name="แสดงผล 3 4 7" xfId="9455" xr:uid="{444C70F3-C415-482A-92EB-D3AEA7206FF9}"/>
    <cellStyle name="แสดงผล 3 4 7 2" xfId="14834" xr:uid="{5E5B475D-914A-40EB-A47F-4923952443B5}"/>
    <cellStyle name="แสดงผล 3 4 7 2 2" xfId="38867" xr:uid="{875AC16C-3B09-40A0-B2C0-E7304392507D}"/>
    <cellStyle name="แสดงผล 3 4 7 3" xfId="19572" xr:uid="{6EBEF0ED-37D1-4CE3-AA94-DEF9A78BF562}"/>
    <cellStyle name="แสดงผล 3 4 7 3 2" xfId="43601" xr:uid="{0D07AE65-3399-4BA7-BC42-CC31B1D89761}"/>
    <cellStyle name="แสดงผล 3 4 7 4" xfId="24577" xr:uid="{2206F1E0-8CD8-458D-8291-F0CAD66CE385}"/>
    <cellStyle name="แสดงผล 3 4 7 4 2" xfId="48372" xr:uid="{00967054-7AE3-4B90-8137-50A9DE0E7F63}"/>
    <cellStyle name="แสดงผล 3 4 7 5" xfId="29182" xr:uid="{E65D7905-90DA-4241-8C96-3F2B265C1F45}"/>
    <cellStyle name="แสดงผล 3 4 7 5 2" xfId="52947" xr:uid="{E10ECA52-B1A7-4601-B636-CEF02C6D9D90}"/>
    <cellStyle name="แสดงผล 3 4 7 6" xfId="34000" xr:uid="{9DFC3C1D-9F6D-4F36-B93C-6FFACCF9F45C}"/>
    <cellStyle name="แสดงผล 3 4 8" xfId="10188" xr:uid="{C44791DB-ABD7-4692-BE18-5BFE57468D4F}"/>
    <cellStyle name="แสดงผล 3 4 8 2" xfId="15567" xr:uid="{82401273-A7EE-4C5A-9495-5E8BB9DC8E8C}"/>
    <cellStyle name="แสดงผล 3 4 8 2 2" xfId="39598" xr:uid="{C3D8930D-59CD-46E0-A67E-7CF9A5070821}"/>
    <cellStyle name="แสดงผล 3 4 8 3" xfId="20303" xr:uid="{1EA0BC5F-6774-4928-936B-555895D6470D}"/>
    <cellStyle name="แสดงผล 3 4 8 3 2" xfId="44332" xr:uid="{B781B08C-EA5B-4349-B53F-CE39D041F43F}"/>
    <cellStyle name="แสดงผล 3 4 8 4" xfId="25308" xr:uid="{F0E97847-A778-4A3D-810E-6D94BAA19D78}"/>
    <cellStyle name="แสดงผล 3 4 8 4 2" xfId="49094" xr:uid="{8D8DD18E-C57C-4E62-956A-5DEFBDF66A3F}"/>
    <cellStyle name="แสดงผล 3 4 8 5" xfId="29904" xr:uid="{0055F9EC-FAF1-4076-BCF4-B2131DE51DCF}"/>
    <cellStyle name="แสดงผล 3 4 8 5 2" xfId="53669" xr:uid="{713CE44A-0CF4-46F8-A3CB-090DD75B0A79}"/>
    <cellStyle name="แสดงผล 3 4 8 6" xfId="34722" xr:uid="{887CD751-7C9E-4A99-9C28-A5E512136C73}"/>
    <cellStyle name="แสดงผล 3 4 9" xfId="11405" xr:uid="{6E23ED57-464F-4397-ADF4-5D5093A31FBB}"/>
    <cellStyle name="แสดงผล 3 4 9 2" xfId="35620" xr:uid="{9BFDAC8B-4549-4278-9448-35C5D224176C}"/>
    <cellStyle name="แสดงผล 3 5" xfId="6092" xr:uid="{7E51D9D6-EDBE-418F-8A1F-15E35F4D9CB2}"/>
    <cellStyle name="แสดงผล 3 5 10" xfId="26082" xr:uid="{608B1353-3054-4295-92F4-344349E72692}"/>
    <cellStyle name="แสดงผล 3 5 10 2" xfId="49848" xr:uid="{62855D04-B6DD-409C-A44D-42604629B862}"/>
    <cellStyle name="แสดงผล 3 5 11" xfId="30859" xr:uid="{B4D2BD37-9EE9-402B-84A3-7DC8F94BC5D0}"/>
    <cellStyle name="แสดงผล 3 5 2" xfId="6895" xr:uid="{A6DC578F-018C-43C3-BD30-AB3065C0CA90}"/>
    <cellStyle name="แสดงผล 3 5 2 2" xfId="12275" xr:uid="{C5EC2950-A26C-4CBF-AFB4-AB8D316EDEE3}"/>
    <cellStyle name="แสดงผล 3 5 2 2 2" xfId="36486" xr:uid="{ABB260AC-BF9B-4CBB-8BA8-FABA38551976}"/>
    <cellStyle name="แสดงผล 3 5 2 3" xfId="17190" xr:uid="{ACBA799B-ADDE-4112-97FC-ACAAA3B417C5}"/>
    <cellStyle name="แสดงผล 3 5 2 3 2" xfId="41219" xr:uid="{F590AE9F-816A-4F09-9B1B-F69C901F5675}"/>
    <cellStyle name="แสดงผล 3 5 2 4" xfId="22424" xr:uid="{30AB4B81-2ECC-46A7-96BB-D89B227FC3E6}"/>
    <cellStyle name="แสดงผล 3 5 2 4 2" xfId="46248" xr:uid="{C35D153E-84DE-42D4-A0D7-DC3F5335CF23}"/>
    <cellStyle name="แสดงผล 3 5 2 5" xfId="27058" xr:uid="{A27A48DE-2E1D-46F9-9C46-BBC2A07AE24B}"/>
    <cellStyle name="แสดงผล 3 5 2 5 2" xfId="50823" xr:uid="{8C30D0FA-071E-4E8C-9200-CF97BD04AA7F}"/>
    <cellStyle name="แสดงผล 3 5 2 6" xfId="31649" xr:uid="{AEE00E0B-030E-47F0-98AE-A7AECCC6B42F}"/>
    <cellStyle name="แสดงผล 3 5 3" xfId="8001" xr:uid="{EAEA2AB6-B9FF-49A8-93CD-FA2B2F13E841}"/>
    <cellStyle name="แสดงผล 3 5 3 2" xfId="13380" xr:uid="{CF8843E8-9AC4-4427-80BE-49B732631917}"/>
    <cellStyle name="แสดงผล 3 5 3 2 2" xfId="37416" xr:uid="{2EFC5B2D-2E4C-499C-945B-40700E403446}"/>
    <cellStyle name="แสดงผล 3 5 3 3" xfId="18121" xr:uid="{3994B9CA-2B0D-4753-A5FD-960B99DEC71A}"/>
    <cellStyle name="แสดงผล 3 5 3 3 2" xfId="42150" xr:uid="{FC4E46BF-9A3A-49E0-AC73-F3D3A3140274}"/>
    <cellStyle name="แสดงผล 3 5 3 4" xfId="23169" xr:uid="{F098FCA1-7BA4-4983-AFF1-A0248A1F543E}"/>
    <cellStyle name="แสดงผล 3 5 3 4 2" xfId="46982" xr:uid="{73CC0DF9-3177-4ECE-8665-B3B438150BB2}"/>
    <cellStyle name="แสดงผล 3 5 3 5" xfId="27792" xr:uid="{B6E2E5B9-7541-40E7-AACE-C84C885ED258}"/>
    <cellStyle name="แสดงผล 3 5 3 5 2" xfId="51557" xr:uid="{46A2FAC5-7367-4D2F-BDBD-07AD3D563803}"/>
    <cellStyle name="แสดงผล 3 5 3 6" xfId="32567" xr:uid="{EBCC5C91-7770-4366-BFE3-FC2A2A7A8859}"/>
    <cellStyle name="แสดงผล 3 5 4" xfId="8782" xr:uid="{C3F4F2BC-ED34-4FDC-B065-056D6EA7031C}"/>
    <cellStyle name="แสดงผล 3 5 4 2" xfId="14161" xr:uid="{C81AA8D2-B07D-469B-80BB-B575FA2E9780}"/>
    <cellStyle name="แสดงผล 3 5 4 2 2" xfId="38194" xr:uid="{456CBDCA-4CDE-428C-AE39-29C61F10ECD3}"/>
    <cellStyle name="แสดงผล 3 5 4 3" xfId="18899" xr:uid="{945BC9BE-DBCD-42B0-8478-A305C6758975}"/>
    <cellStyle name="แสดงผล 3 5 4 3 2" xfId="42928" xr:uid="{CB2FBA2D-A635-4E9B-9F98-DC35DC7E91C3}"/>
    <cellStyle name="แสดงผล 3 5 4 4" xfId="23905" xr:uid="{0FFA42C0-F977-456B-BF18-682F33F053F9}"/>
    <cellStyle name="แสดงผล 3 5 4 4 2" xfId="47709" xr:uid="{09C6B5BB-5478-402C-B0A9-D8FDA0E13641}"/>
    <cellStyle name="แสดงผล 3 5 4 5" xfId="28519" xr:uid="{8638F6FC-DCB5-43FB-A291-F559FCC03645}"/>
    <cellStyle name="แสดงผล 3 5 4 5 2" xfId="52284" xr:uid="{A83618F0-3063-4965-BD0A-266541B95583}"/>
    <cellStyle name="แสดงผล 3 5 4 6" xfId="33336" xr:uid="{739482C4-1D02-4824-8CC1-DCD3A9DD6589}"/>
    <cellStyle name="แสดงผล 3 5 5" xfId="9521" xr:uid="{2917FE21-D31D-4819-9D99-51418ADB0799}"/>
    <cellStyle name="แสดงผล 3 5 5 2" xfId="14900" xr:uid="{513EB222-4FF8-420F-84B4-987302022C34}"/>
    <cellStyle name="แสดงผล 3 5 5 2 2" xfId="38931" xr:uid="{6E5D627E-56DD-46FB-B47A-10E1CAFEC015}"/>
    <cellStyle name="แสดงผล 3 5 5 3" xfId="19636" xr:uid="{725ECEA3-E488-4C1C-89DA-2C5130C7C5F7}"/>
    <cellStyle name="แสดงผล 3 5 5 3 2" xfId="43665" xr:uid="{5105F348-92E9-4994-BCB8-AD6CB6DC1712}"/>
    <cellStyle name="แสดงผล 3 5 5 4" xfId="24641" xr:uid="{6828262B-7AF9-4A6F-B04B-E6C186EAF22C}"/>
    <cellStyle name="แสดงผล 3 5 5 4 2" xfId="48436" xr:uid="{54C43604-7839-4F68-9F7B-973C5563C6F3}"/>
    <cellStyle name="แสดงผล 3 5 5 5" xfId="29246" xr:uid="{7EEFD4C1-EF8F-44E0-A9DE-F04F0E27502E}"/>
    <cellStyle name="แสดงผล 3 5 5 5 2" xfId="53011" xr:uid="{E24EFAFF-CECD-4832-8E54-A1136556F44F}"/>
    <cellStyle name="แสดงผล 3 5 5 6" xfId="34064" xr:uid="{88E7F039-62AB-4D33-9969-978EEE9AC1A0}"/>
    <cellStyle name="แสดงผล 3 5 6" xfId="10254" xr:uid="{E3EDAB70-AC50-4B4F-8465-A1821580989D}"/>
    <cellStyle name="แสดงผล 3 5 6 2" xfId="15633" xr:uid="{AD0272F0-F23A-4EDD-AE31-93FD7D2A02DE}"/>
    <cellStyle name="แสดงผล 3 5 6 2 2" xfId="39662" xr:uid="{C5894BE3-7CB3-41B7-8366-B189B0CA11D3}"/>
    <cellStyle name="แสดงผล 3 5 6 3" xfId="20367" xr:uid="{6E913E6E-2FBC-4392-AAA6-FACB0965AC43}"/>
    <cellStyle name="แสดงผล 3 5 6 3 2" xfId="44396" xr:uid="{9C59F3D4-942B-4D50-9D77-4C66858E452D}"/>
    <cellStyle name="แสดงผล 3 5 6 4" xfId="25372" xr:uid="{F164CFD2-22E5-42D3-A935-5399E0F25E40}"/>
    <cellStyle name="แสดงผล 3 5 6 4 2" xfId="49158" xr:uid="{CAC092A6-3216-4E3F-9A80-D4E78F5ACFDB}"/>
    <cellStyle name="แสดงผล 3 5 6 5" xfId="29968" xr:uid="{2124148B-CC54-461B-8A6E-BF6A385E80B4}"/>
    <cellStyle name="แสดงผล 3 5 6 5 2" xfId="53733" xr:uid="{E754D650-85E3-49AC-BF3A-8AFC31B5A931}"/>
    <cellStyle name="แสดงผล 3 5 6 6" xfId="34786" xr:uid="{CA525A29-6303-48B4-B00D-9085C404CF90}"/>
    <cellStyle name="แสดงผล 3 5 7" xfId="11474" xr:uid="{5A341811-4861-4D16-AB68-A3EA5C7AAB1D}"/>
    <cellStyle name="แสดงผล 3 5 7 2" xfId="35687" xr:uid="{A87872CD-E4A2-42A4-A850-D1B6B21A9BD8}"/>
    <cellStyle name="แสดงผล 3 5 8" xfId="16391" xr:uid="{BDED4773-157D-44F3-BB84-D0F437FFBAB2}"/>
    <cellStyle name="แสดงผล 3 5 8 2" xfId="40420" xr:uid="{32967061-2949-4AC2-AC6D-492AE8DB63A3}"/>
    <cellStyle name="แสดงผล 3 5 9" xfId="21365" xr:uid="{4E05567D-EC2E-40F8-99A3-AABA6F1D0343}"/>
    <cellStyle name="แสดงผล 3 5 9 2" xfId="45203" xr:uid="{4CAE22A1-98F4-4F49-BBD8-EA350140BB6B}"/>
    <cellStyle name="แสดงผล 3 6" xfId="6316" xr:uid="{7F4BD4DE-D320-4DDE-9A3A-4B384145543A}"/>
    <cellStyle name="แสดงผล 3 6 10" xfId="26280" xr:uid="{746B5AE6-FAFB-4113-B18C-261E7352A657}"/>
    <cellStyle name="แสดงผล 3 6 10 2" xfId="50045" xr:uid="{53994F14-812D-42CA-9AE4-F1D877FF1574}"/>
    <cellStyle name="แสดงผล 3 6 11" xfId="31080" xr:uid="{CD62221D-1759-4CAA-B5EA-88791595C1EB}"/>
    <cellStyle name="แสดงผล 3 6 2" xfId="7119" xr:uid="{FBB74111-A400-40FE-9003-F7DB87A6C59B}"/>
    <cellStyle name="แสดงผล 3 6 2 2" xfId="12499" xr:uid="{1D54DD0E-25EA-4B89-A76A-FA10D12ABE17}"/>
    <cellStyle name="แสดงผล 3 6 2 2 2" xfId="36710" xr:uid="{2C88A8C5-1BBC-45A2-B39B-916861B23F4C}"/>
    <cellStyle name="แสดงผล 3 6 2 3" xfId="17414" xr:uid="{1D29C0FC-93F5-4E27-B101-537D3C67DA68}"/>
    <cellStyle name="แสดงผล 3 6 2 3 2" xfId="41443" xr:uid="{D2FE1C0B-812C-422D-AB3D-96B56B8074D5}"/>
    <cellStyle name="แสดงผล 3 6 2 4" xfId="22648" xr:uid="{69E0FDEC-58D0-4F18-8C4C-511FEA617FF4}"/>
    <cellStyle name="แสดงผล 3 6 2 4 2" xfId="46469" xr:uid="{1BD50EB2-38BE-4DC1-850F-CDDAFA9F97B5}"/>
    <cellStyle name="แสดงผล 3 6 2 5" xfId="27279" xr:uid="{517332A0-83CC-4F1A-9B82-8F77CCC2B478}"/>
    <cellStyle name="แสดงผล 3 6 2 5 2" xfId="51044" xr:uid="{4DFE8A31-3AEC-4AD4-9C35-3A8500A4479D}"/>
    <cellStyle name="แสดงผล 3 6 2 6" xfId="31870" xr:uid="{BF8E09B0-8F80-4634-9E5E-5770B1DC5463}"/>
    <cellStyle name="แสดงผล 3 6 3" xfId="8225" xr:uid="{4B00B598-ED45-4C33-831F-10F2B85099A1}"/>
    <cellStyle name="แสดงผล 3 6 3 2" xfId="13604" xr:uid="{E0DE18E4-37CE-4E96-BA7E-C32F9F9FFDB8}"/>
    <cellStyle name="แสดงผล 3 6 3 2 2" xfId="37640" xr:uid="{D78E562F-C9CD-49C5-961B-7EB7D821DF2D}"/>
    <cellStyle name="แสดงผล 3 6 3 3" xfId="18345" xr:uid="{31DB5B21-F984-40C3-984B-0B5EAD668080}"/>
    <cellStyle name="แสดงผล 3 6 3 3 2" xfId="42374" xr:uid="{B5FD5BED-085E-474C-A3BE-D2DEE4394297}"/>
    <cellStyle name="แสดงผล 3 6 3 4" xfId="23393" xr:uid="{D1FC3EAB-4965-4E10-95F7-9CC26B87213B}"/>
    <cellStyle name="แสดงผล 3 6 3 4 2" xfId="47203" xr:uid="{B7DBFE81-7B4C-4F00-8C91-06C803B6F569}"/>
    <cellStyle name="แสดงผล 3 6 3 5" xfId="28013" xr:uid="{796A6038-B948-48CF-9B42-FB8CBC8C8ABD}"/>
    <cellStyle name="แสดงผล 3 6 3 5 2" xfId="51778" xr:uid="{A01505E4-AFD9-44C6-AE8E-2E3B1AC57892}"/>
    <cellStyle name="แสดงผล 3 6 3 6" xfId="32788" xr:uid="{ECD89F07-626D-4D14-B73C-3286A59013A1}"/>
    <cellStyle name="แสดงผล 3 6 4" xfId="9006" xr:uid="{9EBD41D2-B2DC-4100-B766-455BFDC10012}"/>
    <cellStyle name="แสดงผล 3 6 4 2" xfId="14385" xr:uid="{6C0071BC-DE82-4C26-B116-915D07E514B7}"/>
    <cellStyle name="แสดงผล 3 6 4 2 2" xfId="38418" xr:uid="{8AF02ED7-D3FA-45B2-90A6-8236FB0C9B75}"/>
    <cellStyle name="แสดงผล 3 6 4 3" xfId="19123" xr:uid="{E994EC3A-42E8-42E5-9206-1BF933BEE35C}"/>
    <cellStyle name="แสดงผล 3 6 4 3 2" xfId="43152" xr:uid="{818CD670-2B84-4519-B672-BBD80F49DED6}"/>
    <cellStyle name="แสดงผล 3 6 4 4" xfId="24129" xr:uid="{CEDEABEC-314C-4A45-AC9A-262055C163B1}"/>
    <cellStyle name="แสดงผล 3 6 4 4 2" xfId="47930" xr:uid="{E4B6C005-54C6-462B-B8C1-7FBD61DEB223}"/>
    <cellStyle name="แสดงผล 3 6 4 5" xfId="28740" xr:uid="{73C38F30-A73A-4107-82AB-165361CBD62C}"/>
    <cellStyle name="แสดงผล 3 6 4 5 2" xfId="52505" xr:uid="{0FBE0A59-FDCE-4795-985A-1C12923C1A6A}"/>
    <cellStyle name="แสดงผล 3 6 4 6" xfId="33557" xr:uid="{AD9B4187-84DF-4163-9A73-583AD9D37FB6}"/>
    <cellStyle name="แสดงผล 3 6 5" xfId="9745" xr:uid="{8A6261B5-EE2B-410F-BAC7-756A708E8F44}"/>
    <cellStyle name="แสดงผล 3 6 5 2" xfId="15124" xr:uid="{58A993CF-02A5-459E-8DD7-C0DFDE32160E}"/>
    <cellStyle name="แสดงผล 3 6 5 2 2" xfId="39155" xr:uid="{256FD732-C2D1-4111-982D-475B331CB2BE}"/>
    <cellStyle name="แสดงผล 3 6 5 3" xfId="19860" xr:uid="{3D635EB7-E476-4223-BD19-8AB81AC484FF}"/>
    <cellStyle name="แสดงผล 3 6 5 3 2" xfId="43889" xr:uid="{9154050F-7B08-4A0C-88AE-7C880406AF93}"/>
    <cellStyle name="แสดงผล 3 6 5 4" xfId="24865" xr:uid="{C91BB9B9-4491-45BC-A1F0-31AE91F82E90}"/>
    <cellStyle name="แสดงผล 3 6 5 4 2" xfId="48657" xr:uid="{2DA2FE74-14A8-4564-B476-AD680D162627}"/>
    <cellStyle name="แสดงผล 3 6 5 5" xfId="29467" xr:uid="{370C16F4-60B1-460C-9C57-D1ADA1FEC0C7}"/>
    <cellStyle name="แสดงผล 3 6 5 5 2" xfId="53232" xr:uid="{D511F1C2-4FD9-427F-BA63-7F0D3489F1F5}"/>
    <cellStyle name="แสดงผล 3 6 5 6" xfId="34285" xr:uid="{3F7D7661-22B7-4A49-ADAB-C6436D6BA52B}"/>
    <cellStyle name="แสดงผล 3 6 6" xfId="10478" xr:uid="{E23ADCF3-F63A-4BB8-A63F-F7FDAD846D47}"/>
    <cellStyle name="แสดงผล 3 6 6 2" xfId="15857" xr:uid="{9D82506B-0580-468D-8CF0-9B9D6692176F}"/>
    <cellStyle name="แสดงผล 3 6 6 2 2" xfId="39886" xr:uid="{7F01AFF5-45CA-4E77-BC35-92F8C3FE839F}"/>
    <cellStyle name="แสดงผล 3 6 6 3" xfId="20591" xr:uid="{FC319FF4-27C7-4667-8FEE-CEF779DF17BD}"/>
    <cellStyle name="แสดงผล 3 6 6 3 2" xfId="44620" xr:uid="{DBD9A9DE-4195-4735-BBE7-A5CCDAEE5311}"/>
    <cellStyle name="แสดงผล 3 6 6 4" xfId="25596" xr:uid="{E2BE3C6F-456B-47AC-953B-88B73F9E753B}"/>
    <cellStyle name="แสดงผล 3 6 6 4 2" xfId="49379" xr:uid="{3AD64463-6FC8-4D60-ADA0-A6B90DA2D162}"/>
    <cellStyle name="แสดงผล 3 6 6 5" xfId="30189" xr:uid="{AE909A01-4DBD-4D56-B5B4-3485E90E2C3D}"/>
    <cellStyle name="แสดงผล 3 6 6 5 2" xfId="53954" xr:uid="{44BAD950-534D-4E80-9402-16FEF2BAC457}"/>
    <cellStyle name="แสดงผล 3 6 6 6" xfId="35007" xr:uid="{1C523DB2-47FF-40C3-A9D3-ED6FFE60E80E}"/>
    <cellStyle name="แสดงผล 3 6 7" xfId="11698" xr:uid="{1C0FC27E-9D32-4263-8491-1315ADF85138}"/>
    <cellStyle name="แสดงผล 3 6 7 2" xfId="35911" xr:uid="{9B733705-F926-40C8-B27D-C798B6094847}"/>
    <cellStyle name="แสดงผล 3 6 8" xfId="16615" xr:uid="{77EDF93B-575B-4A6A-91F8-2D9B1A5F25A0}"/>
    <cellStyle name="แสดงผล 3 6 8 2" xfId="40644" xr:uid="{05A8597D-EBF3-4827-B83A-1C4D420A0209}"/>
    <cellStyle name="แสดงผล 3 6 9" xfId="21589" xr:uid="{CF3A3F5A-553A-490D-A3C1-354E07EF73CC}"/>
    <cellStyle name="แสดงผล 3 6 9 2" xfId="45424" xr:uid="{461E08F3-93E0-481A-A45F-6519DD96D9BD}"/>
    <cellStyle name="แสดงผล 3 7" xfId="5794" xr:uid="{7644D854-B380-4884-B345-EC859B14EC74}"/>
    <cellStyle name="แสดงผล 3 7 2" xfId="11180" xr:uid="{BBE402C8-08A6-49F4-B1F2-319BF2655523}"/>
    <cellStyle name="แสดงผล 3 7 2 2" xfId="35407" xr:uid="{0A818CAC-A480-4EBA-8FAF-7067F427B7D0}"/>
    <cellStyle name="แสดงผล 3 7 3" xfId="16115" xr:uid="{F59193C3-5EB6-43DF-8151-6D13A204A7CE}"/>
    <cellStyle name="แสดงผล 3 7 3 2" xfId="40144" xr:uid="{7A409AF2-D77A-4FBC-BCF8-F7E6E8B4C233}"/>
    <cellStyle name="แสดงผล 3 7 4" xfId="22141" xr:uid="{A9E5149C-8970-473E-A9D5-ED1AA4203222}"/>
    <cellStyle name="แสดงผล 3 7 4 2" xfId="45968" xr:uid="{286C5416-15FC-4DDA-A883-326F40C8D20B}"/>
    <cellStyle name="แสดงผล 3 7 5" xfId="26778" xr:uid="{8F9A6F80-B063-4D00-8949-9459684C2171}"/>
    <cellStyle name="แสดงผล 3 7 5 2" xfId="50543" xr:uid="{A73C6B72-EA1E-4AE2-BD8A-72AA3342ED38}"/>
    <cellStyle name="แสดงผล 3 7 6" xfId="30584" xr:uid="{CE65232F-EFE5-403D-807F-FC358068002A}"/>
    <cellStyle name="แสดงผล 3 8" xfId="6617" xr:uid="{B435C844-C155-4190-BBC5-344C6FD9E4BA}"/>
    <cellStyle name="แสดงผล 3 8 2" xfId="11997" xr:uid="{7FBA1838-C06F-4607-ACCB-607094E478F6}"/>
    <cellStyle name="แสดงผล 3 8 2 2" xfId="36210" xr:uid="{05785B77-BBA7-4E0F-BC79-61449186E51F}"/>
    <cellStyle name="แสดงผล 3 8 3" xfId="16914" xr:uid="{09E6D138-53C8-473E-BDA4-F1965C80354F}"/>
    <cellStyle name="แสดงผล 3 8 3 2" xfId="40943" xr:uid="{FBBD7DA7-1DF2-4C25-8517-441964BA9A7A}"/>
    <cellStyle name="แสดงผล 3 8 4" xfId="22887" xr:uid="{E8A0C6F3-9FE6-4BC3-8221-8E1E6B1C4E78}"/>
    <cellStyle name="แสดงผล 3 8 4 2" xfId="46703" xr:uid="{DDA08299-A2C6-487E-AC3F-03A2874D53C5}"/>
    <cellStyle name="แสดงผล 3 8 5" xfId="27513" xr:uid="{9E5BABD1-DF03-448A-A777-55AEB571B668}"/>
    <cellStyle name="แสดงผล 3 8 5 2" xfId="51278" xr:uid="{AF6CC893-985A-40F5-A0A0-31A261428F08}"/>
    <cellStyle name="แสดงผล 3 8 6" xfId="31376" xr:uid="{12869B74-B71F-4B51-A993-A9ECF6F58B9C}"/>
    <cellStyle name="แสดงผล 3 9" xfId="7709" xr:uid="{151E899F-36B2-489D-AEF4-CD7682F437C1}"/>
    <cellStyle name="แสดงผล 3 9 2" xfId="13088" xr:uid="{E6066491-0DD8-4347-8DA8-E1AFC2F6D779}"/>
    <cellStyle name="แสดงผล 3 9 2 2" xfId="37138" xr:uid="{8F2D3649-4DE6-4775-99F5-28A949453754}"/>
    <cellStyle name="แสดงผล 3 9 3" xfId="17843" xr:uid="{4265DD7B-D430-4540-BB9D-22C0FB3526DD}"/>
    <cellStyle name="แสดงผล 3 9 3 2" xfId="41872" xr:uid="{2A792279-B274-4D6C-80C4-975A8F43CFED}"/>
    <cellStyle name="แสดงผล 3 9 4" xfId="23626" xr:uid="{3FBE8579-9169-40FB-895D-EEFE107DB5CF}"/>
    <cellStyle name="แสดงผล 3 9 4 2" xfId="47433" xr:uid="{15958BB6-5D0A-421C-B432-94287D7AAD37}"/>
    <cellStyle name="แสดงผล 3 9 5" xfId="28243" xr:uid="{D5C395F4-D261-42D7-BCEF-DB480F82CC37}"/>
    <cellStyle name="แสดงผล 3 9 5 2" xfId="52008" xr:uid="{B912DEB1-8B94-4A8E-8F03-EA0280E1C817}"/>
    <cellStyle name="แสดงผล 3 9 6" xfId="32292" xr:uid="{35A65DD0-1F97-4732-9FCB-64E0A0669931}"/>
    <cellStyle name="แสดงผล 4" xfId="3213" xr:uid="{00000000-0005-0000-0000-00008E0C0000}"/>
    <cellStyle name="แสดงผล 4 10" xfId="8448" xr:uid="{A609ECC5-8105-40D3-81D5-DF6AB9649FFD}"/>
    <cellStyle name="แสดงผล 4 10 2" xfId="13827" xr:uid="{B09D4B94-8284-423D-B582-9E41586FF931}"/>
    <cellStyle name="แสดงผล 4 10 2 2" xfId="37863" xr:uid="{0942B9C4-4A71-4886-8CF5-6EB4E80630FB}"/>
    <cellStyle name="แสดงผล 4 10 3" xfId="18568" xr:uid="{09DB37EC-D603-4602-80A0-051063AE4067}"/>
    <cellStyle name="แสดงผล 4 10 3 2" xfId="42597" xr:uid="{0AFB4CE1-F494-4768-8F3E-8D4C08E14D6C}"/>
    <cellStyle name="แสดงผล 4 10 4" xfId="22075" xr:uid="{35E86251-0876-4394-86A4-82528833FF46}"/>
    <cellStyle name="แสดงผล 4 10 4 2" xfId="45902" xr:uid="{C5ECB684-B5D1-45D7-BB5F-FE2C74F38497}"/>
    <cellStyle name="แสดงผล 4 10 5" xfId="26712" xr:uid="{4011F63A-4BCD-4CF6-879E-B8ABB8CDA914}"/>
    <cellStyle name="แสดงผล 4 10 5 2" xfId="50477" xr:uid="{483B8578-6D58-4890-B4A9-B91C6D616D8F}"/>
    <cellStyle name="แสดงผล 4 10 6" xfId="33008" xr:uid="{835F76AF-83A7-4A37-8EB8-F14B0E3462BA}"/>
    <cellStyle name="แสดงผล 4 11" xfId="7358" xr:uid="{55043212-9FA0-4839-B4A6-ED8AACC3B144}"/>
    <cellStyle name="แสดงผล 4 11 2" xfId="12738" xr:uid="{EF469087-DB47-454A-9D68-4686EAF5F887}"/>
    <cellStyle name="แสดงผล 4 11 2 2" xfId="36937" xr:uid="{2884CDA0-CE1C-4400-AD91-BB61743BE636}"/>
    <cellStyle name="แสดงผล 4 11 3" xfId="17641" xr:uid="{4DDE9543-BB52-4F0E-83EA-EF714BBDE518}"/>
    <cellStyle name="แสดงผล 4 11 3 2" xfId="41670" xr:uid="{D3DE557E-7862-4449-8046-EDD1E2B82C40}"/>
    <cellStyle name="แสดงผล 4 11 4" xfId="21999" xr:uid="{01D3A1CD-C3D4-46C1-8ACD-508D028EE6A0}"/>
    <cellStyle name="แสดงผล 4 11 4 2" xfId="45827" xr:uid="{DB1FE1FE-7B0D-4DE2-B9B1-346C8C78DE4D}"/>
    <cellStyle name="แสดงผล 4 11 5" xfId="26647" xr:uid="{3FDA41C1-E74C-4ECF-97E2-F5964E86F2CA}"/>
    <cellStyle name="แสดงผล 4 11 5 2" xfId="50412" xr:uid="{9379D6AF-2811-4CCB-B550-C6CDC3298B9A}"/>
    <cellStyle name="แสดงผล 4 11 6" xfId="32094" xr:uid="{A6F2257D-08DA-482D-A23E-5814A7507EF9}"/>
    <cellStyle name="แสดงผล 4 12" xfId="11115" xr:uid="{B22CDF20-20BC-44CD-AA6E-EFE0B363ECF6}"/>
    <cellStyle name="แสดงผล 4 12 2" xfId="35394" xr:uid="{C3B360A2-0DF1-44EB-9012-09EA563972F5}"/>
    <cellStyle name="แสดงผล 4 13" xfId="16102" xr:uid="{738A58AF-AC81-497F-86E3-7C658074D1EB}"/>
    <cellStyle name="แสดงผล 4 13 2" xfId="40131" xr:uid="{BDA0271A-8A77-44CB-8CBF-53877332D04A}"/>
    <cellStyle name="แสดงผล 4 14" xfId="21009" xr:uid="{82AC492D-39C5-4A83-BA2F-8F76A43C4940}"/>
    <cellStyle name="แสดงผล 4 14 2" xfId="44916" xr:uid="{EB850D1B-670C-4A2C-A9A9-66D2B071FE1C}"/>
    <cellStyle name="แสดงผล 4 15" xfId="25835" xr:uid="{434F88C9-63F1-4E78-A29A-E1BEB27BB211}"/>
    <cellStyle name="แสดงผล 4 15 2" xfId="49603" xr:uid="{AD92C5B8-AE62-44FA-8A2D-A136941B224A}"/>
    <cellStyle name="แสดงผล 4 16" xfId="5728" xr:uid="{DE630C4C-8FCE-4BEE-A4B4-B18D8166CB0C}"/>
    <cellStyle name="แสดงผล 4 17" xfId="30571" xr:uid="{2A22F533-2842-4C10-BD5F-98E181661EF3}"/>
    <cellStyle name="แสดงผล 4 2" xfId="5090" xr:uid="{524AD179-7D1E-4790-A6B6-4EAAB89C3197}"/>
    <cellStyle name="แสดงผล 4 2 10" xfId="16270" xr:uid="{F1648740-9604-4575-9731-EED3D7D1E575}"/>
    <cellStyle name="แสดงผล 4 2 10 2" xfId="40299" xr:uid="{ADA31532-E8D1-40AF-B031-AB03730852F6}"/>
    <cellStyle name="แสดงผล 4 2 11" xfId="21242" xr:uid="{FCF78754-AC42-4911-BD63-B91B4B712FA1}"/>
    <cellStyle name="แสดงผล 4 2 11 2" xfId="45082" xr:uid="{DCEDEE1E-249F-464F-9C95-F6C546371C8E}"/>
    <cellStyle name="แสดงผล 4 2 12" xfId="25974" xr:uid="{BEC0B69C-B632-4A7E-A98B-1CBDB77D5FA9}"/>
    <cellStyle name="แสดงผล 4 2 12 2" xfId="49742" xr:uid="{3C9E5EAF-FA09-41ED-B4D3-2DE836D155EC}"/>
    <cellStyle name="แสดงผล 4 2 13" xfId="5961" xr:uid="{17A9317C-FEA1-4410-855E-CEE84FFAD452}"/>
    <cellStyle name="แสดงผล 4 2 14" xfId="30738" xr:uid="{95593ACF-679D-4F77-8311-DAC2A7BDB970}"/>
    <cellStyle name="แสดงผล 4 2 2" xfId="6244" xr:uid="{C8917239-B95E-4D87-A9B6-B5F57E84138D}"/>
    <cellStyle name="แสดงผล 4 2 2 10" xfId="26221" xr:uid="{45144A06-4E4E-4862-B614-EA3244A1BB51}"/>
    <cellStyle name="แสดงผล 4 2 2 10 2" xfId="49986" xr:uid="{595FB7ED-1F54-4E41-BF67-9CAF4AE0B7D8}"/>
    <cellStyle name="แสดงผล 4 2 2 11" xfId="31008" xr:uid="{EB1DAEEA-6BF1-4634-93B1-6ACB0B9C1ADF}"/>
    <cellStyle name="แสดงผล 4 2 2 2" xfId="7047" xr:uid="{DAC0BFD8-0660-414B-88A5-293CFA872976}"/>
    <cellStyle name="แสดงผล 4 2 2 2 2" xfId="12427" xr:uid="{8B1D55B5-1A67-4B02-986C-1990CAE024C3}"/>
    <cellStyle name="แสดงผล 4 2 2 2 2 2" xfId="36638" xr:uid="{9D8BA652-234B-4F69-97A7-A01E5401E7C1}"/>
    <cellStyle name="แสดงผล 4 2 2 2 3" xfId="17342" xr:uid="{00358BD7-3CA9-4EA8-852E-C9FE334210A4}"/>
    <cellStyle name="แสดงผล 4 2 2 2 3 2" xfId="41371" xr:uid="{504B47F0-8DEB-4D8C-9CDC-3D2C720DA17C}"/>
    <cellStyle name="แสดงผล 4 2 2 2 4" xfId="22576" xr:uid="{AED17C05-61C5-4D4D-BD66-57BFE29D60D9}"/>
    <cellStyle name="แสดงผล 4 2 2 2 4 2" xfId="46397" xr:uid="{DF2F7E2D-B5FA-4227-93A6-BC7B653F5DBF}"/>
    <cellStyle name="แสดงผล 4 2 2 2 5" xfId="27207" xr:uid="{BC849E16-4963-47D4-BF3D-1C2D77890D0B}"/>
    <cellStyle name="แสดงผล 4 2 2 2 5 2" xfId="50972" xr:uid="{AC043984-DA69-4AED-82AD-D5C022582617}"/>
    <cellStyle name="แสดงผล 4 2 2 2 6" xfId="31798" xr:uid="{79F0AA1B-9B90-41BC-A4D3-71F150052826}"/>
    <cellStyle name="แสดงผล 4 2 2 3" xfId="8153" xr:uid="{D3537A59-9DD8-49C7-BB24-B2B19C4108DE}"/>
    <cellStyle name="แสดงผล 4 2 2 3 2" xfId="13532" xr:uid="{EB484DDE-DA64-4CD9-AD1B-0FDD6259E5C0}"/>
    <cellStyle name="แสดงผล 4 2 2 3 2 2" xfId="37568" xr:uid="{93EA3EE6-99A6-41A4-A5AF-3EE1FD62743F}"/>
    <cellStyle name="แสดงผล 4 2 2 3 3" xfId="18273" xr:uid="{E6FA9CA0-4F27-4407-91AB-53B511FEE774}"/>
    <cellStyle name="แสดงผล 4 2 2 3 3 2" xfId="42302" xr:uid="{53C77425-1228-4DBA-94C1-F85DEEAA45AB}"/>
    <cellStyle name="แสดงผล 4 2 2 3 4" xfId="23321" xr:uid="{F4034133-9F72-4248-B63B-00C3D758A9CB}"/>
    <cellStyle name="แสดงผล 4 2 2 3 4 2" xfId="47131" xr:uid="{CD5B1B2D-AEBB-41C4-9A76-B4A35FA1B2A4}"/>
    <cellStyle name="แสดงผล 4 2 2 3 5" xfId="27941" xr:uid="{DC73551A-6300-4CC5-AAC3-57853A21D87A}"/>
    <cellStyle name="แสดงผล 4 2 2 3 5 2" xfId="51706" xr:uid="{AB3D029D-EF44-48CD-B60B-8CEC3A2FBAE2}"/>
    <cellStyle name="แสดงผล 4 2 2 3 6" xfId="32716" xr:uid="{D1589174-EF59-4150-A620-542AA4D52C53}"/>
    <cellStyle name="แสดงผล 4 2 2 4" xfId="8934" xr:uid="{727C423E-500A-4490-9D13-7D4603E45776}"/>
    <cellStyle name="แสดงผล 4 2 2 4 2" xfId="14313" xr:uid="{9DAC4228-0F7B-4627-B3D2-3DB41EFF79B9}"/>
    <cellStyle name="แสดงผล 4 2 2 4 2 2" xfId="38346" xr:uid="{569FFCF5-C05F-4524-B774-D3746EEEF323}"/>
    <cellStyle name="แสดงผล 4 2 2 4 3" xfId="19051" xr:uid="{C04EE856-A879-43CC-8D40-21A662C2A043}"/>
    <cellStyle name="แสดงผล 4 2 2 4 3 2" xfId="43080" xr:uid="{5F011973-C07B-4839-BA26-8B41B950D781}"/>
    <cellStyle name="แสดงผล 4 2 2 4 4" xfId="24057" xr:uid="{959D7C53-CCE4-49EB-B189-9E1169A23E60}"/>
    <cellStyle name="แสดงผล 4 2 2 4 4 2" xfId="47858" xr:uid="{80956821-9D87-42E3-BC30-36CD871E54FF}"/>
    <cellStyle name="แสดงผล 4 2 2 4 5" xfId="28668" xr:uid="{BA088F89-E336-4C76-A417-9A4754614A99}"/>
    <cellStyle name="แสดงผล 4 2 2 4 5 2" xfId="52433" xr:uid="{E2734593-723D-43AD-B4DB-03980AF84AEA}"/>
    <cellStyle name="แสดงผล 4 2 2 4 6" xfId="33485" xr:uid="{0B23B263-E7EB-4447-A2AF-468ECA76817B}"/>
    <cellStyle name="แสดงผล 4 2 2 5" xfId="9673" xr:uid="{F18E9518-8074-4300-AFEC-9138863C8F52}"/>
    <cellStyle name="แสดงผล 4 2 2 5 2" xfId="15052" xr:uid="{D3946E28-C140-4CD2-9E94-9C7418157D4F}"/>
    <cellStyle name="แสดงผล 4 2 2 5 2 2" xfId="39083" xr:uid="{472A67F5-09F2-4B55-AF2E-98C57D7CC5E0}"/>
    <cellStyle name="แสดงผล 4 2 2 5 3" xfId="19788" xr:uid="{53A06C9F-D507-4597-AF57-E677279EB26A}"/>
    <cellStyle name="แสดงผล 4 2 2 5 3 2" xfId="43817" xr:uid="{4F78A25D-94EF-4FEB-92CB-D72F2F0ADAF7}"/>
    <cellStyle name="แสดงผล 4 2 2 5 4" xfId="24793" xr:uid="{6D99DD7E-878E-41BA-AA16-539296E7CA40}"/>
    <cellStyle name="แสดงผล 4 2 2 5 4 2" xfId="48585" xr:uid="{4FB95CA7-3EB2-41F5-BCD0-2B18C617F970}"/>
    <cellStyle name="แสดงผล 4 2 2 5 5" xfId="29395" xr:uid="{DD44823B-7F99-49D5-961B-A11EAE4E60DA}"/>
    <cellStyle name="แสดงผล 4 2 2 5 5 2" xfId="53160" xr:uid="{765EB2CC-E3C3-4903-BDE4-E9B141AE509D}"/>
    <cellStyle name="แสดงผล 4 2 2 5 6" xfId="34213" xr:uid="{9CC31C4C-A6FB-45F1-A3CC-B9C9807A500F}"/>
    <cellStyle name="แสดงผล 4 2 2 6" xfId="10406" xr:uid="{EC49C5CD-4A87-4EEF-8263-0421A6772C15}"/>
    <cellStyle name="แสดงผล 4 2 2 6 2" xfId="15785" xr:uid="{D7F2B7F2-C4E2-4BBA-8DF0-0B26A0808BFB}"/>
    <cellStyle name="แสดงผล 4 2 2 6 2 2" xfId="39814" xr:uid="{FADF2E46-C94B-4D52-931F-0C89A8D3F563}"/>
    <cellStyle name="แสดงผล 4 2 2 6 3" xfId="20519" xr:uid="{A96FEE88-4E02-4F77-9939-B8652EA43AF6}"/>
    <cellStyle name="แสดงผล 4 2 2 6 3 2" xfId="44548" xr:uid="{6CE4A7E1-5E17-4EEC-AE6A-DEC9824887C0}"/>
    <cellStyle name="แสดงผล 4 2 2 6 4" xfId="25524" xr:uid="{57570A12-59BE-4FA3-B20E-996DC0CDD38C}"/>
    <cellStyle name="แสดงผล 4 2 2 6 4 2" xfId="49307" xr:uid="{8E062EE3-7620-441E-A95F-A26B23FBBC27}"/>
    <cellStyle name="แสดงผล 4 2 2 6 5" xfId="30117" xr:uid="{8FAD74BC-CF12-4D76-9C7B-EC358590A655}"/>
    <cellStyle name="แสดงผล 4 2 2 6 5 2" xfId="53882" xr:uid="{936C8F1D-99AA-4A41-BA37-8F6606CE8921}"/>
    <cellStyle name="แสดงผล 4 2 2 6 6" xfId="34935" xr:uid="{ECE907E6-AC95-4C00-8018-0654C79629AE}"/>
    <cellStyle name="แสดงผล 4 2 2 7" xfId="11626" xr:uid="{ACA1F8EC-4EC2-45C4-8BEC-FC9ECAB415EB}"/>
    <cellStyle name="แสดงผล 4 2 2 7 2" xfId="35839" xr:uid="{301DEDB4-88F0-4A5E-BF8C-FC65BCD9B96E}"/>
    <cellStyle name="แสดงผล 4 2 2 8" xfId="16543" xr:uid="{6EFF4D29-F8CC-44CD-9FE2-390DA20A138B}"/>
    <cellStyle name="แสดงผล 4 2 2 8 2" xfId="40572" xr:uid="{12FAEA15-486C-4382-BFEB-53E698CEBE6E}"/>
    <cellStyle name="แสดงผล 4 2 2 9" xfId="21517" xr:uid="{4B4B4FAC-7BFF-4D19-A81B-50FFD07F81A8}"/>
    <cellStyle name="แสดงผล 4 2 2 9 2" xfId="45352" xr:uid="{037E8865-BDEB-4C0D-AF28-31B6667EBF07}"/>
    <cellStyle name="แสดงผล 4 2 3" xfId="6468" xr:uid="{51A0C04E-7390-4538-A1A5-508997A665F8}"/>
    <cellStyle name="แสดงผล 4 2 3 10" xfId="26421" xr:uid="{D6BF873C-6D5F-446E-B50F-3727F72A0DBD}"/>
    <cellStyle name="แสดงผล 4 2 3 10 2" xfId="50186" xr:uid="{81274321-FB7A-4F12-8B8B-7C40E6123A7B}"/>
    <cellStyle name="แสดงผล 4 2 3 11" xfId="31229" xr:uid="{3E2A6C99-0554-449B-8C34-E80BE2609056}"/>
    <cellStyle name="แสดงผล 4 2 3 2" xfId="7271" xr:uid="{85B55040-A5C6-48AD-9414-240A5D1214F4}"/>
    <cellStyle name="แสดงผล 4 2 3 2 2" xfId="12651" xr:uid="{8F402DB1-7ECD-49A8-AC9E-DC74221CC676}"/>
    <cellStyle name="แสดงผล 4 2 3 2 2 2" xfId="36862" xr:uid="{714379A5-B0C7-4E32-A1DE-A487F9E0C8BF}"/>
    <cellStyle name="แสดงผล 4 2 3 2 3" xfId="17566" xr:uid="{C38DE721-B20E-4CAF-A4E2-DEF9AFEF2CE1}"/>
    <cellStyle name="แสดงผล 4 2 3 2 3 2" xfId="41595" xr:uid="{F334A86B-4203-4628-80F4-D8051DEAB91A}"/>
    <cellStyle name="แสดงผล 4 2 3 2 4" xfId="22800" xr:uid="{380F17A4-47A6-4CE3-B1B8-2E3F9CE2BE62}"/>
    <cellStyle name="แสดงผล 4 2 3 2 4 2" xfId="46618" xr:uid="{CDD57BFA-F47F-4FC3-B079-0354F2A022F6}"/>
    <cellStyle name="แสดงผล 4 2 3 2 5" xfId="27428" xr:uid="{BEB2D926-C04D-426F-9487-333A45D369B6}"/>
    <cellStyle name="แสดงผล 4 2 3 2 5 2" xfId="51193" xr:uid="{1114B56B-4421-4BCF-9795-7C2462825CA1}"/>
    <cellStyle name="แสดงผล 4 2 3 2 6" xfId="32019" xr:uid="{C19439C1-FB66-4C41-90A0-8C6D512FAEBC}"/>
    <cellStyle name="แสดงผล 4 2 3 3" xfId="8377" xr:uid="{6D780897-DD71-453F-BCE0-8F634D76817C}"/>
    <cellStyle name="แสดงผล 4 2 3 3 2" xfId="13756" xr:uid="{7C35B811-1C78-4AA4-96F3-A6A25E5B08B4}"/>
    <cellStyle name="แสดงผล 4 2 3 3 2 2" xfId="37792" xr:uid="{048AE9EB-8E06-4DF0-A20C-25E562A44116}"/>
    <cellStyle name="แสดงผล 4 2 3 3 3" xfId="18497" xr:uid="{F299BFEC-A42C-43F5-9BEB-4BC0276E9CEF}"/>
    <cellStyle name="แสดงผล 4 2 3 3 3 2" xfId="42526" xr:uid="{3D108841-1654-45F5-AEC8-0C512B077A13}"/>
    <cellStyle name="แสดงผล 4 2 3 3 4" xfId="23545" xr:uid="{A253C2E2-0386-4697-A1EB-73C0CC26FEB5}"/>
    <cellStyle name="แสดงผล 4 2 3 3 4 2" xfId="47352" xr:uid="{8E471589-256A-4AE6-8655-F3E6E913DB1E}"/>
    <cellStyle name="แสดงผล 4 2 3 3 5" xfId="28162" xr:uid="{6874FAF5-C369-486B-A099-04454209BEE0}"/>
    <cellStyle name="แสดงผล 4 2 3 3 5 2" xfId="51927" xr:uid="{36802CFD-9122-4B37-87EC-7361DC12AF86}"/>
    <cellStyle name="แสดงผล 4 2 3 3 6" xfId="32937" xr:uid="{ADD09F76-2BBA-4309-9DE8-FF20B46A0D8C}"/>
    <cellStyle name="แสดงผล 4 2 3 4" xfId="9158" xr:uid="{8BE7D9EB-DA26-4E56-99D0-46AA23C38C1E}"/>
    <cellStyle name="แสดงผล 4 2 3 4 2" xfId="14537" xr:uid="{654E852A-E623-43C7-BAB1-F832122A6AD4}"/>
    <cellStyle name="แสดงผล 4 2 3 4 2 2" xfId="38570" xr:uid="{36F5026F-BA32-4AD6-A8F8-C3C3AACA69BD}"/>
    <cellStyle name="แสดงผล 4 2 3 4 3" xfId="19275" xr:uid="{73469B1D-5996-426A-B3B8-D6CE571BA9D1}"/>
    <cellStyle name="แสดงผล 4 2 3 4 3 2" xfId="43304" xr:uid="{F91C9C39-695D-4558-B080-5CA64A85C147}"/>
    <cellStyle name="แสดงผล 4 2 3 4 4" xfId="24281" xr:uid="{4066CDAF-DEBE-4091-9855-151A08047073}"/>
    <cellStyle name="แสดงผล 4 2 3 4 4 2" xfId="48079" xr:uid="{02C6EB42-D78A-4A1E-A229-A0EEE7691CD6}"/>
    <cellStyle name="แสดงผล 4 2 3 4 5" xfId="28889" xr:uid="{5FC4CC71-2135-4CA2-8CFF-B40F12FB4C00}"/>
    <cellStyle name="แสดงผล 4 2 3 4 5 2" xfId="52654" xr:uid="{62C94C96-6561-4DFC-9CEA-9FF82BDED585}"/>
    <cellStyle name="แสดงผล 4 2 3 4 6" xfId="33706" xr:uid="{C959A723-35D5-493D-AB0C-506BD383D909}"/>
    <cellStyle name="แสดงผล 4 2 3 5" xfId="9897" xr:uid="{83AF50E9-4B15-48F3-995A-95B6A804142C}"/>
    <cellStyle name="แสดงผล 4 2 3 5 2" xfId="15276" xr:uid="{65109BB8-B58A-4B25-A191-C01861AB81CE}"/>
    <cellStyle name="แสดงผล 4 2 3 5 2 2" xfId="39307" xr:uid="{65D2B3A5-CF32-4A80-BCF1-73A4AB881BDF}"/>
    <cellStyle name="แสดงผล 4 2 3 5 3" xfId="20012" xr:uid="{5B256DC6-5673-4E7D-82D2-578F2D89C7A4}"/>
    <cellStyle name="แสดงผล 4 2 3 5 3 2" xfId="44041" xr:uid="{E9C4EB22-BD92-43A1-AF21-D63F7039D0A5}"/>
    <cellStyle name="แสดงผล 4 2 3 5 4" xfId="25017" xr:uid="{870B29DC-77DB-42FD-9919-B51E0CA5F3BF}"/>
    <cellStyle name="แสดงผล 4 2 3 5 4 2" xfId="48806" xr:uid="{49A4239E-3238-4B5C-8921-F8D62485CDCE}"/>
    <cellStyle name="แสดงผล 4 2 3 5 5" xfId="29616" xr:uid="{73CBC899-1696-4919-9D42-600B2C3A299F}"/>
    <cellStyle name="แสดงผล 4 2 3 5 5 2" xfId="53381" xr:uid="{44C58FDA-171B-4C2E-84D9-3D77EBF52C31}"/>
    <cellStyle name="แสดงผล 4 2 3 5 6" xfId="34434" xr:uid="{640937CA-B918-4484-B7BD-027787CE0AD2}"/>
    <cellStyle name="แสดงผล 4 2 3 6" xfId="10630" xr:uid="{276A4D4D-9C9D-407E-B0AC-D94FEC83ABD0}"/>
    <cellStyle name="แสดงผล 4 2 3 6 2" xfId="16009" xr:uid="{336B79D9-9F49-4C35-89F4-609A8AE41992}"/>
    <cellStyle name="แสดงผล 4 2 3 6 2 2" xfId="40038" xr:uid="{F2FB51FC-7153-43EF-AA82-5703DBF7EDD3}"/>
    <cellStyle name="แสดงผล 4 2 3 6 3" xfId="20743" xr:uid="{0A76B33F-606E-41EE-A5AC-6E91CA4D6BD4}"/>
    <cellStyle name="แสดงผล 4 2 3 6 3 2" xfId="44772" xr:uid="{7638FD82-3792-4B3C-8B7E-494B1D5E47E7}"/>
    <cellStyle name="แสดงผล 4 2 3 6 4" xfId="25748" xr:uid="{016C7CB3-1777-4F95-A486-876088598B2F}"/>
    <cellStyle name="แสดงผล 4 2 3 6 4 2" xfId="49528" xr:uid="{101E3AD1-90F3-46D8-974E-AFF2F2989FB8}"/>
    <cellStyle name="แสดงผล 4 2 3 6 5" xfId="30338" xr:uid="{FE60CB98-B863-4D06-9FC2-A0C4926870FC}"/>
    <cellStyle name="แสดงผล 4 2 3 6 5 2" xfId="54103" xr:uid="{2848D8D8-8709-45FA-83A5-3616693466F7}"/>
    <cellStyle name="แสดงผล 4 2 3 6 6" xfId="35156" xr:uid="{8C6F8C97-72D7-4B0C-8B64-CC7854C6EBE2}"/>
    <cellStyle name="แสดงผล 4 2 3 7" xfId="11850" xr:uid="{0DB98A2A-5892-4D66-B577-AF72FED99E26}"/>
    <cellStyle name="แสดงผล 4 2 3 7 2" xfId="36063" xr:uid="{9035A642-350B-44EC-9A9C-A53FBE3FD661}"/>
    <cellStyle name="แสดงผล 4 2 3 8" xfId="16767" xr:uid="{C1F5F53B-F09F-4C64-A29A-66E810D8555D}"/>
    <cellStyle name="แสดงผล 4 2 3 8 2" xfId="40796" xr:uid="{AA26D91C-14F7-46EE-8312-CD1B337E281E}"/>
    <cellStyle name="แสดงผล 4 2 3 9" xfId="21741" xr:uid="{71D92A47-1614-4A00-9B31-3948DE8AF806}"/>
    <cellStyle name="แสดงผล 4 2 3 9 2" xfId="45573" xr:uid="{D1A7DE6E-1753-4395-88F1-E4514F50B84E}"/>
    <cellStyle name="แสดงผล 4 2 4" xfId="6772" xr:uid="{95D0A94E-4957-44BE-9C32-E811637C1CA0}"/>
    <cellStyle name="แสดงผล 4 2 4 2" xfId="12152" xr:uid="{EF0B86E6-F3C8-41F5-AE16-3F8B0830546D}"/>
    <cellStyle name="แสดงผล 4 2 4 2 2" xfId="36365" xr:uid="{927C2B2E-03E7-4AC9-A53C-658EBC7BA888}"/>
    <cellStyle name="แสดงผล 4 2 4 3" xfId="17069" xr:uid="{573084C3-2450-4E0D-85C1-5B4B2A7636DB}"/>
    <cellStyle name="แสดงผล 4 2 4 3 2" xfId="41098" xr:uid="{31E6B114-FCC9-4BFC-8F19-3FC74540C3BC}"/>
    <cellStyle name="แสดงผล 4 2 4 4" xfId="22301" xr:uid="{FEBEB97D-DE86-4584-AB43-EF92FB0CFBCB}"/>
    <cellStyle name="แสดงผล 4 2 4 4 2" xfId="46125" xr:uid="{6FE9982D-98C1-4DCB-8B27-9867A5549F72}"/>
    <cellStyle name="แสดงผล 4 2 4 5" xfId="26935" xr:uid="{1777FAEA-8EED-4D4B-B72E-D35335B5022C}"/>
    <cellStyle name="แสดงผล 4 2 4 5 2" xfId="50700" xr:uid="{CAAB2C91-2248-4EEC-8D88-F799EC8EE26F}"/>
    <cellStyle name="แสดงผล 4 2 4 6" xfId="31528" xr:uid="{CD70CD3F-E158-49EC-9E6E-1BDBAAE163E3}"/>
    <cellStyle name="แสดงผล 4 2 5" xfId="7877" xr:uid="{DD49F0A1-85C0-4A5C-B114-7BA9014A71EF}"/>
    <cellStyle name="แสดงผล 4 2 5 2" xfId="13256" xr:uid="{24323DB5-10FF-4185-A94E-90C866F50E9B}"/>
    <cellStyle name="แสดงผล 4 2 5 2 2" xfId="37294" xr:uid="{9B4D7632-23BE-47AD-9E3D-F73B324CAC5A}"/>
    <cellStyle name="แสดงผล 4 2 5 3" xfId="17999" xr:uid="{62EC9376-931B-456D-BDB3-65E17158F647}"/>
    <cellStyle name="แสดงผล 4 2 5 3 2" xfId="42028" xr:uid="{125201E0-7929-4972-B192-C21A8ABA0867}"/>
    <cellStyle name="แสดงผล 4 2 5 4" xfId="23047" xr:uid="{747245E3-D3BA-4012-B9C2-D96108E36CF9}"/>
    <cellStyle name="แสดงผล 4 2 5 4 2" xfId="46860" xr:uid="{45198CDA-2C19-4A1F-8784-8BCB0D0A7381}"/>
    <cellStyle name="แสดงผล 4 2 5 5" xfId="27670" xr:uid="{6CA8DF6E-CB3F-447C-8496-5DABECCCD4C1}"/>
    <cellStyle name="แสดงผล 4 2 5 5 2" xfId="51435" xr:uid="{02D99E52-179E-4C4C-8D4D-BB4792E67E70}"/>
    <cellStyle name="แสดงผล 4 2 5 6" xfId="32445" xr:uid="{B08489A9-0F1D-4B2F-8D94-0CD9A7E97A21}"/>
    <cellStyle name="แสดงผล 4 2 6" xfId="8658" xr:uid="{D29A63E1-77F5-42A2-BD34-06FBBB3D7C15}"/>
    <cellStyle name="แสดงผล 4 2 6 2" xfId="14037" xr:uid="{BF3F75FD-4BFD-4DA1-93E5-80CFC27A1246}"/>
    <cellStyle name="แสดงผล 4 2 6 2 2" xfId="38072" xr:uid="{56F3AE67-CC52-45B3-9BCA-FCBE948662FE}"/>
    <cellStyle name="แสดงผล 4 2 6 3" xfId="18777" xr:uid="{BABC065C-AB76-4F9F-AC1A-4AB2845360C3}"/>
    <cellStyle name="แสดงผล 4 2 6 3 2" xfId="42806" xr:uid="{128FD2DD-BFEF-45FB-B7DB-E06D67F88632}"/>
    <cellStyle name="แสดงผล 4 2 6 4" xfId="23784" xr:uid="{47B2C3DC-88B7-44EE-83D5-CB417794FE67}"/>
    <cellStyle name="แสดงผล 4 2 6 4 2" xfId="47588" xr:uid="{19F12D1E-CDBF-46AD-A3AA-3EBE47F68106}"/>
    <cellStyle name="แสดงผล 4 2 6 5" xfId="28398" xr:uid="{C8F39EB3-85F0-4FD3-9D40-008CC26BCF95}"/>
    <cellStyle name="แสดงผล 4 2 6 5 2" xfId="52163" xr:uid="{71CEAD73-358C-4DFA-8D5E-9CCDEAA8141A}"/>
    <cellStyle name="แสดงผล 4 2 6 6" xfId="33214" xr:uid="{2C6FDB50-04FD-4057-A2BE-07C132D08895}"/>
    <cellStyle name="แสดงผล 4 2 7" xfId="9398" xr:uid="{35C2A6C7-304C-4F62-99B8-33109F4142E4}"/>
    <cellStyle name="แสดงผล 4 2 7 2" xfId="14777" xr:uid="{959F0B2F-668B-4293-81F0-A75549171912}"/>
    <cellStyle name="แสดงผล 4 2 7 2 2" xfId="38810" xr:uid="{FF2A0875-D659-4255-BF87-B960B8E567D7}"/>
    <cellStyle name="แสดงผล 4 2 7 3" xfId="19515" xr:uid="{A330532D-9B9D-471B-BF5A-6AEE1CD25EBD}"/>
    <cellStyle name="แสดงผล 4 2 7 3 2" xfId="43544" xr:uid="{D11E8F6B-8ED3-4FE7-944A-239F87D521D4}"/>
    <cellStyle name="แสดงผล 4 2 7 4" xfId="24520" xr:uid="{1476455C-882F-4817-A424-EF4E5B08CA54}"/>
    <cellStyle name="แสดงผล 4 2 7 4 2" xfId="48315" xr:uid="{EA418A34-9742-4E11-A746-0E04D4B51CB0}"/>
    <cellStyle name="แสดงผล 4 2 7 5" xfId="29125" xr:uid="{5A2842AA-FFFC-4E79-94CD-0926AA62E77A}"/>
    <cellStyle name="แสดงผล 4 2 7 5 2" xfId="52890" xr:uid="{7938D8F7-22A4-4CD5-91BA-BD4EA83D3876}"/>
    <cellStyle name="แสดงผล 4 2 7 6" xfId="33943" xr:uid="{AE88327A-E8DC-4185-9672-B44CD08B46B6}"/>
    <cellStyle name="แสดงผล 4 2 8" xfId="10131" xr:uid="{483E7ADF-C200-4EB2-962A-52921912D337}"/>
    <cellStyle name="แสดงผล 4 2 8 2" xfId="15510" xr:uid="{C2D4B7FD-F3F7-4EC2-8AE1-1874455C4F45}"/>
    <cellStyle name="แสดงผล 4 2 8 2 2" xfId="39541" xr:uid="{7543E013-5D6F-4F9B-8DFF-EA3D5BE310AE}"/>
    <cellStyle name="แสดงผล 4 2 8 3" xfId="20246" xr:uid="{EF89C227-464D-4711-BBF5-03263D0C7CFC}"/>
    <cellStyle name="แสดงผล 4 2 8 3 2" xfId="44275" xr:uid="{72D0591B-E65D-4FA2-81E2-FA72C5CB3815}"/>
    <cellStyle name="แสดงผล 4 2 8 4" xfId="25251" xr:uid="{5FD08181-62BA-48B3-AD11-36EB929C1335}"/>
    <cellStyle name="แสดงผล 4 2 8 4 2" xfId="49037" xr:uid="{1007E46D-FC9A-4C0B-8EFF-9D68473A6D06}"/>
    <cellStyle name="แสดงผล 4 2 8 5" xfId="29847" xr:uid="{0ECA1157-6316-4050-B579-D139FAA73FA7}"/>
    <cellStyle name="แสดงผล 4 2 8 5 2" xfId="53612" xr:uid="{4DB76D2B-5D16-404F-8570-1E9C36338A87}"/>
    <cellStyle name="แสดงผล 4 2 8 6" xfId="34665" xr:uid="{30F874E0-EDEF-452C-A89D-F563934FA903}"/>
    <cellStyle name="แสดงผล 4 2 9" xfId="11348" xr:uid="{1ECCD052-9E5A-4197-B268-CC2784624975}"/>
    <cellStyle name="แสดงผล 4 2 9 2" xfId="35563" xr:uid="{BF9102DF-8C43-4BBF-9AEB-29682DEE18E1}"/>
    <cellStyle name="แสดงผล 4 3" xfId="5827" xr:uid="{78475109-B05E-4EF5-B514-778DCCB9A405}"/>
    <cellStyle name="แสดงผล 4 3 10" xfId="16136" xr:uid="{A793E1A1-29B5-478A-81B9-8B32D0B9A09F}"/>
    <cellStyle name="แสดงผล 4 3 10 2" xfId="40165" xr:uid="{5F90B1E3-708B-4DF0-9247-4C39AA2D1C0A}"/>
    <cellStyle name="แสดงผล 4 3 11" xfId="21108" xr:uid="{F062E0C7-B2D0-43EF-8B20-8A9CD64704E1}"/>
    <cellStyle name="แสดงผล 4 3 11 2" xfId="44951" xr:uid="{CA57FB32-A25F-4141-B50C-D0848D041E30}"/>
    <cellStyle name="แสดงผล 4 3 12" xfId="25863" xr:uid="{C16B3F5B-4656-474A-AB93-5B2080C2EB4A}"/>
    <cellStyle name="แสดงผล 4 3 12 2" xfId="49631" xr:uid="{A15FDB70-F96D-468D-970E-8D0D8CB9350F}"/>
    <cellStyle name="แสดงผล 4 3 13" xfId="30605" xr:uid="{6B81CFFC-2522-4155-B925-4C12078ABA70}"/>
    <cellStyle name="แสดงผล 4 3 2" xfId="6111" xr:uid="{C1BB927D-DD3F-4CB5-972E-522F2EB8AC8F}"/>
    <cellStyle name="แสดงผล 4 3 2 10" xfId="26101" xr:uid="{8502114B-C09A-432D-93AE-79B12C65B1AC}"/>
    <cellStyle name="แสดงผล 4 3 2 10 2" xfId="49867" xr:uid="{2B156309-1459-43B4-AA18-ABB7761C821B}"/>
    <cellStyle name="แสดงผล 4 3 2 11" xfId="30878" xr:uid="{8F640533-FFCA-43B5-88B8-A5AB4ECFF21B}"/>
    <cellStyle name="แสดงผล 4 3 2 2" xfId="6914" xr:uid="{0AD5B1D5-AFBD-4A11-9944-74B4095530F5}"/>
    <cellStyle name="แสดงผล 4 3 2 2 2" xfId="12294" xr:uid="{7F2F950D-B0C0-475B-A7DD-B002C77EF11A}"/>
    <cellStyle name="แสดงผล 4 3 2 2 2 2" xfId="36505" xr:uid="{703DAF7A-A4AD-4B0E-A307-2B4E8E8A6561}"/>
    <cellStyle name="แสดงผล 4 3 2 2 3" xfId="17209" xr:uid="{572CD690-5D88-41B1-9FA7-9CB69C8A5772}"/>
    <cellStyle name="แสดงผล 4 3 2 2 3 2" xfId="41238" xr:uid="{8B776117-B6B7-4E33-AE55-689086EC2CC6}"/>
    <cellStyle name="แสดงผล 4 3 2 2 4" xfId="22443" xr:uid="{608EB34D-B33B-4E67-98D1-A0AA33B6A7C7}"/>
    <cellStyle name="แสดงผล 4 3 2 2 4 2" xfId="46267" xr:uid="{5013028F-EEF0-47BB-83FD-C0CDD4E2B8D6}"/>
    <cellStyle name="แสดงผล 4 3 2 2 5" xfId="27077" xr:uid="{E39C1E55-84FA-4C1E-9311-D72CAAC40676}"/>
    <cellStyle name="แสดงผล 4 3 2 2 5 2" xfId="50842" xr:uid="{C7EC06CA-C9A2-4764-8ED8-4A937CE5B9F3}"/>
    <cellStyle name="แสดงผล 4 3 2 2 6" xfId="31668" xr:uid="{733F5A87-41DD-4389-AC64-D2259436136A}"/>
    <cellStyle name="แสดงผล 4 3 2 3" xfId="8020" xr:uid="{9EB45292-C641-4AA4-A745-DF589382D299}"/>
    <cellStyle name="แสดงผล 4 3 2 3 2" xfId="13399" xr:uid="{02F7429E-0837-4E8F-96E3-08BB6F91FB7D}"/>
    <cellStyle name="แสดงผล 4 3 2 3 2 2" xfId="37435" xr:uid="{7FFE2F1F-6C35-48E1-8CDB-B7EC43119415}"/>
    <cellStyle name="แสดงผล 4 3 2 3 3" xfId="18140" xr:uid="{983A3747-57C3-47F8-9F92-E41017250084}"/>
    <cellStyle name="แสดงผล 4 3 2 3 3 2" xfId="42169" xr:uid="{DE9AD09A-889B-4778-8B85-9CB2165B0C22}"/>
    <cellStyle name="แสดงผล 4 3 2 3 4" xfId="23188" xr:uid="{8A05F367-D20B-4E7A-BAF9-59B931FE0C7F}"/>
    <cellStyle name="แสดงผล 4 3 2 3 4 2" xfId="47001" xr:uid="{D439E5BF-474D-47E5-B6B2-9CEBBE4EA81A}"/>
    <cellStyle name="แสดงผล 4 3 2 3 5" xfId="27811" xr:uid="{C7A4BAEE-CB3F-48BB-87D7-DFE6B1A32279}"/>
    <cellStyle name="แสดงผล 4 3 2 3 5 2" xfId="51576" xr:uid="{F3FC622B-B453-4A67-95DD-F57E9823A47D}"/>
    <cellStyle name="แสดงผล 4 3 2 3 6" xfId="32586" xr:uid="{0D1633B6-AB68-4023-97BF-E7F6C321440C}"/>
    <cellStyle name="แสดงผล 4 3 2 4" xfId="8801" xr:uid="{D29BBA5D-2777-4EC8-A5B7-36DECB61E9F9}"/>
    <cellStyle name="แสดงผล 4 3 2 4 2" xfId="14180" xr:uid="{26F01867-A809-4910-905E-EEDBE6FD0445}"/>
    <cellStyle name="แสดงผล 4 3 2 4 2 2" xfId="38213" xr:uid="{3CCDA5FE-F577-4E15-A070-7AEC1A1E968E}"/>
    <cellStyle name="แสดงผล 4 3 2 4 3" xfId="18918" xr:uid="{855536EE-7C00-4874-B0E1-F0E1211F333B}"/>
    <cellStyle name="แสดงผล 4 3 2 4 3 2" xfId="42947" xr:uid="{D5E86DEE-0C62-45E7-A34D-29F3602ACD6A}"/>
    <cellStyle name="แสดงผล 4 3 2 4 4" xfId="23924" xr:uid="{81BA9835-EF2A-4413-A30A-5AA2610603D1}"/>
    <cellStyle name="แสดงผล 4 3 2 4 4 2" xfId="47728" xr:uid="{9577EC28-94F8-4816-8356-FBAD6A2472A4}"/>
    <cellStyle name="แสดงผล 4 3 2 4 5" xfId="28538" xr:uid="{C3069DAD-7EEF-423F-B033-CA6CDFB24B73}"/>
    <cellStyle name="แสดงผล 4 3 2 4 5 2" xfId="52303" xr:uid="{E054F381-66FB-4476-A07F-9AACD00EC724}"/>
    <cellStyle name="แสดงผล 4 3 2 4 6" xfId="33355" xr:uid="{F44B3524-710D-478E-A4CC-75D1E80A1043}"/>
    <cellStyle name="แสดงผล 4 3 2 5" xfId="9540" xr:uid="{2C1C90FD-74BC-49F6-BF51-730D4E6A1271}"/>
    <cellStyle name="แสดงผล 4 3 2 5 2" xfId="14919" xr:uid="{8F21B342-1E4A-4DC4-9DAE-2336587E7C62}"/>
    <cellStyle name="แสดงผล 4 3 2 5 2 2" xfId="38950" xr:uid="{AFB40EE1-7952-463E-ADEC-8B01EDCDBAA3}"/>
    <cellStyle name="แสดงผล 4 3 2 5 3" xfId="19655" xr:uid="{037EFB1D-6F3C-47D5-8D16-B5CCE995E0A3}"/>
    <cellStyle name="แสดงผล 4 3 2 5 3 2" xfId="43684" xr:uid="{75D629FE-55F4-455E-9D29-9D6F8989BCAD}"/>
    <cellStyle name="แสดงผล 4 3 2 5 4" xfId="24660" xr:uid="{1EB8C39E-0B68-4997-A324-11E68A6A3952}"/>
    <cellStyle name="แสดงผล 4 3 2 5 4 2" xfId="48455" xr:uid="{10811ADE-6D30-489E-BF02-BFBC72131888}"/>
    <cellStyle name="แสดงผล 4 3 2 5 5" xfId="29265" xr:uid="{453B533D-564A-4A11-BEFE-5D63FBC26755}"/>
    <cellStyle name="แสดงผล 4 3 2 5 5 2" xfId="53030" xr:uid="{4EF3C4A2-9725-494B-8C86-108A3276E9C9}"/>
    <cellStyle name="แสดงผล 4 3 2 5 6" xfId="34083" xr:uid="{24E54304-2306-4D56-867A-611055027B53}"/>
    <cellStyle name="แสดงผล 4 3 2 6" xfId="10273" xr:uid="{6368F50E-415E-4540-BBD6-B6C3C04A1D22}"/>
    <cellStyle name="แสดงผล 4 3 2 6 2" xfId="15652" xr:uid="{275D5D40-B35E-4AAB-8200-297F67E81D9C}"/>
    <cellStyle name="แสดงผล 4 3 2 6 2 2" xfId="39681" xr:uid="{A83D5298-158B-4700-83BB-1B8CFF32834B}"/>
    <cellStyle name="แสดงผล 4 3 2 6 3" xfId="20386" xr:uid="{5E44116F-CCBC-4F23-8827-F3CC8DE5B975}"/>
    <cellStyle name="แสดงผล 4 3 2 6 3 2" xfId="44415" xr:uid="{DEE676BE-6380-4BBC-90D5-89BCF8BC35A7}"/>
    <cellStyle name="แสดงผล 4 3 2 6 4" xfId="25391" xr:uid="{BA668175-631A-4354-BF44-C4E3CEDEF98C}"/>
    <cellStyle name="แสดงผล 4 3 2 6 4 2" xfId="49177" xr:uid="{DF6B2559-95CF-42CD-AB9E-2187AB5AE8E5}"/>
    <cellStyle name="แสดงผล 4 3 2 6 5" xfId="29987" xr:uid="{5D6915B4-7FE0-49DC-ACD1-F2FAEEF13806}"/>
    <cellStyle name="แสดงผล 4 3 2 6 5 2" xfId="53752" xr:uid="{72934012-F24E-4276-B391-1B3147DB2E7A}"/>
    <cellStyle name="แสดงผล 4 3 2 6 6" xfId="34805" xr:uid="{1A4DE08E-70ED-4964-AADE-02A78282C20D}"/>
    <cellStyle name="แสดงผล 4 3 2 7" xfId="11493" xr:uid="{856C28D1-780C-4316-80CB-0D6D3B952699}"/>
    <cellStyle name="แสดงผล 4 3 2 7 2" xfId="35706" xr:uid="{CC970719-451D-482A-990E-D679EE8EAF9B}"/>
    <cellStyle name="แสดงผล 4 3 2 8" xfId="16410" xr:uid="{3998038E-132C-4CB5-B2C9-E2825162C94A}"/>
    <cellStyle name="แสดงผล 4 3 2 8 2" xfId="40439" xr:uid="{97D55F5C-CE10-40DD-866B-16A868B979CB}"/>
    <cellStyle name="แสดงผล 4 3 2 9" xfId="21384" xr:uid="{F86EA834-3706-466A-B28A-8D4E404CAC5A}"/>
    <cellStyle name="แสดงผล 4 3 2 9 2" xfId="45222" xr:uid="{B3A885A8-6CF9-4CAB-A397-11E0221F6D2A}"/>
    <cellStyle name="แสดงผล 4 3 3" xfId="6335" xr:uid="{6FF8F854-EC15-42E7-88E5-B2DBDE77CB87}"/>
    <cellStyle name="แสดงผล 4 3 3 10" xfId="26299" xr:uid="{6B828390-2B0A-4D6E-A4C4-EBBE58D3B79E}"/>
    <cellStyle name="แสดงผล 4 3 3 10 2" xfId="50064" xr:uid="{906BC7A6-CABD-498A-99E4-E4D593579572}"/>
    <cellStyle name="แสดงผล 4 3 3 11" xfId="31099" xr:uid="{ABF2B0AC-AE28-492D-ADF0-D9ACFE15CF6C}"/>
    <cellStyle name="แสดงผล 4 3 3 2" xfId="7138" xr:uid="{363CF331-DABD-4AA8-B907-DA2F2ED39884}"/>
    <cellStyle name="แสดงผล 4 3 3 2 2" xfId="12518" xr:uid="{B5585494-2564-45B9-B7BE-40066B6C719A}"/>
    <cellStyle name="แสดงผล 4 3 3 2 2 2" xfId="36729" xr:uid="{06DC63FE-FE8D-4CD0-B514-60D6A14776EC}"/>
    <cellStyle name="แสดงผล 4 3 3 2 3" xfId="17433" xr:uid="{81863D23-0614-490B-B1ED-30B7483A1223}"/>
    <cellStyle name="แสดงผล 4 3 3 2 3 2" xfId="41462" xr:uid="{2FE9DA7E-6DE4-4DB4-90F1-02B08306E340}"/>
    <cellStyle name="แสดงผล 4 3 3 2 4" xfId="22667" xr:uid="{624A1B3F-CB78-489B-BE05-2AAAEA20A7FF}"/>
    <cellStyle name="แสดงผล 4 3 3 2 4 2" xfId="46488" xr:uid="{99B059EF-79D5-401C-A2E9-5F941DBAEC5A}"/>
    <cellStyle name="แสดงผล 4 3 3 2 5" xfId="27298" xr:uid="{8BB09B2B-60C5-4FD5-9A64-953E09960F4E}"/>
    <cellStyle name="แสดงผล 4 3 3 2 5 2" xfId="51063" xr:uid="{924C026B-1435-4DBD-8B72-925A2260953A}"/>
    <cellStyle name="แสดงผล 4 3 3 2 6" xfId="31889" xr:uid="{F43C43F8-DB9F-470D-AE73-27528CE5DA67}"/>
    <cellStyle name="แสดงผล 4 3 3 3" xfId="8244" xr:uid="{0848170E-232E-4B8E-BB21-632941562351}"/>
    <cellStyle name="แสดงผล 4 3 3 3 2" xfId="13623" xr:uid="{C41C4639-B231-4E6B-B442-3A997C00A52A}"/>
    <cellStyle name="แสดงผล 4 3 3 3 2 2" xfId="37659" xr:uid="{FFBF7393-EDC2-4C89-8E04-2B34C870FEB1}"/>
    <cellStyle name="แสดงผล 4 3 3 3 3" xfId="18364" xr:uid="{07F8CADC-6C70-498A-8388-410D28EB613E}"/>
    <cellStyle name="แสดงผล 4 3 3 3 3 2" xfId="42393" xr:uid="{10C7E937-7C02-4DF7-ACD0-8CABCCB24217}"/>
    <cellStyle name="แสดงผล 4 3 3 3 4" xfId="23412" xr:uid="{F0D05A4F-68EB-446C-A431-2622E6B88401}"/>
    <cellStyle name="แสดงผล 4 3 3 3 4 2" xfId="47222" xr:uid="{49788EB8-74BB-4431-A729-1357EDDF0FC0}"/>
    <cellStyle name="แสดงผล 4 3 3 3 5" xfId="28032" xr:uid="{F229176E-F8EC-4B87-8416-4E969678D19D}"/>
    <cellStyle name="แสดงผล 4 3 3 3 5 2" xfId="51797" xr:uid="{75F3280B-A6C3-44A4-A75D-10DDCF920F9A}"/>
    <cellStyle name="แสดงผล 4 3 3 3 6" xfId="32807" xr:uid="{4DA542C8-F3A5-4B87-926A-E8B1EEAF0331}"/>
    <cellStyle name="แสดงผล 4 3 3 4" xfId="9025" xr:uid="{89DCFBBE-2691-4DDE-BA76-335B2BECE6BE}"/>
    <cellStyle name="แสดงผล 4 3 3 4 2" xfId="14404" xr:uid="{0EDE8C73-2059-4CC5-8612-2AC255BACAE6}"/>
    <cellStyle name="แสดงผล 4 3 3 4 2 2" xfId="38437" xr:uid="{8E40AF85-B71A-4D69-8609-24D70B2AB141}"/>
    <cellStyle name="แสดงผล 4 3 3 4 3" xfId="19142" xr:uid="{F84F61C9-37B6-416B-B7EC-7C161F9A8149}"/>
    <cellStyle name="แสดงผล 4 3 3 4 3 2" xfId="43171" xr:uid="{A754D2DF-0C7C-4A84-9DDA-74CDF6BE7E12}"/>
    <cellStyle name="แสดงผล 4 3 3 4 4" xfId="24148" xr:uid="{21275654-10EC-4612-9222-0645AD7FAA1B}"/>
    <cellStyle name="แสดงผล 4 3 3 4 4 2" xfId="47949" xr:uid="{5812CDF0-4891-4D45-9B3E-58CF3A1D2D7F}"/>
    <cellStyle name="แสดงผล 4 3 3 4 5" xfId="28759" xr:uid="{6E3F582F-773F-45B0-8BED-0C455BA7D9F8}"/>
    <cellStyle name="แสดงผล 4 3 3 4 5 2" xfId="52524" xr:uid="{B9C036F7-90B9-46FB-B092-BB3A875EED0B}"/>
    <cellStyle name="แสดงผล 4 3 3 4 6" xfId="33576" xr:uid="{F934E1E5-61E4-4EC5-87C7-6BF4211875DF}"/>
    <cellStyle name="แสดงผล 4 3 3 5" xfId="9764" xr:uid="{F446517E-852B-4509-BE70-7918D7285048}"/>
    <cellStyle name="แสดงผล 4 3 3 5 2" xfId="15143" xr:uid="{8370BB69-FABC-4CDE-970D-E9566054D9E9}"/>
    <cellStyle name="แสดงผล 4 3 3 5 2 2" xfId="39174" xr:uid="{0ADA9C48-8357-469E-9A06-5D8001170BFC}"/>
    <cellStyle name="แสดงผล 4 3 3 5 3" xfId="19879" xr:uid="{95DDE525-657C-4AA0-B566-6E6822C0E0FE}"/>
    <cellStyle name="แสดงผล 4 3 3 5 3 2" xfId="43908" xr:uid="{E2B81AE6-9201-4055-9054-897F7894B6B6}"/>
    <cellStyle name="แสดงผล 4 3 3 5 4" xfId="24884" xr:uid="{43398A4F-0C6E-4E97-B795-C27CA226E8A8}"/>
    <cellStyle name="แสดงผล 4 3 3 5 4 2" xfId="48676" xr:uid="{FA039D3E-88BB-481D-AD6B-04F65309090C}"/>
    <cellStyle name="แสดงผล 4 3 3 5 5" xfId="29486" xr:uid="{AFC9624B-B78F-4693-8C1D-BC2AF6CEF2B9}"/>
    <cellStyle name="แสดงผล 4 3 3 5 5 2" xfId="53251" xr:uid="{A3AFCE9C-5141-4017-93A8-9F68E2563FB2}"/>
    <cellStyle name="แสดงผล 4 3 3 5 6" xfId="34304" xr:uid="{12BE676C-4013-4DC0-9EEA-32D78B01924F}"/>
    <cellStyle name="แสดงผล 4 3 3 6" xfId="10497" xr:uid="{6198C30B-468B-4B74-A585-1A942091238C}"/>
    <cellStyle name="แสดงผล 4 3 3 6 2" xfId="15876" xr:uid="{485BCDBC-7D6D-48DC-A30E-7FE4C203F6F7}"/>
    <cellStyle name="แสดงผล 4 3 3 6 2 2" xfId="39905" xr:uid="{88A7134E-3EC8-4B56-851C-E637865F0349}"/>
    <cellStyle name="แสดงผล 4 3 3 6 3" xfId="20610" xr:uid="{EFB395D5-959F-4455-84E1-EDBDBC86F156}"/>
    <cellStyle name="แสดงผล 4 3 3 6 3 2" xfId="44639" xr:uid="{874F0B6D-F90C-481B-8E13-0350F92DD02D}"/>
    <cellStyle name="แสดงผล 4 3 3 6 4" xfId="25615" xr:uid="{0D88CBCF-09F5-4BD9-9425-4AE2E953AED8}"/>
    <cellStyle name="แสดงผล 4 3 3 6 4 2" xfId="49398" xr:uid="{4598C81D-9D0B-4044-9B09-EF6D97530A50}"/>
    <cellStyle name="แสดงผล 4 3 3 6 5" xfId="30208" xr:uid="{938D764C-F228-4E50-847B-5912C79AA3B1}"/>
    <cellStyle name="แสดงผล 4 3 3 6 5 2" xfId="53973" xr:uid="{98423451-F420-4898-BF3C-CFC7E9656F58}"/>
    <cellStyle name="แสดงผล 4 3 3 6 6" xfId="35026" xr:uid="{18BFB2B2-E34E-4D65-97DE-B9ED653E8D38}"/>
    <cellStyle name="แสดงผล 4 3 3 7" xfId="11717" xr:uid="{696B948B-658F-4EF3-92AC-FE2AEF8ABC42}"/>
    <cellStyle name="แสดงผล 4 3 3 7 2" xfId="35930" xr:uid="{9668E674-4F5C-487C-AD51-E12D00550ABC}"/>
    <cellStyle name="แสดงผล 4 3 3 8" xfId="16634" xr:uid="{8AF23E45-3531-413F-B502-B26636EBC5C3}"/>
    <cellStyle name="แสดงผล 4 3 3 8 2" xfId="40663" xr:uid="{9B2932F7-23D1-4220-A4B6-426BA493A043}"/>
    <cellStyle name="แสดงผล 4 3 3 9" xfId="21608" xr:uid="{0BB987CB-ACC0-4D36-A0DA-1BE90C744A9E}"/>
    <cellStyle name="แสดงผล 4 3 3 9 2" xfId="45443" xr:uid="{52C70F6C-CF24-462F-99A1-0EACA1725374}"/>
    <cellStyle name="แสดงผล 4 3 4" xfId="6638" xr:uid="{2C37262D-6E79-4F2F-97F1-896DE990B012}"/>
    <cellStyle name="แสดงผล 4 3 4 2" xfId="12018" xr:uid="{566F57BD-29E3-454D-A793-66BBFA1BAAB4}"/>
    <cellStyle name="แสดงผล 4 3 4 2 2" xfId="36231" xr:uid="{E729067E-6F2A-4435-AA32-4CAA94A6F8F7}"/>
    <cellStyle name="แสดงผล 4 3 4 3" xfId="16935" xr:uid="{7A9A5A3A-7A5D-429C-B348-46E658F4904F}"/>
    <cellStyle name="แสดงผล 4 3 4 3 2" xfId="40964" xr:uid="{21414157-C7D4-4E05-BE9D-49C612AA9018}"/>
    <cellStyle name="แสดงผล 4 3 4 4" xfId="22167" xr:uid="{51493705-21A9-4BE9-9C80-7AB4B250DDF1}"/>
    <cellStyle name="แสดงผล 4 3 4 4 2" xfId="45994" xr:uid="{67C1E7A3-8E2C-47D9-8D8C-1DE063538E1F}"/>
    <cellStyle name="แสดงผล 4 3 4 5" xfId="26804" xr:uid="{F3C0F472-5FFD-40D7-97C0-8B8E7B9AD698}"/>
    <cellStyle name="แสดงผล 4 3 4 5 2" xfId="50569" xr:uid="{BD84BE89-0545-46BC-9780-3E9D79F7737D}"/>
    <cellStyle name="แสดงผล 4 3 4 6" xfId="31397" xr:uid="{19CE6CD8-B568-4846-9555-7BBD25223944}"/>
    <cellStyle name="แสดงผล 4 3 5" xfId="7743" xr:uid="{F1E6E747-8B33-4653-9786-B7E59F7C2662}"/>
    <cellStyle name="แสดงผล 4 3 5 2" xfId="13122" xr:uid="{184BFD29-7903-4EEF-A247-EFF6A22C7141}"/>
    <cellStyle name="แสดงผล 4 3 5 2 2" xfId="37160" xr:uid="{5FF4957D-6DE3-4438-B615-176B6545C1FF}"/>
    <cellStyle name="แสดงผล 4 3 5 3" xfId="17865" xr:uid="{67F3DF99-A16F-4776-94F2-0A42B93C7B03}"/>
    <cellStyle name="แสดงผล 4 3 5 3 2" xfId="41894" xr:uid="{1715D9F1-1B27-48DF-BA31-F22DDB720909}"/>
    <cellStyle name="แสดงผล 4 3 5 4" xfId="22913" xr:uid="{766B2C39-A8C0-4092-8C26-279F1EF1C1C6}"/>
    <cellStyle name="แสดงผล 4 3 5 4 2" xfId="46729" xr:uid="{A369D901-EF3F-4006-816D-42AD1AD29E6D}"/>
    <cellStyle name="แสดงผล 4 3 5 5" xfId="27539" xr:uid="{5E3E17DB-CB5C-417B-BDAC-33718D1264C7}"/>
    <cellStyle name="แสดงผล 4 3 5 5 2" xfId="51304" xr:uid="{4A278A15-23DB-4E72-B310-14285E97F9AD}"/>
    <cellStyle name="แสดงผล 4 3 5 6" xfId="32314" xr:uid="{C869A671-532A-47EB-BB97-09CC8A487D45}"/>
    <cellStyle name="แสดงผล 4 3 6" xfId="8524" xr:uid="{E48E8E2D-FF0B-43BD-A068-2A1D4699F378}"/>
    <cellStyle name="แสดงผล 4 3 6 2" xfId="13903" xr:uid="{F7B71AE5-C2B9-47C0-85E6-EA7139A2787D}"/>
    <cellStyle name="แสดงผล 4 3 6 2 2" xfId="37938" xr:uid="{968E6ACE-183E-4A2A-AAC2-B2A1302F111E}"/>
    <cellStyle name="แสดงผล 4 3 6 3" xfId="18643" xr:uid="{DDD49646-1B01-4321-866A-5130EA4882B9}"/>
    <cellStyle name="แสดงผล 4 3 6 3 2" xfId="42672" xr:uid="{EDFE0AEB-15FE-440C-9752-393E866A85F8}"/>
    <cellStyle name="แสดงผล 4 3 6 4" xfId="23650" xr:uid="{4AF00CAA-D380-4CB1-A3A2-AA628B94E9DA}"/>
    <cellStyle name="แสดงผล 4 3 6 4 2" xfId="47457" xr:uid="{CBE46176-E715-4E55-952A-95535F82DE5C}"/>
    <cellStyle name="แสดงผล 4 3 6 5" xfId="28267" xr:uid="{08E97FB2-6658-434E-BD8B-9F75D3B2D09A}"/>
    <cellStyle name="แสดงผล 4 3 6 5 2" xfId="52032" xr:uid="{033FDD01-AEBB-4635-9A7C-36D9CF29A368}"/>
    <cellStyle name="แสดงผล 4 3 6 6" xfId="33083" xr:uid="{262A7EDA-16FC-42E5-9308-5F87E592D7AD}"/>
    <cellStyle name="แสดงผล 4 3 7" xfId="9264" xr:uid="{52B17BD6-8CC1-4962-95DC-483458E7DAE6}"/>
    <cellStyle name="แสดงผล 4 3 7 2" xfId="14643" xr:uid="{D64A4CB6-BACA-4394-BB7D-79E17E9C2ABE}"/>
    <cellStyle name="แสดงผล 4 3 7 2 2" xfId="38676" xr:uid="{6BDF8C3C-B76B-4F23-9E6E-0650575C2988}"/>
    <cellStyle name="แสดงผล 4 3 7 3" xfId="19381" xr:uid="{AB2539FB-0DA3-4956-9413-200D254FB592}"/>
    <cellStyle name="แสดงผล 4 3 7 3 2" xfId="43410" xr:uid="{094C7FD8-7AF8-469C-BCF6-EC4302518A39}"/>
    <cellStyle name="แสดงผล 4 3 7 4" xfId="24386" xr:uid="{20A32CA9-CB3E-45C8-9265-D0015FC6F8B9}"/>
    <cellStyle name="แสดงผล 4 3 7 4 2" xfId="48184" xr:uid="{F9C6204F-6720-4ADB-900A-D16EA9BA1863}"/>
    <cellStyle name="แสดงผล 4 3 7 5" xfId="28994" xr:uid="{AC400B4E-877E-48CE-8C8A-FCC3A0DAB00D}"/>
    <cellStyle name="แสดงผล 4 3 7 5 2" xfId="52759" xr:uid="{0F9EA9AD-26A9-41BE-A61D-2A42904C00E3}"/>
    <cellStyle name="แสดงผล 4 3 7 6" xfId="33812" xr:uid="{F313C798-0932-4B47-88CA-C700BB6A7D2A}"/>
    <cellStyle name="แสดงผล 4 3 8" xfId="9997" xr:uid="{B849FB0F-C855-4B60-8D46-59DA4CE7FDB9}"/>
    <cellStyle name="แสดงผล 4 3 8 2" xfId="15376" xr:uid="{F7276B13-C311-44F9-B495-FE12A856B48A}"/>
    <cellStyle name="แสดงผล 4 3 8 2 2" xfId="39407" xr:uid="{15FC0885-539F-417D-A720-D496548E9FB4}"/>
    <cellStyle name="แสดงผล 4 3 8 3" xfId="20112" xr:uid="{D2689902-BAFC-4459-8D90-D99B994AED5D}"/>
    <cellStyle name="แสดงผล 4 3 8 3 2" xfId="44141" xr:uid="{B3614D46-B6D8-4F03-91A7-773D2ECB8610}"/>
    <cellStyle name="แสดงผล 4 3 8 4" xfId="25117" xr:uid="{4C21AC93-4D9B-475D-BA35-DEFBF6F22DC2}"/>
    <cellStyle name="แสดงผล 4 3 8 4 2" xfId="48906" xr:uid="{4501A35E-BC3F-47AF-8598-019EFAA5051F}"/>
    <cellStyle name="แสดงผล 4 3 8 5" xfId="29716" xr:uid="{A8B19E00-216A-4A3D-A335-00CADDC06210}"/>
    <cellStyle name="แสดงผล 4 3 8 5 2" xfId="53481" xr:uid="{5B670843-388B-4CD2-907D-0C99109E2E26}"/>
    <cellStyle name="แสดงผล 4 3 8 6" xfId="34534" xr:uid="{35D30D4B-789D-4F3D-9E37-03522D14C2CE}"/>
    <cellStyle name="แสดงผล 4 3 9" xfId="11214" xr:uid="{84E4EFA6-B1AB-4CD7-AE42-D53E5B5CA737}"/>
    <cellStyle name="แสดงผล 4 3 9 2" xfId="35429" xr:uid="{80FF405B-33D2-4054-A73D-E58E8AB6C566}"/>
    <cellStyle name="แสดงผล 4 4" xfId="5837" xr:uid="{9D0180CE-5E64-428F-AB67-1BB2D9499AEB}"/>
    <cellStyle name="แสดงผล 4 4 10" xfId="16146" xr:uid="{1FD9A2C1-0983-4446-9AC2-C747DFD0080A}"/>
    <cellStyle name="แสดงผล 4 4 10 2" xfId="40175" xr:uid="{3CF47467-4B8A-4A08-A97A-847BB50B148A}"/>
    <cellStyle name="แสดงผล 4 4 11" xfId="21118" xr:uid="{C80C99A6-DFF5-409E-A894-4B43B9D9A644}"/>
    <cellStyle name="แสดงผล 4 4 11 2" xfId="44960" xr:uid="{BA55E777-2977-447F-B6AD-0CC4D3283797}"/>
    <cellStyle name="แสดงผล 4 4 12" xfId="25867" xr:uid="{0221E0BB-EDCE-4407-9F19-84816F9E53C8}"/>
    <cellStyle name="แสดงผล 4 4 12 2" xfId="49635" xr:uid="{751899D7-37E7-49E2-9E8F-BBF72FD6B599}"/>
    <cellStyle name="แสดงผล 4 4 13" xfId="30615" xr:uid="{B04F99CE-CC65-459B-8FA2-881EFC9916EB}"/>
    <cellStyle name="แสดงผล 4 4 2" xfId="6121" xr:uid="{FAB9BECB-1CF8-415F-A7E6-6FE5954A8628}"/>
    <cellStyle name="แสดงผล 4 4 2 10" xfId="26109" xr:uid="{EB11867E-F27C-4612-B115-ED553F2D7027}"/>
    <cellStyle name="แสดงผล 4 4 2 10 2" xfId="49874" xr:uid="{76A5FAAA-EE59-4541-8662-3A0C29BDBF84}"/>
    <cellStyle name="แสดงผล 4 4 2 11" xfId="30887" xr:uid="{69DEE68E-AD60-4C30-8AEE-05C961B7391F}"/>
    <cellStyle name="แสดงผล 4 4 2 2" xfId="6924" xr:uid="{1CE3C5B7-CAB8-424B-BB0A-ED386BDFFA7F}"/>
    <cellStyle name="แสดงผล 4 4 2 2 2" xfId="12304" xr:uid="{80FF8C76-37D0-4975-8F14-25E338C573CC}"/>
    <cellStyle name="แสดงผล 4 4 2 2 2 2" xfId="36515" xr:uid="{50B96C22-280B-41B9-9DDB-64A425DBEFAF}"/>
    <cellStyle name="แสดงผล 4 4 2 2 3" xfId="17219" xr:uid="{97DE3D8C-F80A-4FE0-93C6-4347E9A8E1E5}"/>
    <cellStyle name="แสดงผล 4 4 2 2 3 2" xfId="41248" xr:uid="{EB12012C-48F7-4135-9D41-96F9BE18BCCB}"/>
    <cellStyle name="แสดงผล 4 4 2 2 4" xfId="22453" xr:uid="{B9659984-D3F9-4A1D-94AD-6AE238F4AA5E}"/>
    <cellStyle name="แสดงผล 4 4 2 2 4 2" xfId="46276" xr:uid="{96D9EE49-7192-48D8-A1C3-CF5E514366A3}"/>
    <cellStyle name="แสดงผล 4 4 2 2 5" xfId="27086" xr:uid="{E3D3FE1F-91EF-4C83-B6FE-AC91D35B9CBB}"/>
    <cellStyle name="แสดงผล 4 4 2 2 5 2" xfId="50851" xr:uid="{C2F218DD-9378-4D70-8C99-461E5F873A58}"/>
    <cellStyle name="แสดงผล 4 4 2 2 6" xfId="31677" xr:uid="{4FE82E13-3149-4DE7-836F-E732435B5276}"/>
    <cellStyle name="แสดงผล 4 4 2 3" xfId="8030" xr:uid="{86075E79-3177-48E1-940C-71741B5C96B7}"/>
    <cellStyle name="แสดงผล 4 4 2 3 2" xfId="13409" xr:uid="{2D6215B0-0829-4E9E-B653-20D0CE0340A3}"/>
    <cellStyle name="แสดงผล 4 4 2 3 2 2" xfId="37445" xr:uid="{63FDB3A5-780F-4A8E-A970-6812B6DE6013}"/>
    <cellStyle name="แสดงผล 4 4 2 3 3" xfId="18150" xr:uid="{E44AE457-9F2C-4E17-B28D-935B916EEDD2}"/>
    <cellStyle name="แสดงผล 4 4 2 3 3 2" xfId="42179" xr:uid="{042F02DF-452C-4077-BA61-476A2A49204C}"/>
    <cellStyle name="แสดงผล 4 4 2 3 4" xfId="23198" xr:uid="{30B8982A-090C-4965-A33E-E0E6F14B1B81}"/>
    <cellStyle name="แสดงผล 4 4 2 3 4 2" xfId="47010" xr:uid="{6E7B4B5A-3743-4351-A51C-81D19E4FAD75}"/>
    <cellStyle name="แสดงผล 4 4 2 3 5" xfId="27820" xr:uid="{DDA17087-86CD-48E1-B7BD-9705137DB810}"/>
    <cellStyle name="แสดงผล 4 4 2 3 5 2" xfId="51585" xr:uid="{A05FC52A-C92D-40D9-816D-990819802D1C}"/>
    <cellStyle name="แสดงผล 4 4 2 3 6" xfId="32595" xr:uid="{A7862879-691D-4552-8F28-DF9F6A13BBDE}"/>
    <cellStyle name="แสดงผล 4 4 2 4" xfId="8811" xr:uid="{317A5393-930A-4EA4-8F7E-03932DE6B079}"/>
    <cellStyle name="แสดงผล 4 4 2 4 2" xfId="14190" xr:uid="{E02535C8-E5B3-4915-882A-2AC2807BCDF2}"/>
    <cellStyle name="แสดงผล 4 4 2 4 2 2" xfId="38223" xr:uid="{2CCE8C61-1103-4137-AC3F-ACCF04638A8B}"/>
    <cellStyle name="แสดงผล 4 4 2 4 3" xfId="18928" xr:uid="{FCDB82C6-F15E-442A-9F7C-164E634CE5F0}"/>
    <cellStyle name="แสดงผล 4 4 2 4 3 2" xfId="42957" xr:uid="{838BFC9C-362D-4B98-9FE8-F8B28F43BE2E}"/>
    <cellStyle name="แสดงผล 4 4 2 4 4" xfId="23934" xr:uid="{12C2B52A-09DB-44FD-B29E-135D5D2047A3}"/>
    <cellStyle name="แสดงผล 4 4 2 4 4 2" xfId="47737" xr:uid="{CF42D81C-5282-4494-8979-359042CE8D6A}"/>
    <cellStyle name="แสดงผล 4 4 2 4 5" xfId="28547" xr:uid="{CC2A86A5-44A1-45FC-8AF9-33C962B5BA98}"/>
    <cellStyle name="แสดงผล 4 4 2 4 5 2" xfId="52312" xr:uid="{4A4DD651-8D4B-44A6-97DC-FB9B313A3A3B}"/>
    <cellStyle name="แสดงผล 4 4 2 4 6" xfId="33364" xr:uid="{5D7FFAE2-8CC8-42BB-8BCD-C9F8B1679687}"/>
    <cellStyle name="แสดงผล 4 4 2 5" xfId="9550" xr:uid="{2AB7693F-66A6-4F4B-8798-402DB6AA13F7}"/>
    <cellStyle name="แสดงผล 4 4 2 5 2" xfId="14929" xr:uid="{8979EBC3-BADF-4B3E-8539-CB03234C183C}"/>
    <cellStyle name="แสดงผล 4 4 2 5 2 2" xfId="38960" xr:uid="{61401F29-34F0-4361-80AE-A5345200DF96}"/>
    <cellStyle name="แสดงผล 4 4 2 5 3" xfId="19665" xr:uid="{7C376CBE-BE09-41DB-94EC-8C811AF88DEC}"/>
    <cellStyle name="แสดงผล 4 4 2 5 3 2" xfId="43694" xr:uid="{EC25FAD9-5DB4-417A-A49E-F02833F1A851}"/>
    <cellStyle name="แสดงผล 4 4 2 5 4" xfId="24670" xr:uid="{D791E8FD-C14F-446C-87DD-969D12A78AA9}"/>
    <cellStyle name="แสดงผล 4 4 2 5 4 2" xfId="48464" xr:uid="{8AC443BD-86BA-47B6-8E1D-8391E8F45D25}"/>
    <cellStyle name="แสดงผล 4 4 2 5 5" xfId="29274" xr:uid="{A5BB2B98-D303-43D4-9600-50A8C41FCF3F}"/>
    <cellStyle name="แสดงผล 4 4 2 5 5 2" xfId="53039" xr:uid="{BB433016-E49A-47A9-9DCE-F6E0B336BF11}"/>
    <cellStyle name="แสดงผล 4 4 2 5 6" xfId="34092" xr:uid="{CF3D4982-5806-47E2-87C4-85EED7C6D426}"/>
    <cellStyle name="แสดงผล 4 4 2 6" xfId="10283" xr:uid="{3387933C-224D-4D0E-8A84-C8FDE9A318E7}"/>
    <cellStyle name="แสดงผล 4 4 2 6 2" xfId="15662" xr:uid="{B312E31D-26C0-45B3-B954-C926B5A37B4F}"/>
    <cellStyle name="แสดงผล 4 4 2 6 2 2" xfId="39691" xr:uid="{329E9E37-D85C-4C14-8A3C-4B21E89C7093}"/>
    <cellStyle name="แสดงผล 4 4 2 6 3" xfId="20396" xr:uid="{EFA1CF7A-B6E5-4D25-9942-C6434C243202}"/>
    <cellStyle name="แสดงผล 4 4 2 6 3 2" xfId="44425" xr:uid="{67FF822A-2C43-4AA4-A450-99DD0B577B6F}"/>
    <cellStyle name="แสดงผล 4 4 2 6 4" xfId="25401" xr:uid="{BED809AA-18A2-45FC-8287-D63052351573}"/>
    <cellStyle name="แสดงผล 4 4 2 6 4 2" xfId="49186" xr:uid="{7152802A-4EED-4D21-85D6-F1B78D058BA1}"/>
    <cellStyle name="แสดงผล 4 4 2 6 5" xfId="29996" xr:uid="{9548C307-433B-441E-989B-FB8DB9E4F6E6}"/>
    <cellStyle name="แสดงผล 4 4 2 6 5 2" xfId="53761" xr:uid="{CAD737BA-E466-429E-B644-707C4802E209}"/>
    <cellStyle name="แสดงผล 4 4 2 6 6" xfId="34814" xr:uid="{2F8C0B63-7CEA-452A-A37C-593A9CA79EA3}"/>
    <cellStyle name="แสดงผล 4 4 2 7" xfId="11503" xr:uid="{61DCB78C-FBB3-477F-B137-700367BB6B22}"/>
    <cellStyle name="แสดงผล 4 4 2 7 2" xfId="35716" xr:uid="{FE18D318-F61E-4E5F-8462-97EA167B3233}"/>
    <cellStyle name="แสดงผล 4 4 2 8" xfId="16420" xr:uid="{F5117582-C1D8-4186-9AFB-A2642769B87B}"/>
    <cellStyle name="แสดงผล 4 4 2 8 2" xfId="40449" xr:uid="{CA889623-9997-4970-A8D4-08164D743B75}"/>
    <cellStyle name="แสดงผล 4 4 2 9" xfId="21394" xr:uid="{9A47CCA0-B565-4F48-9F91-55023621FBF9}"/>
    <cellStyle name="แสดงผล 4 4 2 9 2" xfId="45231" xr:uid="{DF19BA6F-FEC3-44D6-81F7-D3469B19FA05}"/>
    <cellStyle name="แสดงผล 4 4 3" xfId="6345" xr:uid="{EF8BA3E9-1B0F-42E0-B91B-FC41D0BC8A7B}"/>
    <cellStyle name="แสดงผล 4 4 3 10" xfId="26305" xr:uid="{BB4C402E-1462-459F-AC7C-1895313525E5}"/>
    <cellStyle name="แสดงผล 4 4 3 10 2" xfId="50070" xr:uid="{3E2BD9E1-196B-4AB8-B619-77C6B9A4F0F4}"/>
    <cellStyle name="แสดงผล 4 4 3 11" xfId="31108" xr:uid="{9CC83D36-F54A-4239-8CB5-31C6E91BB4A2}"/>
    <cellStyle name="แสดงผล 4 4 3 2" xfId="7148" xr:uid="{52BDA0B5-9E0B-4349-B6EB-1D9604E0DC21}"/>
    <cellStyle name="แสดงผล 4 4 3 2 2" xfId="12528" xr:uid="{0A4F8391-8253-4485-8C5B-564E35CFAC83}"/>
    <cellStyle name="แสดงผล 4 4 3 2 2 2" xfId="36739" xr:uid="{14282AB0-58AD-4C8E-89E1-D03296516725}"/>
    <cellStyle name="แสดงผล 4 4 3 2 3" xfId="17443" xr:uid="{D5072647-BABA-44CE-8E71-C5A7B1C35CAC}"/>
    <cellStyle name="แสดงผล 4 4 3 2 3 2" xfId="41472" xr:uid="{3F8A05EC-7520-4042-9D24-ABCF0F3128F0}"/>
    <cellStyle name="แสดงผล 4 4 3 2 4" xfId="22677" xr:uid="{AA5D32E2-144F-4A40-B7F7-2188EE4F51B4}"/>
    <cellStyle name="แสดงผล 4 4 3 2 4 2" xfId="46497" xr:uid="{1B079029-9F28-4BAE-99FB-9717CBD47A83}"/>
    <cellStyle name="แสดงผล 4 4 3 2 5" xfId="27307" xr:uid="{AF3274A5-82DE-4AD5-82C7-CBC97597DEB5}"/>
    <cellStyle name="แสดงผล 4 4 3 2 5 2" xfId="51072" xr:uid="{46CD09E4-E2DF-447B-85C3-456E27562ABD}"/>
    <cellStyle name="แสดงผล 4 4 3 2 6" xfId="31898" xr:uid="{E7127561-174E-442D-A904-217EA527E392}"/>
    <cellStyle name="แสดงผล 4 4 3 3" xfId="8254" xr:uid="{9A14302D-2567-4F16-AF3C-E67B1E030956}"/>
    <cellStyle name="แสดงผล 4 4 3 3 2" xfId="13633" xr:uid="{C1D31F4D-16DC-480C-BCF5-9548C96C0CBF}"/>
    <cellStyle name="แสดงผล 4 4 3 3 2 2" xfId="37669" xr:uid="{111B5CAB-1ABA-4556-BCB4-151E6A122150}"/>
    <cellStyle name="แสดงผล 4 4 3 3 3" xfId="18374" xr:uid="{7BE39452-1C47-4351-AC64-BA8D07E82A4E}"/>
    <cellStyle name="แสดงผล 4 4 3 3 3 2" xfId="42403" xr:uid="{DA1A9BD4-86AE-4636-BEC3-6A3213F46FE5}"/>
    <cellStyle name="แสดงผล 4 4 3 3 4" xfId="23422" xr:uid="{625A218C-CA78-4AE8-815D-C745DFDEEA71}"/>
    <cellStyle name="แสดงผล 4 4 3 3 4 2" xfId="47231" xr:uid="{9D3EBAE0-F73F-471A-B1D9-534CC73FF9D4}"/>
    <cellStyle name="แสดงผล 4 4 3 3 5" xfId="28041" xr:uid="{1B8BD80C-667B-46CF-9992-EDD08FDB1582}"/>
    <cellStyle name="แสดงผล 4 4 3 3 5 2" xfId="51806" xr:uid="{ABAB78CF-4257-43AB-899B-928E1E10BB0B}"/>
    <cellStyle name="แสดงผล 4 4 3 3 6" xfId="32816" xr:uid="{3602B466-1BBA-453F-9B6B-041607282DE3}"/>
    <cellStyle name="แสดงผล 4 4 3 4" xfId="9035" xr:uid="{E2E6262C-F6E6-42FF-A7A9-CBC121FCA4D7}"/>
    <cellStyle name="แสดงผล 4 4 3 4 2" xfId="14414" xr:uid="{B5898E8F-5FEF-4504-8536-D28CEB777FEF}"/>
    <cellStyle name="แสดงผล 4 4 3 4 2 2" xfId="38447" xr:uid="{03FB7B27-E831-4DFC-B6D8-0CB4DD9661B0}"/>
    <cellStyle name="แสดงผล 4 4 3 4 3" xfId="19152" xr:uid="{71C36E6D-1F87-4EE8-95BF-173ACFB8F864}"/>
    <cellStyle name="แสดงผล 4 4 3 4 3 2" xfId="43181" xr:uid="{FCA17834-B9EC-41BD-BBDC-E383001C1B02}"/>
    <cellStyle name="แสดงผล 4 4 3 4 4" xfId="24158" xr:uid="{13EB14B1-ABE0-4CB6-AC45-962E0C94B750}"/>
    <cellStyle name="แสดงผล 4 4 3 4 4 2" xfId="47958" xr:uid="{1E672C61-CE32-47B5-B6E2-E3B97B6A906E}"/>
    <cellStyle name="แสดงผล 4 4 3 4 5" xfId="28768" xr:uid="{7B06A2BD-7595-4C37-95A2-648C81128AC1}"/>
    <cellStyle name="แสดงผล 4 4 3 4 5 2" xfId="52533" xr:uid="{B265F390-11E7-4A75-B950-1B4CE29A568F}"/>
    <cellStyle name="แสดงผล 4 4 3 4 6" xfId="33585" xr:uid="{F8FD7454-B6E0-45A4-8F31-5F1CEC04B9C8}"/>
    <cellStyle name="แสดงผล 4 4 3 5" xfId="9774" xr:uid="{F3A26789-D354-49D9-B042-DE2919ED83D1}"/>
    <cellStyle name="แสดงผล 4 4 3 5 2" xfId="15153" xr:uid="{33708E53-AF4B-4C84-9C5E-C00A8CEC26B2}"/>
    <cellStyle name="แสดงผล 4 4 3 5 2 2" xfId="39184" xr:uid="{100D9023-0195-4AAE-8E39-547B4338344D}"/>
    <cellStyle name="แสดงผล 4 4 3 5 3" xfId="19889" xr:uid="{3D9DEC8D-50CA-43CA-8D3F-B0820EB89EA5}"/>
    <cellStyle name="แสดงผล 4 4 3 5 3 2" xfId="43918" xr:uid="{5B6A970C-44C9-42AF-8245-533C83E1B6AF}"/>
    <cellStyle name="แสดงผล 4 4 3 5 4" xfId="24894" xr:uid="{E6A54EB1-739C-47EC-95CA-5831F2AA6B96}"/>
    <cellStyle name="แสดงผล 4 4 3 5 4 2" xfId="48685" xr:uid="{2D68DCF3-7931-4FF8-AB61-938E08DC80D6}"/>
    <cellStyle name="แสดงผล 4 4 3 5 5" xfId="29495" xr:uid="{C4AA1162-29FB-4E89-B1FA-CA37ECE66DDB}"/>
    <cellStyle name="แสดงผล 4 4 3 5 5 2" xfId="53260" xr:uid="{B8634583-541F-4161-9756-259B742CC182}"/>
    <cellStyle name="แสดงผล 4 4 3 5 6" xfId="34313" xr:uid="{1FA7C1AC-34E6-49AD-B4AF-9EE0321DD82B}"/>
    <cellStyle name="แสดงผล 4 4 3 6" xfId="10507" xr:uid="{A9DBF705-C9F7-4EEA-B534-7795603E8221}"/>
    <cellStyle name="แสดงผล 4 4 3 6 2" xfId="15886" xr:uid="{1CE2FD69-8CE8-4DFF-BC8A-9A1D54F14CA1}"/>
    <cellStyle name="แสดงผล 4 4 3 6 2 2" xfId="39915" xr:uid="{3728FB7C-1847-40DA-B64C-3E20159D7899}"/>
    <cellStyle name="แสดงผล 4 4 3 6 3" xfId="20620" xr:uid="{5A680F79-53FE-42F8-A6D0-39E2FEA785CA}"/>
    <cellStyle name="แสดงผล 4 4 3 6 3 2" xfId="44649" xr:uid="{ED6B1F59-B7B7-4BAB-9B57-9D5471A41D04}"/>
    <cellStyle name="แสดงผล 4 4 3 6 4" xfId="25625" xr:uid="{B8A1E14A-015E-46F3-A5EB-A8E8C522EE45}"/>
    <cellStyle name="แสดงผล 4 4 3 6 4 2" xfId="49407" xr:uid="{530CDB62-5CA3-4274-94EA-1EF915BDDEE3}"/>
    <cellStyle name="แสดงผล 4 4 3 6 5" xfId="30217" xr:uid="{D530FA44-8441-433D-AD90-916F4DA9A436}"/>
    <cellStyle name="แสดงผล 4 4 3 6 5 2" xfId="53982" xr:uid="{0C369273-7A7A-41F6-8E3D-E677A00751F6}"/>
    <cellStyle name="แสดงผล 4 4 3 6 6" xfId="35035" xr:uid="{F5BEBD11-95C7-43EF-9B22-AE91B45A74F5}"/>
    <cellStyle name="แสดงผล 4 4 3 7" xfId="11727" xr:uid="{E01E554D-3CD4-405A-94F9-2FA0B718ACFC}"/>
    <cellStyle name="แสดงผล 4 4 3 7 2" xfId="35940" xr:uid="{4D0507C8-4682-48AE-A041-5EFED6A28ABA}"/>
    <cellStyle name="แสดงผล 4 4 3 8" xfId="16644" xr:uid="{BC3CC459-8459-42F6-BD8E-4550030ACF8A}"/>
    <cellStyle name="แสดงผล 4 4 3 8 2" xfId="40673" xr:uid="{5CE118AF-CDD0-4D95-B79C-7AB1E13457AF}"/>
    <cellStyle name="แสดงผล 4 4 3 9" xfId="21618" xr:uid="{2349D2EB-F66E-417F-96EF-A5B96363FB43}"/>
    <cellStyle name="แสดงผล 4 4 3 9 2" xfId="45452" xr:uid="{33E47249-AD2F-44F9-B323-50B2DB1D6C8E}"/>
    <cellStyle name="แสดงผล 4 4 4" xfId="6648" xr:uid="{211E5863-9267-4606-9C14-F6DCCF2A8C76}"/>
    <cellStyle name="แสดงผล 4 4 4 2" xfId="12028" xr:uid="{7743FC7E-5BF1-4C47-A74B-4095BB4EC7D3}"/>
    <cellStyle name="แสดงผล 4 4 4 2 2" xfId="36241" xr:uid="{CB5933E6-D98F-4D6F-A3ED-9299DD8A65FA}"/>
    <cellStyle name="แสดงผล 4 4 4 3" xfId="16945" xr:uid="{9A036A33-FDBC-44A4-B7E6-55F0E492D910}"/>
    <cellStyle name="แสดงผล 4 4 4 3 2" xfId="40974" xr:uid="{9FCDD7A0-F82E-4CB1-ABC5-12539381EEE5}"/>
    <cellStyle name="แสดงผล 4 4 4 4" xfId="22177" xr:uid="{1385447E-D252-4110-8F82-830BBA329A5B}"/>
    <cellStyle name="แสดงผล 4 4 4 4 2" xfId="46003" xr:uid="{ED124D29-CD8A-49C4-9DFB-719594F5589A}"/>
    <cellStyle name="แสดงผล 4 4 4 5" xfId="26813" xr:uid="{C5B28081-5500-492D-8CCE-A0085DC35B5C}"/>
    <cellStyle name="แสดงผล 4 4 4 5 2" xfId="50578" xr:uid="{F72CEA00-0966-44A1-A3B6-B7FA8629B852}"/>
    <cellStyle name="แสดงผล 4 4 4 6" xfId="31406" xr:uid="{B6AACD1A-EBD9-4DE0-AC9F-C21F36900996}"/>
    <cellStyle name="แสดงผล 4 4 5" xfId="7753" xr:uid="{BDC384F5-B58B-40BE-AB50-949FAEE35945}"/>
    <cellStyle name="แสดงผล 4 4 5 2" xfId="13132" xr:uid="{728487D4-6855-4AA9-AB8D-B619AD60A566}"/>
    <cellStyle name="แสดงผล 4 4 5 2 2" xfId="37170" xr:uid="{A2BF9C69-42FD-4909-9A81-B15C1D2507B0}"/>
    <cellStyle name="แสดงผล 4 4 5 3" xfId="17875" xr:uid="{EEF83062-8F3E-409F-8336-07C397F28D41}"/>
    <cellStyle name="แสดงผล 4 4 5 3 2" xfId="41904" xr:uid="{0D8F2C58-86A9-4D83-8D4C-8A09B5989942}"/>
    <cellStyle name="แสดงผล 4 4 5 4" xfId="22923" xr:uid="{541C5D8B-ED53-4E3D-9120-2A175337AEC7}"/>
    <cellStyle name="แสดงผล 4 4 5 4 2" xfId="46738" xr:uid="{C4F91B3E-69A2-4E85-8187-CB509E48AB97}"/>
    <cellStyle name="แสดงผล 4 4 5 5" xfId="27548" xr:uid="{3BE70910-931C-49C8-B446-387A136709B2}"/>
    <cellStyle name="แสดงผล 4 4 5 5 2" xfId="51313" xr:uid="{1049B32F-35D1-4534-B02A-CB534421D932}"/>
    <cellStyle name="แสดงผล 4 4 5 6" xfId="32323" xr:uid="{C734CE61-8B20-4D68-8A0A-77DE624DAA93}"/>
    <cellStyle name="แสดงผล 4 4 6" xfId="8534" xr:uid="{E6313EFB-5C4F-444A-BF03-0D5EC2C4F80D}"/>
    <cellStyle name="แสดงผล 4 4 6 2" xfId="13913" xr:uid="{784EBC58-2EAB-4E57-B53C-B6868CBBA39E}"/>
    <cellStyle name="แสดงผล 4 4 6 2 2" xfId="37948" xr:uid="{90FC6C4A-F5B3-41FF-AB78-DBE7CCD2B37E}"/>
    <cellStyle name="แสดงผล 4 4 6 3" xfId="18653" xr:uid="{2029F786-1726-4851-9B59-D440302C45F7}"/>
    <cellStyle name="แสดงผล 4 4 6 3 2" xfId="42682" xr:uid="{945A37ED-0553-4150-8B72-58A0AE6E0BE1}"/>
    <cellStyle name="แสดงผล 4 4 6 4" xfId="23660" xr:uid="{83ACBC49-1B48-4D93-A4A5-16F8E189C673}"/>
    <cellStyle name="แสดงผล 4 4 6 4 2" xfId="47466" xr:uid="{8B3F903D-02AE-477B-A203-D205B32F870F}"/>
    <cellStyle name="แสดงผล 4 4 6 5" xfId="28276" xr:uid="{CB3A4318-6978-4E8F-B3CB-FE22AFDB7FB4}"/>
    <cellStyle name="แสดงผล 4 4 6 5 2" xfId="52041" xr:uid="{896660FA-AC4E-4335-8E7B-BC3C1563E022}"/>
    <cellStyle name="แสดงผล 4 4 6 6" xfId="33092" xr:uid="{C57B396C-F2C0-4835-93A4-9D5BF0354D62}"/>
    <cellStyle name="แสดงผล 4 4 7" xfId="9274" xr:uid="{793851A9-D05A-4B54-99EF-91F3F477ED24}"/>
    <cellStyle name="แสดงผล 4 4 7 2" xfId="14653" xr:uid="{527A0ABD-1DDC-41D7-A321-4C6E06C06C72}"/>
    <cellStyle name="แสดงผล 4 4 7 2 2" xfId="38686" xr:uid="{EF875A92-EEDE-475C-B7CB-9961ADA7B005}"/>
    <cellStyle name="แสดงผล 4 4 7 3" xfId="19391" xr:uid="{D00C4C4D-B4AD-42B8-B1ED-C75E019C9A5A}"/>
    <cellStyle name="แสดงผล 4 4 7 3 2" xfId="43420" xr:uid="{AF44CCE6-8A22-495B-8D0F-90888F8E6250}"/>
    <cellStyle name="แสดงผล 4 4 7 4" xfId="24396" xr:uid="{6A74A9F0-4491-46AC-BD35-0ECF9C25A178}"/>
    <cellStyle name="แสดงผล 4 4 7 4 2" xfId="48193" xr:uid="{964CAAEF-51C9-4DCD-A3F4-B71BC42F0CD6}"/>
    <cellStyle name="แสดงผล 4 4 7 5" xfId="29003" xr:uid="{10E6F866-3F70-477E-BC77-1DB1A0F8E6E6}"/>
    <cellStyle name="แสดงผล 4 4 7 5 2" xfId="52768" xr:uid="{303BA1E5-7DD5-43E2-BE94-044A67A0340F}"/>
    <cellStyle name="แสดงผล 4 4 7 6" xfId="33821" xr:uid="{3913F698-4867-4FA4-9E46-47EB1B7641D6}"/>
    <cellStyle name="แสดงผล 4 4 8" xfId="10007" xr:uid="{6B09CAFD-7ED2-4094-A910-9E735119DF3D}"/>
    <cellStyle name="แสดงผล 4 4 8 2" xfId="15386" xr:uid="{B298806C-5D61-48B0-B3E8-83FE12DA4D5D}"/>
    <cellStyle name="แสดงผล 4 4 8 2 2" xfId="39417" xr:uid="{FD1EDF47-F5F2-42A4-95AD-42075087498D}"/>
    <cellStyle name="แสดงผล 4 4 8 3" xfId="20122" xr:uid="{AF15F803-F578-4E95-9F63-69BCCF34E497}"/>
    <cellStyle name="แสดงผล 4 4 8 3 2" xfId="44151" xr:uid="{E47DC871-2F83-4B6F-919C-CD0CADAD9970}"/>
    <cellStyle name="แสดงผล 4 4 8 4" xfId="25127" xr:uid="{32AC3B97-4A40-479C-824D-89DB4773561F}"/>
    <cellStyle name="แสดงผล 4 4 8 4 2" xfId="48915" xr:uid="{311A12E7-15C1-41D9-9B82-982F46C0C62F}"/>
    <cellStyle name="แสดงผล 4 4 8 5" xfId="29725" xr:uid="{560DAED6-CF72-4AA8-BDFD-61D4B38070DF}"/>
    <cellStyle name="แสดงผล 4 4 8 5 2" xfId="53490" xr:uid="{F1B10DA7-BF69-49AB-8F00-01A334DC47F9}"/>
    <cellStyle name="แสดงผล 4 4 8 6" xfId="34543" xr:uid="{EB0EC10F-2654-4CFD-9E7A-724C839D8D51}"/>
    <cellStyle name="แสดงผล 4 4 9" xfId="11224" xr:uid="{CB02DDDB-E676-4342-A054-049DDE5FA826}"/>
    <cellStyle name="แสดงผล 4 4 9 2" xfId="35439" xr:uid="{FBE6D262-A500-4EC7-80BB-F00B72B05573}"/>
    <cellStyle name="แสดงผล 4 5" xfId="6079" xr:uid="{B70E64AE-80A3-4B7E-852A-933D56D2D4A9}"/>
    <cellStyle name="แสดงผล 4 5 10" xfId="26069" xr:uid="{4E5386A1-B440-402E-98AD-75CD3C8EC77B}"/>
    <cellStyle name="แสดงผล 4 5 10 2" xfId="49835" xr:uid="{9962809E-8ED2-4A9C-A226-14C0D8F965E3}"/>
    <cellStyle name="แสดงผล 4 5 11" xfId="30846" xr:uid="{BCF56E36-B532-4FBA-ABA0-81C7BB9D119D}"/>
    <cellStyle name="แสดงผล 4 5 2" xfId="6882" xr:uid="{08F259DE-DB48-48B8-BC33-A1EC59821644}"/>
    <cellStyle name="แสดงผล 4 5 2 2" xfId="12262" xr:uid="{7DDDCDB2-FB93-4D7A-AEF0-8F7D2DA2D1C8}"/>
    <cellStyle name="แสดงผล 4 5 2 2 2" xfId="36473" xr:uid="{36CCD2CA-CFC1-407D-A437-A3EC37F9134D}"/>
    <cellStyle name="แสดงผล 4 5 2 3" xfId="17177" xr:uid="{A9D4AFA2-B06F-4B02-BE5D-DBC6CB2339DD}"/>
    <cellStyle name="แสดงผล 4 5 2 3 2" xfId="41206" xr:uid="{345D3C6C-7529-4236-AF84-C184C197E920}"/>
    <cellStyle name="แสดงผล 4 5 2 4" xfId="22411" xr:uid="{4005B319-4C01-40E9-9B57-4AE06E16C0A9}"/>
    <cellStyle name="แสดงผล 4 5 2 4 2" xfId="46235" xr:uid="{FE2826B8-FFB3-405B-932A-28C4EF822C57}"/>
    <cellStyle name="แสดงผล 4 5 2 5" xfId="27045" xr:uid="{DC1B3BD2-7AF5-4FF8-AAD1-46B663FC9CF2}"/>
    <cellStyle name="แสดงผล 4 5 2 5 2" xfId="50810" xr:uid="{52AEB18B-1193-4E19-A710-78632EC39703}"/>
    <cellStyle name="แสดงผล 4 5 2 6" xfId="31636" xr:uid="{7B35AE10-BC30-4751-81DF-687A773517F0}"/>
    <cellStyle name="แสดงผล 4 5 3" xfId="7988" xr:uid="{5C47960E-A423-498C-9C76-6E6488581CFD}"/>
    <cellStyle name="แสดงผล 4 5 3 2" xfId="13367" xr:uid="{5CBC9C6B-61E4-434D-BBCC-4A2C5C2A230C}"/>
    <cellStyle name="แสดงผล 4 5 3 2 2" xfId="37403" xr:uid="{0BAAA08D-FA04-4878-B56B-DFEC0CE9B13A}"/>
    <cellStyle name="แสดงผล 4 5 3 3" xfId="18108" xr:uid="{E330D649-B6BE-4999-B8D4-7333EECA9528}"/>
    <cellStyle name="แสดงผล 4 5 3 3 2" xfId="42137" xr:uid="{59FBE730-4ACD-4D9A-B6C4-4385743A96CC}"/>
    <cellStyle name="แสดงผล 4 5 3 4" xfId="23156" xr:uid="{F30E415D-2604-402F-AFD4-F1A02D96E662}"/>
    <cellStyle name="แสดงผล 4 5 3 4 2" xfId="46969" xr:uid="{47458186-25FF-4DF6-AF9E-6994D5B2D1A2}"/>
    <cellStyle name="แสดงผล 4 5 3 5" xfId="27779" xr:uid="{EB510D7A-B4D1-416D-AA49-8D4E0946B769}"/>
    <cellStyle name="แสดงผล 4 5 3 5 2" xfId="51544" xr:uid="{DF9AD491-23D2-4BE3-AB1B-A9903BF15A7F}"/>
    <cellStyle name="แสดงผล 4 5 3 6" xfId="32554" xr:uid="{E24A05A8-30A5-44A5-86EA-C0789FC3D496}"/>
    <cellStyle name="แสดงผล 4 5 4" xfId="8769" xr:uid="{6A6AADF8-7012-4B2F-91AB-1B932F13C0DB}"/>
    <cellStyle name="แสดงผล 4 5 4 2" xfId="14148" xr:uid="{845BD8A3-70B4-4BBB-A5BB-1EE71C328066}"/>
    <cellStyle name="แสดงผล 4 5 4 2 2" xfId="38181" xr:uid="{4F9EF178-5F25-4CCD-A7B6-860699765F82}"/>
    <cellStyle name="แสดงผล 4 5 4 3" xfId="18886" xr:uid="{CAA0ECDC-4CA2-4B72-89BD-999C868A32B7}"/>
    <cellStyle name="แสดงผล 4 5 4 3 2" xfId="42915" xr:uid="{57D44DD2-66F9-481C-BC67-964FC1247A3C}"/>
    <cellStyle name="แสดงผล 4 5 4 4" xfId="23892" xr:uid="{6B70BDBA-F839-4A76-9BE5-69AFDC5F989D}"/>
    <cellStyle name="แสดงผล 4 5 4 4 2" xfId="47696" xr:uid="{52BEBA68-8266-41AB-B2DC-E5E8A54E561C}"/>
    <cellStyle name="แสดงผล 4 5 4 5" xfId="28506" xr:uid="{C2CFE1E6-7B9D-4D0E-9A2D-F0FCFD19D5B0}"/>
    <cellStyle name="แสดงผล 4 5 4 5 2" xfId="52271" xr:uid="{11937C2B-5291-4D9F-8AC6-2AC0F2AD5E03}"/>
    <cellStyle name="แสดงผล 4 5 4 6" xfId="33323" xr:uid="{E71F56F9-63D7-4853-87BE-6D0B09D63CED}"/>
    <cellStyle name="แสดงผล 4 5 5" xfId="9508" xr:uid="{BC722C38-1BE3-4FCB-B633-56E291AE3614}"/>
    <cellStyle name="แสดงผล 4 5 5 2" xfId="14887" xr:uid="{E2F1134A-4C85-4BDC-9AF5-A8747A850948}"/>
    <cellStyle name="แสดงผล 4 5 5 2 2" xfId="38918" xr:uid="{450397C5-6808-4431-A9CE-B14B64AAF1F3}"/>
    <cellStyle name="แสดงผล 4 5 5 3" xfId="19623" xr:uid="{797D2031-EAC2-458C-A7D5-B342E46A0E14}"/>
    <cellStyle name="แสดงผล 4 5 5 3 2" xfId="43652" xr:uid="{5DB11FC3-BA95-4951-8627-D29690854EE9}"/>
    <cellStyle name="แสดงผล 4 5 5 4" xfId="24628" xr:uid="{541216D4-8125-4767-8CA0-AE553B925946}"/>
    <cellStyle name="แสดงผล 4 5 5 4 2" xfId="48423" xr:uid="{F5438AE8-0D07-4AA0-BEFC-D9AF2BE0B3BB}"/>
    <cellStyle name="แสดงผล 4 5 5 5" xfId="29233" xr:uid="{3B30EA1C-3E84-450B-B805-0B0E1EB464A2}"/>
    <cellStyle name="แสดงผล 4 5 5 5 2" xfId="52998" xr:uid="{CB3D07BA-F755-4A67-96A7-4D82D0598134}"/>
    <cellStyle name="แสดงผล 4 5 5 6" xfId="34051" xr:uid="{90AFC244-0788-4862-A5F0-A2BD362B7BB6}"/>
    <cellStyle name="แสดงผล 4 5 6" xfId="10241" xr:uid="{B3D2DD3D-E999-4C7A-B679-96579ACDC6C9}"/>
    <cellStyle name="แสดงผล 4 5 6 2" xfId="15620" xr:uid="{16B18942-C6D8-4465-B04C-23A85B5AC836}"/>
    <cellStyle name="แสดงผล 4 5 6 2 2" xfId="39649" xr:uid="{4C5EE640-3E00-4170-8098-7B682CEF90F5}"/>
    <cellStyle name="แสดงผล 4 5 6 3" xfId="20354" xr:uid="{068C1745-3D8F-4C79-AF0E-34632DFAAD22}"/>
    <cellStyle name="แสดงผล 4 5 6 3 2" xfId="44383" xr:uid="{E3CE75B9-DD12-43F9-896F-5B9BF147C024}"/>
    <cellStyle name="แสดงผล 4 5 6 4" xfId="25359" xr:uid="{F76C390F-B43F-4E78-B58F-7A8E7C87F2C7}"/>
    <cellStyle name="แสดงผล 4 5 6 4 2" xfId="49145" xr:uid="{F2FEF408-6F28-4A68-ACC9-A00620B903DA}"/>
    <cellStyle name="แสดงผล 4 5 6 5" xfId="29955" xr:uid="{09C067BB-D4C8-4AFE-80E2-15DCBA604B6E}"/>
    <cellStyle name="แสดงผล 4 5 6 5 2" xfId="53720" xr:uid="{321550F0-1A4C-440A-8F01-6A1C13874C61}"/>
    <cellStyle name="แสดงผล 4 5 6 6" xfId="34773" xr:uid="{EE6FE0F3-7C10-486E-B97A-AFA9AD73B68B}"/>
    <cellStyle name="แสดงผล 4 5 7" xfId="11461" xr:uid="{C420B83B-1E99-4688-9425-BDF2BF489B33}"/>
    <cellStyle name="แสดงผล 4 5 7 2" xfId="35674" xr:uid="{49E40D32-238C-46D0-A6D7-5C9247D48EC7}"/>
    <cellStyle name="แสดงผล 4 5 8" xfId="16378" xr:uid="{B5D0A3B0-6307-4266-BED9-EEEE4A850D02}"/>
    <cellStyle name="แสดงผล 4 5 8 2" xfId="40407" xr:uid="{25FA8B4B-308C-46C4-8BBD-374C5AA6BD96}"/>
    <cellStyle name="แสดงผล 4 5 9" xfId="21352" xr:uid="{87AB1036-17BE-44CA-BBAB-00AB92F80326}"/>
    <cellStyle name="แสดงผล 4 5 9 2" xfId="45190" xr:uid="{113B0B0A-DB73-4900-B305-83CAE86F697E}"/>
    <cellStyle name="แสดงผล 4 6" xfId="6051" xr:uid="{CE70B75B-68D8-4877-B58A-12064D3448F8}"/>
    <cellStyle name="แสดงผล 4 6 10" xfId="26041" xr:uid="{655F4675-A3EF-478B-9852-4F5554747817}"/>
    <cellStyle name="แสดงผล 4 6 10 2" xfId="49807" xr:uid="{5C5821EF-FA0B-46E6-9008-389ED80B0CF5}"/>
    <cellStyle name="แสดงผล 4 6 11" xfId="30818" xr:uid="{C5082C75-7D97-42FE-8059-01643FF7640B}"/>
    <cellStyle name="แสดงผล 4 6 2" xfId="6854" xr:uid="{EA722263-9D43-4050-9EBC-57AEEC9542E8}"/>
    <cellStyle name="แสดงผล 4 6 2 2" xfId="12234" xr:uid="{265E5B83-353C-4C85-8A6C-C858F70AC60B}"/>
    <cellStyle name="แสดงผล 4 6 2 2 2" xfId="36445" xr:uid="{A70AA9AB-2A21-47D0-B1B4-0AEE02367CC0}"/>
    <cellStyle name="แสดงผล 4 6 2 3" xfId="17149" xr:uid="{E665FCBD-525C-4DCB-AA48-3C37D9B38F27}"/>
    <cellStyle name="แสดงผล 4 6 2 3 2" xfId="41178" xr:uid="{C6A083D0-80DE-4D06-8A09-BDC07D9AEEFD}"/>
    <cellStyle name="แสดงผล 4 6 2 4" xfId="22383" xr:uid="{5A447E65-081D-43D6-B941-2388D676F936}"/>
    <cellStyle name="แสดงผล 4 6 2 4 2" xfId="46207" xr:uid="{7CBB0A48-FD97-46CC-AFCB-50E2443D7906}"/>
    <cellStyle name="แสดงผล 4 6 2 5" xfId="27017" xr:uid="{A134BC00-08FE-486E-9A84-41ED5DE106E2}"/>
    <cellStyle name="แสดงผล 4 6 2 5 2" xfId="50782" xr:uid="{84EB6863-503B-4AAE-BADF-D6AA60BBC069}"/>
    <cellStyle name="แสดงผล 4 6 2 6" xfId="31608" xr:uid="{12977389-3798-4D40-A068-4E2E52087E4F}"/>
    <cellStyle name="แสดงผล 4 6 3" xfId="7960" xr:uid="{72E8FCBC-5FC9-451C-B00A-96FB57B4C543}"/>
    <cellStyle name="แสดงผล 4 6 3 2" xfId="13339" xr:uid="{95F49B4D-EE2A-45A4-A271-B708F92841F7}"/>
    <cellStyle name="แสดงผล 4 6 3 2 2" xfId="37375" xr:uid="{2B6AE4D4-E6C3-4BD8-8516-B7BA7262D473}"/>
    <cellStyle name="แสดงผล 4 6 3 3" xfId="18080" xr:uid="{33CB821C-427E-4433-B5E6-18548ED844BC}"/>
    <cellStyle name="แสดงผล 4 6 3 3 2" xfId="42109" xr:uid="{CE6D379A-C691-4C7D-8DD4-B89F88AF2F81}"/>
    <cellStyle name="แสดงผล 4 6 3 4" xfId="23128" xr:uid="{A99ED574-11A0-448C-B9CC-0854CF62410F}"/>
    <cellStyle name="แสดงผล 4 6 3 4 2" xfId="46941" xr:uid="{5919CF9F-3A16-4E3F-99A0-2BD6773E7873}"/>
    <cellStyle name="แสดงผล 4 6 3 5" xfId="27751" xr:uid="{13618278-38A5-4C1C-B9D5-445B2F423619}"/>
    <cellStyle name="แสดงผล 4 6 3 5 2" xfId="51516" xr:uid="{1D3C1153-A80F-40F8-9E83-51F50EF48DC9}"/>
    <cellStyle name="แสดงผล 4 6 3 6" xfId="32526" xr:uid="{E9FF4CEB-E2C1-443D-A02A-EA71D3EB6F51}"/>
    <cellStyle name="แสดงผล 4 6 4" xfId="8741" xr:uid="{DAEB5159-007F-422F-BFD0-5C8F12C345BB}"/>
    <cellStyle name="แสดงผล 4 6 4 2" xfId="14120" xr:uid="{8C743FD3-C4CE-4243-941F-CAE1241C0018}"/>
    <cellStyle name="แสดงผล 4 6 4 2 2" xfId="38153" xr:uid="{9FA42760-3743-4BC5-8BF8-08C0D222346E}"/>
    <cellStyle name="แสดงผล 4 6 4 3" xfId="18858" xr:uid="{9D6DD20A-C5D3-4605-8A54-0A8BE8AD52CB}"/>
    <cellStyle name="แสดงผล 4 6 4 3 2" xfId="42887" xr:uid="{2BD83651-CB5E-4585-9B57-213EB4390492}"/>
    <cellStyle name="แสดงผล 4 6 4 4" xfId="23864" xr:uid="{2FA11833-79FE-4389-8024-3218A1BC585F}"/>
    <cellStyle name="แสดงผล 4 6 4 4 2" xfId="47668" xr:uid="{1919CE30-4E32-45F2-BCD0-C6B2B7AEBACD}"/>
    <cellStyle name="แสดงผล 4 6 4 5" xfId="28478" xr:uid="{9C6247CF-DC9C-4BAB-857A-629A50E1F94C}"/>
    <cellStyle name="แสดงผล 4 6 4 5 2" xfId="52243" xr:uid="{E83BFC0A-B668-4EB7-A3A3-42373A1F3BDF}"/>
    <cellStyle name="แสดงผล 4 6 4 6" xfId="33295" xr:uid="{20C0E874-E967-4347-8AF6-7294A0766AFD}"/>
    <cellStyle name="แสดงผล 4 6 5" xfId="9480" xr:uid="{5C4003A1-6ACD-4677-BF26-AD3482E14048}"/>
    <cellStyle name="แสดงผล 4 6 5 2" xfId="14859" xr:uid="{6DC926AA-CF7C-4EED-9A38-9D12DBBEB715}"/>
    <cellStyle name="แสดงผล 4 6 5 2 2" xfId="38890" xr:uid="{D2144085-8BB1-44C9-9945-88D264394422}"/>
    <cellStyle name="แสดงผล 4 6 5 3" xfId="19595" xr:uid="{345F4A3E-D325-4483-B5AB-F295FA0D3F34}"/>
    <cellStyle name="แสดงผล 4 6 5 3 2" xfId="43624" xr:uid="{8A0186EA-41A0-4F96-8DD9-8C22E906174F}"/>
    <cellStyle name="แสดงผล 4 6 5 4" xfId="24600" xr:uid="{06F7C16D-D7BD-40A2-BA32-3CFA2FFF11F1}"/>
    <cellStyle name="แสดงผล 4 6 5 4 2" xfId="48395" xr:uid="{93563D59-AC0C-40A0-B108-9F173E17707D}"/>
    <cellStyle name="แสดงผล 4 6 5 5" xfId="29205" xr:uid="{A8B7AA07-D157-4F33-9407-6780427F3268}"/>
    <cellStyle name="แสดงผล 4 6 5 5 2" xfId="52970" xr:uid="{AAC0D580-95C2-4FE5-8777-75C749CD714B}"/>
    <cellStyle name="แสดงผล 4 6 5 6" xfId="34023" xr:uid="{9F253ECA-034A-4D9A-BAC4-2F1AF16AB6DC}"/>
    <cellStyle name="แสดงผล 4 6 6" xfId="10213" xr:uid="{4DDCC6F4-448C-4E8D-B810-EC5069D39241}"/>
    <cellStyle name="แสดงผล 4 6 6 2" xfId="15592" xr:uid="{2741BB3D-1E98-4600-A9FE-73BDDD86A936}"/>
    <cellStyle name="แสดงผล 4 6 6 2 2" xfId="39621" xr:uid="{2908DECA-8746-4B6A-B861-581F63943E7A}"/>
    <cellStyle name="แสดงผล 4 6 6 3" xfId="20326" xr:uid="{8B74A752-565F-48B3-B887-3C82C18E6C49}"/>
    <cellStyle name="แสดงผล 4 6 6 3 2" xfId="44355" xr:uid="{2FFE585F-2282-47AC-BC0E-D6BAF78FA1E9}"/>
    <cellStyle name="แสดงผล 4 6 6 4" xfId="25331" xr:uid="{BEDA2738-6C5A-475A-A46F-D45536762C55}"/>
    <cellStyle name="แสดงผล 4 6 6 4 2" xfId="49117" xr:uid="{444CA563-E6E4-4AC6-AA5C-12136100B67C}"/>
    <cellStyle name="แสดงผล 4 6 6 5" xfId="29927" xr:uid="{314B9AE1-8C87-4DE1-9DA1-7522B880870C}"/>
    <cellStyle name="แสดงผล 4 6 6 5 2" xfId="53692" xr:uid="{CF610AC7-CBF2-4647-956D-B36165552C8F}"/>
    <cellStyle name="แสดงผล 4 6 6 6" xfId="34745" xr:uid="{E6BE52A4-1E54-4F50-ADF9-37380231518F}"/>
    <cellStyle name="แสดงผล 4 6 7" xfId="11433" xr:uid="{0CD802B1-B26A-492C-9B65-A4446FBB02E2}"/>
    <cellStyle name="แสดงผล 4 6 7 2" xfId="35646" xr:uid="{EA05FAF0-B5B5-4488-B84B-12E2A3BD06AF}"/>
    <cellStyle name="แสดงผล 4 6 8" xfId="16350" xr:uid="{54965033-1DDF-49A6-83AC-749227CDDB02}"/>
    <cellStyle name="แสดงผล 4 6 8 2" xfId="40379" xr:uid="{BDCAB66B-E803-4703-A825-642C50F55E92}"/>
    <cellStyle name="แสดงผล 4 6 9" xfId="21324" xr:uid="{7F97B936-30AF-4E8A-B1DA-10ABCE6D08B5}"/>
    <cellStyle name="แสดงผล 4 6 9 2" xfId="45162" xr:uid="{A8AEF836-65CE-49F2-84B9-FC3E8006ACE6}"/>
    <cellStyle name="แสดงผล 4 7" xfId="6603" xr:uid="{52D6AA33-AB48-4346-B47C-D79014CAEC36}"/>
    <cellStyle name="แสดงผล 4 7 2" xfId="11983" xr:uid="{3059F2CD-6724-4D22-892E-D54289DB4E93}"/>
    <cellStyle name="แสดงผล 4 7 2 2" xfId="36196" xr:uid="{5E093E8E-BF90-49ED-AEAB-334D4B584A26}"/>
    <cellStyle name="แสดงผล 4 7 3" xfId="16900" xr:uid="{5CDECECD-37B8-4B58-AECF-6A80CD2EB60A}"/>
    <cellStyle name="แสดงผล 4 7 3 2" xfId="40929" xr:uid="{5CE1FF56-C7D5-4635-9B60-0EF40280DD0B}"/>
    <cellStyle name="แสดงผล 4 7 4" xfId="22109" xr:uid="{4A782861-7209-4C77-93F9-765D8EE04732}"/>
    <cellStyle name="แสดงผล 4 7 4 2" xfId="45936" xr:uid="{EFFFB7EC-A5D3-475D-B891-6B7E3F73B8C1}"/>
    <cellStyle name="แสดงผล 4 7 5" xfId="26746" xr:uid="{24B02B35-1A33-4F83-8989-43AD5F4F5398}"/>
    <cellStyle name="แสดงผล 4 7 5 2" xfId="50511" xr:uid="{9D095761-07DF-4AFB-BED4-C257A8B082AB}"/>
    <cellStyle name="แสดงผล 4 7 6" xfId="31362" xr:uid="{EBC72FA1-8BBE-4D58-AEB5-CC5E9E52602B}"/>
    <cellStyle name="แสดงผล 4 8" xfId="7641" xr:uid="{B9DF09DA-E027-4C78-8F5D-43752A46D4D9}"/>
    <cellStyle name="แสดงผล 4 8 2" xfId="13020" xr:uid="{294CEA15-CE2F-4140-A1C2-1806510237E1}"/>
    <cellStyle name="แสดงผล 4 8 2 2" xfId="37122" xr:uid="{B9A751CF-D079-4109-BD1E-4104329E56CB}"/>
    <cellStyle name="แสดงผล 4 8 3" xfId="17827" xr:uid="{160BB8E3-CBFD-4696-8A4E-6B749396C659}"/>
    <cellStyle name="แสดงผล 4 8 3 2" xfId="41856" xr:uid="{F23FF269-FED4-4AFD-B5AA-39845DFB8040}"/>
    <cellStyle name="แสดงผล 4 8 4" xfId="21831" xr:uid="{2A5B31DA-5FBB-4BE0-BCDB-1BBEE6670600}"/>
    <cellStyle name="แสดงผล 4 8 4 2" xfId="45662" xr:uid="{3BB3EDD0-B6DF-4995-91F5-1B7A9722EB29}"/>
    <cellStyle name="แสดงผล 4 8 5" xfId="26510" xr:uid="{E53598B5-B0BE-4E01-9CE9-AF4CAA7F4641}"/>
    <cellStyle name="แสดงผล 4 8 5 2" xfId="50275" xr:uid="{6FCD2674-C381-475B-BC7A-0FDD2BA73368}"/>
    <cellStyle name="แสดงผล 4 8 6" xfId="32276" xr:uid="{235E9E19-A7BF-460D-B7D1-8DEE2317682C}"/>
    <cellStyle name="แสดงผล 4 9" xfId="8476" xr:uid="{F71E46E2-993F-4159-90FC-868680F4D99F}"/>
    <cellStyle name="แสดงผล 4 9 2" xfId="13855" xr:uid="{8CDDF4B7-9391-42C8-B6E5-E7F16AF12DD1}"/>
    <cellStyle name="แสดงผล 4 9 2 2" xfId="37891" xr:uid="{59FF77F2-B9F4-4FCA-B007-8CB61F73F975}"/>
    <cellStyle name="แสดงผล 4 9 3" xfId="18596" xr:uid="{7F179085-6ABE-44AB-9A60-500762D05B54}"/>
    <cellStyle name="แสดงผล 4 9 3 2" xfId="42625" xr:uid="{98CBC919-ACF5-452A-A123-B20E2D713445}"/>
    <cellStyle name="แสดงผล 4 9 4" xfId="21852" xr:uid="{E747F079-7F6C-4F4B-990B-E87B93219ECB}"/>
    <cellStyle name="แสดงผล 4 9 4 2" xfId="45683" xr:uid="{AAF8F46E-0568-407B-8ED3-EFA30D841DBE}"/>
    <cellStyle name="แสดงผล 4 9 5" xfId="26531" xr:uid="{14030837-C62D-47B8-B5F6-51948E841BF1}"/>
    <cellStyle name="แสดงผล 4 9 5 2" xfId="50296" xr:uid="{45FB18E7-2F3B-4DC4-8CBB-382326C69CC0}"/>
    <cellStyle name="แสดงผล 4 9 6" xfId="33036" xr:uid="{37D587E5-35FC-41BC-9113-5CF363215B63}"/>
    <cellStyle name="แสดงผล 5" xfId="3214" xr:uid="{00000000-0005-0000-0000-00008F0C0000}"/>
    <cellStyle name="แสดงผล 5 2" xfId="5068" xr:uid="{C2054E90-1527-4C9B-804F-22625CF8C88B}"/>
    <cellStyle name="แสดงผล 5 2 2" xfId="11956" xr:uid="{BE581B3F-04A0-4EB1-9BF7-1C5DB18A3BFA}"/>
    <cellStyle name="แสดงผล 5 2 3" xfId="36169" xr:uid="{56541351-E2A5-4103-ADD2-DE982A3FF261}"/>
    <cellStyle name="แสดงผล 5 3" xfId="16873" xr:uid="{1C3706D1-0895-4154-ACCA-710B7075D9EB}"/>
    <cellStyle name="แสดงผล 5 3 2" xfId="40902" xr:uid="{8375B574-ACF8-4873-812F-955654BF03D6}"/>
    <cellStyle name="แสดงผล 5 4" xfId="22024" xr:uid="{0687F122-3B62-4B41-883E-21A600FC9021}"/>
    <cellStyle name="แสดงผล 5 4 2" xfId="45851" xr:uid="{2DAF1BA7-6EDE-4970-B955-62E6C0497331}"/>
    <cellStyle name="แสดงผล 5 5" xfId="6576" xr:uid="{4F3903BE-C30B-4C94-9DF9-7EA4C8EB9C61}"/>
    <cellStyle name="แสดงผล 5 6" xfId="31335" xr:uid="{D8FB95A0-7B65-42F7-831A-1970FC7E0F02}"/>
    <cellStyle name="แสดงผล 6" xfId="3215" xr:uid="{00000000-0005-0000-0000-0000900C0000}"/>
    <cellStyle name="แสดงผล 6 2" xfId="12923" xr:uid="{3FDABCBD-3B46-4804-BDFC-51A4ED2C7946}"/>
    <cellStyle name="แสดงผล 6 2 2" xfId="37069" xr:uid="{3266E716-E965-4905-B5C1-778AD8AEBF06}"/>
    <cellStyle name="แสดงผล 6 3" xfId="17774" xr:uid="{CD201A56-F382-47A4-AF2E-AFFDCD4E639F}"/>
    <cellStyle name="แสดงผล 6 3 2" xfId="41803" xr:uid="{236F592A-D6B6-42C4-BE8E-6E9C81B32406}"/>
    <cellStyle name="แสดงผล 6 4" xfId="21875" xr:uid="{35AFB15C-B54A-4DDC-97D7-7B231949C460}"/>
    <cellStyle name="แสดงผล 6 4 2" xfId="45705" xr:uid="{D094EE59-2172-4C75-A84A-34806D20E47F}"/>
    <cellStyle name="แสดงผล 6 5" xfId="26551" xr:uid="{A34E0EAB-C27A-4BFB-9B30-ED35687FE4D9}"/>
    <cellStyle name="แสดงผล 6 5 2" xfId="50316" xr:uid="{098A7710-9458-4424-B225-C78245A89C4D}"/>
    <cellStyle name="แสดงผล 6 6" xfId="7544" xr:uid="{C8C02F27-ED5F-4A18-926D-4CA84C73E0FE}"/>
    <cellStyle name="แสดงผล 6 7" xfId="32225" xr:uid="{859C9F1A-CAD6-4F9F-86DD-FAE5214BB509}"/>
    <cellStyle name="แสดงผล 6 8" xfId="4602" xr:uid="{EC69E6DD-A795-4039-9DAD-D2B3FDF61CBE}"/>
    <cellStyle name="แสดงผล 7" xfId="7393" xr:uid="{667111F0-6A35-4478-A638-6072DBFE3493}"/>
    <cellStyle name="แสดงผล 7 2" xfId="12773" xr:uid="{A8E85326-1AF4-4AD2-96F9-F818FAD8749A}"/>
    <cellStyle name="แสดงผล 7 2 2" xfId="36966" xr:uid="{321C4B4B-E8C8-4309-91CF-D280B763A98D}"/>
    <cellStyle name="แสดงผล 7 3" xfId="17670" xr:uid="{AD8CC5CB-1B7D-49E0-BBD8-416536AB456B}"/>
    <cellStyle name="แสดงผล 7 3 2" xfId="41699" xr:uid="{D1FB92B0-BC1B-4FB1-9613-4D0CB3BFA1CF}"/>
    <cellStyle name="แสดงผล 7 4" xfId="21983" xr:uid="{133D09D6-AE32-4C7B-8E8A-BC143ACD0D4F}"/>
    <cellStyle name="แสดงผล 7 4 2" xfId="45811" xr:uid="{1467A5CF-F7BB-463A-BAE0-6BA186A76CFD}"/>
    <cellStyle name="แสดงผล 7 5" xfId="26631" xr:uid="{CF2BF2D3-ECB0-4A4C-88D5-638D0F09551F}"/>
    <cellStyle name="แสดงผล 7 5 2" xfId="50396" xr:uid="{1B739001-9073-4EC0-8EC1-E00447631438}"/>
    <cellStyle name="แสดงผล 7 6" xfId="32122" xr:uid="{0213AA94-DF61-4C78-89BC-AA906036B304}"/>
    <cellStyle name="แสดงผล 8" xfId="7631" xr:uid="{3AF1A398-76AB-4CE1-97E9-9112FD10C0C4}"/>
    <cellStyle name="แสดงผล 8 2" xfId="13010" xr:uid="{4EA6B5C6-D994-4516-9AF4-ECAD29C3825B}"/>
    <cellStyle name="แสดงผล 8 2 2" xfId="37112" xr:uid="{9B070539-0609-4A4A-AB74-C65E86923DB5}"/>
    <cellStyle name="แสดงผล 8 3" xfId="17817" xr:uid="{AA186A7C-B532-4A38-BED5-ADB5D6D90DFC}"/>
    <cellStyle name="แสดงผล 8 3 2" xfId="41846" xr:uid="{F90B693B-2AE1-4A11-B081-E8BD0EFAED1E}"/>
    <cellStyle name="แสดงผล 8 4" xfId="22047" xr:uid="{28E57C35-A4CF-46DD-A6EC-E70158CA8DF2}"/>
    <cellStyle name="แสดงผล 8 4 2" xfId="45874" xr:uid="{9E8399B4-5FF7-4910-A013-62F654B2613E}"/>
    <cellStyle name="แสดงผล 8 5" xfId="26684" xr:uid="{7FB89182-D0E6-46B8-BF58-B1B2A86C627F}"/>
    <cellStyle name="แสดงผล 8 5 2" xfId="50449" xr:uid="{89E15C3D-D9F9-4389-8D26-2557E3EE8C47}"/>
    <cellStyle name="แสดงผล 8 6" xfId="32267" xr:uid="{9B729320-64EF-47CC-9E83-E78C2D39CAE6}"/>
    <cellStyle name="แสดงผล 9" xfId="7418" xr:uid="{22F29CEF-0306-461F-B600-CD2DD8C5FEC1}"/>
    <cellStyle name="แสดงผล 9 2" xfId="12798" xr:uid="{52843B96-0952-4F81-9D27-FA7C732A1C1D}"/>
    <cellStyle name="แสดงผล 9 2 2" xfId="36983" xr:uid="{83972DBB-4A05-4C0A-A582-1B7DB12344C4}"/>
    <cellStyle name="แสดงผล 9 3" xfId="17687" xr:uid="{955FF181-9A4F-4BA4-B61B-F9963EEFB3A6}"/>
    <cellStyle name="แสดงผล 9 3 2" xfId="41716" xr:uid="{7D549D27-3A6B-41FB-9064-13E904844034}"/>
    <cellStyle name="แสดงผล 9 4" xfId="21864" xr:uid="{D4235EE8-2516-40D7-A928-E62A15590A35}"/>
    <cellStyle name="แสดงผล 9 4 2" xfId="45694" xr:uid="{45073034-D035-4BCA-963D-B6CE9792CE1E}"/>
    <cellStyle name="แสดงผล 9 5" xfId="26540" xr:uid="{670F1422-9D53-4A7C-876D-6BDCECAFA61C}"/>
    <cellStyle name="แสดงผล 9 5 2" xfId="50305" xr:uid="{7AFAFB17-52AF-44F7-A885-E0BF46E9C079}"/>
    <cellStyle name="แสดงผล 9 6" xfId="32139" xr:uid="{A91D1161-7528-4BC0-8A99-072D04FE17AB}"/>
    <cellStyle name="การคำนวณ" xfId="3216" xr:uid="{00000000-0005-0000-0000-0000910C0000}"/>
    <cellStyle name="การคำนวณ 10" xfId="11042" xr:uid="{31A68196-A5CB-4DA3-A3C0-482CC8D6309E}"/>
    <cellStyle name="การคำนวณ 10 2" xfId="35364" xr:uid="{F166ED60-AAF1-4C77-8A0D-26FFCC122826}"/>
    <cellStyle name="การคำนวณ 11" xfId="20935" xr:uid="{D183EEEC-F17C-4F61-AB00-3E1FC70ADC2F}"/>
    <cellStyle name="การคำนวณ 11 2" xfId="44887" xr:uid="{21D3733B-DEC0-46AD-89B0-D06218F19559}"/>
    <cellStyle name="การคำนวณ 12" xfId="5217" xr:uid="{48B7FF99-7946-400A-BBC3-D872FEF813D3}"/>
    <cellStyle name="การคำนวณ 13" xfId="5589" xr:uid="{F13D01CC-3042-46CC-BE93-503F40DA1616}"/>
    <cellStyle name="การคำนวณ 2" xfId="3217" xr:uid="{00000000-0005-0000-0000-0000920C0000}"/>
    <cellStyle name="การคำนวณ 2 10" xfId="7415" xr:uid="{484A6885-A05C-404F-AF8C-7AB4D3231E9F}"/>
    <cellStyle name="การคำนวณ 2 10 2" xfId="12795" xr:uid="{9DF66BB3-3670-4D75-8307-A8D71C2C82ED}"/>
    <cellStyle name="การคำนวณ 2 10 2 2" xfId="36980" xr:uid="{77962592-CEA9-40E2-AD8B-649D5D2604D6}"/>
    <cellStyle name="การคำนวณ 2 10 3" xfId="17684" xr:uid="{F3ED3D59-1F36-47A2-8465-B0F86F51719C}"/>
    <cellStyle name="การคำนวณ 2 10 3 2" xfId="41713" xr:uid="{9BB0958A-1BCC-4AE8-8CAC-1EAFCB123155}"/>
    <cellStyle name="การคำนวณ 2 10 4" xfId="22115" xr:uid="{472F0F4E-4C39-49F4-BB13-5D0F62E7215D}"/>
    <cellStyle name="การคำนวณ 2 10 4 2" xfId="45942" xr:uid="{1002D1A4-BC83-48AB-BD8D-0F4F219FE6A4}"/>
    <cellStyle name="การคำนวณ 2 10 5" xfId="26752" xr:uid="{6C263EFB-A55C-4444-B325-19207435473C}"/>
    <cellStyle name="การคำนวณ 2 10 5 2" xfId="50517" xr:uid="{6B256DF1-16F1-48AB-AA7A-F2E593DA305E}"/>
    <cellStyle name="การคำนวณ 2 10 6" xfId="32136" xr:uid="{66215E3B-D41D-44EE-9531-2E6A3410FB9D}"/>
    <cellStyle name="การคำนวณ 2 11" xfId="10863" xr:uid="{5EB5F7A6-84BA-47FB-8CCA-3E91A3F1C66A}"/>
    <cellStyle name="การคำนวณ 2 11 2" xfId="35272" xr:uid="{BD546C70-E296-4D6C-A8A8-6BEAF3A4E81B}"/>
    <cellStyle name="การคำนวณ 2 12" xfId="10993" xr:uid="{585DEE9D-0AB3-4782-9B4C-EE300A913BC0}"/>
    <cellStyle name="การคำนวณ 2 12 2" xfId="35340" xr:uid="{CF108883-407E-429E-87A6-01B589C1B86C}"/>
    <cellStyle name="การคำนวณ 2 13" xfId="20936" xr:uid="{2890C360-A58C-42E8-90D5-73DF01D21483}"/>
    <cellStyle name="การคำนวณ 2 13 2" xfId="44888" xr:uid="{FD2A3178-AE4A-4C16-9310-2945042D96EE}"/>
    <cellStyle name="การคำนวณ 2 14" xfId="5316" xr:uid="{1516796A-F4F6-447B-A655-A10E68E6462A}"/>
    <cellStyle name="การคำนวณ 2 15" xfId="5232" xr:uid="{C27D5357-3737-4E2E-806B-C8D9ABA84351}"/>
    <cellStyle name="การคำนวณ 2 2" xfId="3218" xr:uid="{00000000-0005-0000-0000-0000930C0000}"/>
    <cellStyle name="การคำนวณ 2 2 10" xfId="9251" xr:uid="{84158EE1-54DD-4FA0-AD3F-A1FE2AE5B867}"/>
    <cellStyle name="การคำนวณ 2 2 10 2" xfId="14630" xr:uid="{BD60B32F-01BF-4E44-B593-9932A4C18C02}"/>
    <cellStyle name="การคำนวณ 2 2 10 2 2" xfId="38663" xr:uid="{E765651E-D227-45D6-B101-7B52135785AF}"/>
    <cellStyle name="การคำนวณ 2 2 10 3" xfId="19368" xr:uid="{2E3E532C-2DD4-4364-8B84-71B4A1E07FF1}"/>
    <cellStyle name="การคำนวณ 2 2 10 3 2" xfId="43397" xr:uid="{0D8E1A7D-E7F4-454B-BA1F-0A79F4D3C807}"/>
    <cellStyle name="การคำนวณ 2 2 10 4" xfId="24372" xr:uid="{D849E161-7F3B-4B0B-BCF5-EDFAF376CA2A}"/>
    <cellStyle name="การคำนวณ 2 2 10 4 2" xfId="48170" xr:uid="{65DABBF9-7ED2-4C86-8437-D40C9400D6E9}"/>
    <cellStyle name="การคำนวณ 2 2 10 5" xfId="28980" xr:uid="{1E6043AC-AE75-43F9-A2F9-601F8A904A1C}"/>
    <cellStyle name="การคำนวณ 2 2 10 5 2" xfId="52745" xr:uid="{47215637-106B-42A5-BAB5-1181E4EDB188}"/>
    <cellStyle name="การคำนวณ 2 2 10 6" xfId="33799" xr:uid="{74D7033A-2121-4B4F-A5FF-DD2BE42F4777}"/>
    <cellStyle name="การคำนวณ 2 2 11" xfId="9986" xr:uid="{AF8DD13B-2A7B-4790-87E1-8FE788916FE5}"/>
    <cellStyle name="การคำนวณ 2 2 11 2" xfId="15365" xr:uid="{063CA670-6FB5-4AAF-B5D2-4BFB456C6FB1}"/>
    <cellStyle name="การคำนวณ 2 2 11 2 2" xfId="39396" xr:uid="{CABFCE2D-14A2-4D8E-BCF4-972F507D3296}"/>
    <cellStyle name="การคำนวณ 2 2 11 3" xfId="20101" xr:uid="{511CA1FB-F0BD-49C5-AD29-EC20F3A1C22B}"/>
    <cellStyle name="การคำนวณ 2 2 11 3 2" xfId="44130" xr:uid="{A74045C4-9C8A-45D1-B5C0-287BDB349E19}"/>
    <cellStyle name="การคำนวณ 2 2 11 4" xfId="25106" xr:uid="{F8BBAD05-78A7-4F5B-ABA7-FCC0BA8F79F4}"/>
    <cellStyle name="การคำนวณ 2 2 11 4 2" xfId="48895" xr:uid="{06D5C3B7-2D0F-4BEF-98E6-27739C09B213}"/>
    <cellStyle name="การคำนวณ 2 2 11 5" xfId="29705" xr:uid="{CF921CFD-320F-4FDB-8A92-0D79E6C52DBC}"/>
    <cellStyle name="การคำนวณ 2 2 11 5 2" xfId="53470" xr:uid="{2AC6951A-49A7-48F0-8B15-305A84D26C47}"/>
    <cellStyle name="การคำนวณ 2 2 11 6" xfId="34523" xr:uid="{61794638-A0DA-4E54-9164-B471E17934F0}"/>
    <cellStyle name="การคำนวณ 2 2 12" xfId="11191" xr:uid="{52703083-668C-4379-95BE-3CC8328C1C58}"/>
    <cellStyle name="การคำนวณ 2 2 12 2" xfId="35417" xr:uid="{8E3F22E3-0EE8-4B05-B81D-151E34DAA343}"/>
    <cellStyle name="การคำนวณ 2 2 13" xfId="16125" xr:uid="{7CB366A8-93CF-41F8-B594-3845D018FAEE}"/>
    <cellStyle name="การคำนวณ 2 2 13 2" xfId="40154" xr:uid="{215BF525-09CE-4D26-9A61-5DC485B9380E}"/>
    <cellStyle name="การคำนวณ 2 2 14" xfId="21086" xr:uid="{058C952A-AA3A-4274-A1B8-92FD40929943}"/>
    <cellStyle name="การคำนวณ 2 2 14 2" xfId="44940" xr:uid="{BF919199-6F4F-40C6-AB57-492A2A4A45C9}"/>
    <cellStyle name="การคำนวณ 2 2 15" xfId="25855" xr:uid="{CA8B77F3-5D37-4ECA-A8B5-7D79F457D051}"/>
    <cellStyle name="การคำนวณ 2 2 15 2" xfId="49623" xr:uid="{C5627ED7-FA06-4A07-9CA2-191C168AABEA}"/>
    <cellStyle name="การคำนวณ 2 2 16" xfId="5805" xr:uid="{AF2E3B66-D640-4F34-B879-80A5AF333823}"/>
    <cellStyle name="การคำนวณ 2 2 17" xfId="30594" xr:uid="{CE758A7B-0688-4E9F-9226-B31C2A5B6FC4}"/>
    <cellStyle name="การคำนวณ 2 2 18" xfId="5012" xr:uid="{B3164AC6-E003-4A8A-9016-BE66138858BA}"/>
    <cellStyle name="การคำนวณ 2 2 2" xfId="3219" xr:uid="{00000000-0005-0000-0000-0000940C0000}"/>
    <cellStyle name="การคำนวณ 2 2 2 10" xfId="16290" xr:uid="{BF583C2E-EC02-4E99-A7F2-68EE2DD8932C}"/>
    <cellStyle name="การคำนวณ 2 2 2 10 2" xfId="40319" xr:uid="{84E1E416-783D-4E81-9A61-EF038611BE3D}"/>
    <cellStyle name="การคำนวณ 2 2 2 11" xfId="21262" xr:uid="{79805A2F-FB83-41FF-A766-12B007BD3E43}"/>
    <cellStyle name="การคำนวณ 2 2 2 11 2" xfId="45102" xr:uid="{102CE39A-20F9-4E40-B51B-7BC4E5FBB5C2}"/>
    <cellStyle name="การคำนวณ 2 2 2 12" xfId="25990" xr:uid="{51475A70-AFBB-4A31-8A77-48EF7508B8A8}"/>
    <cellStyle name="การคำนวณ 2 2 2 12 2" xfId="49758" xr:uid="{7AC12E92-E9E0-4B8B-8F5F-653A4267BCDF}"/>
    <cellStyle name="การคำนวณ 2 2 2 13" xfId="5981" xr:uid="{249AE8CD-8B9C-4B16-A419-53DAAA21C07E}"/>
    <cellStyle name="การคำนวณ 2 2 2 14" xfId="30758" xr:uid="{511A7E3A-141B-4A04-BA85-0EFC858E66D1}"/>
    <cellStyle name="การคำนวณ 2 2 2 15" xfId="5114" xr:uid="{35DCE1A8-70AC-4227-8B95-852F5DD10F53}"/>
    <cellStyle name="การคำนวณ 2 2 2 2" xfId="6264" xr:uid="{92202578-E346-4126-A427-23F1428B7520}"/>
    <cellStyle name="การคำนวณ 2 2 2 2 10" xfId="26238" xr:uid="{B8194E32-D1AC-43BE-9121-0CFEA7245BEE}"/>
    <cellStyle name="การคำนวณ 2 2 2 2 10 2" xfId="50003" xr:uid="{A17AC359-021A-4FEF-A562-1D49752FDEB5}"/>
    <cellStyle name="การคำนวณ 2 2 2 2 11" xfId="31028" xr:uid="{79B01025-BD78-472F-9824-11AA9AAB3803}"/>
    <cellStyle name="การคำนวณ 2 2 2 2 2" xfId="7067" xr:uid="{C67EBB82-0D0C-469D-B2C9-F5B26AAF7DB1}"/>
    <cellStyle name="การคำนวณ 2 2 2 2 2 2" xfId="12447" xr:uid="{ACB92936-C2A9-4E7E-8ED8-04C04E559633}"/>
    <cellStyle name="การคำนวณ 2 2 2 2 2 2 2" xfId="36658" xr:uid="{A29DDA68-509A-4668-8B34-38BD88E5039F}"/>
    <cellStyle name="การคำนวณ 2 2 2 2 2 3" xfId="17362" xr:uid="{F136C8ED-F091-4B2A-A68F-A6A6DCF84187}"/>
    <cellStyle name="การคำนวณ 2 2 2 2 2 3 2" xfId="41391" xr:uid="{11387826-D4F9-4915-9071-7D2304C8C952}"/>
    <cellStyle name="การคำนวณ 2 2 2 2 2 4" xfId="22596" xr:uid="{A5C6FBC5-348B-4A0B-9E7E-1E9B1E67B35B}"/>
    <cellStyle name="การคำนวณ 2 2 2 2 2 4 2" xfId="46417" xr:uid="{C5EA5AE1-63AD-46A2-AE68-FC7F4FA4B27D}"/>
    <cellStyle name="การคำนวณ 2 2 2 2 2 5" xfId="27227" xr:uid="{309E65B9-C961-4D23-AD27-5D5BB4AAA48D}"/>
    <cellStyle name="การคำนวณ 2 2 2 2 2 5 2" xfId="50992" xr:uid="{5264F4EC-1F20-42A6-B291-BA55E4575EFA}"/>
    <cellStyle name="การคำนวณ 2 2 2 2 2 6" xfId="31818" xr:uid="{0FAE1B27-A373-48EA-A56E-B8FBDA175163}"/>
    <cellStyle name="การคำนวณ 2 2 2 2 3" xfId="8173" xr:uid="{F0F90763-7DFE-450D-912F-45EEF9913428}"/>
    <cellStyle name="การคำนวณ 2 2 2 2 3 2" xfId="13552" xr:uid="{2400D983-1AD9-43BE-96BA-39BA207EB037}"/>
    <cellStyle name="การคำนวณ 2 2 2 2 3 2 2" xfId="37588" xr:uid="{978C4F4E-196C-44FF-8ACD-2AB94760C491}"/>
    <cellStyle name="การคำนวณ 2 2 2 2 3 3" xfId="18293" xr:uid="{CFA14C01-06C9-44F9-A86E-6746C67B326B}"/>
    <cellStyle name="การคำนวณ 2 2 2 2 3 3 2" xfId="42322" xr:uid="{A6EDC68F-C1CD-4765-94BE-6250552E1AE8}"/>
    <cellStyle name="การคำนวณ 2 2 2 2 3 4" xfId="23341" xr:uid="{27CB5D63-4F19-4561-870E-913D83C351A8}"/>
    <cellStyle name="การคำนวณ 2 2 2 2 3 4 2" xfId="47151" xr:uid="{D0D07311-2B3A-41C2-94EA-AC21A9CC3CEF}"/>
    <cellStyle name="การคำนวณ 2 2 2 2 3 5" xfId="27961" xr:uid="{B12CD66E-36FE-4B7F-AB41-CFC4C713090A}"/>
    <cellStyle name="การคำนวณ 2 2 2 2 3 5 2" xfId="51726" xr:uid="{B0EBDBE3-6CA3-480A-9374-3E753C649FCE}"/>
    <cellStyle name="การคำนวณ 2 2 2 2 3 6" xfId="32736" xr:uid="{A942C7AB-DB37-4FE8-807D-5AA87A6C819F}"/>
    <cellStyle name="การคำนวณ 2 2 2 2 4" xfId="8954" xr:uid="{39262281-B737-4332-8D65-0A8BBD9AC938}"/>
    <cellStyle name="การคำนวณ 2 2 2 2 4 2" xfId="14333" xr:uid="{4108BC63-2232-4505-B423-AADC91BA536D}"/>
    <cellStyle name="การคำนวณ 2 2 2 2 4 2 2" xfId="38366" xr:uid="{56C98F3C-C784-48D2-AB58-39D479CA8204}"/>
    <cellStyle name="การคำนวณ 2 2 2 2 4 3" xfId="19071" xr:uid="{755CC8D4-202A-4C90-A8E6-2A7484A6A050}"/>
    <cellStyle name="การคำนวณ 2 2 2 2 4 3 2" xfId="43100" xr:uid="{DF573BC2-F9D5-4810-AAE1-0FD469091CAE}"/>
    <cellStyle name="การคำนวณ 2 2 2 2 4 4" xfId="24077" xr:uid="{36A0C055-EAD4-4FBE-AF84-E096C827FBCF}"/>
    <cellStyle name="การคำนวณ 2 2 2 2 4 4 2" xfId="47878" xr:uid="{5EE136BD-58DC-4E9D-91E3-57F99A9336BE}"/>
    <cellStyle name="การคำนวณ 2 2 2 2 4 5" xfId="28688" xr:uid="{A7369745-6DBA-43B9-B67D-E2188B363E7A}"/>
    <cellStyle name="การคำนวณ 2 2 2 2 4 5 2" xfId="52453" xr:uid="{58E2455D-E7D3-4E19-8FB3-A9442DFB52B0}"/>
    <cellStyle name="การคำนวณ 2 2 2 2 4 6" xfId="33505" xr:uid="{B705B494-CD34-4488-B7FC-7FEF218A1EC1}"/>
    <cellStyle name="การคำนวณ 2 2 2 2 5" xfId="9693" xr:uid="{6FAE50AB-32D3-48AA-9E6D-B78DCF47B73D}"/>
    <cellStyle name="การคำนวณ 2 2 2 2 5 2" xfId="15072" xr:uid="{29D4287A-F9D9-4000-869D-DE360D40E194}"/>
    <cellStyle name="การคำนวณ 2 2 2 2 5 2 2" xfId="39103" xr:uid="{8CCBFBE4-5D3A-4269-8730-9760D6E0B30B}"/>
    <cellStyle name="การคำนวณ 2 2 2 2 5 3" xfId="19808" xr:uid="{6677323A-49DB-47CE-A23D-D15757495541}"/>
    <cellStyle name="การคำนวณ 2 2 2 2 5 3 2" xfId="43837" xr:uid="{3CD93627-5225-40DD-B1F6-6042A90EBC2A}"/>
    <cellStyle name="การคำนวณ 2 2 2 2 5 4" xfId="24813" xr:uid="{0B588563-C5DD-49C6-B332-3FFFCD44A31B}"/>
    <cellStyle name="การคำนวณ 2 2 2 2 5 4 2" xfId="48605" xr:uid="{960DC140-E9CA-4A7F-9637-9519B1D15FA2}"/>
    <cellStyle name="การคำนวณ 2 2 2 2 5 5" xfId="29415" xr:uid="{D4C8C623-A8B8-4722-9B09-551FEB88B5D8}"/>
    <cellStyle name="การคำนวณ 2 2 2 2 5 5 2" xfId="53180" xr:uid="{3B60BC8E-3A6F-4BBE-8B70-B6E510851EA8}"/>
    <cellStyle name="การคำนวณ 2 2 2 2 5 6" xfId="34233" xr:uid="{296700E3-545B-41A0-981D-F44BB62DAEB8}"/>
    <cellStyle name="การคำนวณ 2 2 2 2 6" xfId="10426" xr:uid="{29D0EB3C-A2E4-4845-AD0E-5CB08550AE2E}"/>
    <cellStyle name="การคำนวณ 2 2 2 2 6 2" xfId="15805" xr:uid="{9209EF93-79DA-4B89-B83E-0B88F36BAE71}"/>
    <cellStyle name="การคำนวณ 2 2 2 2 6 2 2" xfId="39834" xr:uid="{9831E856-E0FF-43AE-920C-C8B6DDE82D0A}"/>
    <cellStyle name="การคำนวณ 2 2 2 2 6 3" xfId="20539" xr:uid="{DD66EBDE-24CF-4626-8D0A-E1167EF0D2AD}"/>
    <cellStyle name="การคำนวณ 2 2 2 2 6 3 2" xfId="44568" xr:uid="{B8A4A8A1-475A-4713-BB85-243386E797A6}"/>
    <cellStyle name="การคำนวณ 2 2 2 2 6 4" xfId="25544" xr:uid="{A695FD19-313F-4B42-9EAD-96D290FD94EF}"/>
    <cellStyle name="การคำนวณ 2 2 2 2 6 4 2" xfId="49327" xr:uid="{04A3928D-E3A2-42B2-8E4D-F8905CB79601}"/>
    <cellStyle name="การคำนวณ 2 2 2 2 6 5" xfId="30137" xr:uid="{754817B6-D2DA-48C7-A4C4-F458DF011964}"/>
    <cellStyle name="การคำนวณ 2 2 2 2 6 5 2" xfId="53902" xr:uid="{F57DC2FC-9E75-4A1D-928E-BC71C2642CDF}"/>
    <cellStyle name="การคำนวณ 2 2 2 2 6 6" xfId="34955" xr:uid="{6C3D25A6-D706-46D0-9921-80E71EBD5648}"/>
    <cellStyle name="การคำนวณ 2 2 2 2 7" xfId="11646" xr:uid="{C80CC273-45BE-4F96-A242-982D32887E7C}"/>
    <cellStyle name="การคำนวณ 2 2 2 2 7 2" xfId="35859" xr:uid="{BAF5AA02-1D9B-453A-A42F-4E37AA6F6F49}"/>
    <cellStyle name="การคำนวณ 2 2 2 2 8" xfId="16563" xr:uid="{65B96133-CF73-4C83-8869-976172D42121}"/>
    <cellStyle name="การคำนวณ 2 2 2 2 8 2" xfId="40592" xr:uid="{4B04B255-1E55-4BFB-814B-7241FE31C3AF}"/>
    <cellStyle name="การคำนวณ 2 2 2 2 9" xfId="21537" xr:uid="{E022DAC0-480C-48CC-9B01-D5198965726E}"/>
    <cellStyle name="การคำนวณ 2 2 2 2 9 2" xfId="45372" xr:uid="{2EBF7E97-57C5-4657-8079-C8232F708EEA}"/>
    <cellStyle name="การคำนวณ 2 2 2 3" xfId="6488" xr:uid="{0BF60D2F-3915-459B-9984-E964A42B4C8E}"/>
    <cellStyle name="การคำนวณ 2 2 2 3 10" xfId="26441" xr:uid="{94C89283-5A8A-4849-818F-F906CD1B193B}"/>
    <cellStyle name="การคำนวณ 2 2 2 3 10 2" xfId="50206" xr:uid="{8D054FF9-E686-4EB5-B56A-7E6CB5D82C49}"/>
    <cellStyle name="การคำนวณ 2 2 2 3 11" xfId="31249" xr:uid="{8D70744C-F594-43DE-A039-68FFF22A770F}"/>
    <cellStyle name="การคำนวณ 2 2 2 3 2" xfId="7291" xr:uid="{0114356E-9400-49D0-9C36-72A40246781D}"/>
    <cellStyle name="การคำนวณ 2 2 2 3 2 2" xfId="12671" xr:uid="{5E915361-4DCD-4B04-9A45-71B8E0AC471E}"/>
    <cellStyle name="การคำนวณ 2 2 2 3 2 2 2" xfId="36882" xr:uid="{F3204EE9-BA63-45C7-991F-7F0989C41D0D}"/>
    <cellStyle name="การคำนวณ 2 2 2 3 2 3" xfId="17586" xr:uid="{472779A2-C9A8-43C1-84B3-1CD96CB702A1}"/>
    <cellStyle name="การคำนวณ 2 2 2 3 2 3 2" xfId="41615" xr:uid="{7CACCE53-2487-4F01-BAAD-61934A6FDDD7}"/>
    <cellStyle name="การคำนวณ 2 2 2 3 2 4" xfId="22820" xr:uid="{A094A3F9-0898-41AD-BD9C-CECC14111739}"/>
    <cellStyle name="การคำนวณ 2 2 2 3 2 4 2" xfId="46638" xr:uid="{9805A9FD-DA3A-4C28-8DED-3FDCEEB08A5F}"/>
    <cellStyle name="การคำนวณ 2 2 2 3 2 5" xfId="27448" xr:uid="{53D123CD-6532-43D2-BE6B-BFBFCB9C71C0}"/>
    <cellStyle name="การคำนวณ 2 2 2 3 2 5 2" xfId="51213" xr:uid="{70617AC8-94B5-464A-903D-B22271E607DA}"/>
    <cellStyle name="การคำนวณ 2 2 2 3 2 6" xfId="32039" xr:uid="{254FB299-8EA6-49B6-A008-1A851F188DDF}"/>
    <cellStyle name="การคำนวณ 2 2 2 3 3" xfId="8397" xr:uid="{AF697CF9-DFF8-48EC-B83B-FCAB9DC31DF7}"/>
    <cellStyle name="การคำนวณ 2 2 2 3 3 2" xfId="13776" xr:uid="{6093A580-3E89-413B-A7C2-4DBAD91D6CB5}"/>
    <cellStyle name="การคำนวณ 2 2 2 3 3 2 2" xfId="37812" xr:uid="{C8E5C5C6-A961-47CD-9277-E8284ADC3B57}"/>
    <cellStyle name="การคำนวณ 2 2 2 3 3 3" xfId="18517" xr:uid="{5DF2E372-91C6-42E4-9E20-62FEF4D4FA02}"/>
    <cellStyle name="การคำนวณ 2 2 2 3 3 3 2" xfId="42546" xr:uid="{CB0B611A-E0C9-4570-82D0-0CF0BB93F890}"/>
    <cellStyle name="การคำนวณ 2 2 2 3 3 4" xfId="23565" xr:uid="{E6FD8FA4-8CA9-4DA4-9B48-80CA6A57CDB9}"/>
    <cellStyle name="การคำนวณ 2 2 2 3 3 4 2" xfId="47372" xr:uid="{6E372D3F-CEA1-47D6-A9AE-457E711DAE8F}"/>
    <cellStyle name="การคำนวณ 2 2 2 3 3 5" xfId="28182" xr:uid="{6A9E6130-C131-4490-9F5F-0788C0B8E9E9}"/>
    <cellStyle name="การคำนวณ 2 2 2 3 3 5 2" xfId="51947" xr:uid="{2D4512F8-DEF3-4D07-8CBA-96D24667EAF6}"/>
    <cellStyle name="การคำนวณ 2 2 2 3 3 6" xfId="32957" xr:uid="{D8349DBF-4C34-4E03-8C01-1626EB3496EC}"/>
    <cellStyle name="การคำนวณ 2 2 2 3 4" xfId="9178" xr:uid="{D0D5B797-0FE4-42BC-B159-37712AEB6BA7}"/>
    <cellStyle name="การคำนวณ 2 2 2 3 4 2" xfId="14557" xr:uid="{4A88F4FD-AF9B-4314-B0B7-9BB42862B624}"/>
    <cellStyle name="การคำนวณ 2 2 2 3 4 2 2" xfId="38590" xr:uid="{051CFA27-8155-4FDD-8147-1EAF9DAAE8DD}"/>
    <cellStyle name="การคำนวณ 2 2 2 3 4 3" xfId="19295" xr:uid="{0B2388E9-B6BA-43F6-97DB-A699AC3C71AA}"/>
    <cellStyle name="การคำนวณ 2 2 2 3 4 3 2" xfId="43324" xr:uid="{08833180-C099-4167-AF07-197D592B5A12}"/>
    <cellStyle name="การคำนวณ 2 2 2 3 4 4" xfId="24301" xr:uid="{451D45DA-E1B2-4E83-AF57-725930A9E32E}"/>
    <cellStyle name="การคำนวณ 2 2 2 3 4 4 2" xfId="48099" xr:uid="{20C4DEE1-C914-4CBD-A60A-BF95B6827C22}"/>
    <cellStyle name="การคำนวณ 2 2 2 3 4 5" xfId="28909" xr:uid="{6F231ADE-05B4-4B3B-A37F-7B70E3053A50}"/>
    <cellStyle name="การคำนวณ 2 2 2 3 4 5 2" xfId="52674" xr:uid="{901D0892-4594-4EBB-9C52-CA6CD52254DC}"/>
    <cellStyle name="การคำนวณ 2 2 2 3 4 6" xfId="33726" xr:uid="{45F8364C-373A-41FE-AF14-2C9B46170E74}"/>
    <cellStyle name="การคำนวณ 2 2 2 3 5" xfId="9917" xr:uid="{6F2C2E1D-C855-4EB6-87BD-C9485B5EC9EF}"/>
    <cellStyle name="การคำนวณ 2 2 2 3 5 2" xfId="15296" xr:uid="{0EDA23F9-A07C-441C-ADD0-66B2E20ABC6E}"/>
    <cellStyle name="การคำนวณ 2 2 2 3 5 2 2" xfId="39327" xr:uid="{8808708E-3A91-472D-9C99-F58E2C98249F}"/>
    <cellStyle name="การคำนวณ 2 2 2 3 5 3" xfId="20032" xr:uid="{BFEBA37C-F556-49E1-8434-9288E67FA9E5}"/>
    <cellStyle name="การคำนวณ 2 2 2 3 5 3 2" xfId="44061" xr:uid="{9F3058EE-05C4-4154-8406-BA3643B23BB2}"/>
    <cellStyle name="การคำนวณ 2 2 2 3 5 4" xfId="25037" xr:uid="{3C02F728-56A5-4320-BD34-4031AF333445}"/>
    <cellStyle name="การคำนวณ 2 2 2 3 5 4 2" xfId="48826" xr:uid="{55E18B12-FDBC-4C53-97C6-D1A34F6FE1E4}"/>
    <cellStyle name="การคำนวณ 2 2 2 3 5 5" xfId="29636" xr:uid="{202AFE06-C8F9-4C6A-946C-E2258DC95DA2}"/>
    <cellStyle name="การคำนวณ 2 2 2 3 5 5 2" xfId="53401" xr:uid="{27FA0147-53FB-4D98-8E69-F58A3C9D77F3}"/>
    <cellStyle name="การคำนวณ 2 2 2 3 5 6" xfId="34454" xr:uid="{78D3ACF7-5EA9-41ED-A3FF-2FB37FE76F88}"/>
    <cellStyle name="การคำนวณ 2 2 2 3 6" xfId="10650" xr:uid="{F61B896D-0462-4122-B255-09BE9DEA7968}"/>
    <cellStyle name="การคำนวณ 2 2 2 3 6 2" xfId="16029" xr:uid="{9DB1BF33-2235-4E8B-8F3B-56755FA8973F}"/>
    <cellStyle name="การคำนวณ 2 2 2 3 6 2 2" xfId="40058" xr:uid="{BDF5537B-DCFA-4DEC-9B9D-D9713D478F9C}"/>
    <cellStyle name="การคำนวณ 2 2 2 3 6 3" xfId="20763" xr:uid="{60469A44-5F04-416D-9786-413C25501647}"/>
    <cellStyle name="การคำนวณ 2 2 2 3 6 3 2" xfId="44792" xr:uid="{F3131BE6-A04A-4424-A74D-9C6EF3BE9A16}"/>
    <cellStyle name="การคำนวณ 2 2 2 3 6 4" xfId="25768" xr:uid="{E8AD96C6-6D31-496B-BB03-48DDED21A42D}"/>
    <cellStyle name="การคำนวณ 2 2 2 3 6 4 2" xfId="49548" xr:uid="{21555AB8-C977-4BDA-BC13-29B3B0232750}"/>
    <cellStyle name="การคำนวณ 2 2 2 3 6 5" xfId="30358" xr:uid="{124D1726-906F-4CE2-9187-32A01A47A30D}"/>
    <cellStyle name="การคำนวณ 2 2 2 3 6 5 2" xfId="54123" xr:uid="{3D8DF34F-4EB4-4C0B-8879-2DA2D1E17571}"/>
    <cellStyle name="การคำนวณ 2 2 2 3 6 6" xfId="35176" xr:uid="{D3ADCDCF-6586-477D-A719-AB56AD57F8B3}"/>
    <cellStyle name="การคำนวณ 2 2 2 3 7" xfId="11870" xr:uid="{F7F0EEFC-3546-43E7-A859-8DC68FDD9308}"/>
    <cellStyle name="การคำนวณ 2 2 2 3 7 2" xfId="36083" xr:uid="{4C82EF40-2B28-4EA3-875C-013E5D0B530D}"/>
    <cellStyle name="การคำนวณ 2 2 2 3 8" xfId="16787" xr:uid="{A0BCDCF6-BED6-47B6-9D4F-913628F80460}"/>
    <cellStyle name="การคำนวณ 2 2 2 3 8 2" xfId="40816" xr:uid="{F784BD6F-DE53-4DBB-8E56-F82EFC8C2ADC}"/>
    <cellStyle name="การคำนวณ 2 2 2 3 9" xfId="21761" xr:uid="{FB6C4DD5-BF41-4C4E-82C5-05C3F36FD0BB}"/>
    <cellStyle name="การคำนวณ 2 2 2 3 9 2" xfId="45593" xr:uid="{A2C0F23D-FE5C-4F24-81F3-038C4A49A14C}"/>
    <cellStyle name="การคำนวณ 2 2 2 4" xfId="6792" xr:uid="{ED42FADE-524D-4275-BB70-21803E42F47E}"/>
    <cellStyle name="การคำนวณ 2 2 2 4 2" xfId="12172" xr:uid="{B5129C38-5CE2-4D58-B274-C95A27C5F4AF}"/>
    <cellStyle name="การคำนวณ 2 2 2 4 2 2" xfId="36385" xr:uid="{074D1ADE-CFEF-4142-96BF-0CA145292174}"/>
    <cellStyle name="การคำนวณ 2 2 2 4 3" xfId="17089" xr:uid="{0A6BFE22-78A5-4E1B-9A08-C61DAAE81CB1}"/>
    <cellStyle name="การคำนวณ 2 2 2 4 3 2" xfId="41118" xr:uid="{462BB4B4-4CB1-4DB2-8FC9-EC1BF760BDAF}"/>
    <cellStyle name="การคำนวณ 2 2 2 4 4" xfId="22321" xr:uid="{E0D02B0A-1289-4EFD-84E8-3A904FF27AD5}"/>
    <cellStyle name="การคำนวณ 2 2 2 4 4 2" xfId="46145" xr:uid="{A6179D99-840B-4ECA-BAF9-5440FE43460C}"/>
    <cellStyle name="การคำนวณ 2 2 2 4 5" xfId="26955" xr:uid="{0C9FF1C5-2059-4726-9E73-35EB19595C6C}"/>
    <cellStyle name="การคำนวณ 2 2 2 4 5 2" xfId="50720" xr:uid="{0B7EC902-D85A-4F35-931B-88BEAB7A4105}"/>
    <cellStyle name="การคำนวณ 2 2 2 4 6" xfId="31548" xr:uid="{24AA9C71-2C1E-4270-BF96-CB7462F29F33}"/>
    <cellStyle name="การคำนวณ 2 2 2 5" xfId="7897" xr:uid="{C8DDBBC6-A476-4B3A-9815-66734464E19B}"/>
    <cellStyle name="การคำนวณ 2 2 2 5 2" xfId="13276" xr:uid="{F07C993E-88F0-49F7-B2E7-76185F1C948F}"/>
    <cellStyle name="การคำนวณ 2 2 2 5 2 2" xfId="37314" xr:uid="{8B998019-04ED-4C46-A62D-804B859B5F5D}"/>
    <cellStyle name="การคำนวณ 2 2 2 5 3" xfId="18019" xr:uid="{5B3C3D6D-54B2-487B-97BC-FF7AA6EF5B01}"/>
    <cellStyle name="การคำนวณ 2 2 2 5 3 2" xfId="42048" xr:uid="{88423FEF-1D72-4A31-96F6-A29813EC5454}"/>
    <cellStyle name="การคำนวณ 2 2 2 5 4" xfId="23067" xr:uid="{6BE86250-0CED-4A98-8D12-EBDCC29BB207}"/>
    <cellStyle name="การคำนวณ 2 2 2 5 4 2" xfId="46880" xr:uid="{00963B27-265E-425B-8E0C-F7E5D52D5DB5}"/>
    <cellStyle name="การคำนวณ 2 2 2 5 5" xfId="27690" xr:uid="{DF0FB504-0268-4D63-885A-7A413F05B4D4}"/>
    <cellStyle name="การคำนวณ 2 2 2 5 5 2" xfId="51455" xr:uid="{F47944F2-C03B-455C-8A52-EAD414CA00CB}"/>
    <cellStyle name="การคำนวณ 2 2 2 5 6" xfId="32465" xr:uid="{2ED566EB-E2D6-4761-94C9-3D388BAE92A0}"/>
    <cellStyle name="การคำนวณ 2 2 2 6" xfId="8678" xr:uid="{8DEC275F-1AD5-42B5-8523-8B867100236D}"/>
    <cellStyle name="การคำนวณ 2 2 2 6 2" xfId="14057" xr:uid="{FC16420E-0CD1-43CD-8343-7D184994D113}"/>
    <cellStyle name="การคำนวณ 2 2 2 6 2 2" xfId="38092" xr:uid="{24B74E59-BCE9-45DB-89A9-0B73F06D2F7C}"/>
    <cellStyle name="การคำนวณ 2 2 2 6 3" xfId="18797" xr:uid="{060B66CC-C8C9-434E-ADE3-FAE361086D46}"/>
    <cellStyle name="การคำนวณ 2 2 2 6 3 2" xfId="42826" xr:uid="{48F3EFB1-D990-4BE8-8DD9-C5492C3D5C1E}"/>
    <cellStyle name="การคำนวณ 2 2 2 6 4" xfId="23804" xr:uid="{8BDE7885-2221-4EC5-A29D-FC9F653FADA4}"/>
    <cellStyle name="การคำนวณ 2 2 2 6 4 2" xfId="47608" xr:uid="{817459DF-C954-493F-8D99-B21C09FEE733}"/>
    <cellStyle name="การคำนวณ 2 2 2 6 5" xfId="28418" xr:uid="{D8822DDD-9EDA-447B-A4AB-D383B4DC8788}"/>
    <cellStyle name="การคำนวณ 2 2 2 6 5 2" xfId="52183" xr:uid="{9103A1EC-D622-432B-B0B4-81C668C612CF}"/>
    <cellStyle name="การคำนวณ 2 2 2 6 6" xfId="33234" xr:uid="{6068A86C-E481-4884-9A29-E24E47081C05}"/>
    <cellStyle name="การคำนวณ 2 2 2 7" xfId="9418" xr:uid="{37847D32-EC47-463B-BBBD-20BCCABA411D}"/>
    <cellStyle name="การคำนวณ 2 2 2 7 2" xfId="14797" xr:uid="{B7062E45-7B19-4BFF-A98E-5C3D7C400C6C}"/>
    <cellStyle name="การคำนวณ 2 2 2 7 2 2" xfId="38830" xr:uid="{43E9ADC9-15FE-4E15-9AF9-14E26F4BD86E}"/>
    <cellStyle name="การคำนวณ 2 2 2 7 3" xfId="19535" xr:uid="{050BCC66-2FAC-4F5A-8316-77BF52B4E9CA}"/>
    <cellStyle name="การคำนวณ 2 2 2 7 3 2" xfId="43564" xr:uid="{2EFA1F5F-FE3B-4C39-B3BE-5EF7C7626DD9}"/>
    <cellStyle name="การคำนวณ 2 2 2 7 4" xfId="24540" xr:uid="{B33E9652-D6E4-4AC2-BC25-C59BD64AD0F9}"/>
    <cellStyle name="การคำนวณ 2 2 2 7 4 2" xfId="48335" xr:uid="{3ED477CC-9554-496E-A2F6-925D826D0D60}"/>
    <cellStyle name="การคำนวณ 2 2 2 7 5" xfId="29145" xr:uid="{30ADDE4A-51EA-4FC2-9241-F6BE38DE06BF}"/>
    <cellStyle name="การคำนวณ 2 2 2 7 5 2" xfId="52910" xr:uid="{3C620369-DCD1-4D2B-9F92-E0DB9ECA4F35}"/>
    <cellStyle name="การคำนวณ 2 2 2 7 6" xfId="33963" xr:uid="{E4B78F47-9B9D-4D00-90FE-929D44259F15}"/>
    <cellStyle name="การคำนวณ 2 2 2 8" xfId="10151" xr:uid="{110D253B-8FF3-48BC-A10F-9DF1BDEC3364}"/>
    <cellStyle name="การคำนวณ 2 2 2 8 2" xfId="15530" xr:uid="{0C05BEDD-FEF7-4514-9B1D-D9D50DAB3926}"/>
    <cellStyle name="การคำนวณ 2 2 2 8 2 2" xfId="39561" xr:uid="{FD8DE43B-EE8D-43FF-8963-C54542EB9C93}"/>
    <cellStyle name="การคำนวณ 2 2 2 8 3" xfId="20266" xr:uid="{9D47AD9F-41EA-46A7-B4A7-46D9EA272424}"/>
    <cellStyle name="การคำนวณ 2 2 2 8 3 2" xfId="44295" xr:uid="{DCEBF1C0-5FDC-4197-B54E-06D2CAFC63FF}"/>
    <cellStyle name="การคำนวณ 2 2 2 8 4" xfId="25271" xr:uid="{7F00E487-2A85-4C0D-A02D-09E2C27DA32F}"/>
    <cellStyle name="การคำนวณ 2 2 2 8 4 2" xfId="49057" xr:uid="{5659968E-EA48-44E5-B652-8CBD551E0489}"/>
    <cellStyle name="การคำนวณ 2 2 2 8 5" xfId="29867" xr:uid="{DE27F3E9-92A6-48C2-9615-33F2AC9B1660}"/>
    <cellStyle name="การคำนวณ 2 2 2 8 5 2" xfId="53632" xr:uid="{7A03FE0A-902F-49B1-96ED-510505B8F061}"/>
    <cellStyle name="การคำนวณ 2 2 2 8 6" xfId="34685" xr:uid="{2D72EB7F-2971-4F2D-826F-85C746F0C668}"/>
    <cellStyle name="การคำนวณ 2 2 2 9" xfId="11368" xr:uid="{40361501-25B1-40AA-B676-457934DA261A}"/>
    <cellStyle name="การคำนวณ 2 2 2 9 2" xfId="35583" xr:uid="{71E9E282-3EE2-4264-A89E-9AF027E2BA1C}"/>
    <cellStyle name="การคำนวณ 2 2 3" xfId="6005" xr:uid="{CAC5346E-274C-46C2-B8DA-831EC8728C7C}"/>
    <cellStyle name="การคำนวณ 2 2 3 10" xfId="16314" xr:uid="{32CA6B37-E6B5-4D34-99BC-4526DA5FA97D}"/>
    <cellStyle name="การคำนวณ 2 2 3 10 2" xfId="40343" xr:uid="{D2A1E9D8-3C3E-4F5B-AC9A-3FFD6424A4E8}"/>
    <cellStyle name="การคำนวณ 2 2 3 11" xfId="21286" xr:uid="{B362C81D-4F53-4271-9C62-9F3BF1FC3829}"/>
    <cellStyle name="การคำนวณ 2 2 3 11 2" xfId="45126" xr:uid="{E5FB1D8C-265F-4635-B51C-C1506F83A22A}"/>
    <cellStyle name="การคำนวณ 2 2 3 12" xfId="26009" xr:uid="{CE6985F1-AFC7-49AF-8591-4A1500C2BE83}"/>
    <cellStyle name="การคำนวณ 2 2 3 12 2" xfId="49777" xr:uid="{E87F643F-9CC0-47C9-9B77-65093D31F15D}"/>
    <cellStyle name="การคำนวณ 2 2 3 13" xfId="30782" xr:uid="{B0A6D77D-9839-436A-9AA4-F442809B1221}"/>
    <cellStyle name="การคำนวณ 2 2 3 2" xfId="6286" xr:uid="{D8C9FBB0-05C9-4D36-ABE9-38FCDB5F0CCE}"/>
    <cellStyle name="การคำนวณ 2 2 3 2 10" xfId="26256" xr:uid="{BB606F67-6AF5-4EE0-BE2B-06628A765A6C}"/>
    <cellStyle name="การคำนวณ 2 2 3 2 10 2" xfId="50021" xr:uid="{8EBAA4F9-2747-44A3-9BFC-08B72B694B29}"/>
    <cellStyle name="การคำนวณ 2 2 3 2 11" xfId="31050" xr:uid="{89B5FCA1-D581-4E99-BAA0-AAD91EAA765D}"/>
    <cellStyle name="การคำนวณ 2 2 3 2 2" xfId="7089" xr:uid="{DECA6C3D-BA65-4B3B-9142-8992E0FC6EA6}"/>
    <cellStyle name="การคำนวณ 2 2 3 2 2 2" xfId="12469" xr:uid="{47F3061C-0209-430D-BA49-7431D39758AB}"/>
    <cellStyle name="การคำนวณ 2 2 3 2 2 2 2" xfId="36680" xr:uid="{5E114F22-3A11-4AAB-A7AB-265AA413EB43}"/>
    <cellStyle name="การคำนวณ 2 2 3 2 2 3" xfId="17384" xr:uid="{F1CB9888-C95B-4D0B-8630-F6BD868C5096}"/>
    <cellStyle name="การคำนวณ 2 2 3 2 2 3 2" xfId="41413" xr:uid="{8397FF2F-A7BD-4F76-864D-62950A9AC6D0}"/>
    <cellStyle name="การคำนวณ 2 2 3 2 2 4" xfId="22618" xr:uid="{9B3E4F39-1402-4446-A8DD-A8C7FAD79DE6}"/>
    <cellStyle name="การคำนวณ 2 2 3 2 2 4 2" xfId="46439" xr:uid="{04BEA698-D3AA-452E-9208-6128A175FB90}"/>
    <cellStyle name="การคำนวณ 2 2 3 2 2 5" xfId="27249" xr:uid="{5DED3F6B-0791-4D7A-90DA-F0721BF643B9}"/>
    <cellStyle name="การคำนวณ 2 2 3 2 2 5 2" xfId="51014" xr:uid="{23C57B2C-447D-4DB6-9BC4-5DB63BD771C3}"/>
    <cellStyle name="การคำนวณ 2 2 3 2 2 6" xfId="31840" xr:uid="{EE531E29-96D5-4447-B48C-E9EC87AA7572}"/>
    <cellStyle name="การคำนวณ 2 2 3 2 3" xfId="8195" xr:uid="{594E6DCA-F157-4A90-B2F4-69746D60D97D}"/>
    <cellStyle name="การคำนวณ 2 2 3 2 3 2" xfId="13574" xr:uid="{D71372EF-F03D-44C6-9F91-F3B1DC8D038A}"/>
    <cellStyle name="การคำนวณ 2 2 3 2 3 2 2" xfId="37610" xr:uid="{DEA9C800-9F78-49D5-995D-F9D384C8ACC2}"/>
    <cellStyle name="การคำนวณ 2 2 3 2 3 3" xfId="18315" xr:uid="{2FE03DAB-0780-4250-9F3A-F3BD6EB452F7}"/>
    <cellStyle name="การคำนวณ 2 2 3 2 3 3 2" xfId="42344" xr:uid="{18165EF2-F722-4007-8A33-6D895BEC77FF}"/>
    <cellStyle name="การคำนวณ 2 2 3 2 3 4" xfId="23363" xr:uid="{EF747295-C05A-4C9D-BD4F-2E7F44684904}"/>
    <cellStyle name="การคำนวณ 2 2 3 2 3 4 2" xfId="47173" xr:uid="{D9698A68-8AAD-4ACC-B153-8B17C2F28E24}"/>
    <cellStyle name="การคำนวณ 2 2 3 2 3 5" xfId="27983" xr:uid="{7EC61C80-1380-4A8F-A909-6826834FF4F4}"/>
    <cellStyle name="การคำนวณ 2 2 3 2 3 5 2" xfId="51748" xr:uid="{6CAED3B8-964F-4DAC-AE0D-7E0741D404C2}"/>
    <cellStyle name="การคำนวณ 2 2 3 2 3 6" xfId="32758" xr:uid="{7198378F-7734-4892-8DB5-34360AF88250}"/>
    <cellStyle name="การคำนวณ 2 2 3 2 4" xfId="8976" xr:uid="{0495730B-4B96-499A-9F61-2815E1C44371}"/>
    <cellStyle name="การคำนวณ 2 2 3 2 4 2" xfId="14355" xr:uid="{AD70E925-13E6-4ECD-8D99-1DB34B145FD0}"/>
    <cellStyle name="การคำนวณ 2 2 3 2 4 2 2" xfId="38388" xr:uid="{FC894055-2AB7-440A-96A4-140A11C7B76B}"/>
    <cellStyle name="การคำนวณ 2 2 3 2 4 3" xfId="19093" xr:uid="{D8EFD57E-5342-4D40-9FF5-546C0367CB12}"/>
    <cellStyle name="การคำนวณ 2 2 3 2 4 3 2" xfId="43122" xr:uid="{9FE370EA-1FC7-4EF4-A981-13C0F4970787}"/>
    <cellStyle name="การคำนวณ 2 2 3 2 4 4" xfId="24099" xr:uid="{FAE26272-6860-45B9-AF4C-3847F3C0EDB8}"/>
    <cellStyle name="การคำนวณ 2 2 3 2 4 4 2" xfId="47900" xr:uid="{3F8CEC96-0548-463F-9EBA-AC79A9D3CA84}"/>
    <cellStyle name="การคำนวณ 2 2 3 2 4 5" xfId="28710" xr:uid="{366CA161-327B-4BF0-822B-65C7D3B66029}"/>
    <cellStyle name="การคำนวณ 2 2 3 2 4 5 2" xfId="52475" xr:uid="{1B9B8598-74E8-428D-843F-09E0A8527A0B}"/>
    <cellStyle name="การคำนวณ 2 2 3 2 4 6" xfId="33527" xr:uid="{E4D874F6-244A-4484-8E7C-66D30B9AF6EE}"/>
    <cellStyle name="การคำนวณ 2 2 3 2 5" xfId="9715" xr:uid="{65AA2C2D-3E1C-4FA5-9AB2-CBBF263D6794}"/>
    <cellStyle name="การคำนวณ 2 2 3 2 5 2" xfId="15094" xr:uid="{EAE65E0E-3D9F-44DD-8128-CACCB7378AE9}"/>
    <cellStyle name="การคำนวณ 2 2 3 2 5 2 2" xfId="39125" xr:uid="{6FB3C8A1-B5D9-4CC7-A0ED-41A1572FD50D}"/>
    <cellStyle name="การคำนวณ 2 2 3 2 5 3" xfId="19830" xr:uid="{D19F2107-1E50-456A-9431-E8C74C884AA9}"/>
    <cellStyle name="การคำนวณ 2 2 3 2 5 3 2" xfId="43859" xr:uid="{59AD1DDF-107A-43D6-A434-EE716BFFC365}"/>
    <cellStyle name="การคำนวณ 2 2 3 2 5 4" xfId="24835" xr:uid="{95DD1E33-07F8-4797-8D47-B22FB58A01BE}"/>
    <cellStyle name="การคำนวณ 2 2 3 2 5 4 2" xfId="48627" xr:uid="{78AEA58E-F70F-4073-B5B5-C73B96B1EBD0}"/>
    <cellStyle name="การคำนวณ 2 2 3 2 5 5" xfId="29437" xr:uid="{F31ABEA2-FD47-436B-8C43-8A86A17ABDA0}"/>
    <cellStyle name="การคำนวณ 2 2 3 2 5 5 2" xfId="53202" xr:uid="{9860691D-C839-4073-B34C-B25ABAF85965}"/>
    <cellStyle name="การคำนวณ 2 2 3 2 5 6" xfId="34255" xr:uid="{7486906E-D5A4-4D77-BC75-4FC856703586}"/>
    <cellStyle name="การคำนวณ 2 2 3 2 6" xfId="10448" xr:uid="{3AF84F4D-7044-4F52-B310-84D388F7E033}"/>
    <cellStyle name="การคำนวณ 2 2 3 2 6 2" xfId="15827" xr:uid="{AED910C3-483B-4704-93F9-DE1B85B37191}"/>
    <cellStyle name="การคำนวณ 2 2 3 2 6 2 2" xfId="39856" xr:uid="{3A06C5DD-2112-419D-89E9-BB7A505B5888}"/>
    <cellStyle name="การคำนวณ 2 2 3 2 6 3" xfId="20561" xr:uid="{8AE01B07-DDBE-4323-976A-13A3E360C32C}"/>
    <cellStyle name="การคำนวณ 2 2 3 2 6 3 2" xfId="44590" xr:uid="{B3ED1F88-CF3F-4115-AF94-E342F15D647C}"/>
    <cellStyle name="การคำนวณ 2 2 3 2 6 4" xfId="25566" xr:uid="{4186BAFD-9114-4452-B467-D4F7AE6D043A}"/>
    <cellStyle name="การคำนวณ 2 2 3 2 6 4 2" xfId="49349" xr:uid="{A86234E1-65E3-4540-A6D7-FAA0BA0ADABD}"/>
    <cellStyle name="การคำนวณ 2 2 3 2 6 5" xfId="30159" xr:uid="{A114FF7B-2F8E-48F7-A1D6-4F7AB125A46E}"/>
    <cellStyle name="การคำนวณ 2 2 3 2 6 5 2" xfId="53924" xr:uid="{57B11698-5DDF-456D-A94F-F191C06686A0}"/>
    <cellStyle name="การคำนวณ 2 2 3 2 6 6" xfId="34977" xr:uid="{B629709C-CD9F-4B5C-9AD5-A297583F84DA}"/>
    <cellStyle name="การคำนวณ 2 2 3 2 7" xfId="11668" xr:uid="{D6D0BC5A-6EEB-4FA3-96E2-3898D091A075}"/>
    <cellStyle name="การคำนวณ 2 2 3 2 7 2" xfId="35881" xr:uid="{3BC8FE1B-FDC2-4701-968F-F01BDD4A3A14}"/>
    <cellStyle name="การคำนวณ 2 2 3 2 8" xfId="16585" xr:uid="{4D341803-39DE-43B0-8A56-CE696F9807A3}"/>
    <cellStyle name="การคำนวณ 2 2 3 2 8 2" xfId="40614" xr:uid="{6284879B-8B0B-4CEF-9E4D-1488A03F65CC}"/>
    <cellStyle name="การคำนวณ 2 2 3 2 9" xfId="21559" xr:uid="{0343AD7E-06FD-4992-A9A2-3DFAB5F3E437}"/>
    <cellStyle name="การคำนวณ 2 2 3 2 9 2" xfId="45394" xr:uid="{ADDBE1DA-0213-457A-957A-D967D4288DE1}"/>
    <cellStyle name="การคำนวณ 2 2 3 3" xfId="6510" xr:uid="{59E1EA8B-7B06-4207-907F-0BEC00476B1B}"/>
    <cellStyle name="การคำนวณ 2 2 3 3 10" xfId="26463" xr:uid="{7199A810-578F-49FB-8072-FBB914F73C74}"/>
    <cellStyle name="การคำนวณ 2 2 3 3 10 2" xfId="50228" xr:uid="{7A53E862-B8F9-46F6-A2C0-7F642466DD85}"/>
    <cellStyle name="การคำนวณ 2 2 3 3 11" xfId="31271" xr:uid="{E2521B9F-EDBE-4F45-9F9A-20458848BF2C}"/>
    <cellStyle name="การคำนวณ 2 2 3 3 2" xfId="7313" xr:uid="{405ABA33-7A52-4B20-9CCE-940AEEF1D802}"/>
    <cellStyle name="การคำนวณ 2 2 3 3 2 2" xfId="12693" xr:uid="{4645FFF6-40D9-4B39-99E3-96FB084BB7A0}"/>
    <cellStyle name="การคำนวณ 2 2 3 3 2 2 2" xfId="36904" xr:uid="{EA9F3C6D-B0FD-45A6-A4AF-18F8634167EA}"/>
    <cellStyle name="การคำนวณ 2 2 3 3 2 3" xfId="17608" xr:uid="{BFA6C4CE-B84E-486F-ACD7-5EE10D8F9735}"/>
    <cellStyle name="การคำนวณ 2 2 3 3 2 3 2" xfId="41637" xr:uid="{88F0BD79-074B-4BCC-8593-68B939FE8085}"/>
    <cellStyle name="การคำนวณ 2 2 3 3 2 4" xfId="22842" xr:uid="{BD1C1306-1F1D-4FE6-9ADA-1C6CE1C8EA8A}"/>
    <cellStyle name="การคำนวณ 2 2 3 3 2 4 2" xfId="46660" xr:uid="{6701280F-D92E-4D0C-8494-54EB8C0EAA15}"/>
    <cellStyle name="การคำนวณ 2 2 3 3 2 5" xfId="27470" xr:uid="{34F9790A-486C-4024-9E7C-E390CF753525}"/>
    <cellStyle name="การคำนวณ 2 2 3 3 2 5 2" xfId="51235" xr:uid="{EDABDC70-67CB-46DF-BE7F-8136DF524BDD}"/>
    <cellStyle name="การคำนวณ 2 2 3 3 2 6" xfId="32061" xr:uid="{507A3D6A-4E64-4B1C-9CEA-7036E0A03CAD}"/>
    <cellStyle name="การคำนวณ 2 2 3 3 3" xfId="8419" xr:uid="{9F395A3C-ECBD-41E8-A976-EFF41CEA70E0}"/>
    <cellStyle name="การคำนวณ 2 2 3 3 3 2" xfId="13798" xr:uid="{04166DBB-8C0C-4270-AE1B-971BC659BA9B}"/>
    <cellStyle name="การคำนวณ 2 2 3 3 3 2 2" xfId="37834" xr:uid="{9CD1B29A-7856-41D9-9CEA-B1639E2C3BEB}"/>
    <cellStyle name="การคำนวณ 2 2 3 3 3 3" xfId="18539" xr:uid="{37C4C5B7-DD40-4BF8-B42C-B3A4B3CA7CBC}"/>
    <cellStyle name="การคำนวณ 2 2 3 3 3 3 2" xfId="42568" xr:uid="{092AC3D7-EB5C-4BFD-B813-638F4BFA9298}"/>
    <cellStyle name="การคำนวณ 2 2 3 3 3 4" xfId="23587" xr:uid="{25040D99-6DC4-41B6-989F-53CC617BBE89}"/>
    <cellStyle name="การคำนวณ 2 2 3 3 3 4 2" xfId="47394" xr:uid="{6DA77E58-0B4F-4CCE-BFC6-F3D32E93D0F4}"/>
    <cellStyle name="การคำนวณ 2 2 3 3 3 5" xfId="28204" xr:uid="{560D8E7A-8621-40B9-934F-83647DFD7586}"/>
    <cellStyle name="การคำนวณ 2 2 3 3 3 5 2" xfId="51969" xr:uid="{19A3E8C8-1FF9-4DE9-B6F0-9E6A03F268DF}"/>
    <cellStyle name="การคำนวณ 2 2 3 3 3 6" xfId="32979" xr:uid="{275BA33A-A291-4B63-9AA5-97B2980E678E}"/>
    <cellStyle name="การคำนวณ 2 2 3 3 4" xfId="9200" xr:uid="{206E0FD6-56E7-484D-A11F-CF7351060F96}"/>
    <cellStyle name="การคำนวณ 2 2 3 3 4 2" xfId="14579" xr:uid="{8BE97332-9850-40EB-A179-33B888CD0511}"/>
    <cellStyle name="การคำนวณ 2 2 3 3 4 2 2" xfId="38612" xr:uid="{0FA667FE-ECC2-4735-91FB-2CBC6B89A5E9}"/>
    <cellStyle name="การคำนวณ 2 2 3 3 4 3" xfId="19317" xr:uid="{43AF37D7-D98C-48B4-B4DA-13A41371A805}"/>
    <cellStyle name="การคำนวณ 2 2 3 3 4 3 2" xfId="43346" xr:uid="{B56F6491-5E69-473D-A22B-CCAC1635E6FF}"/>
    <cellStyle name="การคำนวณ 2 2 3 3 4 4" xfId="24323" xr:uid="{E111C339-6279-48ED-B2EE-30D0B5E8743E}"/>
    <cellStyle name="การคำนวณ 2 2 3 3 4 4 2" xfId="48121" xr:uid="{0697D35F-1627-43E6-9C44-12B7438EE2D0}"/>
    <cellStyle name="การคำนวณ 2 2 3 3 4 5" xfId="28931" xr:uid="{F4196BA4-EAB8-4C33-981D-4718A0842A80}"/>
    <cellStyle name="การคำนวณ 2 2 3 3 4 5 2" xfId="52696" xr:uid="{AB270892-DC29-43D5-A503-F4957EE23247}"/>
    <cellStyle name="การคำนวณ 2 2 3 3 4 6" xfId="33748" xr:uid="{3B482406-0047-49B5-A0ED-592C9CEF7277}"/>
    <cellStyle name="การคำนวณ 2 2 3 3 5" xfId="9939" xr:uid="{BCE38060-60AF-4B75-A5EB-B542E8D76343}"/>
    <cellStyle name="การคำนวณ 2 2 3 3 5 2" xfId="15318" xr:uid="{6A5548A2-3370-4441-A192-2EC5F7CBA89A}"/>
    <cellStyle name="การคำนวณ 2 2 3 3 5 2 2" xfId="39349" xr:uid="{10E48569-BA0E-49C7-9701-077267E00856}"/>
    <cellStyle name="การคำนวณ 2 2 3 3 5 3" xfId="20054" xr:uid="{1570B691-CC53-4708-B51B-3F5C05ACE389}"/>
    <cellStyle name="การคำนวณ 2 2 3 3 5 3 2" xfId="44083" xr:uid="{1B9F8571-A39C-443E-B2EE-04FA79B81CD5}"/>
    <cellStyle name="การคำนวณ 2 2 3 3 5 4" xfId="25059" xr:uid="{B3BBA46B-9DB3-4AEE-9225-E39E16EE9A02}"/>
    <cellStyle name="การคำนวณ 2 2 3 3 5 4 2" xfId="48848" xr:uid="{DBEAB0F2-3CED-4D5D-AE05-5908C4E085CD}"/>
    <cellStyle name="การคำนวณ 2 2 3 3 5 5" xfId="29658" xr:uid="{CD6999E1-AD3C-4AC6-B9F3-68AA92E62B0E}"/>
    <cellStyle name="การคำนวณ 2 2 3 3 5 5 2" xfId="53423" xr:uid="{7C60DD24-F858-4FE3-8118-6A27ADE79CE1}"/>
    <cellStyle name="การคำนวณ 2 2 3 3 5 6" xfId="34476" xr:uid="{8F69DDE8-7AE7-43F4-91A9-E4F358B9B3A4}"/>
    <cellStyle name="การคำนวณ 2 2 3 3 6" xfId="10672" xr:uid="{136BD28C-09E9-4FCB-98C1-4790EE49C44A}"/>
    <cellStyle name="การคำนวณ 2 2 3 3 6 2" xfId="16051" xr:uid="{AB7ED54F-403D-4D1A-A20A-6E034C9B3FED}"/>
    <cellStyle name="การคำนวณ 2 2 3 3 6 2 2" xfId="40080" xr:uid="{52F9CB65-9708-46B4-BBE4-196F8C1E976B}"/>
    <cellStyle name="การคำนวณ 2 2 3 3 6 3" xfId="20785" xr:uid="{FB8FEC6C-DCB0-4974-88D0-56E0D32E1D89}"/>
    <cellStyle name="การคำนวณ 2 2 3 3 6 3 2" xfId="44814" xr:uid="{DDE1CFCA-65E0-48BF-AA50-83395EA374DD}"/>
    <cellStyle name="การคำนวณ 2 2 3 3 6 4" xfId="25790" xr:uid="{2CC30F00-157E-4042-A06E-8C7E33E23E3F}"/>
    <cellStyle name="การคำนวณ 2 2 3 3 6 4 2" xfId="49570" xr:uid="{82C0EA60-D13C-4553-8287-898251B3D02A}"/>
    <cellStyle name="การคำนวณ 2 2 3 3 6 5" xfId="30380" xr:uid="{88365564-45BB-41B6-98E9-2A60C0614EAF}"/>
    <cellStyle name="การคำนวณ 2 2 3 3 6 5 2" xfId="54145" xr:uid="{ACCE8088-744B-4B9E-84C2-E5593B5EA4B5}"/>
    <cellStyle name="การคำนวณ 2 2 3 3 6 6" xfId="35198" xr:uid="{B5E52212-5EF2-49DD-A9E1-22F06F55C4C0}"/>
    <cellStyle name="การคำนวณ 2 2 3 3 7" xfId="11892" xr:uid="{33D5428A-4BA5-4743-93DD-1AA4F27C4BCC}"/>
    <cellStyle name="การคำนวณ 2 2 3 3 7 2" xfId="36105" xr:uid="{93AD52C1-DA00-4B59-8FA9-BF52AAF07D53}"/>
    <cellStyle name="การคำนวณ 2 2 3 3 8" xfId="16809" xr:uid="{BA9B7F8B-D058-4B30-8017-0E2434DB5169}"/>
    <cellStyle name="การคำนวณ 2 2 3 3 8 2" xfId="40838" xr:uid="{5E58D56C-4251-485E-B1F1-8D3A95A22F89}"/>
    <cellStyle name="การคำนวณ 2 2 3 3 9" xfId="21783" xr:uid="{83FEFD56-8ACB-4D9B-B008-A1B1FB3F257E}"/>
    <cellStyle name="การคำนวณ 2 2 3 3 9 2" xfId="45615" xr:uid="{FC7B6838-C839-4961-931B-B3E10B7702E3}"/>
    <cellStyle name="การคำนวณ 2 2 3 4" xfId="6816" xr:uid="{9750F8EA-F3DA-4334-8010-464517A31754}"/>
    <cellStyle name="การคำนวณ 2 2 3 4 2" xfId="12196" xr:uid="{5AD55759-C309-4010-820D-0174DD37857B}"/>
    <cellStyle name="การคำนวณ 2 2 3 4 2 2" xfId="36409" xr:uid="{36BE6075-0AE2-4319-BC06-AF39CBE9C88D}"/>
    <cellStyle name="การคำนวณ 2 2 3 4 3" xfId="17113" xr:uid="{B3E5369B-45BB-41F9-A667-BC8359007D1B}"/>
    <cellStyle name="การคำนวณ 2 2 3 4 3 2" xfId="41142" xr:uid="{9C94E648-6D37-4379-8004-A68222B5F102}"/>
    <cellStyle name="การคำนวณ 2 2 3 4 4" xfId="22345" xr:uid="{5EE44552-0B29-40E7-9380-504198F6E3A4}"/>
    <cellStyle name="การคำนวณ 2 2 3 4 4 2" xfId="46169" xr:uid="{D2E3227B-F811-4714-B2F2-4A995FB5EB23}"/>
    <cellStyle name="การคำนวณ 2 2 3 4 5" xfId="26979" xr:uid="{E652885A-6A24-415E-92C5-ADD0ACA2E648}"/>
    <cellStyle name="การคำนวณ 2 2 3 4 5 2" xfId="50744" xr:uid="{93415108-F6D1-4497-B8A0-DD1B15CE0D4F}"/>
    <cellStyle name="การคำนวณ 2 2 3 4 6" xfId="31572" xr:uid="{A4C5E1CE-9E0A-4A08-B733-75B4F695F322}"/>
    <cellStyle name="การคำนวณ 2 2 3 5" xfId="7921" xr:uid="{585A95A1-9C87-4438-AE14-4E412F27E56E}"/>
    <cellStyle name="การคำนวณ 2 2 3 5 2" xfId="13300" xr:uid="{E9F45F7B-A8F0-45A2-A6D6-7B2A75DCBF0F}"/>
    <cellStyle name="การคำนวณ 2 2 3 5 2 2" xfId="37338" xr:uid="{1D55EDD3-FCE4-4667-89D3-7813D289A6C9}"/>
    <cellStyle name="การคำนวณ 2 2 3 5 3" xfId="18043" xr:uid="{4F99B55B-9BF9-42BA-90B5-3868FCE6A2B9}"/>
    <cellStyle name="การคำนวณ 2 2 3 5 3 2" xfId="42072" xr:uid="{0BE3671B-66B3-4E90-AD67-77B58FA2467D}"/>
    <cellStyle name="การคำนวณ 2 2 3 5 4" xfId="23091" xr:uid="{E8B84807-5A06-4808-94C0-641373CB3B45}"/>
    <cellStyle name="การคำนวณ 2 2 3 5 4 2" xfId="46904" xr:uid="{3EC3D916-6B21-4820-9829-F206AAF7C8C0}"/>
    <cellStyle name="การคำนวณ 2 2 3 5 5" xfId="27714" xr:uid="{DFD24A1A-28F1-4B51-8275-9C18096CD677}"/>
    <cellStyle name="การคำนวณ 2 2 3 5 5 2" xfId="51479" xr:uid="{3EC91A08-610E-4AD1-9ECA-DB18AC5D9FDD}"/>
    <cellStyle name="การคำนวณ 2 2 3 5 6" xfId="32489" xr:uid="{AAD0037D-C247-46CF-9B1F-A92B9A4231A1}"/>
    <cellStyle name="การคำนวณ 2 2 3 6" xfId="8702" xr:uid="{030A6500-428F-4A0E-9DE4-49B8B01C4F78}"/>
    <cellStyle name="การคำนวณ 2 2 3 6 2" xfId="14081" xr:uid="{FEDCDF3C-6527-44B4-8E2E-242FA5C22669}"/>
    <cellStyle name="การคำนวณ 2 2 3 6 2 2" xfId="38116" xr:uid="{A93FAF8E-51B6-4307-BA06-064F4BFEE0E1}"/>
    <cellStyle name="การคำนวณ 2 2 3 6 3" xfId="18821" xr:uid="{448DC3A4-BFEB-4AE5-9B9B-205208FA550F}"/>
    <cellStyle name="การคำนวณ 2 2 3 6 3 2" xfId="42850" xr:uid="{09FCEBA9-D9C5-4356-A19D-9B1D9FD4AA26}"/>
    <cellStyle name="การคำนวณ 2 2 3 6 4" xfId="23828" xr:uid="{5695E2BA-96F5-464B-A10C-65407AF3ADE2}"/>
    <cellStyle name="การคำนวณ 2 2 3 6 4 2" xfId="47632" xr:uid="{7E4DFF99-D73B-448F-B950-5CF5C7BE5195}"/>
    <cellStyle name="การคำนวณ 2 2 3 6 5" xfId="28442" xr:uid="{CAD622D3-442D-4BF6-81C2-2D48316553CA}"/>
    <cellStyle name="การคำนวณ 2 2 3 6 5 2" xfId="52207" xr:uid="{7BEE1C47-E6FF-4EA4-8683-14F0ED43D68F}"/>
    <cellStyle name="การคำนวณ 2 2 3 6 6" xfId="33258" xr:uid="{6C579FFD-6DD7-4612-BB4C-495ABDCEB5B3}"/>
    <cellStyle name="การคำนวณ 2 2 3 7" xfId="9442" xr:uid="{83133EFF-91FB-4946-AFBC-2C1C5F940D34}"/>
    <cellStyle name="การคำนวณ 2 2 3 7 2" xfId="14821" xr:uid="{C10653AF-F97F-46CD-B459-8AEE4CB92707}"/>
    <cellStyle name="การคำนวณ 2 2 3 7 2 2" xfId="38854" xr:uid="{3A2B779E-2E54-4FB5-B42E-861A02394FDA}"/>
    <cellStyle name="การคำนวณ 2 2 3 7 3" xfId="19559" xr:uid="{DC5FA607-B013-4C69-BFC6-BD0088E79E83}"/>
    <cellStyle name="การคำนวณ 2 2 3 7 3 2" xfId="43588" xr:uid="{FA1BB9C8-EB88-418B-BEB1-A0590B953E5C}"/>
    <cellStyle name="การคำนวณ 2 2 3 7 4" xfId="24564" xr:uid="{C9948A91-DB5E-4808-AD63-ECBDEA9DE21C}"/>
    <cellStyle name="การคำนวณ 2 2 3 7 4 2" xfId="48359" xr:uid="{B562AF8F-B58D-4976-B81A-CE665B424B8E}"/>
    <cellStyle name="การคำนวณ 2 2 3 7 5" xfId="29169" xr:uid="{E05FB077-5850-4B1E-8E69-866718281456}"/>
    <cellStyle name="การคำนวณ 2 2 3 7 5 2" xfId="52934" xr:uid="{E1822415-3968-4DCE-B1BE-B10234B46C94}"/>
    <cellStyle name="การคำนวณ 2 2 3 7 6" xfId="33987" xr:uid="{E34FE66C-C330-40C5-8BEA-827CB715770B}"/>
    <cellStyle name="การคำนวณ 2 2 3 8" xfId="10175" xr:uid="{6F35D7E9-E172-4C81-9C23-69E9390013B2}"/>
    <cellStyle name="การคำนวณ 2 2 3 8 2" xfId="15554" xr:uid="{5CE96F35-6ABE-4C11-94A9-8E053CF9F852}"/>
    <cellStyle name="การคำนวณ 2 2 3 8 2 2" xfId="39585" xr:uid="{EF3B9316-B781-4257-9F28-929678F229A8}"/>
    <cellStyle name="การคำนวณ 2 2 3 8 3" xfId="20290" xr:uid="{612072E8-C5F8-4BD1-B839-EFA815BEF405}"/>
    <cellStyle name="การคำนวณ 2 2 3 8 3 2" xfId="44319" xr:uid="{7CDEE94E-7C85-413C-88C5-AC10C3FFA963}"/>
    <cellStyle name="การคำนวณ 2 2 3 8 4" xfId="25295" xr:uid="{46BB361D-DAC9-462F-A050-BA0C13A62263}"/>
    <cellStyle name="การคำนวณ 2 2 3 8 4 2" xfId="49081" xr:uid="{6ED93609-2B5E-4619-815E-A20386223ED0}"/>
    <cellStyle name="การคำนวณ 2 2 3 8 5" xfId="29891" xr:uid="{33C23461-A3A1-4C88-A36E-40B42EF00ED9}"/>
    <cellStyle name="การคำนวณ 2 2 3 8 5 2" xfId="53656" xr:uid="{87A50A56-0951-4707-8D10-E77E4C68163A}"/>
    <cellStyle name="การคำนวณ 2 2 3 8 6" xfId="34709" xr:uid="{27C3D2D3-8EAE-4DAC-A75A-E830B4D7A069}"/>
    <cellStyle name="การคำนวณ 2 2 3 9" xfId="11392" xr:uid="{CEECD06D-42E1-40CA-B156-EC3D417AB5FA}"/>
    <cellStyle name="การคำนวณ 2 2 3 9 2" xfId="35607" xr:uid="{D178F093-5A73-4F88-AF87-56C2B650BC2A}"/>
    <cellStyle name="การคำนวณ 2 2 4" xfId="6025" xr:uid="{149C0A2A-64DC-4D0C-9506-03D3A9AC01E5}"/>
    <cellStyle name="การคำนวณ 2 2 4 10" xfId="16334" xr:uid="{75F4FFB6-3928-4F09-9AFC-C36721909661}"/>
    <cellStyle name="การคำนวณ 2 2 4 10 2" xfId="40363" xr:uid="{405300F9-AE10-47CB-94A7-EBED03B6392B}"/>
    <cellStyle name="การคำนวณ 2 2 4 11" xfId="21306" xr:uid="{43F5F97B-717A-400F-93CD-FD3722F7D70C}"/>
    <cellStyle name="การคำนวณ 2 2 4 11 2" xfId="45146" xr:uid="{B28E4896-EB13-496C-A0D8-2B7CC4A76675}"/>
    <cellStyle name="การคำนวณ 2 2 4 12" xfId="26025" xr:uid="{5A3DFAA1-7010-41E6-9C04-B1AAB1D59CD3}"/>
    <cellStyle name="การคำนวณ 2 2 4 12 2" xfId="49793" xr:uid="{D34A99B6-25C4-41C4-AE20-DF43D615DDC3}"/>
    <cellStyle name="การคำนวณ 2 2 4 13" xfId="30802" xr:uid="{EF83354A-A181-4170-BD19-08061EBF8943}"/>
    <cellStyle name="การคำนวณ 2 2 4 2" xfId="6306" xr:uid="{604F88CA-F8CB-4A35-9322-66E227E8B8B2}"/>
    <cellStyle name="การคำนวณ 2 2 4 2 10" xfId="26272" xr:uid="{0B6D62C3-0313-4ABF-A8E7-8084981EB98A}"/>
    <cellStyle name="การคำนวณ 2 2 4 2 10 2" xfId="50037" xr:uid="{19DD9B25-34AC-43E0-9706-CD5EF78CE750}"/>
    <cellStyle name="การคำนวณ 2 2 4 2 11" xfId="31070" xr:uid="{9DAC692F-5C3E-42ED-B3E2-A637A6986ECE}"/>
    <cellStyle name="การคำนวณ 2 2 4 2 2" xfId="7109" xr:uid="{D3ED569E-4CFA-4938-A89D-6903690F7E3A}"/>
    <cellStyle name="การคำนวณ 2 2 4 2 2 2" xfId="12489" xr:uid="{B160274E-CB96-45A7-9788-EE8AF1C37AEC}"/>
    <cellStyle name="การคำนวณ 2 2 4 2 2 2 2" xfId="36700" xr:uid="{DEEB0637-38C3-4CCB-97D0-1FC8290E4187}"/>
    <cellStyle name="การคำนวณ 2 2 4 2 2 3" xfId="17404" xr:uid="{9441D854-2959-4490-BD3E-B1F3CFFD698F}"/>
    <cellStyle name="การคำนวณ 2 2 4 2 2 3 2" xfId="41433" xr:uid="{08DE9005-3807-4D23-A8C2-5B8FD821DEC6}"/>
    <cellStyle name="การคำนวณ 2 2 4 2 2 4" xfId="22638" xr:uid="{029C9DF3-11DA-4369-841B-EFCAAEAF4B3D}"/>
    <cellStyle name="การคำนวณ 2 2 4 2 2 4 2" xfId="46459" xr:uid="{B55611E7-0A1D-447B-AE03-71BFE9285DBD}"/>
    <cellStyle name="การคำนวณ 2 2 4 2 2 5" xfId="27269" xr:uid="{BE26697F-EE8A-4EA0-8FB2-33435D4F3D30}"/>
    <cellStyle name="การคำนวณ 2 2 4 2 2 5 2" xfId="51034" xr:uid="{42B31D89-6BEC-4AF4-BAA8-41546D7C1CCD}"/>
    <cellStyle name="การคำนวณ 2 2 4 2 2 6" xfId="31860" xr:uid="{BB617C49-6E91-417F-A366-303E0D271AE3}"/>
    <cellStyle name="การคำนวณ 2 2 4 2 3" xfId="8215" xr:uid="{9F8E6950-2F95-4779-852A-45A1957D346A}"/>
    <cellStyle name="การคำนวณ 2 2 4 2 3 2" xfId="13594" xr:uid="{950451BD-910F-4825-9C7C-BB03CB0C6655}"/>
    <cellStyle name="การคำนวณ 2 2 4 2 3 2 2" xfId="37630" xr:uid="{F3C3049A-77D7-453A-AC03-CEBC04DE707A}"/>
    <cellStyle name="การคำนวณ 2 2 4 2 3 3" xfId="18335" xr:uid="{D5B5E4B1-BDC2-4C18-9D22-C8061639E1F5}"/>
    <cellStyle name="การคำนวณ 2 2 4 2 3 3 2" xfId="42364" xr:uid="{B89EAB6A-E960-4321-B539-B049E120E53C}"/>
    <cellStyle name="การคำนวณ 2 2 4 2 3 4" xfId="23383" xr:uid="{A1D22C47-3412-41B2-B413-0B1F6BBBD798}"/>
    <cellStyle name="การคำนวณ 2 2 4 2 3 4 2" xfId="47193" xr:uid="{659CC55B-C30D-45D2-B377-885E96AE519B}"/>
    <cellStyle name="การคำนวณ 2 2 4 2 3 5" xfId="28003" xr:uid="{2D7C1608-F35B-4902-9717-AA2E2BCCD3A3}"/>
    <cellStyle name="การคำนวณ 2 2 4 2 3 5 2" xfId="51768" xr:uid="{6E18A322-82CD-4C35-8F1C-591FF2B58F4B}"/>
    <cellStyle name="การคำนวณ 2 2 4 2 3 6" xfId="32778" xr:uid="{4FCECC2C-4268-49F2-8F29-65C1AF3D079E}"/>
    <cellStyle name="การคำนวณ 2 2 4 2 4" xfId="8996" xr:uid="{5B9E0343-CFB9-4FD4-9CFC-414FCF504764}"/>
    <cellStyle name="การคำนวณ 2 2 4 2 4 2" xfId="14375" xr:uid="{FD27FADF-9F01-478E-A59C-6ABAB34A3356}"/>
    <cellStyle name="การคำนวณ 2 2 4 2 4 2 2" xfId="38408" xr:uid="{D6F3334A-1A6E-42F0-A788-38775EDE2D1F}"/>
    <cellStyle name="การคำนวณ 2 2 4 2 4 3" xfId="19113" xr:uid="{C339042D-A5DB-4A8C-8AB7-C75E6E9C382D}"/>
    <cellStyle name="การคำนวณ 2 2 4 2 4 3 2" xfId="43142" xr:uid="{C00D7A79-4DF1-4651-8846-9439F926CB01}"/>
    <cellStyle name="การคำนวณ 2 2 4 2 4 4" xfId="24119" xr:uid="{A5B3496C-9DE8-41FB-85F0-F80C7C99D659}"/>
    <cellStyle name="การคำนวณ 2 2 4 2 4 4 2" xfId="47920" xr:uid="{33C36513-FAA8-4A8E-B916-157726BB5852}"/>
    <cellStyle name="การคำนวณ 2 2 4 2 4 5" xfId="28730" xr:uid="{45F59F7E-C6CE-452F-A25F-C841F9056432}"/>
    <cellStyle name="การคำนวณ 2 2 4 2 4 5 2" xfId="52495" xr:uid="{FD8EDC0A-18CE-463E-9298-0F63D1BA125C}"/>
    <cellStyle name="การคำนวณ 2 2 4 2 4 6" xfId="33547" xr:uid="{75B23933-20D2-4641-BFAE-B14CFB352EE0}"/>
    <cellStyle name="การคำนวณ 2 2 4 2 5" xfId="9735" xr:uid="{6AE2223A-353E-41AE-888C-B1749B16D3B6}"/>
    <cellStyle name="การคำนวณ 2 2 4 2 5 2" xfId="15114" xr:uid="{42357309-EE3E-483B-858E-88E25383912B}"/>
    <cellStyle name="การคำนวณ 2 2 4 2 5 2 2" xfId="39145" xr:uid="{A509E094-BCDE-450E-B78A-857DF04F2A50}"/>
    <cellStyle name="การคำนวณ 2 2 4 2 5 3" xfId="19850" xr:uid="{C333F032-9D2B-4664-AA3D-632E2A45D5E8}"/>
    <cellStyle name="การคำนวณ 2 2 4 2 5 3 2" xfId="43879" xr:uid="{5D565BC6-FAD7-489A-9E69-518CA2155E00}"/>
    <cellStyle name="การคำนวณ 2 2 4 2 5 4" xfId="24855" xr:uid="{B212FBC1-A3F6-42D0-A2C2-48EFE101EC1D}"/>
    <cellStyle name="การคำนวณ 2 2 4 2 5 4 2" xfId="48647" xr:uid="{F3F00D56-274A-4035-8BFA-A24925E2B6A0}"/>
    <cellStyle name="การคำนวณ 2 2 4 2 5 5" xfId="29457" xr:uid="{5359DD47-515E-469B-A91C-46FFC6BBDBBB}"/>
    <cellStyle name="การคำนวณ 2 2 4 2 5 5 2" xfId="53222" xr:uid="{C760D822-8E60-4322-B24E-08F8D3AB6848}"/>
    <cellStyle name="การคำนวณ 2 2 4 2 5 6" xfId="34275" xr:uid="{0C52450B-55F5-4491-AC81-86D4CBBD8398}"/>
    <cellStyle name="การคำนวณ 2 2 4 2 6" xfId="10468" xr:uid="{7298F5D3-CF68-4159-819B-C84634187252}"/>
    <cellStyle name="การคำนวณ 2 2 4 2 6 2" xfId="15847" xr:uid="{B0511C30-5E92-4615-92B8-31F206427B7B}"/>
    <cellStyle name="การคำนวณ 2 2 4 2 6 2 2" xfId="39876" xr:uid="{8EF476F0-1F69-43E6-8DA6-66E70B997182}"/>
    <cellStyle name="การคำนวณ 2 2 4 2 6 3" xfId="20581" xr:uid="{D39A1849-DA88-4DA8-81C1-39A804F77B0A}"/>
    <cellStyle name="การคำนวณ 2 2 4 2 6 3 2" xfId="44610" xr:uid="{281630EB-C656-4211-92D3-F142EF22D697}"/>
    <cellStyle name="การคำนวณ 2 2 4 2 6 4" xfId="25586" xr:uid="{01648FF1-D840-421C-A986-BA5427E7EF8C}"/>
    <cellStyle name="การคำนวณ 2 2 4 2 6 4 2" xfId="49369" xr:uid="{327FD30C-E7AF-4744-B282-0D0B10345B44}"/>
    <cellStyle name="การคำนวณ 2 2 4 2 6 5" xfId="30179" xr:uid="{4E224904-FEE1-46DD-9CB8-2EA1983534D3}"/>
    <cellStyle name="การคำนวณ 2 2 4 2 6 5 2" xfId="53944" xr:uid="{F6D08100-AF72-4DA1-85F6-DFEC803F26CD}"/>
    <cellStyle name="การคำนวณ 2 2 4 2 6 6" xfId="34997" xr:uid="{1F7B6B0D-589F-4FF9-AA06-50B2D5D19484}"/>
    <cellStyle name="การคำนวณ 2 2 4 2 7" xfId="11688" xr:uid="{746AB764-69C0-42AD-904D-0F811D89F13E}"/>
    <cellStyle name="การคำนวณ 2 2 4 2 7 2" xfId="35901" xr:uid="{37A7E624-5D05-43F4-8FAD-E36D1D55893B}"/>
    <cellStyle name="การคำนวณ 2 2 4 2 8" xfId="16605" xr:uid="{D567EF2A-3F41-4892-9DEE-12DFC8838018}"/>
    <cellStyle name="การคำนวณ 2 2 4 2 8 2" xfId="40634" xr:uid="{0FD96EA1-BA76-4510-8C0D-214B344FE106}"/>
    <cellStyle name="การคำนวณ 2 2 4 2 9" xfId="21579" xr:uid="{C2143337-A370-4FE5-A9A7-E4E37D25B3F0}"/>
    <cellStyle name="การคำนวณ 2 2 4 2 9 2" xfId="45414" xr:uid="{C7809EB1-EB59-4277-B65D-E798DE9B1DA0}"/>
    <cellStyle name="การคำนวณ 2 2 4 3" xfId="6530" xr:uid="{6BA3B099-823F-4AA6-B286-FBFAA1C5D7AE}"/>
    <cellStyle name="การคำนวณ 2 2 4 3 10" xfId="26483" xr:uid="{0CC9E4D0-D883-4D8A-9B97-9866B7A53C86}"/>
    <cellStyle name="การคำนวณ 2 2 4 3 10 2" xfId="50248" xr:uid="{2818BF51-4B87-4DEE-A8B2-C6104341B880}"/>
    <cellStyle name="การคำนวณ 2 2 4 3 11" xfId="31291" xr:uid="{17FA083A-3BC9-4A5A-8EE4-E24EE09077ED}"/>
    <cellStyle name="การคำนวณ 2 2 4 3 2" xfId="7333" xr:uid="{F14E6A13-E873-4485-8D06-C5F26752F513}"/>
    <cellStyle name="การคำนวณ 2 2 4 3 2 2" xfId="12713" xr:uid="{EF62C3D3-4E3C-4390-ADD0-F461DE83FA0F}"/>
    <cellStyle name="การคำนวณ 2 2 4 3 2 2 2" xfId="36924" xr:uid="{800C2F14-DCAA-449A-B01C-74793B8F6551}"/>
    <cellStyle name="การคำนวณ 2 2 4 3 2 3" xfId="17628" xr:uid="{399FAE07-525B-423E-98BD-7E49ED18F628}"/>
    <cellStyle name="การคำนวณ 2 2 4 3 2 3 2" xfId="41657" xr:uid="{FC7A9841-F350-4315-B4EC-9C114E80DD76}"/>
    <cellStyle name="การคำนวณ 2 2 4 3 2 4" xfId="22862" xr:uid="{8C356A48-792C-4650-A7D6-B32B43EC70B2}"/>
    <cellStyle name="การคำนวณ 2 2 4 3 2 4 2" xfId="46680" xr:uid="{AE34FE0A-A24B-4E96-8D7B-93D4AA7CBB23}"/>
    <cellStyle name="การคำนวณ 2 2 4 3 2 5" xfId="27490" xr:uid="{6D534C67-7D29-46BB-B2A3-DAB937992A7A}"/>
    <cellStyle name="การคำนวณ 2 2 4 3 2 5 2" xfId="51255" xr:uid="{7B5B69D8-1604-49D5-BF76-495AF0A4964E}"/>
    <cellStyle name="การคำนวณ 2 2 4 3 2 6" xfId="32081" xr:uid="{2F27E65F-BC84-46A3-85D5-5FAF9C5569A3}"/>
    <cellStyle name="การคำนวณ 2 2 4 3 3" xfId="8439" xr:uid="{18CE8999-5BCD-4DC4-BDFF-FD8BDBD92F88}"/>
    <cellStyle name="การคำนวณ 2 2 4 3 3 2" xfId="13818" xr:uid="{3E2CB6A9-5D52-4831-A6EE-6FF090B8CCE1}"/>
    <cellStyle name="การคำนวณ 2 2 4 3 3 2 2" xfId="37854" xr:uid="{E80714E9-232A-460F-AF71-017C177B4CFD}"/>
    <cellStyle name="การคำนวณ 2 2 4 3 3 3" xfId="18559" xr:uid="{B68DB6C5-ABA3-4BD8-8284-C27F956FB2F0}"/>
    <cellStyle name="การคำนวณ 2 2 4 3 3 3 2" xfId="42588" xr:uid="{1F8E23AB-08C6-44FA-995C-618B07CBD8A7}"/>
    <cellStyle name="การคำนวณ 2 2 4 3 3 4" xfId="23607" xr:uid="{A6246DC7-B6DE-4C92-8B4C-14788AB54689}"/>
    <cellStyle name="การคำนวณ 2 2 4 3 3 4 2" xfId="47414" xr:uid="{73593FEB-F396-4E07-BA0C-AC19C3CD6F17}"/>
    <cellStyle name="การคำนวณ 2 2 4 3 3 5" xfId="28224" xr:uid="{E498C508-A986-4EFA-B1A4-102C24DF04C8}"/>
    <cellStyle name="การคำนวณ 2 2 4 3 3 5 2" xfId="51989" xr:uid="{99BCB2D1-FAED-4A2E-A03D-9AFE156610BD}"/>
    <cellStyle name="การคำนวณ 2 2 4 3 3 6" xfId="32999" xr:uid="{280568EF-8285-4384-A68C-E13E3551CCBD}"/>
    <cellStyle name="การคำนวณ 2 2 4 3 4" xfId="9220" xr:uid="{D9C77738-3924-4663-9B4B-C1A8779EF844}"/>
    <cellStyle name="การคำนวณ 2 2 4 3 4 2" xfId="14599" xr:uid="{33088534-76ED-417D-9341-25C7DE93D2F5}"/>
    <cellStyle name="การคำนวณ 2 2 4 3 4 2 2" xfId="38632" xr:uid="{E8EFE829-CEBF-440F-AF77-A6AC57160F7A}"/>
    <cellStyle name="การคำนวณ 2 2 4 3 4 3" xfId="19337" xr:uid="{B17231B2-8978-4963-B4E9-F354847EB931}"/>
    <cellStyle name="การคำนวณ 2 2 4 3 4 3 2" xfId="43366" xr:uid="{380E5DDB-8670-4F39-9276-CE28E575047F}"/>
    <cellStyle name="การคำนวณ 2 2 4 3 4 4" xfId="24343" xr:uid="{885FF173-4457-40F2-99DA-FE4757402877}"/>
    <cellStyle name="การคำนวณ 2 2 4 3 4 4 2" xfId="48141" xr:uid="{A7BFAEA5-FBEE-4BEA-8DFC-1A70C18FAE99}"/>
    <cellStyle name="การคำนวณ 2 2 4 3 4 5" xfId="28951" xr:uid="{C7BF2CEC-6E9B-4BF5-8BEB-98EAA75796EB}"/>
    <cellStyle name="การคำนวณ 2 2 4 3 4 5 2" xfId="52716" xr:uid="{16BC4E43-D44D-43B5-A5F9-43A7EB34853D}"/>
    <cellStyle name="การคำนวณ 2 2 4 3 4 6" xfId="33768" xr:uid="{4E6FFE31-FE72-4136-B1D0-9743A8C003B1}"/>
    <cellStyle name="การคำนวณ 2 2 4 3 5" xfId="9959" xr:uid="{E6BE9864-9C53-4C15-B9A6-BA95A4C7A3C2}"/>
    <cellStyle name="การคำนวณ 2 2 4 3 5 2" xfId="15338" xr:uid="{76837ECC-176F-483F-ACF6-6F1FE1054759}"/>
    <cellStyle name="การคำนวณ 2 2 4 3 5 2 2" xfId="39369" xr:uid="{4A17FDCB-4E59-4724-B6FA-3CEFA60A7A2E}"/>
    <cellStyle name="การคำนวณ 2 2 4 3 5 3" xfId="20074" xr:uid="{A8F73E53-5910-4E76-BA45-8CD3D96AAD60}"/>
    <cellStyle name="การคำนวณ 2 2 4 3 5 3 2" xfId="44103" xr:uid="{AC72E174-C4EE-4288-8916-BB2FB62B7170}"/>
    <cellStyle name="การคำนวณ 2 2 4 3 5 4" xfId="25079" xr:uid="{BC5F9F4C-2AC8-43DD-BBAA-A30D6D991464}"/>
    <cellStyle name="การคำนวณ 2 2 4 3 5 4 2" xfId="48868" xr:uid="{9803EC1B-01D9-4995-B39E-412583042BE7}"/>
    <cellStyle name="การคำนวณ 2 2 4 3 5 5" xfId="29678" xr:uid="{B84D270B-5A53-4EA1-8E6D-4A45EFE6E36E}"/>
    <cellStyle name="การคำนวณ 2 2 4 3 5 5 2" xfId="53443" xr:uid="{500C2E6A-905F-4FCD-BC43-5182D0662B17}"/>
    <cellStyle name="การคำนวณ 2 2 4 3 5 6" xfId="34496" xr:uid="{EE043A5D-4EE8-4ADD-8237-55622C7BB216}"/>
    <cellStyle name="การคำนวณ 2 2 4 3 6" xfId="10692" xr:uid="{1DF4C4F1-D68F-4571-A750-4876B74079E8}"/>
    <cellStyle name="การคำนวณ 2 2 4 3 6 2" xfId="16071" xr:uid="{21464AF8-117A-4514-99A0-33EF4D354975}"/>
    <cellStyle name="การคำนวณ 2 2 4 3 6 2 2" xfId="40100" xr:uid="{AC8C9E06-C389-41E9-97A8-6D9FA63166F8}"/>
    <cellStyle name="การคำนวณ 2 2 4 3 6 3" xfId="20805" xr:uid="{9742A4B7-3C0B-45C1-94C6-72EB15657ECB}"/>
    <cellStyle name="การคำนวณ 2 2 4 3 6 3 2" xfId="44834" xr:uid="{98134A61-2839-497A-85FB-47843D6E1099}"/>
    <cellStyle name="การคำนวณ 2 2 4 3 6 4" xfId="25810" xr:uid="{58AF4792-C099-4DE8-AD04-6BA70A84FA38}"/>
    <cellStyle name="การคำนวณ 2 2 4 3 6 4 2" xfId="49590" xr:uid="{05A005C4-4E9E-4FF4-A916-B62777E210DE}"/>
    <cellStyle name="การคำนวณ 2 2 4 3 6 5" xfId="30400" xr:uid="{FB5C2A64-EA86-4AA4-9127-3F3BE3FAB039}"/>
    <cellStyle name="การคำนวณ 2 2 4 3 6 5 2" xfId="54165" xr:uid="{FD489507-65F1-459C-BA24-85772CBAE143}"/>
    <cellStyle name="การคำนวณ 2 2 4 3 6 6" xfId="35218" xr:uid="{BC542216-78F2-4396-8219-3AEBBD41AA14}"/>
    <cellStyle name="การคำนวณ 2 2 4 3 7" xfId="11912" xr:uid="{95AB08B5-82E8-4437-BDBD-EFA4BE45F832}"/>
    <cellStyle name="การคำนวณ 2 2 4 3 7 2" xfId="36125" xr:uid="{E0353EE1-A397-4FDF-918C-6448FE65D165}"/>
    <cellStyle name="การคำนวณ 2 2 4 3 8" xfId="16829" xr:uid="{C96EEFC3-24C5-463D-BF98-4E883AF3A739}"/>
    <cellStyle name="การคำนวณ 2 2 4 3 8 2" xfId="40858" xr:uid="{A08E7044-9661-4C43-A45F-D2FBC815E4C7}"/>
    <cellStyle name="การคำนวณ 2 2 4 3 9" xfId="21803" xr:uid="{3C62F69E-CCB3-444E-A58E-F65D5C6FA837}"/>
    <cellStyle name="การคำนวณ 2 2 4 3 9 2" xfId="45635" xr:uid="{7D2E584F-7D2E-4FD6-BCE1-A4016D11249D}"/>
    <cellStyle name="การคำนวณ 2 2 4 4" xfId="6836" xr:uid="{2E66ADEE-4568-4130-A1BE-8740B09800C8}"/>
    <cellStyle name="การคำนวณ 2 2 4 4 2" xfId="12216" xr:uid="{B0C66B9E-DB1B-4979-8DC6-A5F0EC7E6A03}"/>
    <cellStyle name="การคำนวณ 2 2 4 4 2 2" xfId="36429" xr:uid="{A8D80C3C-F592-4F2D-9D96-72CBD60D1B70}"/>
    <cellStyle name="การคำนวณ 2 2 4 4 3" xfId="17133" xr:uid="{B0C322B6-713A-46EF-BE75-869C14BD741A}"/>
    <cellStyle name="การคำนวณ 2 2 4 4 3 2" xfId="41162" xr:uid="{5E47D4F8-7F0C-47ED-8D47-3487274DA474}"/>
    <cellStyle name="การคำนวณ 2 2 4 4 4" xfId="22365" xr:uid="{FBE12D81-C34C-4F09-BE9D-CE28A0F55785}"/>
    <cellStyle name="การคำนวณ 2 2 4 4 4 2" xfId="46189" xr:uid="{6C69DBCC-393F-4C94-9730-09C14F0FFE9D}"/>
    <cellStyle name="การคำนวณ 2 2 4 4 5" xfId="26999" xr:uid="{16E0EC0F-E354-47FC-ADA2-6F7276D4F80D}"/>
    <cellStyle name="การคำนวณ 2 2 4 4 5 2" xfId="50764" xr:uid="{5437E6E2-CD8E-44E3-A675-6A4E24A154B9}"/>
    <cellStyle name="การคำนวณ 2 2 4 4 6" xfId="31592" xr:uid="{E65A5FC8-3B3B-4A5C-997B-94DA4893CCCE}"/>
    <cellStyle name="การคำนวณ 2 2 4 5" xfId="7941" xr:uid="{EBA42AB8-BFFF-41F7-A1F5-903B990EA8CD}"/>
    <cellStyle name="การคำนวณ 2 2 4 5 2" xfId="13320" xr:uid="{AFAB3010-00B2-46E3-82DA-D302D46C9EAB}"/>
    <cellStyle name="การคำนวณ 2 2 4 5 2 2" xfId="37358" xr:uid="{6F3B2E74-0491-4B3D-B282-043FD80F9116}"/>
    <cellStyle name="การคำนวณ 2 2 4 5 3" xfId="18063" xr:uid="{2741E989-F10C-42A0-BDFD-5FC05A7E3443}"/>
    <cellStyle name="การคำนวณ 2 2 4 5 3 2" xfId="42092" xr:uid="{8DCBE421-4584-45BB-BB45-693247741F1D}"/>
    <cellStyle name="การคำนวณ 2 2 4 5 4" xfId="23111" xr:uid="{4B73CB4E-F073-48A5-B782-1B190F8AC4B4}"/>
    <cellStyle name="การคำนวณ 2 2 4 5 4 2" xfId="46924" xr:uid="{0240ECED-9DCC-4AC4-AF51-6C8E95F98366}"/>
    <cellStyle name="การคำนวณ 2 2 4 5 5" xfId="27734" xr:uid="{791089CC-C7F3-49B7-8234-093C788637B0}"/>
    <cellStyle name="การคำนวณ 2 2 4 5 5 2" xfId="51499" xr:uid="{2E4C0DC3-F751-4B38-A155-97CF5E74A596}"/>
    <cellStyle name="การคำนวณ 2 2 4 5 6" xfId="32509" xr:uid="{EA6D65CD-391F-4D2A-A5AD-BCFC4747B6F6}"/>
    <cellStyle name="การคำนวณ 2 2 4 6" xfId="8722" xr:uid="{51FEE2FB-12B3-4451-A3AB-F7DBEC6CE5EC}"/>
    <cellStyle name="การคำนวณ 2 2 4 6 2" xfId="14101" xr:uid="{041CC86F-5B4A-4F83-833F-C6630309FBDD}"/>
    <cellStyle name="การคำนวณ 2 2 4 6 2 2" xfId="38136" xr:uid="{41E71F03-C41D-4DB9-B7D1-7378A34E72D5}"/>
    <cellStyle name="การคำนวณ 2 2 4 6 3" xfId="18841" xr:uid="{9A3975E1-19BB-4097-81D0-7412F957834C}"/>
    <cellStyle name="การคำนวณ 2 2 4 6 3 2" xfId="42870" xr:uid="{CEB73A48-94A3-4888-B05C-7D67A44E8320}"/>
    <cellStyle name="การคำนวณ 2 2 4 6 4" xfId="23848" xr:uid="{0E16D013-5F88-429F-9278-B91BAF63E64D}"/>
    <cellStyle name="การคำนวณ 2 2 4 6 4 2" xfId="47652" xr:uid="{54C19F61-E8A4-4FEF-85DD-64116954878E}"/>
    <cellStyle name="การคำนวณ 2 2 4 6 5" xfId="28462" xr:uid="{C9D86B64-2710-4BCE-B259-3AA284064592}"/>
    <cellStyle name="การคำนวณ 2 2 4 6 5 2" xfId="52227" xr:uid="{9CC4A34E-00D4-45F3-9516-7DF665673198}"/>
    <cellStyle name="การคำนวณ 2 2 4 6 6" xfId="33278" xr:uid="{58B76106-A82B-4DE9-8EF4-F16E4B2C5F8F}"/>
    <cellStyle name="การคำนวณ 2 2 4 7" xfId="9462" xr:uid="{FEEEE9FD-5E2B-47AC-A395-E53B9ECCC96A}"/>
    <cellStyle name="การคำนวณ 2 2 4 7 2" xfId="14841" xr:uid="{9D1D5D51-7DB5-4DAF-BCAB-5E110AF6A9BE}"/>
    <cellStyle name="การคำนวณ 2 2 4 7 2 2" xfId="38874" xr:uid="{26B78A4F-F9F5-43C6-B933-52F9DE3E3F5E}"/>
    <cellStyle name="การคำนวณ 2 2 4 7 3" xfId="19579" xr:uid="{FA94BA60-3C28-409A-B6C3-4D31ECF9B5EC}"/>
    <cellStyle name="การคำนวณ 2 2 4 7 3 2" xfId="43608" xr:uid="{EF1B9B51-E634-4F20-A702-26AB140CC21B}"/>
    <cellStyle name="การคำนวณ 2 2 4 7 4" xfId="24584" xr:uid="{FD9A562C-572B-441A-AF48-929DC2ABCACA}"/>
    <cellStyle name="การคำนวณ 2 2 4 7 4 2" xfId="48379" xr:uid="{7459028F-EB52-4B2F-A88A-F2110936671E}"/>
    <cellStyle name="การคำนวณ 2 2 4 7 5" xfId="29189" xr:uid="{4DD11CAB-C6BB-4618-A9B8-4BA9657F4187}"/>
    <cellStyle name="การคำนวณ 2 2 4 7 5 2" xfId="52954" xr:uid="{9E9124A0-D221-4EE5-9AA5-C9CD6751FDC0}"/>
    <cellStyle name="การคำนวณ 2 2 4 7 6" xfId="34007" xr:uid="{747407A3-66D2-4AA3-8D07-5676B4EA6D6A}"/>
    <cellStyle name="การคำนวณ 2 2 4 8" xfId="10195" xr:uid="{87858BF7-2F0E-4580-9D55-DE0F401FDA50}"/>
    <cellStyle name="การคำนวณ 2 2 4 8 2" xfId="15574" xr:uid="{060098AF-5442-4F0F-8C33-CDF5316FFB65}"/>
    <cellStyle name="การคำนวณ 2 2 4 8 2 2" xfId="39605" xr:uid="{660E6DE6-938B-488C-952D-B6829C214749}"/>
    <cellStyle name="การคำนวณ 2 2 4 8 3" xfId="20310" xr:uid="{ED444E35-AF8E-44CB-9FD2-CCB87F058EEB}"/>
    <cellStyle name="การคำนวณ 2 2 4 8 3 2" xfId="44339" xr:uid="{93D962A4-61C2-41A8-AC8B-2CCA53389F6A}"/>
    <cellStyle name="การคำนวณ 2 2 4 8 4" xfId="25315" xr:uid="{98C20EFE-60AE-4EC0-92A6-7C933D7387FD}"/>
    <cellStyle name="การคำนวณ 2 2 4 8 4 2" xfId="49101" xr:uid="{0BF6946A-76E4-4139-B7AB-F72CE5054072}"/>
    <cellStyle name="การคำนวณ 2 2 4 8 5" xfId="29911" xr:uid="{3726FFE5-0456-43FD-87F0-3196E0A54E51}"/>
    <cellStyle name="การคำนวณ 2 2 4 8 5 2" xfId="53676" xr:uid="{B68E0850-4F0D-49E5-9671-FBFCF56A02DC}"/>
    <cellStyle name="การคำนวณ 2 2 4 8 6" xfId="34729" xr:uid="{A684ADB2-C84F-4A2D-92DD-E0FB22AF5E6B}"/>
    <cellStyle name="การคำนวณ 2 2 4 9" xfId="11412" xr:uid="{DA82C134-9D0B-4144-A418-1B0EAC62F0FF}"/>
    <cellStyle name="การคำนวณ 2 2 4 9 2" xfId="35627" xr:uid="{3BD432C0-BDD8-427F-AAFE-70D814D7FA87}"/>
    <cellStyle name="การคำนวณ 2 2 5" xfId="6100" xr:uid="{F8FD275B-FDE6-4243-9274-3C11B6A2EE1C}"/>
    <cellStyle name="การคำนวณ 2 2 5 10" xfId="26090" xr:uid="{0206E9FC-3957-4657-A35A-C0241014E426}"/>
    <cellStyle name="การคำนวณ 2 2 5 10 2" xfId="49856" xr:uid="{AB0116AA-EF86-4B11-B2B7-B5FFFF878392}"/>
    <cellStyle name="การคำนวณ 2 2 5 11" xfId="30867" xr:uid="{A29A87EF-CE57-4409-B382-5A0741BE2BCF}"/>
    <cellStyle name="การคำนวณ 2 2 5 2" xfId="6903" xr:uid="{9DD956B6-F85F-4034-A519-81F2000E8AB3}"/>
    <cellStyle name="การคำนวณ 2 2 5 2 2" xfId="12283" xr:uid="{82670DB0-E282-467F-8247-4ABFAE1FBA32}"/>
    <cellStyle name="การคำนวณ 2 2 5 2 2 2" xfId="36494" xr:uid="{FE28737C-C686-4F8A-BE20-8CE804AD27D4}"/>
    <cellStyle name="การคำนวณ 2 2 5 2 3" xfId="17198" xr:uid="{D4C9AEE0-18BD-429E-B82A-8E0A6F9CAEF1}"/>
    <cellStyle name="การคำนวณ 2 2 5 2 3 2" xfId="41227" xr:uid="{8299E39B-5A67-48A7-920D-FA66C9E25F32}"/>
    <cellStyle name="การคำนวณ 2 2 5 2 4" xfId="22432" xr:uid="{9D8A118F-DB84-41A1-B812-73464425D476}"/>
    <cellStyle name="การคำนวณ 2 2 5 2 4 2" xfId="46256" xr:uid="{1EBB25AD-C9BB-4303-A41F-86636046CA19}"/>
    <cellStyle name="การคำนวณ 2 2 5 2 5" xfId="27066" xr:uid="{E67075E1-FEE4-4D4D-87DF-2F9772BD7B70}"/>
    <cellStyle name="การคำนวณ 2 2 5 2 5 2" xfId="50831" xr:uid="{E0DE7DEB-AC70-43E8-B262-1BFB19F6616C}"/>
    <cellStyle name="การคำนวณ 2 2 5 2 6" xfId="31657" xr:uid="{EA4573A8-D500-4B26-8D11-B07F66B0CC83}"/>
    <cellStyle name="การคำนวณ 2 2 5 3" xfId="8009" xr:uid="{43A7BC3C-B798-4EA9-8F8E-9F5F01EE9546}"/>
    <cellStyle name="การคำนวณ 2 2 5 3 2" xfId="13388" xr:uid="{0200C14A-6999-48B7-82D8-6838B073E40B}"/>
    <cellStyle name="การคำนวณ 2 2 5 3 2 2" xfId="37424" xr:uid="{B9FAB7CC-DAFD-4E05-90BC-7314DE8EA733}"/>
    <cellStyle name="การคำนวณ 2 2 5 3 3" xfId="18129" xr:uid="{021714DB-2158-4266-AFBB-CD3BA9AA95C8}"/>
    <cellStyle name="การคำนวณ 2 2 5 3 3 2" xfId="42158" xr:uid="{02884762-6528-4DB4-9E91-C2B2CC7802DF}"/>
    <cellStyle name="การคำนวณ 2 2 5 3 4" xfId="23177" xr:uid="{4B2F7FFF-0164-4A87-A7FF-D238699937BD}"/>
    <cellStyle name="การคำนวณ 2 2 5 3 4 2" xfId="46990" xr:uid="{238194F2-C7F2-4B2E-9387-B2D1D2894976}"/>
    <cellStyle name="การคำนวณ 2 2 5 3 5" xfId="27800" xr:uid="{5A147CEF-B4EE-419A-A71D-155E01C9DC64}"/>
    <cellStyle name="การคำนวณ 2 2 5 3 5 2" xfId="51565" xr:uid="{5D5B71E2-297D-4B1C-B60C-E22E6EEADCCC}"/>
    <cellStyle name="การคำนวณ 2 2 5 3 6" xfId="32575" xr:uid="{B08F3389-E0A4-4B0D-A567-AA82966119DA}"/>
    <cellStyle name="การคำนวณ 2 2 5 4" xfId="8790" xr:uid="{2AEC106F-5FDB-482E-8CED-B212D4365B88}"/>
    <cellStyle name="การคำนวณ 2 2 5 4 2" xfId="14169" xr:uid="{03B0CE0F-C7EB-4084-8368-BA1869512294}"/>
    <cellStyle name="การคำนวณ 2 2 5 4 2 2" xfId="38202" xr:uid="{4600C9B3-BCFF-48A2-93A3-D3517F3EE96E}"/>
    <cellStyle name="การคำนวณ 2 2 5 4 3" xfId="18907" xr:uid="{45FBA441-09FB-4C61-8564-D28A8981BAB4}"/>
    <cellStyle name="การคำนวณ 2 2 5 4 3 2" xfId="42936" xr:uid="{FB7CC864-9C64-4CF5-A098-0288B14E3AC7}"/>
    <cellStyle name="การคำนวณ 2 2 5 4 4" xfId="23913" xr:uid="{77BB6C0F-02A5-48C5-AAC2-301E5AB5E89F}"/>
    <cellStyle name="การคำนวณ 2 2 5 4 4 2" xfId="47717" xr:uid="{8C5474B7-D31D-4A62-8753-E3469AAA86F8}"/>
    <cellStyle name="การคำนวณ 2 2 5 4 5" xfId="28527" xr:uid="{3C7B80F9-0E45-46A1-8462-E60055AE35A7}"/>
    <cellStyle name="การคำนวณ 2 2 5 4 5 2" xfId="52292" xr:uid="{E9BFD0A2-97EC-4BF4-BAF4-FD1AAF7D5665}"/>
    <cellStyle name="การคำนวณ 2 2 5 4 6" xfId="33344" xr:uid="{15D0EF8E-69AF-45E9-8734-BD076F93F180}"/>
    <cellStyle name="การคำนวณ 2 2 5 5" xfId="9529" xr:uid="{AB5E0F66-ADDE-41AE-88C4-742E4072B327}"/>
    <cellStyle name="การคำนวณ 2 2 5 5 2" xfId="14908" xr:uid="{8912736C-A87A-4F60-8C86-9F200F2703C6}"/>
    <cellStyle name="การคำนวณ 2 2 5 5 2 2" xfId="38939" xr:uid="{50ED79AB-3FB0-40A5-907D-07A86A35DF5F}"/>
    <cellStyle name="การคำนวณ 2 2 5 5 3" xfId="19644" xr:uid="{5AFD65FF-C43D-46B1-838D-B07B75CB04A3}"/>
    <cellStyle name="การคำนวณ 2 2 5 5 3 2" xfId="43673" xr:uid="{4DF86B08-A8DE-4074-A71A-DEAC39560CD7}"/>
    <cellStyle name="การคำนวณ 2 2 5 5 4" xfId="24649" xr:uid="{289F0A84-1B82-4DD2-818B-C69B5CC94555}"/>
    <cellStyle name="การคำนวณ 2 2 5 5 4 2" xfId="48444" xr:uid="{49F4148A-F7A4-4F2A-A7D8-7ABDC859710A}"/>
    <cellStyle name="การคำนวณ 2 2 5 5 5" xfId="29254" xr:uid="{62014FF2-F369-480E-BCDB-3A4DC0362F30}"/>
    <cellStyle name="การคำนวณ 2 2 5 5 5 2" xfId="53019" xr:uid="{66E2775A-32E5-4F15-A60F-BD0386184A71}"/>
    <cellStyle name="การคำนวณ 2 2 5 5 6" xfId="34072" xr:uid="{AEABAC73-0AFF-4113-815A-D953322C2434}"/>
    <cellStyle name="การคำนวณ 2 2 5 6" xfId="10262" xr:uid="{A8E1EDFF-7EDD-4B25-9BAB-70953D78E1E1}"/>
    <cellStyle name="การคำนวณ 2 2 5 6 2" xfId="15641" xr:uid="{C57455EF-1F77-47C6-81DB-571192A8B024}"/>
    <cellStyle name="การคำนวณ 2 2 5 6 2 2" xfId="39670" xr:uid="{72B5D43C-8502-4498-9ED0-58D0B268AC11}"/>
    <cellStyle name="การคำนวณ 2 2 5 6 3" xfId="20375" xr:uid="{6CEFE3BF-4D92-4882-BBCF-64F28E2DAD6A}"/>
    <cellStyle name="การคำนวณ 2 2 5 6 3 2" xfId="44404" xr:uid="{039A0123-4DD5-4996-87D6-7E7D2D5F866A}"/>
    <cellStyle name="การคำนวณ 2 2 5 6 4" xfId="25380" xr:uid="{42AD8D27-7382-48EE-8D6A-18E7B6AA316F}"/>
    <cellStyle name="การคำนวณ 2 2 5 6 4 2" xfId="49166" xr:uid="{BE77F137-04EB-478B-A50A-6460683E9FD7}"/>
    <cellStyle name="การคำนวณ 2 2 5 6 5" xfId="29976" xr:uid="{13E742B5-812D-408D-9A6D-8964B3C74694}"/>
    <cellStyle name="การคำนวณ 2 2 5 6 5 2" xfId="53741" xr:uid="{F94A765C-888F-4EF8-B2FD-92746723B3D9}"/>
    <cellStyle name="การคำนวณ 2 2 5 6 6" xfId="34794" xr:uid="{8AB6A1A5-546D-4211-96E3-519D4254A00B}"/>
    <cellStyle name="การคำนวณ 2 2 5 7" xfId="11482" xr:uid="{CC6B2268-F25F-442C-A272-72D57E828A2A}"/>
    <cellStyle name="การคำนวณ 2 2 5 7 2" xfId="35695" xr:uid="{F9A53A3A-825A-4E22-ABAF-CBCA781E3310}"/>
    <cellStyle name="การคำนวณ 2 2 5 8" xfId="16399" xr:uid="{9A5F0A77-DB42-4A8D-AB99-5C7C4338039A}"/>
    <cellStyle name="การคำนวณ 2 2 5 8 2" xfId="40428" xr:uid="{8E605907-A754-41E8-A0BB-EB4B8FB8E386}"/>
    <cellStyle name="การคำนวณ 2 2 5 9" xfId="21373" xr:uid="{C53EAFB4-11C7-46A9-A7E5-8EAC13E759B9}"/>
    <cellStyle name="การคำนวณ 2 2 5 9 2" xfId="45211" xr:uid="{C6069C69-303E-401A-88CD-C63C29773794}"/>
    <cellStyle name="การคำนวณ 2 2 6" xfId="6324" xr:uid="{D96D77C0-A9B9-43B1-B92C-4C40B02ACDF2}"/>
    <cellStyle name="การคำนวณ 2 2 6 10" xfId="26288" xr:uid="{9FB16FAB-267F-4885-969D-73C6ABD0BB58}"/>
    <cellStyle name="การคำนวณ 2 2 6 10 2" xfId="50053" xr:uid="{7A77A311-602D-422C-A415-CD090A9A8CBF}"/>
    <cellStyle name="การคำนวณ 2 2 6 11" xfId="31088" xr:uid="{43F9A700-2233-4FDF-B9E6-F546F4C13DD4}"/>
    <cellStyle name="การคำนวณ 2 2 6 2" xfId="7127" xr:uid="{94F36B90-8546-490D-A621-A629B434C931}"/>
    <cellStyle name="การคำนวณ 2 2 6 2 2" xfId="12507" xr:uid="{C24683F3-A588-4868-9814-AE576E3674C8}"/>
    <cellStyle name="การคำนวณ 2 2 6 2 2 2" xfId="36718" xr:uid="{9732EE9C-C73D-4E10-A6E3-7C387ADCDE8B}"/>
    <cellStyle name="การคำนวณ 2 2 6 2 3" xfId="17422" xr:uid="{EBD14F59-28B2-45EC-9DA0-94B31916CAEA}"/>
    <cellStyle name="การคำนวณ 2 2 6 2 3 2" xfId="41451" xr:uid="{C080A693-753A-4886-9043-F190CB316102}"/>
    <cellStyle name="การคำนวณ 2 2 6 2 4" xfId="22656" xr:uid="{A23392F5-EDAA-4E2C-B40D-904C08E23BE0}"/>
    <cellStyle name="การคำนวณ 2 2 6 2 4 2" xfId="46477" xr:uid="{F00572A3-1108-4623-AA0F-0F0BA8FE4CA6}"/>
    <cellStyle name="การคำนวณ 2 2 6 2 5" xfId="27287" xr:uid="{FC8C8975-C133-4537-8F20-AC1533BF6109}"/>
    <cellStyle name="การคำนวณ 2 2 6 2 5 2" xfId="51052" xr:uid="{BDAF1800-1559-4501-823D-B6C47B6D7B68}"/>
    <cellStyle name="การคำนวณ 2 2 6 2 6" xfId="31878" xr:uid="{50E6E026-47AD-4313-A090-718CDCFFB76B}"/>
    <cellStyle name="การคำนวณ 2 2 6 3" xfId="8233" xr:uid="{17409494-0F01-47C3-AEE1-C902F3BC0CC0}"/>
    <cellStyle name="การคำนวณ 2 2 6 3 2" xfId="13612" xr:uid="{7194235B-4CFD-4660-803A-511E84CCE753}"/>
    <cellStyle name="การคำนวณ 2 2 6 3 2 2" xfId="37648" xr:uid="{A084E317-A690-4417-98CC-CBE024C50FC3}"/>
    <cellStyle name="การคำนวณ 2 2 6 3 3" xfId="18353" xr:uid="{DD8248F7-44C2-4987-9531-3C668D5460E1}"/>
    <cellStyle name="การคำนวณ 2 2 6 3 3 2" xfId="42382" xr:uid="{04B69835-4192-4052-B569-D18761CAAF93}"/>
    <cellStyle name="การคำนวณ 2 2 6 3 4" xfId="23401" xr:uid="{8156433C-FAF9-45A9-A72C-690FBF057A84}"/>
    <cellStyle name="การคำนวณ 2 2 6 3 4 2" xfId="47211" xr:uid="{073DBACF-E8A2-48D0-ACA9-B385CD9839BD}"/>
    <cellStyle name="การคำนวณ 2 2 6 3 5" xfId="28021" xr:uid="{2499451C-AB85-4D6C-91EE-2DAAE55C4690}"/>
    <cellStyle name="การคำนวณ 2 2 6 3 5 2" xfId="51786" xr:uid="{204E1870-BFA3-44B8-B260-F979AD1926FD}"/>
    <cellStyle name="การคำนวณ 2 2 6 3 6" xfId="32796" xr:uid="{3ABC1B3D-38EE-4B9A-A518-44FBF626190D}"/>
    <cellStyle name="การคำนวณ 2 2 6 4" xfId="9014" xr:uid="{090710B0-682A-4FBC-AFE1-25BDFFA59AB0}"/>
    <cellStyle name="การคำนวณ 2 2 6 4 2" xfId="14393" xr:uid="{D2840D73-FF6C-4E71-B0DF-32AF818347ED}"/>
    <cellStyle name="การคำนวณ 2 2 6 4 2 2" xfId="38426" xr:uid="{BFDF0A2E-8BE0-42D6-A478-622E928ECDFD}"/>
    <cellStyle name="การคำนวณ 2 2 6 4 3" xfId="19131" xr:uid="{7B4F1CDF-9FE4-4373-806E-D13BE592741D}"/>
    <cellStyle name="การคำนวณ 2 2 6 4 3 2" xfId="43160" xr:uid="{B4D0D0B4-5D32-4A82-9AD8-C10A2BC3C84E}"/>
    <cellStyle name="การคำนวณ 2 2 6 4 4" xfId="24137" xr:uid="{4FD5B58B-07D0-4BA3-8116-C9666BCAEAB3}"/>
    <cellStyle name="การคำนวณ 2 2 6 4 4 2" xfId="47938" xr:uid="{AA087572-E751-4360-87F3-41F7D119A94D}"/>
    <cellStyle name="การคำนวณ 2 2 6 4 5" xfId="28748" xr:uid="{58089DF4-55BC-4DEE-850B-C7D2B61CBD54}"/>
    <cellStyle name="การคำนวณ 2 2 6 4 5 2" xfId="52513" xr:uid="{8F6CE1BD-DFB4-4402-A51E-6867F7B3D41E}"/>
    <cellStyle name="การคำนวณ 2 2 6 4 6" xfId="33565" xr:uid="{C05C7C5D-FC00-4078-9849-DDB6E4DF043A}"/>
    <cellStyle name="การคำนวณ 2 2 6 5" xfId="9753" xr:uid="{34DDE0F9-9C95-421E-BF45-D0AF85B87E39}"/>
    <cellStyle name="การคำนวณ 2 2 6 5 2" xfId="15132" xr:uid="{79DA973E-2242-49F4-825F-C181A8B96637}"/>
    <cellStyle name="การคำนวณ 2 2 6 5 2 2" xfId="39163" xr:uid="{FF7E202D-233B-442B-96F2-708CEABA0C8C}"/>
    <cellStyle name="การคำนวณ 2 2 6 5 3" xfId="19868" xr:uid="{EB34D581-4AFA-4A90-9575-9DE32A9CD8F1}"/>
    <cellStyle name="การคำนวณ 2 2 6 5 3 2" xfId="43897" xr:uid="{7409DD88-281B-4E94-9A33-2238BE7863D7}"/>
    <cellStyle name="การคำนวณ 2 2 6 5 4" xfId="24873" xr:uid="{9C302AD9-C923-4E77-A342-10736EA98475}"/>
    <cellStyle name="การคำนวณ 2 2 6 5 4 2" xfId="48665" xr:uid="{1B321A98-A82D-49D3-89A6-FB12419570DA}"/>
    <cellStyle name="การคำนวณ 2 2 6 5 5" xfId="29475" xr:uid="{F90CFC36-37A9-4D35-8B8B-12B566669B01}"/>
    <cellStyle name="การคำนวณ 2 2 6 5 5 2" xfId="53240" xr:uid="{9C369D9F-98AE-48A0-B504-47A916E0D00C}"/>
    <cellStyle name="การคำนวณ 2 2 6 5 6" xfId="34293" xr:uid="{7BA64575-8D22-4281-8FA0-5912E38E14CD}"/>
    <cellStyle name="การคำนวณ 2 2 6 6" xfId="10486" xr:uid="{35977682-B1F8-44A8-B758-8738B36D955A}"/>
    <cellStyle name="การคำนวณ 2 2 6 6 2" xfId="15865" xr:uid="{11298D49-23D7-4999-B1B0-AC3123EF8663}"/>
    <cellStyle name="การคำนวณ 2 2 6 6 2 2" xfId="39894" xr:uid="{C2FBA1CF-1024-4D29-BDC9-3D8A409ADBAB}"/>
    <cellStyle name="การคำนวณ 2 2 6 6 3" xfId="20599" xr:uid="{66DCB969-AB00-4800-A6E6-2ACF0E3F9B2E}"/>
    <cellStyle name="การคำนวณ 2 2 6 6 3 2" xfId="44628" xr:uid="{8E7BAB10-B335-42D0-BF77-96757452F151}"/>
    <cellStyle name="การคำนวณ 2 2 6 6 4" xfId="25604" xr:uid="{7911DFCF-4360-426F-954C-F96E02B6649B}"/>
    <cellStyle name="การคำนวณ 2 2 6 6 4 2" xfId="49387" xr:uid="{BA08D335-580A-4D7A-95BA-049CF1F95F0D}"/>
    <cellStyle name="การคำนวณ 2 2 6 6 5" xfId="30197" xr:uid="{21C97389-D3BA-41BC-84BD-1644723E6CA0}"/>
    <cellStyle name="การคำนวณ 2 2 6 6 5 2" xfId="53962" xr:uid="{484F22B5-BB1D-4677-8928-E725855F09C1}"/>
    <cellStyle name="การคำนวณ 2 2 6 6 6" xfId="35015" xr:uid="{A8BC25DB-46A1-45D3-9C69-B6E14F10CC23}"/>
    <cellStyle name="การคำนวณ 2 2 6 7" xfId="11706" xr:uid="{C95EF597-2CB0-48CF-B0D3-43B9EC60BD8F}"/>
    <cellStyle name="การคำนวณ 2 2 6 7 2" xfId="35919" xr:uid="{1B325D2A-7063-417A-80B9-11067765B0CE}"/>
    <cellStyle name="การคำนวณ 2 2 6 8" xfId="16623" xr:uid="{F3A3E26E-CEA8-4E5F-9114-2D98FE46D34A}"/>
    <cellStyle name="การคำนวณ 2 2 6 8 2" xfId="40652" xr:uid="{F5F75ABE-696C-416B-8A7C-64CDB43F3D39}"/>
    <cellStyle name="การคำนวณ 2 2 6 9" xfId="21597" xr:uid="{3143A876-A7D6-413D-8812-51136692057C}"/>
    <cellStyle name="การคำนวณ 2 2 6 9 2" xfId="45432" xr:uid="{9939808C-D48B-46EF-88FE-EA4165BCD8F3}"/>
    <cellStyle name="การคำนวณ 2 2 7" xfId="6627" xr:uid="{672C2172-4A96-4EAB-9E76-3079CFBF7029}"/>
    <cellStyle name="การคำนวณ 2 2 7 2" xfId="12007" xr:uid="{1EA72FB6-2A96-4F3B-A6CA-7B679C9A8845}"/>
    <cellStyle name="การคำนวณ 2 2 7 2 2" xfId="36220" xr:uid="{61E8065A-2EE5-4532-8679-8C1CA1CF757F}"/>
    <cellStyle name="การคำนวณ 2 2 7 3" xfId="16924" xr:uid="{9E82525C-564B-49CA-8357-A35DC30594E9}"/>
    <cellStyle name="การคำนวณ 2 2 7 3 2" xfId="40953" xr:uid="{3FD40E51-19C0-40E1-A487-2BF14E0E8245}"/>
    <cellStyle name="การคำนวณ 2 2 7 4" xfId="22152" xr:uid="{7B06BEBD-CB57-4F00-AFFA-3A7AC15BBE63}"/>
    <cellStyle name="การคำนวณ 2 2 7 4 2" xfId="45979" xr:uid="{CC2A0AE5-17EB-4D95-89FA-DEC38C3ED8D0}"/>
    <cellStyle name="การคำนวณ 2 2 7 5" xfId="26789" xr:uid="{CDEF7B18-29FF-4740-BB83-8BD29AB3C583}"/>
    <cellStyle name="การคำนวณ 2 2 7 5 2" xfId="50554" xr:uid="{9F5BB4E0-D017-409C-B457-E465B73C3C4D}"/>
    <cellStyle name="การคำนวณ 2 2 7 6" xfId="31386" xr:uid="{90BA12E7-DA1A-44D4-80FB-C975765E6425}"/>
    <cellStyle name="การคำนวณ 2 2 8" xfId="7720" xr:uid="{3B7D0364-AFA3-4A4C-AD6C-96631177BC5C}"/>
    <cellStyle name="การคำนวณ 2 2 8 2" xfId="13099" xr:uid="{EC645EF1-93AA-44B4-848A-F7C995F58005}"/>
    <cellStyle name="การคำนวณ 2 2 8 2 2" xfId="37148" xr:uid="{6BFE24C6-1B73-45E7-9749-1D80899BC2E8}"/>
    <cellStyle name="การคำนวณ 2 2 8 3" xfId="17853" xr:uid="{2E23B255-1316-496D-B4FC-81B30C004098}"/>
    <cellStyle name="การคำนวณ 2 2 8 3 2" xfId="41882" xr:uid="{10101516-863F-48BD-8F48-71FA7BDC7303}"/>
    <cellStyle name="การคำนวณ 2 2 8 4" xfId="22898" xr:uid="{E3FB08BD-40AD-46AF-9C1E-5769D6936C5B}"/>
    <cellStyle name="การคำนวณ 2 2 8 4 2" xfId="46714" xr:uid="{B3C4BACF-39BC-4AB1-8E01-EC5F26E7C10C}"/>
    <cellStyle name="การคำนวณ 2 2 8 5" xfId="27524" xr:uid="{C442A242-A186-4D40-A0FA-A82DEB2CC805}"/>
    <cellStyle name="การคำนวณ 2 2 8 5 2" xfId="51289" xr:uid="{A009F25A-7E83-4B71-B61C-333A6B073754}"/>
    <cellStyle name="การคำนวณ 2 2 8 6" xfId="32302" xr:uid="{CD3BB21F-CEB8-4675-B6AF-D30047517C01}"/>
    <cellStyle name="การคำนวณ 2 2 9" xfId="8510" xr:uid="{2FE58075-B194-4040-95D4-96F9983FFDA8}"/>
    <cellStyle name="การคำนวณ 2 2 9 2" xfId="13889" xr:uid="{41D5A979-1BB4-4F41-8368-53B4BBA94CA4}"/>
    <cellStyle name="การคำนวณ 2 2 9 2 2" xfId="37924" xr:uid="{B11570B3-EC44-425A-82F2-879BC8358C08}"/>
    <cellStyle name="การคำนวณ 2 2 9 3" xfId="18629" xr:uid="{E2FA439C-B294-48B7-AC75-8BD2CFB2D3BE}"/>
    <cellStyle name="การคำนวณ 2 2 9 3 2" xfId="42658" xr:uid="{2342A443-C2E9-435A-89B2-B40C3195713A}"/>
    <cellStyle name="การคำนวณ 2 2 9 4" xfId="23636" xr:uid="{E323E767-6988-4D62-B0C5-7D5C13042363}"/>
    <cellStyle name="การคำนวณ 2 2 9 4 2" xfId="47443" xr:uid="{8CB5AFA5-12AE-46FF-BFD5-965564DA82C0}"/>
    <cellStyle name="การคำนวณ 2 2 9 5" xfId="28253" xr:uid="{7EF6EFE0-C15F-43E3-9F81-AAEC9098D46B}"/>
    <cellStyle name="การคำนวณ 2 2 9 5 2" xfId="52018" xr:uid="{8F461525-7390-4D56-ADC9-D96840DA9DED}"/>
    <cellStyle name="การคำนวณ 2 2 9 6" xfId="33069" xr:uid="{CA008D4C-061C-4794-92A4-4C91918C5F48}"/>
    <cellStyle name="การคำนวณ 2 3" xfId="3220" xr:uid="{00000000-0005-0000-0000-0000950C0000}"/>
    <cellStyle name="การคำนวณ 2 3 10" xfId="16228" xr:uid="{1631ED95-DF2D-42F1-A16A-C3DBC0D07FC2}"/>
    <cellStyle name="การคำนวณ 2 3 10 2" xfId="40257" xr:uid="{13B049A0-BD06-4865-B545-AAC1526A4AF8}"/>
    <cellStyle name="การคำนวณ 2 3 11" xfId="21200" xr:uid="{D13041A8-5588-40DC-AB25-ACE3A93E848F}"/>
    <cellStyle name="การคำนวณ 2 3 11 2" xfId="45040" xr:uid="{6C164A67-6BE2-4CB9-8233-B6F8FCEE0A0E}"/>
    <cellStyle name="การคำนวณ 2 3 12" xfId="25940" xr:uid="{5FD72222-E672-4488-B474-5D95999E1F86}"/>
    <cellStyle name="การคำนวณ 2 3 12 2" xfId="49708" xr:uid="{704B11B9-D6DD-42C9-940D-78D454911531}"/>
    <cellStyle name="การคำนวณ 2 3 13" xfId="5919" xr:uid="{2F0E139C-5E3B-4B2D-8402-D2676011C13B}"/>
    <cellStyle name="การคำนวณ 2 3 14" xfId="30696" xr:uid="{1F3F4E19-ED04-4415-89DE-14201C5EFE31}"/>
    <cellStyle name="การคำนวณ 2 3 2" xfId="5071" xr:uid="{33A748AC-1652-4A71-BF51-9152A1903687}"/>
    <cellStyle name="การคำนวณ 2 3 2 10" xfId="26184" xr:uid="{14EF7ED0-A13D-4405-B7D2-E7B23270C444}"/>
    <cellStyle name="การคำนวณ 2 3 2 10 2" xfId="49949" xr:uid="{2D8A4D82-9538-4CA5-B323-C7CFE8DCCC13}"/>
    <cellStyle name="การคำนวณ 2 3 2 11" xfId="6203" xr:uid="{EB4E02C0-BFBE-44F9-867D-90DF4DE691D4}"/>
    <cellStyle name="การคำนวณ 2 3 2 12" xfId="30967" xr:uid="{308EAFD5-7DD0-406A-B023-B3959AD6F18A}"/>
    <cellStyle name="การคำนวณ 2 3 2 2" xfId="7006" xr:uid="{CB7E6539-4812-49C5-90D0-A42FCCAA4488}"/>
    <cellStyle name="การคำนวณ 2 3 2 2 2" xfId="12386" xr:uid="{CD8F8418-604C-4393-A9CC-44A28E84B8CD}"/>
    <cellStyle name="การคำนวณ 2 3 2 2 2 2" xfId="36597" xr:uid="{111BB7BF-2F39-400A-8472-18AE682CD2B2}"/>
    <cellStyle name="การคำนวณ 2 3 2 2 3" xfId="17301" xr:uid="{5E390296-BD7D-4521-BF93-58BE91B91FF9}"/>
    <cellStyle name="การคำนวณ 2 3 2 2 3 2" xfId="41330" xr:uid="{F8DFA7F8-977A-4B5C-BD81-8F3DC338C4B5}"/>
    <cellStyle name="การคำนวณ 2 3 2 2 4" xfId="22535" xr:uid="{6CB37514-14C1-47A5-B28D-D22FF8CC085E}"/>
    <cellStyle name="การคำนวณ 2 3 2 2 4 2" xfId="46356" xr:uid="{872B174E-0D85-4720-9236-78B717E52009}"/>
    <cellStyle name="การคำนวณ 2 3 2 2 5" xfId="27166" xr:uid="{1B0F9CBA-060E-4F51-89B9-EAB7082BD456}"/>
    <cellStyle name="การคำนวณ 2 3 2 2 5 2" xfId="50931" xr:uid="{6F9F347D-3738-4611-940A-1B4B40C66B5E}"/>
    <cellStyle name="การคำนวณ 2 3 2 2 6" xfId="31757" xr:uid="{D9C9A51F-8FCF-4195-972B-50EE8A58637B}"/>
    <cellStyle name="การคำนวณ 2 3 2 3" xfId="8112" xr:uid="{9876BCBB-6E49-42A3-BE4E-0879D088643B}"/>
    <cellStyle name="การคำนวณ 2 3 2 3 2" xfId="13491" xr:uid="{E53EEC8E-8469-4EDD-AA73-F1A23A08D73D}"/>
    <cellStyle name="การคำนวณ 2 3 2 3 2 2" xfId="37527" xr:uid="{184FB6DE-9E7F-4214-A597-CA3BE41E439D}"/>
    <cellStyle name="การคำนวณ 2 3 2 3 3" xfId="18232" xr:uid="{322F59F9-205C-4D00-87B2-5F2B142055AD}"/>
    <cellStyle name="การคำนวณ 2 3 2 3 3 2" xfId="42261" xr:uid="{9A7BD7EA-114F-45F3-BC03-BDBC055A832D}"/>
    <cellStyle name="การคำนวณ 2 3 2 3 4" xfId="23280" xr:uid="{1A3444EA-E633-46B0-A25B-D9A31679149E}"/>
    <cellStyle name="การคำนวณ 2 3 2 3 4 2" xfId="47090" xr:uid="{A0913CD0-D5FE-49BB-81C4-B0F5CBAB0549}"/>
    <cellStyle name="การคำนวณ 2 3 2 3 5" xfId="27900" xr:uid="{481C24D8-210D-4DC5-8871-5E9981248C33}"/>
    <cellStyle name="การคำนวณ 2 3 2 3 5 2" xfId="51665" xr:uid="{4759A3D0-F9E0-4C43-99A9-3063FFAAEF12}"/>
    <cellStyle name="การคำนวณ 2 3 2 3 6" xfId="32675" xr:uid="{AF403630-95EE-4A02-A9D2-7A8DCAD11BD4}"/>
    <cellStyle name="การคำนวณ 2 3 2 4" xfId="8893" xr:uid="{C01E8150-2655-467F-B22D-EE63E04EA727}"/>
    <cellStyle name="การคำนวณ 2 3 2 4 2" xfId="14272" xr:uid="{CADD5BCA-3580-4A34-BF9E-4D8545F590BE}"/>
    <cellStyle name="การคำนวณ 2 3 2 4 2 2" xfId="38305" xr:uid="{CCF66A6E-2235-481A-8DD1-545DA58FA400}"/>
    <cellStyle name="การคำนวณ 2 3 2 4 3" xfId="19010" xr:uid="{2C7C7B5E-2AB9-4935-B26C-55F7A7E375A0}"/>
    <cellStyle name="การคำนวณ 2 3 2 4 3 2" xfId="43039" xr:uid="{C4890ABE-CF51-4C88-BF41-8B8C1634C861}"/>
    <cellStyle name="การคำนวณ 2 3 2 4 4" xfId="24016" xr:uid="{EA3B0BA2-7999-404B-9817-0DE36523CC2E}"/>
    <cellStyle name="การคำนวณ 2 3 2 4 4 2" xfId="47817" xr:uid="{1A228A18-6358-49CF-9A65-32D035941EF8}"/>
    <cellStyle name="การคำนวณ 2 3 2 4 5" xfId="28627" xr:uid="{FD9651C8-6362-4027-85C8-148EC084EB56}"/>
    <cellStyle name="การคำนวณ 2 3 2 4 5 2" xfId="52392" xr:uid="{7B916EA9-2E99-4BFF-9C4E-37DC819BD850}"/>
    <cellStyle name="การคำนวณ 2 3 2 4 6" xfId="33444" xr:uid="{51CFC28C-969D-416D-A9F6-0C83B0BB6007}"/>
    <cellStyle name="การคำนวณ 2 3 2 5" xfId="9632" xr:uid="{7332547E-4D18-41E5-BC8A-FC3366A0D8AC}"/>
    <cellStyle name="การคำนวณ 2 3 2 5 2" xfId="15011" xr:uid="{950EC9B9-713D-419F-AF02-12FBF37C61AE}"/>
    <cellStyle name="การคำนวณ 2 3 2 5 2 2" xfId="39042" xr:uid="{D31E2F0A-A811-481E-B53D-47420A400811}"/>
    <cellStyle name="การคำนวณ 2 3 2 5 3" xfId="19747" xr:uid="{97A463AE-F707-4893-B7DD-53593A5C3C61}"/>
    <cellStyle name="การคำนวณ 2 3 2 5 3 2" xfId="43776" xr:uid="{D1BD9CAF-4E4E-4212-A047-14ADDC749EA2}"/>
    <cellStyle name="การคำนวณ 2 3 2 5 4" xfId="24752" xr:uid="{A865D135-D279-4811-8705-D01B603D63E5}"/>
    <cellStyle name="การคำนวณ 2 3 2 5 4 2" xfId="48544" xr:uid="{2F04A48C-EE55-4C9E-B3FC-0C286287D375}"/>
    <cellStyle name="การคำนวณ 2 3 2 5 5" xfId="29354" xr:uid="{F53BAA3E-1E77-4B8B-9D01-366FD8FA4D3B}"/>
    <cellStyle name="การคำนวณ 2 3 2 5 5 2" xfId="53119" xr:uid="{23DBA6F1-4076-4259-AB3F-0C9A3F349BB6}"/>
    <cellStyle name="การคำนวณ 2 3 2 5 6" xfId="34172" xr:uid="{2EB0ED82-E54D-4D20-9218-20E94D25EF02}"/>
    <cellStyle name="การคำนวณ 2 3 2 6" xfId="10365" xr:uid="{E3BB4A22-F7B9-4B7D-9305-BEF25F002909}"/>
    <cellStyle name="การคำนวณ 2 3 2 6 2" xfId="15744" xr:uid="{AE3A70AC-5D9F-41BC-AEAA-0F87D28D1F87}"/>
    <cellStyle name="การคำนวณ 2 3 2 6 2 2" xfId="39773" xr:uid="{FEA4B294-4932-4672-B948-5372C37D9D1A}"/>
    <cellStyle name="การคำนวณ 2 3 2 6 3" xfId="20478" xr:uid="{B639CAA9-EE42-4724-B334-363A021807D9}"/>
    <cellStyle name="การคำนวณ 2 3 2 6 3 2" xfId="44507" xr:uid="{C8E19A12-E6FA-4DE9-9730-7C761A344FFD}"/>
    <cellStyle name="การคำนวณ 2 3 2 6 4" xfId="25483" xr:uid="{812FED0C-B74B-43F1-973B-52ACD6FF7C13}"/>
    <cellStyle name="การคำนวณ 2 3 2 6 4 2" xfId="49266" xr:uid="{BE549F7E-603E-4583-85DE-BA843ECEC0B5}"/>
    <cellStyle name="การคำนวณ 2 3 2 6 5" xfId="30076" xr:uid="{3252144F-7D5B-4890-84A1-1E15419D7628}"/>
    <cellStyle name="การคำนวณ 2 3 2 6 5 2" xfId="53841" xr:uid="{267835E2-9A86-420C-831B-4D5B0DB7A72A}"/>
    <cellStyle name="การคำนวณ 2 3 2 6 6" xfId="34894" xr:uid="{5775E3E9-EB07-41BE-AFA4-CB033A04BF73}"/>
    <cellStyle name="การคำนวณ 2 3 2 7" xfId="11585" xr:uid="{B36A7971-EF9B-4B0E-8A81-01025FADDA98}"/>
    <cellStyle name="การคำนวณ 2 3 2 7 2" xfId="35798" xr:uid="{3713277B-A172-4103-9CE0-8E8D13F7F485}"/>
    <cellStyle name="การคำนวณ 2 3 2 8" xfId="16502" xr:uid="{D10D8AA5-33D2-4A60-ADBB-F56BE1F06000}"/>
    <cellStyle name="การคำนวณ 2 3 2 8 2" xfId="40531" xr:uid="{7DD097D6-F3F8-4671-B8BF-4382C4D92994}"/>
    <cellStyle name="การคำนวณ 2 3 2 9" xfId="21476" xr:uid="{2C03C5EB-1F07-4CD9-923C-8A0C62A58688}"/>
    <cellStyle name="การคำนวณ 2 3 2 9 2" xfId="45311" xr:uid="{D8A50C07-CFB9-49DB-9F35-FD79EA216EBB}"/>
    <cellStyle name="การคำนวณ 2 3 3" xfId="6427" xr:uid="{4A8BF556-F5CC-4649-B85C-6EB0BC7B8546}"/>
    <cellStyle name="การคำนวณ 2 3 3 10" xfId="26383" xr:uid="{53D198F6-73D0-40DE-8E2E-6D7F994F03CA}"/>
    <cellStyle name="การคำนวณ 2 3 3 10 2" xfId="50148" xr:uid="{3DFB324E-366B-4278-B41E-F0710F7B6F6D}"/>
    <cellStyle name="การคำนวณ 2 3 3 11" xfId="31188" xr:uid="{D5367215-3F1C-45EF-B6B8-2FA08D9E3207}"/>
    <cellStyle name="การคำนวณ 2 3 3 2" xfId="7230" xr:uid="{BBBCC504-6985-44BA-B908-BD287163AFD1}"/>
    <cellStyle name="การคำนวณ 2 3 3 2 2" xfId="12610" xr:uid="{63A2A33D-0F46-4CD0-BDBB-975B6D7BC510}"/>
    <cellStyle name="การคำนวณ 2 3 3 2 2 2" xfId="36821" xr:uid="{13BA8898-127A-4CEF-BB5F-E01F3DF57776}"/>
    <cellStyle name="การคำนวณ 2 3 3 2 3" xfId="17525" xr:uid="{10993327-90BF-4792-8E0E-F1F615283A32}"/>
    <cellStyle name="การคำนวณ 2 3 3 2 3 2" xfId="41554" xr:uid="{46F9745B-E123-4603-B01A-A1FF6849019E}"/>
    <cellStyle name="การคำนวณ 2 3 3 2 4" xfId="22759" xr:uid="{78E8A85C-4748-4745-84C5-DFD756E7CAA6}"/>
    <cellStyle name="การคำนวณ 2 3 3 2 4 2" xfId="46577" xr:uid="{C9FE5A02-94C3-4E11-BBCE-D0079B10B56D}"/>
    <cellStyle name="การคำนวณ 2 3 3 2 5" xfId="27387" xr:uid="{FD3A8978-08FF-4AF3-8C5F-2EBE5E854F51}"/>
    <cellStyle name="การคำนวณ 2 3 3 2 5 2" xfId="51152" xr:uid="{67DFDA3C-076F-48F4-AF32-2FE8F465E94D}"/>
    <cellStyle name="การคำนวณ 2 3 3 2 6" xfId="31978" xr:uid="{791D2C77-4205-423E-856A-17B7CF81AF81}"/>
    <cellStyle name="การคำนวณ 2 3 3 3" xfId="8336" xr:uid="{57FD5204-1DE0-4EE0-B614-5709301F04EA}"/>
    <cellStyle name="การคำนวณ 2 3 3 3 2" xfId="13715" xr:uid="{95DD6F7D-BA92-4EAB-BF74-398CD813717D}"/>
    <cellStyle name="การคำนวณ 2 3 3 3 2 2" xfId="37751" xr:uid="{4569FD6B-DB6A-4B18-A955-E41EC525A548}"/>
    <cellStyle name="การคำนวณ 2 3 3 3 3" xfId="18456" xr:uid="{0210E122-F53D-40A1-BC5F-910B0D70268E}"/>
    <cellStyle name="การคำนวณ 2 3 3 3 3 2" xfId="42485" xr:uid="{C1D9E482-428A-46C7-A22B-266F45E334C7}"/>
    <cellStyle name="การคำนวณ 2 3 3 3 4" xfId="23504" xr:uid="{193FCF8A-6601-48A3-88DB-05D8E270F4CF}"/>
    <cellStyle name="การคำนวณ 2 3 3 3 4 2" xfId="47311" xr:uid="{89C325D1-5F4A-4334-A442-1712B2476CF2}"/>
    <cellStyle name="การคำนวณ 2 3 3 3 5" xfId="28121" xr:uid="{0F2CA3C6-7113-411E-84C6-8E62E6A641F3}"/>
    <cellStyle name="การคำนวณ 2 3 3 3 5 2" xfId="51886" xr:uid="{8CD06D7F-2621-4339-B94E-3A1BF6CFE04F}"/>
    <cellStyle name="การคำนวณ 2 3 3 3 6" xfId="32896" xr:uid="{6DACF830-78B0-4B3D-B07B-C2503C046C32}"/>
    <cellStyle name="การคำนวณ 2 3 3 4" xfId="9117" xr:uid="{6CD7788A-A81E-4090-9F19-E5588DFBB275}"/>
    <cellStyle name="การคำนวณ 2 3 3 4 2" xfId="14496" xr:uid="{4209A4D5-9CE9-4F63-B981-B309162A75A9}"/>
    <cellStyle name="การคำนวณ 2 3 3 4 2 2" xfId="38529" xr:uid="{D85E3620-7250-4882-8130-FAC3175A3FC1}"/>
    <cellStyle name="การคำนวณ 2 3 3 4 3" xfId="19234" xr:uid="{0547FB46-8864-439A-9B28-F48D33EA7262}"/>
    <cellStyle name="การคำนวณ 2 3 3 4 3 2" xfId="43263" xr:uid="{E5FDED5E-AA2F-4CCD-A559-95DD4C482F70}"/>
    <cellStyle name="การคำนวณ 2 3 3 4 4" xfId="24240" xr:uid="{D4E04BEA-9728-43F7-BEEF-D3A5563F8A92}"/>
    <cellStyle name="การคำนวณ 2 3 3 4 4 2" xfId="48038" xr:uid="{7F9E7489-DC7F-4434-BB72-2BFDD9E6C7CC}"/>
    <cellStyle name="การคำนวณ 2 3 3 4 5" xfId="28848" xr:uid="{96ACFFC2-B41D-46E6-A731-1A013C818545}"/>
    <cellStyle name="การคำนวณ 2 3 3 4 5 2" xfId="52613" xr:uid="{7874DB8E-D13E-4984-9F85-EDB8E1CC9574}"/>
    <cellStyle name="การคำนวณ 2 3 3 4 6" xfId="33665" xr:uid="{B417C66B-3F3D-4E88-8A5B-668DEBC45CDE}"/>
    <cellStyle name="การคำนวณ 2 3 3 5" xfId="9856" xr:uid="{9075FA6C-DB58-4708-BC1C-374EA78BCA00}"/>
    <cellStyle name="การคำนวณ 2 3 3 5 2" xfId="15235" xr:uid="{3B0916C5-005C-442F-A43E-A00370D0A55B}"/>
    <cellStyle name="การคำนวณ 2 3 3 5 2 2" xfId="39266" xr:uid="{DAE9AFB3-7CB9-464F-8968-A5AFD50D8AE7}"/>
    <cellStyle name="การคำนวณ 2 3 3 5 3" xfId="19971" xr:uid="{61338E29-E1C5-4CCD-A85F-656AD3621152}"/>
    <cellStyle name="การคำนวณ 2 3 3 5 3 2" xfId="44000" xr:uid="{DB40A767-3111-447D-9399-CBBEA23EDC4E}"/>
    <cellStyle name="การคำนวณ 2 3 3 5 4" xfId="24976" xr:uid="{9A9A70B8-EF7B-4662-B7A9-5ECE0B00C303}"/>
    <cellStyle name="การคำนวณ 2 3 3 5 4 2" xfId="48765" xr:uid="{10A894EE-A62D-4B8A-9828-A7D8149153E3}"/>
    <cellStyle name="การคำนวณ 2 3 3 5 5" xfId="29575" xr:uid="{4B4C8BC3-D25C-479A-AD0E-70619138CB52}"/>
    <cellStyle name="การคำนวณ 2 3 3 5 5 2" xfId="53340" xr:uid="{DA19B386-4B34-40C2-91EF-FC70A44B3BB8}"/>
    <cellStyle name="การคำนวณ 2 3 3 5 6" xfId="34393" xr:uid="{566DF83C-77D7-48EE-9AAC-38078847597E}"/>
    <cellStyle name="การคำนวณ 2 3 3 6" xfId="10589" xr:uid="{D13BC7C6-5E9D-4BB7-9DBA-51C8365F2B88}"/>
    <cellStyle name="การคำนวณ 2 3 3 6 2" xfId="15968" xr:uid="{5C5E1CC3-7FCE-4524-B30C-D1E506EAFDCE}"/>
    <cellStyle name="การคำนวณ 2 3 3 6 2 2" xfId="39997" xr:uid="{E24D03B4-7D48-43EC-B510-4C5E700A6BD8}"/>
    <cellStyle name="การคำนวณ 2 3 3 6 3" xfId="20702" xr:uid="{46B6093C-7748-4C30-A749-AB29DA82E6DE}"/>
    <cellStyle name="การคำนวณ 2 3 3 6 3 2" xfId="44731" xr:uid="{2CE73126-DD24-4D36-83C0-A36BD7FFC6F8}"/>
    <cellStyle name="การคำนวณ 2 3 3 6 4" xfId="25707" xr:uid="{E6AFF588-6D1C-473F-8262-5A07DEA89995}"/>
    <cellStyle name="การคำนวณ 2 3 3 6 4 2" xfId="49487" xr:uid="{5D43EE81-BC9C-446D-A5A2-4D0488A3C027}"/>
    <cellStyle name="การคำนวณ 2 3 3 6 5" xfId="30297" xr:uid="{7D872DB6-DCB0-4AF9-8776-C67DC83D9611}"/>
    <cellStyle name="การคำนวณ 2 3 3 6 5 2" xfId="54062" xr:uid="{E5DBB25B-3243-4C98-8325-2DF8645284A3}"/>
    <cellStyle name="การคำนวณ 2 3 3 6 6" xfId="35115" xr:uid="{2F436506-8F67-4CE5-9CB6-3CE33405A2C4}"/>
    <cellStyle name="การคำนวณ 2 3 3 7" xfId="11809" xr:uid="{1A08B165-EEC0-45EC-815C-658E8E1222E1}"/>
    <cellStyle name="การคำนวณ 2 3 3 7 2" xfId="36022" xr:uid="{E14301FF-5292-4051-A8BE-3472C413E920}"/>
    <cellStyle name="การคำนวณ 2 3 3 8" xfId="16726" xr:uid="{032D3FFF-2FCB-4313-8159-CC48F5CEC86A}"/>
    <cellStyle name="การคำนวณ 2 3 3 8 2" xfId="40755" xr:uid="{2B633CCA-0A4A-45D4-996D-EC93CF682307}"/>
    <cellStyle name="การคำนวณ 2 3 3 9" xfId="21700" xr:uid="{2A25536A-41B0-4304-B027-735706F0C351}"/>
    <cellStyle name="การคำนวณ 2 3 3 9 2" xfId="45532" xr:uid="{484C6531-A562-4805-BB61-97A974E8BCBB}"/>
    <cellStyle name="การคำนวณ 2 3 4" xfId="6730" xr:uid="{CA1EC844-3FAC-4F21-9EB0-D4B0CC2EAC15}"/>
    <cellStyle name="การคำนวณ 2 3 4 2" xfId="12110" xr:uid="{F8AB6DA0-3B4D-4560-BDFC-1CDA9E0EC5CF}"/>
    <cellStyle name="การคำนวณ 2 3 4 2 2" xfId="36323" xr:uid="{9EE1E032-86FB-465E-B1B2-61E5566ADE56}"/>
    <cellStyle name="การคำนวณ 2 3 4 3" xfId="17027" xr:uid="{A359DAAC-0CE0-4EB8-9092-6B73921EE4C2}"/>
    <cellStyle name="การคำนวณ 2 3 4 3 2" xfId="41056" xr:uid="{AC44AF1D-FA30-48DD-B23F-A4962FD2DFE7}"/>
    <cellStyle name="การคำนวณ 2 3 4 4" xfId="22259" xr:uid="{13D637CB-1654-4413-8A96-82FA339E4073}"/>
    <cellStyle name="การคำนวณ 2 3 4 4 2" xfId="46083" xr:uid="{ED250D93-40D6-4472-BCF5-204D978ADC83}"/>
    <cellStyle name="การคำนวณ 2 3 4 5" xfId="26893" xr:uid="{CD183141-6CA2-42B5-A3F3-3344037E7D39}"/>
    <cellStyle name="การคำนวณ 2 3 4 5 2" xfId="50658" xr:uid="{9C105162-4FC4-4979-B746-6122871C380E}"/>
    <cellStyle name="การคำนวณ 2 3 4 6" xfId="31486" xr:uid="{1B50E320-053C-4717-8585-CA52FDEFCD48}"/>
    <cellStyle name="การคำนวณ 2 3 5" xfId="7835" xr:uid="{27B51A1A-764C-4DDF-B856-6E9D7627631C}"/>
    <cellStyle name="การคำนวณ 2 3 5 2" xfId="13214" xr:uid="{63C52F6E-BC9B-4DB8-9B2F-24CCE23629EB}"/>
    <cellStyle name="การคำนวณ 2 3 5 2 2" xfId="37252" xr:uid="{43CEE6E5-6700-4C0F-A2A6-C2E68DF68FC2}"/>
    <cellStyle name="การคำนวณ 2 3 5 3" xfId="17957" xr:uid="{1085B3DC-8704-4CD0-8441-71E0599EB985}"/>
    <cellStyle name="การคำนวณ 2 3 5 3 2" xfId="41986" xr:uid="{A2A5F388-B8F5-4D09-A0D6-44B1A968EC98}"/>
    <cellStyle name="การคำนวณ 2 3 5 4" xfId="23005" xr:uid="{33F32756-2E0C-4040-9A63-E509FCD1FF7A}"/>
    <cellStyle name="การคำนวณ 2 3 5 4 2" xfId="46818" xr:uid="{4CC29D53-317F-43D6-AD4D-30E3C3DA459C}"/>
    <cellStyle name="การคำนวณ 2 3 5 5" xfId="27628" xr:uid="{E766D27A-0BFC-444D-9D0F-AF9C8D2C9B07}"/>
    <cellStyle name="การคำนวณ 2 3 5 5 2" xfId="51393" xr:uid="{D81EFBAB-7DA2-4201-9178-AE8A95D3E94F}"/>
    <cellStyle name="การคำนวณ 2 3 5 6" xfId="32403" xr:uid="{ABE6E0F8-BAED-435F-9623-81AE631BC915}"/>
    <cellStyle name="การคำนวณ 2 3 6" xfId="8616" xr:uid="{E1EB2ED4-DCA5-4F4F-808A-7CC7E9DDE727}"/>
    <cellStyle name="การคำนวณ 2 3 6 2" xfId="13995" xr:uid="{0E9B5D52-A6EE-4EA8-A030-B70AD63D5700}"/>
    <cellStyle name="การคำนวณ 2 3 6 2 2" xfId="38030" xr:uid="{6EE03B2B-A227-47C7-B747-F23820EB017E}"/>
    <cellStyle name="การคำนวณ 2 3 6 3" xfId="18735" xr:uid="{A2EFD164-21BB-4270-9526-551BD2EC02B6}"/>
    <cellStyle name="การคำนวณ 2 3 6 3 2" xfId="42764" xr:uid="{FC103906-9D1D-4E4F-909B-1151A34FEECB}"/>
    <cellStyle name="การคำนวณ 2 3 6 4" xfId="23742" xr:uid="{9C11B26A-753A-46E0-B2A2-47D9A97C1DB6}"/>
    <cellStyle name="การคำนวณ 2 3 6 4 2" xfId="47546" xr:uid="{9AE56FB5-F5FF-4B6E-8021-6B720EB6228C}"/>
    <cellStyle name="การคำนวณ 2 3 6 5" xfId="28356" xr:uid="{673016F9-E925-469B-9C9A-A0B0AA34BC3F}"/>
    <cellStyle name="การคำนวณ 2 3 6 5 2" xfId="52121" xr:uid="{B6AB8CE2-3075-44DC-8690-63C41ADCD930}"/>
    <cellStyle name="การคำนวณ 2 3 6 6" xfId="33172" xr:uid="{195A7E55-23AF-495F-9FBF-A648DF41A371}"/>
    <cellStyle name="การคำนวณ 2 3 7" xfId="9356" xr:uid="{757AE89C-B3EC-478B-B2E5-84550AB87796}"/>
    <cellStyle name="การคำนวณ 2 3 7 2" xfId="14735" xr:uid="{17C0D531-F356-4377-AE14-6814C14BBF03}"/>
    <cellStyle name="การคำนวณ 2 3 7 2 2" xfId="38768" xr:uid="{F6C05FC3-6AEE-40D5-9A61-4F0BE278A354}"/>
    <cellStyle name="การคำนวณ 2 3 7 3" xfId="19473" xr:uid="{479FA532-F317-45F7-83F4-95B17E52BE27}"/>
    <cellStyle name="การคำนวณ 2 3 7 3 2" xfId="43502" xr:uid="{DDE3C551-425D-4769-B026-F93B1FE7B2BD}"/>
    <cellStyle name="การคำนวณ 2 3 7 4" xfId="24478" xr:uid="{88AA32F0-FC2F-415D-A33C-189F8D1A1D79}"/>
    <cellStyle name="การคำนวณ 2 3 7 4 2" xfId="48273" xr:uid="{55EFCEF4-2625-4946-9AEF-5ADD13E0BCB9}"/>
    <cellStyle name="การคำนวณ 2 3 7 5" xfId="29083" xr:uid="{E067F6CA-7710-4A34-9884-0985887DD9D5}"/>
    <cellStyle name="การคำนวณ 2 3 7 5 2" xfId="52848" xr:uid="{C6069374-A930-4B28-856D-CA420ABC2847}"/>
    <cellStyle name="การคำนวณ 2 3 7 6" xfId="33901" xr:uid="{33B8C766-92E7-48EE-A014-376F2597A3AB}"/>
    <cellStyle name="การคำนวณ 2 3 8" xfId="10089" xr:uid="{B7B26F89-779A-4285-BC71-C532CB57CDA9}"/>
    <cellStyle name="การคำนวณ 2 3 8 2" xfId="15468" xr:uid="{B6EA0CAC-B045-43EA-B7E9-7FBC1BD32D50}"/>
    <cellStyle name="การคำนวณ 2 3 8 2 2" xfId="39499" xr:uid="{E7F3A32B-A393-4B52-8CC0-683ED54443FC}"/>
    <cellStyle name="การคำนวณ 2 3 8 3" xfId="20204" xr:uid="{B31CC505-B27B-451D-AA18-16AC59EEE48B}"/>
    <cellStyle name="การคำนวณ 2 3 8 3 2" xfId="44233" xr:uid="{0F2872F1-2398-4EC4-8EE0-2E7EBCDF830E}"/>
    <cellStyle name="การคำนวณ 2 3 8 4" xfId="25209" xr:uid="{CECDAD38-0389-4DA6-AF82-AD79675677A7}"/>
    <cellStyle name="การคำนวณ 2 3 8 4 2" xfId="48995" xr:uid="{D340D77F-F06C-4780-92AA-1D5ADA6D0713}"/>
    <cellStyle name="การคำนวณ 2 3 8 5" xfId="29805" xr:uid="{98AC60D6-0FA4-4132-A7BA-9F256DA3289C}"/>
    <cellStyle name="การคำนวณ 2 3 8 5 2" xfId="53570" xr:uid="{56C22372-A34B-4F40-9A16-C422D243C3C1}"/>
    <cellStyle name="การคำนวณ 2 3 8 6" xfId="34623" xr:uid="{DE729BB7-5DFF-4A28-B6A3-1706BC8EDA54}"/>
    <cellStyle name="การคำนวณ 2 3 9" xfId="11306" xr:uid="{A46353AC-6538-43B7-B7F5-4BB17C3E338B}"/>
    <cellStyle name="การคำนวณ 2 3 9 2" xfId="35521" xr:uid="{9243DB0F-3D3C-4B36-8446-1637CF5A764A}"/>
    <cellStyle name="การคำนวณ 2 4" xfId="3221" xr:uid="{00000000-0005-0000-0000-0000960C0000}"/>
    <cellStyle name="การคำนวณ 2 4 10" xfId="16155" xr:uid="{22549BF7-C936-4FC6-BC58-AE32BF65FE77}"/>
    <cellStyle name="การคำนวณ 2 4 10 2" xfId="40184" xr:uid="{8F1E1B57-F46C-44B7-A302-29C4004BC0B5}"/>
    <cellStyle name="การคำนวณ 2 4 11" xfId="21127" xr:uid="{11EC37BB-342F-49E4-9D91-40F2761FEF33}"/>
    <cellStyle name="การคำนวณ 2 4 11 2" xfId="44969" xr:uid="{CB51DA16-E45F-40BF-9581-E99F140FF3B9}"/>
    <cellStyle name="การคำนวณ 2 4 12" xfId="25874" xr:uid="{7C0E95E3-19B9-407E-B35F-F8520A6EF004}"/>
    <cellStyle name="การคำนวณ 2 4 12 2" xfId="49642" xr:uid="{B6495377-6D09-4D08-8AF4-BF528C082748}"/>
    <cellStyle name="การคำนวณ 2 4 13" xfId="5846" xr:uid="{10752D54-40AF-4D2C-8751-6F85C6541F06}"/>
    <cellStyle name="การคำนวณ 2 4 14" xfId="30624" xr:uid="{5BF0384A-298F-4309-A6DF-6A098C0DC800}"/>
    <cellStyle name="การคำนวณ 2 4 15" xfId="4607" xr:uid="{ECA96C7E-B1AC-4E41-93C2-380B1377D89C}"/>
    <cellStyle name="การคำนวณ 2 4 2" xfId="6130" xr:uid="{04737559-48A0-40B0-9A1B-61D1EEB40BB7}"/>
    <cellStyle name="การคำนวณ 2 4 2 10" xfId="26117" xr:uid="{954236CE-70F4-4C72-97A8-7D9D505D1571}"/>
    <cellStyle name="การคำนวณ 2 4 2 10 2" xfId="49882" xr:uid="{760F88D5-C1D2-40C7-A69C-F3A6F677FEB4}"/>
    <cellStyle name="การคำนวณ 2 4 2 11" xfId="30896" xr:uid="{0AEE68E4-15DB-4480-9DFB-4B4146560122}"/>
    <cellStyle name="การคำนวณ 2 4 2 2" xfId="6933" xr:uid="{37334A94-A84B-4523-9434-B653B17370B2}"/>
    <cellStyle name="การคำนวณ 2 4 2 2 2" xfId="12313" xr:uid="{E6316B6F-9985-467F-AD82-7FDB6B4414D5}"/>
    <cellStyle name="การคำนวณ 2 4 2 2 2 2" xfId="36524" xr:uid="{A555F930-AB10-48B8-8B06-42C05B74D36E}"/>
    <cellStyle name="การคำนวณ 2 4 2 2 3" xfId="17228" xr:uid="{C8E8AD1B-582B-452F-878B-F2132495BB44}"/>
    <cellStyle name="การคำนวณ 2 4 2 2 3 2" xfId="41257" xr:uid="{D791236E-6155-4187-9240-621466359255}"/>
    <cellStyle name="การคำนวณ 2 4 2 2 4" xfId="22462" xr:uid="{30FE603E-F07E-4A0D-B1BF-41043626F528}"/>
    <cellStyle name="การคำนวณ 2 4 2 2 4 2" xfId="46285" xr:uid="{328F7BE5-C20F-46D3-9EF9-3AB416023906}"/>
    <cellStyle name="การคำนวณ 2 4 2 2 5" xfId="27095" xr:uid="{D6F7C4DF-2E81-46AB-9442-E3CFABBE1E0F}"/>
    <cellStyle name="การคำนวณ 2 4 2 2 5 2" xfId="50860" xr:uid="{E641010A-0CA5-4512-AFED-03CEB5DDD560}"/>
    <cellStyle name="การคำนวณ 2 4 2 2 6" xfId="31686" xr:uid="{F286F7DD-A334-4806-AC05-14524B758647}"/>
    <cellStyle name="การคำนวณ 2 4 2 3" xfId="8039" xr:uid="{E589ADDC-6AF1-4621-BD51-0F5B7003F4CB}"/>
    <cellStyle name="การคำนวณ 2 4 2 3 2" xfId="13418" xr:uid="{3CBB24B9-F009-4D49-BFC2-B7C1E2E5E36E}"/>
    <cellStyle name="การคำนวณ 2 4 2 3 2 2" xfId="37454" xr:uid="{1315759E-9908-46C3-9281-C3EF57C3C327}"/>
    <cellStyle name="การคำนวณ 2 4 2 3 3" xfId="18159" xr:uid="{DE89924F-BEBE-44CE-9BF9-2E6F3DFB05E2}"/>
    <cellStyle name="การคำนวณ 2 4 2 3 3 2" xfId="42188" xr:uid="{C7661BF1-19E3-4D37-99FE-92B818917D4F}"/>
    <cellStyle name="การคำนวณ 2 4 2 3 4" xfId="23207" xr:uid="{AAE01C34-3702-4B14-A855-6270CC8B7CAD}"/>
    <cellStyle name="การคำนวณ 2 4 2 3 4 2" xfId="47019" xr:uid="{56769A02-ED0B-460F-B0D2-F090FB31EE56}"/>
    <cellStyle name="การคำนวณ 2 4 2 3 5" xfId="27829" xr:uid="{C275E63E-AAEB-476F-ABFC-63297EF8B9C9}"/>
    <cellStyle name="การคำนวณ 2 4 2 3 5 2" xfId="51594" xr:uid="{4955388E-1BB9-46B5-ADD2-19CD4BFD2DB8}"/>
    <cellStyle name="การคำนวณ 2 4 2 3 6" xfId="32604" xr:uid="{6417CB62-37A8-48C3-B1E9-83280E547C2B}"/>
    <cellStyle name="การคำนวณ 2 4 2 4" xfId="8820" xr:uid="{CC45B614-AF3E-49CC-9AEA-B61EBE04C98C}"/>
    <cellStyle name="การคำนวณ 2 4 2 4 2" xfId="14199" xr:uid="{86CD3187-6E26-4D93-B23B-47A2704F17CE}"/>
    <cellStyle name="การคำนวณ 2 4 2 4 2 2" xfId="38232" xr:uid="{1F9FA7F4-5735-4115-AB2E-85B4460D3203}"/>
    <cellStyle name="การคำนวณ 2 4 2 4 3" xfId="18937" xr:uid="{546A71EC-D5DC-4786-8902-5D9B9BE121FD}"/>
    <cellStyle name="การคำนวณ 2 4 2 4 3 2" xfId="42966" xr:uid="{23CE7B64-9A1C-499B-9655-F35C9E599CE6}"/>
    <cellStyle name="การคำนวณ 2 4 2 4 4" xfId="23943" xr:uid="{7AB1679A-0EF0-436A-8B04-9D8E94D6089D}"/>
    <cellStyle name="การคำนวณ 2 4 2 4 4 2" xfId="47746" xr:uid="{DDE70514-C3F0-434F-86E1-115E5C6D99D5}"/>
    <cellStyle name="การคำนวณ 2 4 2 4 5" xfId="28556" xr:uid="{2034C49C-34E3-4C6B-994A-9B5543F55FD1}"/>
    <cellStyle name="การคำนวณ 2 4 2 4 5 2" xfId="52321" xr:uid="{9EAC643E-66EA-43AE-A85E-4F056811E22E}"/>
    <cellStyle name="การคำนวณ 2 4 2 4 6" xfId="33373" xr:uid="{E140A61C-3ADA-44D4-B349-71D2ADF4AA20}"/>
    <cellStyle name="การคำนวณ 2 4 2 5" xfId="9559" xr:uid="{9DC06108-E6CF-4053-8E65-31B173F610F8}"/>
    <cellStyle name="การคำนวณ 2 4 2 5 2" xfId="14938" xr:uid="{3745FDD2-F7A9-4CFC-A903-25760EE69348}"/>
    <cellStyle name="การคำนวณ 2 4 2 5 2 2" xfId="38969" xr:uid="{9AEBC5DF-1EAE-4C12-8009-85819214C5B8}"/>
    <cellStyle name="การคำนวณ 2 4 2 5 3" xfId="19674" xr:uid="{47CFABCB-382C-48A0-81BF-3C6B97F3C866}"/>
    <cellStyle name="การคำนวณ 2 4 2 5 3 2" xfId="43703" xr:uid="{4CAB475D-E333-4F25-8D98-1D23109FD927}"/>
    <cellStyle name="การคำนวณ 2 4 2 5 4" xfId="24679" xr:uid="{7C49447D-C90D-4A35-9708-1582E7BA389E}"/>
    <cellStyle name="การคำนวณ 2 4 2 5 4 2" xfId="48473" xr:uid="{251C7EF1-1FEE-4DBD-BECF-995D8081A96E}"/>
    <cellStyle name="การคำนวณ 2 4 2 5 5" xfId="29283" xr:uid="{2BE813DA-C828-4E6C-8309-884C0B1D5239}"/>
    <cellStyle name="การคำนวณ 2 4 2 5 5 2" xfId="53048" xr:uid="{BA896C76-3A9F-4C8F-971B-67D85B5E6EF2}"/>
    <cellStyle name="การคำนวณ 2 4 2 5 6" xfId="34101" xr:uid="{B3F3970D-A5DD-489E-8EA0-8E78040CCFBC}"/>
    <cellStyle name="การคำนวณ 2 4 2 6" xfId="10292" xr:uid="{8A69A72D-7979-4F60-95E8-0D2D9F5D9BB3}"/>
    <cellStyle name="การคำนวณ 2 4 2 6 2" xfId="15671" xr:uid="{F9DABB2A-A95C-473F-B3DE-B567788CD5B9}"/>
    <cellStyle name="การคำนวณ 2 4 2 6 2 2" xfId="39700" xr:uid="{4A1D1CFE-29D4-4314-B208-EC23C4DEADB2}"/>
    <cellStyle name="การคำนวณ 2 4 2 6 3" xfId="20405" xr:uid="{2DA4786D-7D2C-4214-AE9D-3973068F503F}"/>
    <cellStyle name="การคำนวณ 2 4 2 6 3 2" xfId="44434" xr:uid="{63544E9F-BC9F-4406-8D55-8FFADEB53CAF}"/>
    <cellStyle name="การคำนวณ 2 4 2 6 4" xfId="25410" xr:uid="{CF371DC0-4A13-4479-AE51-2BA0D865E3CB}"/>
    <cellStyle name="การคำนวณ 2 4 2 6 4 2" xfId="49195" xr:uid="{F120BF1A-630F-4102-B21A-8D8A1C9067C9}"/>
    <cellStyle name="การคำนวณ 2 4 2 6 5" xfId="30005" xr:uid="{632506A1-A501-4794-8B3E-60AA7FA3B559}"/>
    <cellStyle name="การคำนวณ 2 4 2 6 5 2" xfId="53770" xr:uid="{4A315B23-01CA-484D-9766-E2DD46522C5B}"/>
    <cellStyle name="การคำนวณ 2 4 2 6 6" xfId="34823" xr:uid="{906B2675-B480-4432-9E35-86A7801D55D5}"/>
    <cellStyle name="การคำนวณ 2 4 2 7" xfId="11512" xr:uid="{7FF066BC-D871-40AA-A29F-CE5628F0E925}"/>
    <cellStyle name="การคำนวณ 2 4 2 7 2" xfId="35725" xr:uid="{4DE1D773-EB2A-4300-A8F0-DEE17CB2133C}"/>
    <cellStyle name="การคำนวณ 2 4 2 8" xfId="16429" xr:uid="{D1A8C14D-A39B-4543-84E7-64CDF024930B}"/>
    <cellStyle name="การคำนวณ 2 4 2 8 2" xfId="40458" xr:uid="{EAB4E065-2C49-414A-8152-7626795D0B4D}"/>
    <cellStyle name="การคำนวณ 2 4 2 9" xfId="21403" xr:uid="{7D6E2F89-85BE-43A2-AE1A-94DAB706350D}"/>
    <cellStyle name="การคำนวณ 2 4 2 9 2" xfId="45240" xr:uid="{4624680D-DBB8-4627-B4A9-95471BCD0357}"/>
    <cellStyle name="การคำนวณ 2 4 3" xfId="6354" xr:uid="{B811CC80-E05C-4ACA-A28A-9730284EC77F}"/>
    <cellStyle name="การคำนวณ 2 4 3 10" xfId="26313" xr:uid="{262DA87B-D242-4679-A37C-27C100E9EDF8}"/>
    <cellStyle name="การคำนวณ 2 4 3 10 2" xfId="50078" xr:uid="{6968AB09-1F34-4DDB-8AEE-78B793B50C1A}"/>
    <cellStyle name="การคำนวณ 2 4 3 11" xfId="31117" xr:uid="{B43C60FB-8723-44DF-84E8-0FCB3DC13F22}"/>
    <cellStyle name="การคำนวณ 2 4 3 2" xfId="7157" xr:uid="{4908EBFC-38F4-48EF-80D5-4918F7F93882}"/>
    <cellStyle name="การคำนวณ 2 4 3 2 2" xfId="12537" xr:uid="{F900389A-499A-4595-94F8-BD460C887160}"/>
    <cellStyle name="การคำนวณ 2 4 3 2 2 2" xfId="36748" xr:uid="{75D8A2A9-EE9E-45DB-9961-C210BC2E7AE4}"/>
    <cellStyle name="การคำนวณ 2 4 3 2 3" xfId="17452" xr:uid="{FF4793B6-370A-4C0C-AD16-954215E07F90}"/>
    <cellStyle name="การคำนวณ 2 4 3 2 3 2" xfId="41481" xr:uid="{849C293D-9174-4EC8-92C4-27AEFBD579FC}"/>
    <cellStyle name="การคำนวณ 2 4 3 2 4" xfId="22686" xr:uid="{3264858F-B077-4050-BE4B-01DBF595F65E}"/>
    <cellStyle name="การคำนวณ 2 4 3 2 4 2" xfId="46506" xr:uid="{CF3DD206-BD67-4555-B254-3747441FA7DF}"/>
    <cellStyle name="การคำนวณ 2 4 3 2 5" xfId="27316" xr:uid="{CE76330F-13F1-4052-BE4B-1B836750363F}"/>
    <cellStyle name="การคำนวณ 2 4 3 2 5 2" xfId="51081" xr:uid="{82B0A516-228A-4A81-BE5D-08D84D2CC38F}"/>
    <cellStyle name="การคำนวณ 2 4 3 2 6" xfId="31907" xr:uid="{814C2631-2ED2-44B9-979D-7061E128F811}"/>
    <cellStyle name="การคำนวณ 2 4 3 3" xfId="8263" xr:uid="{D8DBA67A-B954-49B9-A972-AA2DB74283D7}"/>
    <cellStyle name="การคำนวณ 2 4 3 3 2" xfId="13642" xr:uid="{72C8754F-B790-45D8-AE34-2D4DD441D21B}"/>
    <cellStyle name="การคำนวณ 2 4 3 3 2 2" xfId="37678" xr:uid="{BC56741E-C756-446A-9278-675D020E225C}"/>
    <cellStyle name="การคำนวณ 2 4 3 3 3" xfId="18383" xr:uid="{85F66082-CE6C-4DE8-866C-0077732D3508}"/>
    <cellStyle name="การคำนวณ 2 4 3 3 3 2" xfId="42412" xr:uid="{01EAA58C-F378-4B2A-8522-3B0A28D43C1B}"/>
    <cellStyle name="การคำนวณ 2 4 3 3 4" xfId="23431" xr:uid="{22421FBD-9A10-4058-870F-FED1BB3AEF80}"/>
    <cellStyle name="การคำนวณ 2 4 3 3 4 2" xfId="47240" xr:uid="{799C5DB1-33D8-4FA0-9C7B-376B31C1D3D7}"/>
    <cellStyle name="การคำนวณ 2 4 3 3 5" xfId="28050" xr:uid="{29B0EE33-3436-4BFF-B06E-89543583CE1F}"/>
    <cellStyle name="การคำนวณ 2 4 3 3 5 2" xfId="51815" xr:uid="{E9F11DF1-C5F1-455E-90BB-E14546AFB84D}"/>
    <cellStyle name="การคำนวณ 2 4 3 3 6" xfId="32825" xr:uid="{7E70BDCC-0D57-4630-871A-7AF5DDB96D9E}"/>
    <cellStyle name="การคำนวณ 2 4 3 4" xfId="9044" xr:uid="{6804ED43-488E-4BCC-86B7-1357A22E16B5}"/>
    <cellStyle name="การคำนวณ 2 4 3 4 2" xfId="14423" xr:uid="{2491E26B-6CB4-409B-B3A1-FF3DB3EBE01A}"/>
    <cellStyle name="การคำนวณ 2 4 3 4 2 2" xfId="38456" xr:uid="{F41C7DC2-9679-4A72-BA0A-0FF1351CD145}"/>
    <cellStyle name="การคำนวณ 2 4 3 4 3" xfId="19161" xr:uid="{C3A0365B-D743-472C-8ECB-ABFDFA328925}"/>
    <cellStyle name="การคำนวณ 2 4 3 4 3 2" xfId="43190" xr:uid="{536CC3A7-DCBC-4AD0-8D00-25609873B118}"/>
    <cellStyle name="การคำนวณ 2 4 3 4 4" xfId="24167" xr:uid="{6ECE2473-8D96-48CD-84EE-04B45F974A74}"/>
    <cellStyle name="การคำนวณ 2 4 3 4 4 2" xfId="47967" xr:uid="{223FE77B-2FE5-4A66-87C9-A9466FC33096}"/>
    <cellStyle name="การคำนวณ 2 4 3 4 5" xfId="28777" xr:uid="{4765FC29-F65B-4AAF-85FE-0F9ED6A39B37}"/>
    <cellStyle name="การคำนวณ 2 4 3 4 5 2" xfId="52542" xr:uid="{B3071225-7DCF-4AA9-979E-9CE752F8E017}"/>
    <cellStyle name="การคำนวณ 2 4 3 4 6" xfId="33594" xr:uid="{781F44F1-AD05-4CB8-8F75-E95D48E7EE08}"/>
    <cellStyle name="การคำนวณ 2 4 3 5" xfId="9783" xr:uid="{6F92DF86-17C0-4926-B572-D876F344C569}"/>
    <cellStyle name="การคำนวณ 2 4 3 5 2" xfId="15162" xr:uid="{00625428-CB7D-48F0-AA09-D326073D843E}"/>
    <cellStyle name="การคำนวณ 2 4 3 5 2 2" xfId="39193" xr:uid="{75C4D14A-1AB0-4995-9D80-A363552A0488}"/>
    <cellStyle name="การคำนวณ 2 4 3 5 3" xfId="19898" xr:uid="{E331BF0D-202F-4089-99A2-C4B920775083}"/>
    <cellStyle name="การคำนวณ 2 4 3 5 3 2" xfId="43927" xr:uid="{1190A625-2EE1-4918-856B-A8822702B017}"/>
    <cellStyle name="การคำนวณ 2 4 3 5 4" xfId="24903" xr:uid="{E76D09C8-DC16-4363-A8A7-9D5BF846BBCE}"/>
    <cellStyle name="การคำนวณ 2 4 3 5 4 2" xfId="48694" xr:uid="{D11D380A-6293-48C7-A062-8BE0E8129B5F}"/>
    <cellStyle name="การคำนวณ 2 4 3 5 5" xfId="29504" xr:uid="{A12FB863-FAF0-4E9F-A4D1-8A1C7837DE4C}"/>
    <cellStyle name="การคำนวณ 2 4 3 5 5 2" xfId="53269" xr:uid="{2D0C44F0-A574-4659-8DA8-39FAECC70801}"/>
    <cellStyle name="การคำนวณ 2 4 3 5 6" xfId="34322" xr:uid="{08C9385A-063C-4AF5-9E7A-EB2EC786A44B}"/>
    <cellStyle name="การคำนวณ 2 4 3 6" xfId="10516" xr:uid="{6A203FA5-87CF-47D0-8333-FB269501AF01}"/>
    <cellStyle name="การคำนวณ 2 4 3 6 2" xfId="15895" xr:uid="{854AA594-66BF-4486-9FAB-B10C670E2B8F}"/>
    <cellStyle name="การคำนวณ 2 4 3 6 2 2" xfId="39924" xr:uid="{C3416A66-AA10-43EB-9A2D-AFB286982209}"/>
    <cellStyle name="การคำนวณ 2 4 3 6 3" xfId="20629" xr:uid="{91E145C7-DF21-4077-A02C-3AF8647E967E}"/>
    <cellStyle name="การคำนวณ 2 4 3 6 3 2" xfId="44658" xr:uid="{DE458BD3-9D67-45D0-A938-9E5F8F7E77DA}"/>
    <cellStyle name="การคำนวณ 2 4 3 6 4" xfId="25634" xr:uid="{17695AE8-5BC3-49B2-B8C3-2D28E4EC956E}"/>
    <cellStyle name="การคำนวณ 2 4 3 6 4 2" xfId="49416" xr:uid="{F268A13D-ACBE-4678-9F5D-29CEA5BDF861}"/>
    <cellStyle name="การคำนวณ 2 4 3 6 5" xfId="30226" xr:uid="{5B65816F-78C6-412C-A299-8079718BDE5B}"/>
    <cellStyle name="การคำนวณ 2 4 3 6 5 2" xfId="53991" xr:uid="{3863165A-EA9F-4D7D-8E30-33740C7318D9}"/>
    <cellStyle name="การคำนวณ 2 4 3 6 6" xfId="35044" xr:uid="{0A85266C-30E3-4A5D-9660-62CFE3D736B5}"/>
    <cellStyle name="การคำนวณ 2 4 3 7" xfId="11736" xr:uid="{14276C24-C867-47E2-8BB7-3F38FD65FBF9}"/>
    <cellStyle name="การคำนวณ 2 4 3 7 2" xfId="35949" xr:uid="{CB388025-314C-4FB3-B783-FF841069E309}"/>
    <cellStyle name="การคำนวณ 2 4 3 8" xfId="16653" xr:uid="{19841058-86D6-4E73-9837-8ABD7B5D66C5}"/>
    <cellStyle name="การคำนวณ 2 4 3 8 2" xfId="40682" xr:uid="{BBF7C6A2-73F0-41ED-91F9-4C9FDECAAF93}"/>
    <cellStyle name="การคำนวณ 2 4 3 9" xfId="21627" xr:uid="{B4C9A83E-9DB7-4EDF-8AD7-4ACD1B13BB65}"/>
    <cellStyle name="การคำนวณ 2 4 3 9 2" xfId="45461" xr:uid="{FFBBF5A5-9C38-4F3F-9AF5-34DAB7FD890A}"/>
    <cellStyle name="การคำนวณ 2 4 4" xfId="6657" xr:uid="{8BBE4750-AE43-4A0D-9EC3-C9C234B13AD5}"/>
    <cellStyle name="การคำนวณ 2 4 4 2" xfId="12037" xr:uid="{8705D122-2F00-4539-9F83-917816B50BA4}"/>
    <cellStyle name="การคำนวณ 2 4 4 2 2" xfId="36250" xr:uid="{C6D70BB2-00F0-4043-85D3-B16CB73BB50D}"/>
    <cellStyle name="การคำนวณ 2 4 4 3" xfId="16954" xr:uid="{BB09138B-066E-4385-A70D-B6142866EA8E}"/>
    <cellStyle name="การคำนวณ 2 4 4 3 2" xfId="40983" xr:uid="{DBDFCA4A-CC27-49A0-83F4-DDC319E7AA4A}"/>
    <cellStyle name="การคำนวณ 2 4 4 4" xfId="22186" xr:uid="{1611A32E-E34C-4790-AC5F-2EE36E541A7B}"/>
    <cellStyle name="การคำนวณ 2 4 4 4 2" xfId="46012" xr:uid="{91E31523-C64F-405A-8BE3-95C53E026B4E}"/>
    <cellStyle name="การคำนวณ 2 4 4 5" xfId="26822" xr:uid="{6E917225-88C5-4D0D-9A3B-CDD42744C801}"/>
    <cellStyle name="การคำนวณ 2 4 4 5 2" xfId="50587" xr:uid="{68A48298-CB04-40C1-97C5-233BBE8384E4}"/>
    <cellStyle name="การคำนวณ 2 4 4 6" xfId="31415" xr:uid="{B2617CBD-A916-418D-A42D-504B2536BCBE}"/>
    <cellStyle name="การคำนวณ 2 4 5" xfId="7762" xr:uid="{3B3A1DF8-1315-4A07-B68F-B9FEA69FB2A5}"/>
    <cellStyle name="การคำนวณ 2 4 5 2" xfId="13141" xr:uid="{8292BC6E-1B71-46EC-97DA-FD7BFF20B0FF}"/>
    <cellStyle name="การคำนวณ 2 4 5 2 2" xfId="37179" xr:uid="{AB2C5FEA-91CF-4A4D-9623-0107BF31AA66}"/>
    <cellStyle name="การคำนวณ 2 4 5 3" xfId="17884" xr:uid="{6AE3A26A-82E3-4FB3-B73F-5516443F620E}"/>
    <cellStyle name="การคำนวณ 2 4 5 3 2" xfId="41913" xr:uid="{328340A7-AE92-47FD-81C8-AF1FC4209511}"/>
    <cellStyle name="การคำนวณ 2 4 5 4" xfId="22932" xr:uid="{BAB59815-DC91-4BEB-9FA2-AAD5B968DFF1}"/>
    <cellStyle name="การคำนวณ 2 4 5 4 2" xfId="46747" xr:uid="{34775ED9-3A87-4C48-9B74-9B6AAFB2F9FB}"/>
    <cellStyle name="การคำนวณ 2 4 5 5" xfId="27557" xr:uid="{193A1964-2F36-4742-8347-E28C68CBA7FB}"/>
    <cellStyle name="การคำนวณ 2 4 5 5 2" xfId="51322" xr:uid="{B1215E79-E8D9-46D6-B2E9-DABFE70D23FD}"/>
    <cellStyle name="การคำนวณ 2 4 5 6" xfId="32332" xr:uid="{A6B93D6E-9F5B-4655-BC39-D19648FFCA08}"/>
    <cellStyle name="การคำนวณ 2 4 6" xfId="8543" xr:uid="{CF891453-4921-42CE-AB46-EA4AB29AD311}"/>
    <cellStyle name="การคำนวณ 2 4 6 2" xfId="13922" xr:uid="{780BFB66-0610-47F7-801D-6C36876D1929}"/>
    <cellStyle name="การคำนวณ 2 4 6 2 2" xfId="37957" xr:uid="{B561270F-28E5-4C83-A3DA-3FA942293E85}"/>
    <cellStyle name="การคำนวณ 2 4 6 3" xfId="18662" xr:uid="{D9F6BA4D-8BB9-4065-AC2E-54908974ECF5}"/>
    <cellStyle name="การคำนวณ 2 4 6 3 2" xfId="42691" xr:uid="{10F8E28F-16BB-498E-B7BB-160FA12A73D8}"/>
    <cellStyle name="การคำนวณ 2 4 6 4" xfId="23669" xr:uid="{74BF6242-65D2-4A01-B219-418A3DF4D261}"/>
    <cellStyle name="การคำนวณ 2 4 6 4 2" xfId="47475" xr:uid="{44CDDC20-A486-4F1A-9A80-028AE35438D0}"/>
    <cellStyle name="การคำนวณ 2 4 6 5" xfId="28285" xr:uid="{DA929E1C-3E0C-4996-A250-F911B6C6CA44}"/>
    <cellStyle name="การคำนวณ 2 4 6 5 2" xfId="52050" xr:uid="{C173A4D3-6CCA-4DBA-93AE-0D6626B6D6B9}"/>
    <cellStyle name="การคำนวณ 2 4 6 6" xfId="33101" xr:uid="{5544990C-9879-46D9-BC1D-71D996EC8F04}"/>
    <cellStyle name="การคำนวณ 2 4 7" xfId="9283" xr:uid="{79A95E52-572E-4A3C-94E5-D951001B3019}"/>
    <cellStyle name="การคำนวณ 2 4 7 2" xfId="14662" xr:uid="{44BED336-1DE0-4991-AD08-776E7E714EAA}"/>
    <cellStyle name="การคำนวณ 2 4 7 2 2" xfId="38695" xr:uid="{ED06CAA0-5269-4D56-8522-F4E48DEA2B11}"/>
    <cellStyle name="การคำนวณ 2 4 7 3" xfId="19400" xr:uid="{C7214CC2-9B2B-4A89-8293-B1FB92B1E784}"/>
    <cellStyle name="การคำนวณ 2 4 7 3 2" xfId="43429" xr:uid="{388697C4-8E18-475F-9568-499B25F78972}"/>
    <cellStyle name="การคำนวณ 2 4 7 4" xfId="24405" xr:uid="{20D9B5B7-461E-4005-8A0F-6B3D8DA27CC2}"/>
    <cellStyle name="การคำนวณ 2 4 7 4 2" xfId="48202" xr:uid="{EC0D1A6E-E3D0-4ADE-A4FD-3889A91EDC0E}"/>
    <cellStyle name="การคำนวณ 2 4 7 5" xfId="29012" xr:uid="{7B868C60-932F-40BF-9741-35C9DA74BDCA}"/>
    <cellStyle name="การคำนวณ 2 4 7 5 2" xfId="52777" xr:uid="{B090BEB7-F258-48C7-870D-E9FC8CA07704}"/>
    <cellStyle name="การคำนวณ 2 4 7 6" xfId="33830" xr:uid="{2DAB4990-87EA-4E99-8E7B-692DE6D791C3}"/>
    <cellStyle name="การคำนวณ 2 4 8" xfId="10016" xr:uid="{D57C7C67-AC83-4D0D-AA98-DBF34EC01E78}"/>
    <cellStyle name="การคำนวณ 2 4 8 2" xfId="15395" xr:uid="{D9974387-A501-4513-B131-B3FD382EAF15}"/>
    <cellStyle name="การคำนวณ 2 4 8 2 2" xfId="39426" xr:uid="{C9A4A840-826F-45FA-AB84-B12A440D56C1}"/>
    <cellStyle name="การคำนวณ 2 4 8 3" xfId="20131" xr:uid="{C3930A50-AF49-4695-9270-3FA2D61FAA77}"/>
    <cellStyle name="การคำนวณ 2 4 8 3 2" xfId="44160" xr:uid="{A65A32EF-B677-4459-A557-A8757346B150}"/>
    <cellStyle name="การคำนวณ 2 4 8 4" xfId="25136" xr:uid="{758E7295-1DD7-4B68-9131-DE43CB6E62D6}"/>
    <cellStyle name="การคำนวณ 2 4 8 4 2" xfId="48924" xr:uid="{2E703801-64BD-4C0C-8712-A2A1FE4BC228}"/>
    <cellStyle name="การคำนวณ 2 4 8 5" xfId="29734" xr:uid="{3CC814E3-9730-481E-B5C1-6FD4D5A1F461}"/>
    <cellStyle name="การคำนวณ 2 4 8 5 2" xfId="53499" xr:uid="{F1E02712-A1AB-4AFD-8D16-3D7EFB8D4506}"/>
    <cellStyle name="การคำนวณ 2 4 8 6" xfId="34552" xr:uid="{97A77966-833D-469C-B67C-2AD800F6E3CD}"/>
    <cellStyle name="การคำนวณ 2 4 9" xfId="11233" xr:uid="{05F8FEA3-2101-45AA-A929-4C5BD7E681D7}"/>
    <cellStyle name="การคำนวณ 2 4 9 2" xfId="35448" xr:uid="{EB080AEF-978A-412E-A2AC-6503D250840C}"/>
    <cellStyle name="การคำนวณ 2 5" xfId="3222" xr:uid="{00000000-0005-0000-0000-0000970C0000}"/>
    <cellStyle name="การคำนวณ 2 5 10" xfId="16219" xr:uid="{4377181B-3C20-43B9-BB19-67BB3621699F}"/>
    <cellStyle name="การคำนวณ 2 5 10 2" xfId="40248" xr:uid="{951DA7AB-D510-4D29-90A7-02BF9D5BB402}"/>
    <cellStyle name="การคำนวณ 2 5 11" xfId="21191" xr:uid="{761549D7-796D-48D7-8F8F-F0489F5812F9}"/>
    <cellStyle name="การคำนวณ 2 5 11 2" xfId="45032" xr:uid="{8C77CDDE-D08F-4D60-A52E-A9C7847A214F}"/>
    <cellStyle name="การคำนวณ 2 5 12" xfId="25935" xr:uid="{95EB24EB-C6A3-4F6C-8050-A45FB0BBD661}"/>
    <cellStyle name="การคำนวณ 2 5 12 2" xfId="49703" xr:uid="{C32C8F17-0FC2-4D9D-A950-AB6B378D2DE4}"/>
    <cellStyle name="การคำนวณ 2 5 13" xfId="30688" xr:uid="{69358885-67D0-4CD3-ABA9-4EF4DD8945E8}"/>
    <cellStyle name="การคำนวณ 2 5 14" xfId="5910" xr:uid="{07D7F4BB-DEDA-41FD-B28F-19BCFAD70854}"/>
    <cellStyle name="การคำนวณ 2 5 2" xfId="6194" xr:uid="{D5888563-DFA2-48C9-B7A3-C4E56078A650}"/>
    <cellStyle name="การคำนวณ 2 5 2 10" xfId="26178" xr:uid="{CBD69569-2BAE-4916-894E-B5475EEDC1AD}"/>
    <cellStyle name="การคำนวณ 2 5 2 10 2" xfId="49943" xr:uid="{ACF5D7D4-0DAE-4A6E-AC5F-B4BA2F22C3E8}"/>
    <cellStyle name="การคำนวณ 2 5 2 11" xfId="30959" xr:uid="{99899B4A-BE83-4F20-BC38-85E0BFBA2517}"/>
    <cellStyle name="การคำนวณ 2 5 2 2" xfId="6997" xr:uid="{DB7CFFCA-8971-40E3-AD07-EDB89423D6A9}"/>
    <cellStyle name="การคำนวณ 2 5 2 2 2" xfId="12377" xr:uid="{325FE94A-5B80-4DFF-8E62-3569A7007296}"/>
    <cellStyle name="การคำนวณ 2 5 2 2 2 2" xfId="36588" xr:uid="{21702968-D0C5-44EA-813C-798EA9B5DC58}"/>
    <cellStyle name="การคำนวณ 2 5 2 2 3" xfId="17292" xr:uid="{1A61D4BE-7CE3-4C30-A869-511F6FAA9EF7}"/>
    <cellStyle name="การคำนวณ 2 5 2 2 3 2" xfId="41321" xr:uid="{B143EE52-059B-4CE0-8DE0-69ECE0C16414}"/>
    <cellStyle name="การคำนวณ 2 5 2 2 4" xfId="22526" xr:uid="{C57B88A8-9A98-4B90-AD09-013E64D4138C}"/>
    <cellStyle name="การคำนวณ 2 5 2 2 4 2" xfId="46348" xr:uid="{BC5F9AD5-DEF2-4168-B39E-E502B7155E4A}"/>
    <cellStyle name="การคำนวณ 2 5 2 2 5" xfId="27158" xr:uid="{7007E47D-E9DA-4987-913D-AB12D4313C5D}"/>
    <cellStyle name="การคำนวณ 2 5 2 2 5 2" xfId="50923" xr:uid="{F3E20139-C14F-45AA-AEB2-F7C2BC6F4BEB}"/>
    <cellStyle name="การคำนวณ 2 5 2 2 6" xfId="31749" xr:uid="{CC110C8A-F1CC-48A9-95BE-F323AFB48620}"/>
    <cellStyle name="การคำนวณ 2 5 2 3" xfId="8103" xr:uid="{85BABEB4-8263-4F13-8A9B-2C892EAEAD15}"/>
    <cellStyle name="การคำนวณ 2 5 2 3 2" xfId="13482" xr:uid="{CF8ABCFD-A2E4-43EC-A825-51ACCB46B876}"/>
    <cellStyle name="การคำนวณ 2 5 2 3 2 2" xfId="37518" xr:uid="{222B7405-DF63-4216-BDDF-54FD1C13184B}"/>
    <cellStyle name="การคำนวณ 2 5 2 3 3" xfId="18223" xr:uid="{4062334B-7EE8-4E29-A039-0EF2E17357D4}"/>
    <cellStyle name="การคำนวณ 2 5 2 3 3 2" xfId="42252" xr:uid="{B8D50B11-E74D-40B5-BD69-10A668E3DADF}"/>
    <cellStyle name="การคำนวณ 2 5 2 3 4" xfId="23271" xr:uid="{64F14310-CDEB-4232-9708-066A1D61AF4F}"/>
    <cellStyle name="การคำนวณ 2 5 2 3 4 2" xfId="47082" xr:uid="{0E487FFD-7E08-4255-8B9F-4475D2BE02C1}"/>
    <cellStyle name="การคำนวณ 2 5 2 3 5" xfId="27892" xr:uid="{6E8E8C83-02CD-4870-88B7-6AC436C6FE47}"/>
    <cellStyle name="การคำนวณ 2 5 2 3 5 2" xfId="51657" xr:uid="{CCE80E55-256B-48CC-9E38-CA6659D8EA0B}"/>
    <cellStyle name="การคำนวณ 2 5 2 3 6" xfId="32667" xr:uid="{0DEF8DC4-34EE-4CAC-B9EB-98C0D7562DA3}"/>
    <cellStyle name="การคำนวณ 2 5 2 4" xfId="8884" xr:uid="{CDFCB017-05C6-41BD-8F17-24A259211BAC}"/>
    <cellStyle name="การคำนวณ 2 5 2 4 2" xfId="14263" xr:uid="{AB47843A-E24E-4AE0-B729-BE8516877E3C}"/>
    <cellStyle name="การคำนวณ 2 5 2 4 2 2" xfId="38296" xr:uid="{BAB48417-FD7B-4CF0-8F74-43D2F9F8DC53}"/>
    <cellStyle name="การคำนวณ 2 5 2 4 3" xfId="19001" xr:uid="{41962E11-A766-454D-8DFC-39C0FB1D3C68}"/>
    <cellStyle name="การคำนวณ 2 5 2 4 3 2" xfId="43030" xr:uid="{3F31CC2F-CF44-4AD7-A17F-BA4891BC71D1}"/>
    <cellStyle name="การคำนวณ 2 5 2 4 4" xfId="24007" xr:uid="{4038E651-80F9-4989-92E4-D06C8A209FF8}"/>
    <cellStyle name="การคำนวณ 2 5 2 4 4 2" xfId="47809" xr:uid="{D51C123F-AD78-4BCF-8973-781FFFB647FF}"/>
    <cellStyle name="การคำนวณ 2 5 2 4 5" xfId="28619" xr:uid="{48F1880C-301B-4DE4-B9CC-9806BDB40B20}"/>
    <cellStyle name="การคำนวณ 2 5 2 4 5 2" xfId="52384" xr:uid="{1364BA01-2947-48A4-B68B-E0A44747C160}"/>
    <cellStyle name="การคำนวณ 2 5 2 4 6" xfId="33436" xr:uid="{CD15E460-0A76-46C2-9D8A-0EC0AE6B324D}"/>
    <cellStyle name="การคำนวณ 2 5 2 5" xfId="9623" xr:uid="{50F42146-557D-49CC-9EB5-FB98E8B2C090}"/>
    <cellStyle name="การคำนวณ 2 5 2 5 2" xfId="15002" xr:uid="{C7958C21-AFDD-445B-ABD4-328657880EFC}"/>
    <cellStyle name="การคำนวณ 2 5 2 5 2 2" xfId="39033" xr:uid="{980B947E-6EA9-4616-AE6B-323CCD4EDEC4}"/>
    <cellStyle name="การคำนวณ 2 5 2 5 3" xfId="19738" xr:uid="{CDCF3DF6-0A31-469D-BCAB-905E68CF1465}"/>
    <cellStyle name="การคำนวณ 2 5 2 5 3 2" xfId="43767" xr:uid="{DFC2996C-85EB-444F-BCB0-5DCF65074D8D}"/>
    <cellStyle name="การคำนวณ 2 5 2 5 4" xfId="24743" xr:uid="{DB736A03-2670-4358-BA5C-0414491C2FB7}"/>
    <cellStyle name="การคำนวณ 2 5 2 5 4 2" xfId="48536" xr:uid="{AF9B36A3-B7DD-4714-8348-3BAB714E37C6}"/>
    <cellStyle name="การคำนวณ 2 5 2 5 5" xfId="29346" xr:uid="{2B58227D-0E21-42EF-9E8A-625A67335681}"/>
    <cellStyle name="การคำนวณ 2 5 2 5 5 2" xfId="53111" xr:uid="{90B573B8-B88A-40C2-A6CF-3CCB6B7711E7}"/>
    <cellStyle name="การคำนวณ 2 5 2 5 6" xfId="34164" xr:uid="{5CC52500-5EFC-4A7C-B642-D2CC73DE0B3F}"/>
    <cellStyle name="การคำนวณ 2 5 2 6" xfId="10356" xr:uid="{98ADC533-AA81-484C-A3EB-7AB97122FE29}"/>
    <cellStyle name="การคำนวณ 2 5 2 6 2" xfId="15735" xr:uid="{2C94426D-9CA7-4D9D-B086-AB8592F89128}"/>
    <cellStyle name="การคำนวณ 2 5 2 6 2 2" xfId="39764" xr:uid="{E6F9F053-262D-4AB3-93CE-755ECE11C70A}"/>
    <cellStyle name="การคำนวณ 2 5 2 6 3" xfId="20469" xr:uid="{06120A73-8071-45A2-B060-8EEFD9616A34}"/>
    <cellStyle name="การคำนวณ 2 5 2 6 3 2" xfId="44498" xr:uid="{BD9894F0-FE31-44F4-BB17-EF01280966A6}"/>
    <cellStyle name="การคำนวณ 2 5 2 6 4" xfId="25474" xr:uid="{C1373E11-5B21-4A6C-92F3-F008E430E107}"/>
    <cellStyle name="การคำนวณ 2 5 2 6 4 2" xfId="49258" xr:uid="{66963279-795F-4A85-B860-D8F52E14B66E}"/>
    <cellStyle name="การคำนวณ 2 5 2 6 5" xfId="30068" xr:uid="{86A7BE83-3B54-4046-BC5D-150954DC6F8F}"/>
    <cellStyle name="การคำนวณ 2 5 2 6 5 2" xfId="53833" xr:uid="{FA40B5FA-85C0-448D-AE93-C7501F0A80B0}"/>
    <cellStyle name="การคำนวณ 2 5 2 6 6" xfId="34886" xr:uid="{8347E29F-3D0B-4922-9049-6827FC370F4B}"/>
    <cellStyle name="การคำนวณ 2 5 2 7" xfId="11576" xr:uid="{D7C2BC97-3FC4-45C6-82B0-C8AE61A7E5D6}"/>
    <cellStyle name="การคำนวณ 2 5 2 7 2" xfId="35789" xr:uid="{684EF812-D789-4FB9-B2F2-9CBCBBD72DDC}"/>
    <cellStyle name="การคำนวณ 2 5 2 8" xfId="16493" xr:uid="{70BA367F-65A6-4994-B23A-5D1314FDB2CF}"/>
    <cellStyle name="การคำนวณ 2 5 2 8 2" xfId="40522" xr:uid="{235C2931-DF15-469D-A581-822716AC6780}"/>
    <cellStyle name="การคำนวณ 2 5 2 9" xfId="21467" xr:uid="{36FD74CB-6FFE-4438-992A-BE3547B009AE}"/>
    <cellStyle name="การคำนวณ 2 5 2 9 2" xfId="45303" xr:uid="{321B6752-49FA-4629-8B0D-93D2FAA3B1D0}"/>
    <cellStyle name="การคำนวณ 2 5 3" xfId="6418" xr:uid="{5EC0F654-589B-4D14-A5DA-4B3DF2B99013}"/>
    <cellStyle name="การคำนวณ 2 5 3 10" xfId="26376" xr:uid="{83DE041E-EB6F-4290-81A6-C9A48B183CB7}"/>
    <cellStyle name="การคำนวณ 2 5 3 10 2" xfId="50141" xr:uid="{92C9EED0-C2F8-4D56-8DF1-ED6F98654C77}"/>
    <cellStyle name="การคำนวณ 2 5 3 11" xfId="31180" xr:uid="{08057175-3660-4517-90CE-06866237E9C6}"/>
    <cellStyle name="การคำนวณ 2 5 3 2" xfId="7221" xr:uid="{A1B90FC2-99E7-4617-81D3-6EA2C159FCFB}"/>
    <cellStyle name="การคำนวณ 2 5 3 2 2" xfId="12601" xr:uid="{56A2AF34-7B59-44C4-8373-51B6335759FD}"/>
    <cellStyle name="การคำนวณ 2 5 3 2 2 2" xfId="36812" xr:uid="{76AC21B2-D0C3-4850-AD84-B7C44272C438}"/>
    <cellStyle name="การคำนวณ 2 5 3 2 3" xfId="17516" xr:uid="{B4E67BF9-F12A-4068-A7FD-515CB518DC3D}"/>
    <cellStyle name="การคำนวณ 2 5 3 2 3 2" xfId="41545" xr:uid="{A0F994A7-42B2-4979-B4F3-EE7FCC23C11E}"/>
    <cellStyle name="การคำนวณ 2 5 3 2 4" xfId="22750" xr:uid="{786229F1-C30A-4B10-A760-70D9986D2EBE}"/>
    <cellStyle name="การคำนวณ 2 5 3 2 4 2" xfId="46569" xr:uid="{9297461B-2115-4DFD-952D-FAD3BB4A6954}"/>
    <cellStyle name="การคำนวณ 2 5 3 2 5" xfId="27379" xr:uid="{564E40AB-A060-4189-899B-3CC4FED9DB7A}"/>
    <cellStyle name="การคำนวณ 2 5 3 2 5 2" xfId="51144" xr:uid="{0DFD7679-219B-474A-AD24-B6E5BC6243EB}"/>
    <cellStyle name="การคำนวณ 2 5 3 2 6" xfId="31970" xr:uid="{678D2074-F3DA-4E55-9B5F-C7917DE46959}"/>
    <cellStyle name="การคำนวณ 2 5 3 3" xfId="8327" xr:uid="{43929D47-BBC6-4167-8F46-A3C5671DE513}"/>
    <cellStyle name="การคำนวณ 2 5 3 3 2" xfId="13706" xr:uid="{5C9826B6-E579-4B75-AEC8-5CF6527F69DE}"/>
    <cellStyle name="การคำนวณ 2 5 3 3 2 2" xfId="37742" xr:uid="{3C7C7478-BCB7-49B9-922F-ED0FDCBFCB6F}"/>
    <cellStyle name="การคำนวณ 2 5 3 3 3" xfId="18447" xr:uid="{CF309A8C-88E1-499F-B424-38FDBA40C7B1}"/>
    <cellStyle name="การคำนวณ 2 5 3 3 3 2" xfId="42476" xr:uid="{D38A29EA-EF3E-4216-8AA8-BE1DAD8E50E7}"/>
    <cellStyle name="การคำนวณ 2 5 3 3 4" xfId="23495" xr:uid="{13B7F137-E5A9-44BC-B6A2-7201EFFF40C5}"/>
    <cellStyle name="การคำนวณ 2 5 3 3 4 2" xfId="47303" xr:uid="{B0AA1BE3-FE1D-49BE-89D5-3B9ECBA093A6}"/>
    <cellStyle name="การคำนวณ 2 5 3 3 5" xfId="28113" xr:uid="{8CBA972E-00FB-4A2A-9D7C-4B87A0F5751C}"/>
    <cellStyle name="การคำนวณ 2 5 3 3 5 2" xfId="51878" xr:uid="{3EF9E5BF-47BA-475D-9D54-DED6E8DBC8DA}"/>
    <cellStyle name="การคำนวณ 2 5 3 3 6" xfId="32888" xr:uid="{4B4C2748-FB66-44DA-91AC-D524D86BD34D}"/>
    <cellStyle name="การคำนวณ 2 5 3 4" xfId="9108" xr:uid="{FD264DF2-BD49-4431-BEC5-1AA828BCAF3A}"/>
    <cellStyle name="การคำนวณ 2 5 3 4 2" xfId="14487" xr:uid="{F60FD8C6-1210-440B-A3E3-2B7B573FFCAA}"/>
    <cellStyle name="การคำนวณ 2 5 3 4 2 2" xfId="38520" xr:uid="{B2526DF0-590D-463F-9B1C-DC2E58C968EC}"/>
    <cellStyle name="การคำนวณ 2 5 3 4 3" xfId="19225" xr:uid="{DAA6F52B-09E2-4835-A20A-784BC034D32C}"/>
    <cellStyle name="การคำนวณ 2 5 3 4 3 2" xfId="43254" xr:uid="{7F9C563A-75A0-4AFE-A659-7219AC33D0DB}"/>
    <cellStyle name="การคำนวณ 2 5 3 4 4" xfId="24231" xr:uid="{988A677F-CCEC-40E7-BFFE-50C847CE3773}"/>
    <cellStyle name="การคำนวณ 2 5 3 4 4 2" xfId="48030" xr:uid="{3DDC42BA-4D6B-415A-8633-5DA0074DEDB9}"/>
    <cellStyle name="การคำนวณ 2 5 3 4 5" xfId="28840" xr:uid="{4E225C43-E846-4F7E-AC81-D823AA9E6B6B}"/>
    <cellStyle name="การคำนวณ 2 5 3 4 5 2" xfId="52605" xr:uid="{480B25A2-2BE9-4DD1-A356-4D763A2A4DA3}"/>
    <cellStyle name="การคำนวณ 2 5 3 4 6" xfId="33657" xr:uid="{9379F994-9744-4EA5-97F7-61AD731ECF2F}"/>
    <cellStyle name="การคำนวณ 2 5 3 5" xfId="9847" xr:uid="{787C4B93-181C-4DD8-BF13-0C33AFD5179C}"/>
    <cellStyle name="การคำนวณ 2 5 3 5 2" xfId="15226" xr:uid="{4FDAE501-C582-4906-ACE6-BAFBBC0B223B}"/>
    <cellStyle name="การคำนวณ 2 5 3 5 2 2" xfId="39257" xr:uid="{C8C6ED45-6C39-4DEF-8478-68303FE639DF}"/>
    <cellStyle name="การคำนวณ 2 5 3 5 3" xfId="19962" xr:uid="{DA172917-2E6C-4FCA-9252-D52F5F9A731A}"/>
    <cellStyle name="การคำนวณ 2 5 3 5 3 2" xfId="43991" xr:uid="{8BEC0AD9-C959-4CA9-B7BF-A8CB8812383F}"/>
    <cellStyle name="การคำนวณ 2 5 3 5 4" xfId="24967" xr:uid="{6A194276-D3AD-4D68-A520-CA1C0E9B80E1}"/>
    <cellStyle name="การคำนวณ 2 5 3 5 4 2" xfId="48757" xr:uid="{9B2A056F-699C-427A-8438-791AB362749D}"/>
    <cellStyle name="การคำนวณ 2 5 3 5 5" xfId="29567" xr:uid="{2874A585-A469-40C7-982E-C9069720B36D}"/>
    <cellStyle name="การคำนวณ 2 5 3 5 5 2" xfId="53332" xr:uid="{1C463B40-F146-4D46-B669-1B50382B351B}"/>
    <cellStyle name="การคำนวณ 2 5 3 5 6" xfId="34385" xr:uid="{250A67CF-E2EE-44F7-8BDE-A3143C693259}"/>
    <cellStyle name="การคำนวณ 2 5 3 6" xfId="10580" xr:uid="{1AF202E2-C3AD-4DB5-BD90-F1F9D36CADCD}"/>
    <cellStyle name="การคำนวณ 2 5 3 6 2" xfId="15959" xr:uid="{05E082E2-B33B-4F1E-A5A7-96F21F5F6A47}"/>
    <cellStyle name="การคำนวณ 2 5 3 6 2 2" xfId="39988" xr:uid="{3294BE23-D94D-4891-AB2F-E0655DC7B5A1}"/>
    <cellStyle name="การคำนวณ 2 5 3 6 3" xfId="20693" xr:uid="{662EE284-6EE2-4190-9861-6EE46A4B7F0E}"/>
    <cellStyle name="การคำนวณ 2 5 3 6 3 2" xfId="44722" xr:uid="{DDCDB8AB-F3FB-437C-82D2-E2806498593C}"/>
    <cellStyle name="การคำนวณ 2 5 3 6 4" xfId="25698" xr:uid="{05D3D6B0-04E8-4BA8-8575-FCB179DF4421}"/>
    <cellStyle name="การคำนวณ 2 5 3 6 4 2" xfId="49479" xr:uid="{B94EFD9E-AFF3-4660-BA21-315669AC3C1D}"/>
    <cellStyle name="การคำนวณ 2 5 3 6 5" xfId="30289" xr:uid="{374454D0-9DEE-45C8-B2E0-61EA40B0AF90}"/>
    <cellStyle name="การคำนวณ 2 5 3 6 5 2" xfId="54054" xr:uid="{55017205-4D5F-46FF-A64E-7B6511665FCE}"/>
    <cellStyle name="การคำนวณ 2 5 3 6 6" xfId="35107" xr:uid="{1AA60747-69CB-4093-970B-24F7E942D047}"/>
    <cellStyle name="การคำนวณ 2 5 3 7" xfId="11800" xr:uid="{255E616E-6E5D-4292-B8A5-7C44CD2B32BC}"/>
    <cellStyle name="การคำนวณ 2 5 3 7 2" xfId="36013" xr:uid="{4A59758A-A679-4D49-8947-E171CDA82EF5}"/>
    <cellStyle name="การคำนวณ 2 5 3 8" xfId="16717" xr:uid="{289E581A-8D3C-4B50-AE5C-3168EB9C1ED4}"/>
    <cellStyle name="การคำนวณ 2 5 3 8 2" xfId="40746" xr:uid="{F498EA4E-6C0F-49BE-BF1E-DC19C0453E48}"/>
    <cellStyle name="การคำนวณ 2 5 3 9" xfId="21691" xr:uid="{13765D3B-AC39-421C-ACE6-AED228878A11}"/>
    <cellStyle name="การคำนวณ 2 5 3 9 2" xfId="45524" xr:uid="{C338D15A-C636-4334-8ECB-46529D369AC6}"/>
    <cellStyle name="การคำนวณ 2 5 4" xfId="6721" xr:uid="{3694A891-3B01-416D-88C3-820EF264B0A7}"/>
    <cellStyle name="การคำนวณ 2 5 4 2" xfId="12101" xr:uid="{AD48B6ED-030F-4108-9E29-B7E088ADF41B}"/>
    <cellStyle name="การคำนวณ 2 5 4 2 2" xfId="36314" xr:uid="{2CC9A0B2-2E9B-4C53-B6F7-83073815F1FD}"/>
    <cellStyle name="การคำนวณ 2 5 4 3" xfId="17018" xr:uid="{0A538F57-7472-49B9-A852-8F749FC88E0B}"/>
    <cellStyle name="การคำนวณ 2 5 4 3 2" xfId="41047" xr:uid="{3B502859-69CE-440D-8E19-4322D3EB3D82}"/>
    <cellStyle name="การคำนวณ 2 5 4 4" xfId="22250" xr:uid="{D11A1F2E-87A5-4CF0-AB42-494EB1FB622F}"/>
    <cellStyle name="การคำนวณ 2 5 4 4 2" xfId="46075" xr:uid="{3A8CB76A-2C34-4452-A531-981EA9344420}"/>
    <cellStyle name="การคำนวณ 2 5 4 5" xfId="26885" xr:uid="{488BA288-9BFB-4561-93E2-696FBC3D2EEF}"/>
    <cellStyle name="การคำนวณ 2 5 4 5 2" xfId="50650" xr:uid="{1B34A1E5-F028-4637-9DA7-1B4A9E72F180}"/>
    <cellStyle name="การคำนวณ 2 5 4 6" xfId="31478" xr:uid="{D0ADDB70-3FAB-4A98-A78B-C1FC4022601B}"/>
    <cellStyle name="การคำนวณ 2 5 5" xfId="7826" xr:uid="{C8C0A4EF-4BA7-454B-AA96-49842AC20CF0}"/>
    <cellStyle name="การคำนวณ 2 5 5 2" xfId="13205" xr:uid="{493437C3-1088-4FE3-A553-E41C52787A00}"/>
    <cellStyle name="การคำนวณ 2 5 5 2 2" xfId="37243" xr:uid="{0C558831-E1B3-4629-A3A0-40BF7A35981B}"/>
    <cellStyle name="การคำนวณ 2 5 5 3" xfId="17948" xr:uid="{41A7936D-627B-4BFE-AA15-82B03654BE50}"/>
    <cellStyle name="การคำนวณ 2 5 5 3 2" xfId="41977" xr:uid="{482A48C6-9C44-4B80-AB2B-C245C1242CD7}"/>
    <cellStyle name="การคำนวณ 2 5 5 4" xfId="22996" xr:uid="{06D438F1-67B2-49AC-B9A5-C9E33A351B76}"/>
    <cellStyle name="การคำนวณ 2 5 5 4 2" xfId="46810" xr:uid="{5CA0EE96-85EE-4657-B7C8-7D8B2384BF5F}"/>
    <cellStyle name="การคำนวณ 2 5 5 5" xfId="27620" xr:uid="{52A2308C-68EA-43F4-9964-DB0079D27491}"/>
    <cellStyle name="การคำนวณ 2 5 5 5 2" xfId="51385" xr:uid="{A791B232-222E-4037-9303-8F56AEA6FE88}"/>
    <cellStyle name="การคำนวณ 2 5 5 6" xfId="32395" xr:uid="{7A6A832D-03DF-4BDA-B82B-4333E14B2A79}"/>
    <cellStyle name="การคำนวณ 2 5 6" xfId="8607" xr:uid="{2AED3BB2-F149-40B2-9A38-CA973E46B0CC}"/>
    <cellStyle name="การคำนวณ 2 5 6 2" xfId="13986" xr:uid="{91A04780-BCC2-40D4-8E63-130FA32D40F0}"/>
    <cellStyle name="การคำนวณ 2 5 6 2 2" xfId="38021" xr:uid="{528DAECA-B52D-47FB-9A7D-57371713084D}"/>
    <cellStyle name="การคำนวณ 2 5 6 3" xfId="18726" xr:uid="{392DDB29-1DF8-4C8D-B2AF-8F9414E97415}"/>
    <cellStyle name="การคำนวณ 2 5 6 3 2" xfId="42755" xr:uid="{2A29ABEE-8915-40E8-AEB4-8792E1DB08C1}"/>
    <cellStyle name="การคำนวณ 2 5 6 4" xfId="23733" xr:uid="{ECD28B30-8678-47F4-99E3-4FED524D4719}"/>
    <cellStyle name="การคำนวณ 2 5 6 4 2" xfId="47538" xr:uid="{688EB7AE-A7F2-493A-B440-BA0EFF699614}"/>
    <cellStyle name="การคำนวณ 2 5 6 5" xfId="28348" xr:uid="{204DEA6E-AF81-4809-91D5-51EB8FDFD31D}"/>
    <cellStyle name="การคำนวณ 2 5 6 5 2" xfId="52113" xr:uid="{56608188-FA01-4D1A-9EE3-B957DB1BD1B4}"/>
    <cellStyle name="การคำนวณ 2 5 6 6" xfId="33164" xr:uid="{05FFA1A0-ADCD-44A9-B3D3-E2C7B4C214C5}"/>
    <cellStyle name="การคำนวณ 2 5 7" xfId="9347" xr:uid="{D1C91347-715F-4B65-8480-31E3EA53ED26}"/>
    <cellStyle name="การคำนวณ 2 5 7 2" xfId="14726" xr:uid="{E86C8967-C06A-46D5-9F2B-9A81FD658FA1}"/>
    <cellStyle name="การคำนวณ 2 5 7 2 2" xfId="38759" xr:uid="{0A8B2B0C-5348-4780-94B8-DFF4E9C0C7B0}"/>
    <cellStyle name="การคำนวณ 2 5 7 3" xfId="19464" xr:uid="{BA1F1F62-C1F3-43CB-8EFC-503C00F2DA52}"/>
    <cellStyle name="การคำนวณ 2 5 7 3 2" xfId="43493" xr:uid="{DD96391F-F5A3-4A6B-836E-F5FC005C6BB5}"/>
    <cellStyle name="การคำนวณ 2 5 7 4" xfId="24469" xr:uid="{55223467-536B-4EB3-A23C-9BFA829988D4}"/>
    <cellStyle name="การคำนวณ 2 5 7 4 2" xfId="48265" xr:uid="{E780114D-3F4D-41C2-93FA-6E30A3872060}"/>
    <cellStyle name="การคำนวณ 2 5 7 5" xfId="29075" xr:uid="{BBFA4A4A-2507-45AE-81C2-48BA8BD2A404}"/>
    <cellStyle name="การคำนวณ 2 5 7 5 2" xfId="52840" xr:uid="{9129490E-D6B3-48E0-B3D2-2446610F8C60}"/>
    <cellStyle name="การคำนวณ 2 5 7 6" xfId="33893" xr:uid="{3E41BCA9-1A6B-494A-AECF-716A8267E068}"/>
    <cellStyle name="การคำนวณ 2 5 8" xfId="10080" xr:uid="{DDB3D440-09CA-4CF0-BCB3-F4CD21814CED}"/>
    <cellStyle name="การคำนวณ 2 5 8 2" xfId="15459" xr:uid="{B5EBD34B-91D6-4E0B-85A0-692E34A99158}"/>
    <cellStyle name="การคำนวณ 2 5 8 2 2" xfId="39490" xr:uid="{4361030F-7838-413B-B4D5-D8C159942EB0}"/>
    <cellStyle name="การคำนวณ 2 5 8 3" xfId="20195" xr:uid="{046B9F7F-800A-4122-9980-0C7FC0D6730C}"/>
    <cellStyle name="การคำนวณ 2 5 8 3 2" xfId="44224" xr:uid="{DBFD6CD1-0498-47E9-828E-A38D1FF8C65C}"/>
    <cellStyle name="การคำนวณ 2 5 8 4" xfId="25200" xr:uid="{3E19C9E0-551C-485E-AECB-079DDE54BE92}"/>
    <cellStyle name="การคำนวณ 2 5 8 4 2" xfId="48987" xr:uid="{1F4F9600-4F29-4A9C-A1DA-DB0FACE17A59}"/>
    <cellStyle name="การคำนวณ 2 5 8 5" xfId="29797" xr:uid="{058ADA6B-002C-4388-8693-5F9FF2BE8327}"/>
    <cellStyle name="การคำนวณ 2 5 8 5 2" xfId="53562" xr:uid="{8657B3EB-98D2-4853-AAD0-68B81D7CA209}"/>
    <cellStyle name="การคำนวณ 2 5 8 6" xfId="34615" xr:uid="{EB5BE362-A0CB-4C95-8109-8BFD111D87E5}"/>
    <cellStyle name="การคำนวณ 2 5 9" xfId="11297" xr:uid="{831D79C6-D3B4-4094-A84F-12F180C2395E}"/>
    <cellStyle name="การคำนวณ 2 5 9 2" xfId="35512" xr:uid="{51D7DAEF-E1C5-499E-B672-E0DC95B2C1A7}"/>
    <cellStyle name="การคำนวณ 2 6" xfId="3223" xr:uid="{00000000-0005-0000-0000-0000980C0000}"/>
    <cellStyle name="การคำนวณ 2 6 2" xfId="11036" xr:uid="{E253B125-00AC-4358-AC1B-5421F25CFBF9}"/>
    <cellStyle name="การคำนวณ 2 6 2 2" xfId="35359" xr:uid="{4BBC07EA-769C-4CA1-ABF3-A7D4CB872D37}"/>
    <cellStyle name="การคำนวณ 2 6 3" xfId="16081" xr:uid="{F88B9E91-DC23-4B0F-A6BC-162384451674}"/>
    <cellStyle name="การคำนวณ 2 6 3 2" xfId="40110" xr:uid="{4C84CEB2-6176-4DF3-82B6-605605EC6E7A}"/>
    <cellStyle name="การคำนวณ 2 6 4" xfId="22027" xr:uid="{24640ACE-27AD-4A7D-9104-4D3C92CEF795}"/>
    <cellStyle name="การคำนวณ 2 6 4 2" xfId="45854" xr:uid="{F367B19E-0378-4D5B-9FC2-50E9310DB965}"/>
    <cellStyle name="การคำนวณ 2 6 5" xfId="30550" xr:uid="{D780C1A9-13AB-4B55-BA30-958948C88821}"/>
    <cellStyle name="การคำนวณ 2 6 6" xfId="5650" xr:uid="{8086789F-9F96-4742-9D88-65B5A970BEAD}"/>
    <cellStyle name="การคำนวณ 2 7" xfId="6579" xr:uid="{A86B4C1E-D5FA-4575-9094-FA0CA74DFA14}"/>
    <cellStyle name="การคำนวณ 2 7 2" xfId="11959" xr:uid="{2F59E921-7899-42D9-BF94-E77D3AF096E6}"/>
    <cellStyle name="การคำนวณ 2 7 2 2" xfId="36172" xr:uid="{A624A3C8-1592-4D35-9C09-A45545E09F91}"/>
    <cellStyle name="การคำนวณ 2 7 3" xfId="16876" xr:uid="{CDD49B69-EE53-49A7-9983-537151EF2CF3}"/>
    <cellStyle name="การคำนวณ 2 7 3 2" xfId="40905" xr:uid="{60FFA4B6-83A1-4A57-8C8F-3677EDF867BD}"/>
    <cellStyle name="การคำนวณ 2 7 4" xfId="21872" xr:uid="{1CAE2E59-68F4-4CB9-856E-B502B7A169FA}"/>
    <cellStyle name="การคำนวณ 2 7 4 2" xfId="45702" xr:uid="{43C1A1A7-7052-49D8-8711-44AC82A539E5}"/>
    <cellStyle name="การคำนวณ 2 7 5" xfId="26548" xr:uid="{BE85204F-3E01-47E8-8FCB-520E89EA6DAE}"/>
    <cellStyle name="การคำนวณ 2 7 5 2" xfId="50313" xr:uid="{C50C6837-F553-4B02-A6A6-B8DAA505A7A6}"/>
    <cellStyle name="การคำนวณ 2 7 6" xfId="31338" xr:uid="{D7242193-9452-4B96-873C-C05FFB7C5715}"/>
    <cellStyle name="การคำนวณ 2 8" xfId="7391" xr:uid="{625DC657-0D68-427E-83F8-D00E575C9109}"/>
    <cellStyle name="การคำนวณ 2 8 2" xfId="12771" xr:uid="{B13ACF67-2176-4838-B7BD-2384334B518B}"/>
    <cellStyle name="การคำนวณ 2 8 2 2" xfId="36964" xr:uid="{4248E47A-7682-43AF-86E7-C3B7BDE806F1}"/>
    <cellStyle name="การคำนวณ 2 8 3" xfId="17668" xr:uid="{C56F75DA-04BD-4177-AD19-1E41EE82E751}"/>
    <cellStyle name="การคำนวณ 2 8 3 2" xfId="41697" xr:uid="{3FFA5832-50C3-4106-878A-E98C2FFFC14E}"/>
    <cellStyle name="การคำนวณ 2 8 4" xfId="21986" xr:uid="{8BC60B62-7A88-4FB7-AD5A-77D588F25351}"/>
    <cellStyle name="การคำนวณ 2 8 4 2" xfId="45814" xr:uid="{B11D4165-2799-409E-B127-B9362921743E}"/>
    <cellStyle name="การคำนวณ 2 8 5" xfId="26634" xr:uid="{4D02CFBF-0CB2-44C3-9FBA-DFEA8B77FB38}"/>
    <cellStyle name="การคำนวณ 2 8 5 2" xfId="50399" xr:uid="{9AB6E999-E63B-4025-8F92-0350876AABAF}"/>
    <cellStyle name="การคำนวณ 2 8 6" xfId="32120" xr:uid="{6F70F8DF-77D2-41F3-98CF-E8322DBEA0CB}"/>
    <cellStyle name="การคำนวณ 2 9" xfId="8484" xr:uid="{86E26626-F194-4734-A3AA-2CBEB9EDE6DC}"/>
    <cellStyle name="การคำนวณ 2 9 2" xfId="13863" xr:uid="{2F0E6DF0-BE35-4C2C-B698-84494F3FD144}"/>
    <cellStyle name="การคำนวณ 2 9 2 2" xfId="37899" xr:uid="{A5D78CFC-F92E-4998-AB80-3D3ECA880BC4}"/>
    <cellStyle name="การคำนวณ 2 9 3" xfId="18604" xr:uid="{B2E9BC01-6629-4BFA-B116-99AD4DBEFF42}"/>
    <cellStyle name="การคำนวณ 2 9 3 2" xfId="42633" xr:uid="{2999A9AB-9A65-45A9-8F0E-4EEDFA421A51}"/>
    <cellStyle name="การคำนวณ 2 9 4" xfId="22044" xr:uid="{D65BB9AB-8F60-4483-BCFC-966E97478E81}"/>
    <cellStyle name="การคำนวณ 2 9 4 2" xfId="45871" xr:uid="{FBB8F252-338E-46DF-84DB-96C436E88E34}"/>
    <cellStyle name="การคำนวณ 2 9 5" xfId="26681" xr:uid="{553A823E-0C75-48B4-8A9F-A187E541DC4B}"/>
    <cellStyle name="การคำนวณ 2 9 5 2" xfId="50446" xr:uid="{EEF4AB92-D136-4E9F-8E84-61AEE2147B71}"/>
    <cellStyle name="การคำนวณ 2 9 6" xfId="33044" xr:uid="{C48FDED3-6869-4580-9214-29256A1A4D78}"/>
    <cellStyle name="การคำนวณ 3" xfId="3224" xr:uid="{00000000-0005-0000-0000-0000990C0000}"/>
    <cellStyle name="การคำนวณ 3 10" xfId="8501" xr:uid="{29563087-9F94-4523-A7CC-5FF59336BC8E}"/>
    <cellStyle name="การคำนวณ 3 10 2" xfId="13880" xr:uid="{86F14530-0FDD-455C-B596-A456420C1F35}"/>
    <cellStyle name="การคำนวณ 3 10 2 2" xfId="37915" xr:uid="{56ACB0DC-8345-4AF6-9629-E4A3049CD879}"/>
    <cellStyle name="การคำนวณ 3 10 3" xfId="18620" xr:uid="{41D49D9B-AF53-4422-81B4-29118EB92A4D}"/>
    <cellStyle name="การคำนวณ 3 10 3 2" xfId="42649" xr:uid="{BF7AF02D-C084-453A-B96F-D5AE20C8DDE7}"/>
    <cellStyle name="การคำนวณ 3 10 4" xfId="24363" xr:uid="{096415AD-2CE5-456F-8306-2AD50E7F742B}"/>
    <cellStyle name="การคำนวณ 3 10 4 2" xfId="48161" xr:uid="{CD60EE20-358B-4BBD-B66C-798F4536B6CB}"/>
    <cellStyle name="การคำนวณ 3 10 5" xfId="28971" xr:uid="{BC023E2C-9AAF-4DF6-A5B0-7F2B5940CAD9}"/>
    <cellStyle name="การคำนวณ 3 10 5 2" xfId="52736" xr:uid="{1E44593C-FF26-4AF5-A899-585679348126}"/>
    <cellStyle name="การคำนวณ 3 10 6" xfId="33060" xr:uid="{06EE275B-D12B-492A-BCC3-D108032E8052}"/>
    <cellStyle name="การคำนวณ 3 11" xfId="9242" xr:uid="{CAD446A6-5718-43D6-B1A8-EBA655FF4546}"/>
    <cellStyle name="การคำนวณ 3 11 2" xfId="14621" xr:uid="{62C57126-B8B9-415A-93EE-F79BF557AC2A}"/>
    <cellStyle name="การคำนวณ 3 11 2 2" xfId="38654" xr:uid="{39A5A6AA-9546-49E7-97E4-C8B229B0AF31}"/>
    <cellStyle name="การคำนวณ 3 11 3" xfId="19359" xr:uid="{EFBF6A89-E09F-4859-B8A3-F11CDC998792}"/>
    <cellStyle name="การคำนวณ 3 11 3 2" xfId="43388" xr:uid="{35288407-A0C1-4E2C-946B-AC24EF88064E}"/>
    <cellStyle name="การคำนวณ 3 11 4" xfId="25097" xr:uid="{1879CFC3-CF36-45C4-8A9D-BD8ECE463678}"/>
    <cellStyle name="การคำนวณ 3 11 4 2" xfId="48886" xr:uid="{F4EE91B0-A0BE-428F-819A-9FB85107C37F}"/>
    <cellStyle name="การคำนวณ 3 11 5" xfId="29696" xr:uid="{063393C1-F9E0-44A7-B6DA-2F66D737DB91}"/>
    <cellStyle name="การคำนวณ 3 11 5 2" xfId="53461" xr:uid="{298CF773-6B4C-41CC-BD7E-E61EBB6CE2B3}"/>
    <cellStyle name="การคำนวณ 3 11 6" xfId="33790" xr:uid="{3FF3F88E-DE63-4238-9E26-AE5449BD9E2F}"/>
    <cellStyle name="การคำนวณ 3 12" xfId="9977" xr:uid="{3270F19D-EAFE-41F3-8CB7-CB27DBF19244}"/>
    <cellStyle name="การคำนวณ 3 12 2" xfId="15356" xr:uid="{526153AA-B73F-4028-AC65-94DA5DF089DD}"/>
    <cellStyle name="การคำนวณ 3 12 2 2" xfId="39387" xr:uid="{38BD1C7C-8B5D-4194-8937-D49DBEB540A5}"/>
    <cellStyle name="การคำนวณ 3 12 3" xfId="20092" xr:uid="{DAFFDAB5-BDC7-493D-80C6-9D0FE09F22E4}"/>
    <cellStyle name="การคำนวณ 3 12 3 2" xfId="44121" xr:uid="{5DAFF640-BA58-460E-8A80-C7CB6B579E2C}"/>
    <cellStyle name="การคำนวณ 3 12 4" xfId="34514" xr:uid="{E6D0CDC6-5981-4C8F-8E3F-0111E25D8D6E}"/>
    <cellStyle name="การคำนวณ 3 13" xfId="10853" xr:uid="{D8B895A7-0C5E-4487-AF8E-2360794118D1}"/>
    <cellStyle name="การคำนวณ 3 13 2" xfId="35263" xr:uid="{0B820591-20B9-4305-82A2-039E04B9EF6D}"/>
    <cellStyle name="การคำนวณ 3 14" xfId="10749" xr:uid="{973658B5-277E-4045-A82B-1693C9096092}"/>
    <cellStyle name="การคำนวณ 3 14 2" xfId="35227" xr:uid="{64F43F5A-BBF6-44CF-B84F-EE5C0E0FCF6F}"/>
    <cellStyle name="การคำนวณ 3 15" xfId="21076" xr:uid="{DBB95F78-27EC-40EF-9B7F-448783FF4335}"/>
    <cellStyle name="การคำนวณ 3 15 2" xfId="44931" xr:uid="{AD0CD562-C77D-489D-81D4-201690936DB6}"/>
    <cellStyle name="การคำนวณ 3 16" xfId="25848" xr:uid="{36079BF3-94E0-487D-9B73-5B2E10589230}"/>
    <cellStyle name="การคำนวณ 3 16 2" xfId="49616" xr:uid="{0DE9E3C1-E1BF-4EFD-B67A-B6A4E433134F}"/>
    <cellStyle name="การคำนวณ 3 17" xfId="5306" xr:uid="{95002879-3F6D-4464-9FCB-C065AE3AB8E9}"/>
    <cellStyle name="การคำนวณ 3 18" xfId="5206" xr:uid="{150BC426-2384-4342-9A42-4CA0FA4AF731}"/>
    <cellStyle name="การคำนวณ 3 2" xfId="3225" xr:uid="{00000000-0005-0000-0000-00009A0C0000}"/>
    <cellStyle name="การคำนวณ 3 2 10" xfId="16283" xr:uid="{34437FF1-D17E-4E4B-ABBB-1AC4DD8A2604}"/>
    <cellStyle name="การคำนวณ 3 2 10 2" xfId="40312" xr:uid="{54732423-4ED1-41AF-BABA-88A7DFD4772F}"/>
    <cellStyle name="การคำนวณ 3 2 11" xfId="21255" xr:uid="{88F00B79-694D-4C54-95CD-E7B9EA609EB3}"/>
    <cellStyle name="การคำนวณ 3 2 11 2" xfId="45095" xr:uid="{5E8BFA23-9B3F-48C3-8902-907B575DE29E}"/>
    <cellStyle name="การคำนวณ 3 2 12" xfId="25985" xr:uid="{38068B7F-6731-414C-8A80-D6C73F7077D6}"/>
    <cellStyle name="การคำนวณ 3 2 12 2" xfId="49753" xr:uid="{4D494A70-2705-474B-9681-368A212CD330}"/>
    <cellStyle name="การคำนวณ 3 2 13" xfId="5974" xr:uid="{3A9D6E90-4AB0-44FD-94B9-CC0781EC55DD}"/>
    <cellStyle name="การคำนวณ 3 2 14" xfId="30751" xr:uid="{BABC2605-3601-4CAB-878B-8E4E7416C54E}"/>
    <cellStyle name="การคำนวณ 3 2 15" xfId="5105" xr:uid="{E5AC90E3-1FF6-4833-BC41-4E33BC3A2C45}"/>
    <cellStyle name="การคำนวณ 3 2 2" xfId="6257" xr:uid="{57425730-8834-47B6-B788-DF26EAD93934}"/>
    <cellStyle name="การคำนวณ 3 2 2 10" xfId="26232" xr:uid="{AF83E934-28F6-442F-861D-56DFC15ADBCB}"/>
    <cellStyle name="การคำนวณ 3 2 2 10 2" xfId="49997" xr:uid="{6C805C73-6304-4767-8A8C-70DBC8766076}"/>
    <cellStyle name="การคำนวณ 3 2 2 11" xfId="31021" xr:uid="{BA0A11F7-13AF-43A2-B95C-9D2E2F82829A}"/>
    <cellStyle name="การคำนวณ 3 2 2 2" xfId="7060" xr:uid="{385662EF-51E5-45A4-8423-C846FB0498CF}"/>
    <cellStyle name="การคำนวณ 3 2 2 2 2" xfId="12440" xr:uid="{04FBE923-2DDD-4E3F-BE20-5A58DEBBD8CF}"/>
    <cellStyle name="การคำนวณ 3 2 2 2 2 2" xfId="36651" xr:uid="{C09C1381-8A0A-4A85-BB29-7E0E0410DBAA}"/>
    <cellStyle name="การคำนวณ 3 2 2 2 3" xfId="17355" xr:uid="{8E4E8344-F9F8-4CFC-8BCE-192D877702B9}"/>
    <cellStyle name="การคำนวณ 3 2 2 2 3 2" xfId="41384" xr:uid="{8A449FED-DEF3-4423-A06E-F95FC6C5B105}"/>
    <cellStyle name="การคำนวณ 3 2 2 2 4" xfId="22589" xr:uid="{525A1F4F-784E-4399-89F1-C3B92108A74D}"/>
    <cellStyle name="การคำนวณ 3 2 2 2 4 2" xfId="46410" xr:uid="{68E59E12-66D7-46C2-B4F4-694F65108EDF}"/>
    <cellStyle name="การคำนวณ 3 2 2 2 5" xfId="27220" xr:uid="{6DCEE4EF-2915-4A27-A376-8C4B39B9730A}"/>
    <cellStyle name="การคำนวณ 3 2 2 2 5 2" xfId="50985" xr:uid="{D9910D3C-697A-4135-8044-471B43CEE447}"/>
    <cellStyle name="การคำนวณ 3 2 2 2 6" xfId="31811" xr:uid="{D3BB4D6D-0848-4C1B-9482-1563A15BE552}"/>
    <cellStyle name="การคำนวณ 3 2 2 3" xfId="8166" xr:uid="{1994994C-85F2-46C2-981F-C6B6D4FD604A}"/>
    <cellStyle name="การคำนวณ 3 2 2 3 2" xfId="13545" xr:uid="{EB65A5EA-7E04-473A-8B8A-994685DF14B2}"/>
    <cellStyle name="การคำนวณ 3 2 2 3 2 2" xfId="37581" xr:uid="{E96DE983-82A0-422D-A3AB-DE66AFD7174F}"/>
    <cellStyle name="การคำนวณ 3 2 2 3 3" xfId="18286" xr:uid="{3C55BDF2-EA89-4808-865C-4D3F8EB8CFE6}"/>
    <cellStyle name="การคำนวณ 3 2 2 3 3 2" xfId="42315" xr:uid="{E6D0DBB1-667D-4953-9FC1-F4C4D52643EB}"/>
    <cellStyle name="การคำนวณ 3 2 2 3 4" xfId="23334" xr:uid="{CFF3F989-78C8-46DD-8FE2-19D260F5CE0A}"/>
    <cellStyle name="การคำนวณ 3 2 2 3 4 2" xfId="47144" xr:uid="{97B31643-735E-4651-9800-EB1D50AADA54}"/>
    <cellStyle name="การคำนวณ 3 2 2 3 5" xfId="27954" xr:uid="{417A2B8D-78BE-414D-BED4-EC13E3BF774F}"/>
    <cellStyle name="การคำนวณ 3 2 2 3 5 2" xfId="51719" xr:uid="{DF41AD9A-948F-4CEB-A7C9-EF4A4E5ECF49}"/>
    <cellStyle name="การคำนวณ 3 2 2 3 6" xfId="32729" xr:uid="{268E9A95-5950-4398-824D-E7D23E4CC911}"/>
    <cellStyle name="การคำนวณ 3 2 2 4" xfId="8947" xr:uid="{8DACDB9B-6E2C-4D79-9351-FDB52F111341}"/>
    <cellStyle name="การคำนวณ 3 2 2 4 2" xfId="14326" xr:uid="{E7CA7433-A47C-460F-B044-B5B3C8F56E31}"/>
    <cellStyle name="การคำนวณ 3 2 2 4 2 2" xfId="38359" xr:uid="{319B2CC2-2F2E-45A0-B15D-B734B14F5FBB}"/>
    <cellStyle name="การคำนวณ 3 2 2 4 3" xfId="19064" xr:uid="{71F464B1-DF93-4B4D-A7AB-C7BE8D3E478A}"/>
    <cellStyle name="การคำนวณ 3 2 2 4 3 2" xfId="43093" xr:uid="{6F66B988-7BF3-429B-AD95-8863CA7D6418}"/>
    <cellStyle name="การคำนวณ 3 2 2 4 4" xfId="24070" xr:uid="{F9F70714-0F90-4AB8-A020-120B5CA642B1}"/>
    <cellStyle name="การคำนวณ 3 2 2 4 4 2" xfId="47871" xr:uid="{F5AD20F5-FCA6-4944-BCF0-C6F0B05CFF2B}"/>
    <cellStyle name="การคำนวณ 3 2 2 4 5" xfId="28681" xr:uid="{3E59B598-3372-4D6B-8E07-C98A24EB8D8A}"/>
    <cellStyle name="การคำนวณ 3 2 2 4 5 2" xfId="52446" xr:uid="{37A06C6E-819E-4F64-A8C0-D09DE6F39DF2}"/>
    <cellStyle name="การคำนวณ 3 2 2 4 6" xfId="33498" xr:uid="{6DF6413B-B7B4-4913-9562-57F345E12223}"/>
    <cellStyle name="การคำนวณ 3 2 2 5" xfId="9686" xr:uid="{6811A00F-97C7-4966-8ECA-D3F2FAE7086F}"/>
    <cellStyle name="การคำนวณ 3 2 2 5 2" xfId="15065" xr:uid="{702E7240-EA8D-4792-95C4-4CC99946A107}"/>
    <cellStyle name="การคำนวณ 3 2 2 5 2 2" xfId="39096" xr:uid="{3A802423-0FFC-4929-8FFB-D5C9508C2104}"/>
    <cellStyle name="การคำนวณ 3 2 2 5 3" xfId="19801" xr:uid="{00636264-87D8-415D-BAAB-46DAC4C89B4D}"/>
    <cellStyle name="การคำนวณ 3 2 2 5 3 2" xfId="43830" xr:uid="{8D8C73CD-DE2D-45DC-8B89-6019A63881B9}"/>
    <cellStyle name="การคำนวณ 3 2 2 5 4" xfId="24806" xr:uid="{7EBB15BC-E3D0-4419-B216-196EB68A6BBB}"/>
    <cellStyle name="การคำนวณ 3 2 2 5 4 2" xfId="48598" xr:uid="{C230CF64-A706-4A20-B1F7-D43B9D68F47D}"/>
    <cellStyle name="การคำนวณ 3 2 2 5 5" xfId="29408" xr:uid="{854C972D-71BD-4A78-B062-93CF80059957}"/>
    <cellStyle name="การคำนวณ 3 2 2 5 5 2" xfId="53173" xr:uid="{5382360F-2AAB-49EA-8523-5784794E6323}"/>
    <cellStyle name="การคำนวณ 3 2 2 5 6" xfId="34226" xr:uid="{86B7B6E0-1BD7-4F86-84D6-34236641E684}"/>
    <cellStyle name="การคำนวณ 3 2 2 6" xfId="10419" xr:uid="{64C545AE-65E9-4887-9AB6-711FDBCE6A20}"/>
    <cellStyle name="การคำนวณ 3 2 2 6 2" xfId="15798" xr:uid="{BB5BD845-C6C7-4792-8E06-CDA1E0400C51}"/>
    <cellStyle name="การคำนวณ 3 2 2 6 2 2" xfId="39827" xr:uid="{A06C415B-3FFD-467E-BC19-BF05497F2E60}"/>
    <cellStyle name="การคำนวณ 3 2 2 6 3" xfId="20532" xr:uid="{9E6215E3-D9F5-4728-A7D5-69FBFB6FC430}"/>
    <cellStyle name="การคำนวณ 3 2 2 6 3 2" xfId="44561" xr:uid="{41526D92-574C-477C-A383-5F3B09EB1FD4}"/>
    <cellStyle name="การคำนวณ 3 2 2 6 4" xfId="25537" xr:uid="{034F38C3-99F9-458A-B28F-34A4C4902B65}"/>
    <cellStyle name="การคำนวณ 3 2 2 6 4 2" xfId="49320" xr:uid="{3A66C566-DCCE-48C8-94F8-940E8920FA17}"/>
    <cellStyle name="การคำนวณ 3 2 2 6 5" xfId="30130" xr:uid="{654DB9FE-0B88-415C-8C34-A7A5B9BA3ADA}"/>
    <cellStyle name="การคำนวณ 3 2 2 6 5 2" xfId="53895" xr:uid="{A3D16149-10CF-4766-BB94-9CCC8B74D7C8}"/>
    <cellStyle name="การคำนวณ 3 2 2 6 6" xfId="34948" xr:uid="{3346FB0E-B09E-45DC-BE51-083FC4ACB928}"/>
    <cellStyle name="การคำนวณ 3 2 2 7" xfId="11639" xr:uid="{700547F5-82FE-4560-9EE8-4ED9289BEB0E}"/>
    <cellStyle name="การคำนวณ 3 2 2 7 2" xfId="35852" xr:uid="{F98EE2CD-6973-4820-9BF8-7EA146923C21}"/>
    <cellStyle name="การคำนวณ 3 2 2 8" xfId="16556" xr:uid="{73AB757D-38F2-45BE-A9F4-3D3E0708E6AA}"/>
    <cellStyle name="การคำนวณ 3 2 2 8 2" xfId="40585" xr:uid="{1ED99010-DC8B-4EB3-85CB-C6846C8C488C}"/>
    <cellStyle name="การคำนวณ 3 2 2 9" xfId="21530" xr:uid="{0E7CDCE7-AF1D-4352-BF27-A95B90040715}"/>
    <cellStyle name="การคำนวณ 3 2 2 9 2" xfId="45365" xr:uid="{D9734F72-EB7D-4E69-A5F2-FD4EABAC97DD}"/>
    <cellStyle name="การคำนวณ 3 2 3" xfId="6481" xr:uid="{C2967ABF-B526-4E2F-99AE-B544988733B2}"/>
    <cellStyle name="การคำนวณ 3 2 3 10" xfId="26434" xr:uid="{18ECCD22-AB2A-457B-B747-9F5B0E09AF43}"/>
    <cellStyle name="การคำนวณ 3 2 3 10 2" xfId="50199" xr:uid="{F12D0100-5F2B-46AA-96FB-A9EBBFB75859}"/>
    <cellStyle name="การคำนวณ 3 2 3 11" xfId="31242" xr:uid="{D8EDF274-BC70-43EB-9A27-D3AC9FF29EAB}"/>
    <cellStyle name="การคำนวณ 3 2 3 2" xfId="7284" xr:uid="{80E1C4D4-221E-4AD3-A516-025F58C53B58}"/>
    <cellStyle name="การคำนวณ 3 2 3 2 2" xfId="12664" xr:uid="{47291DD1-B721-4C88-A5AD-264F2F98AB88}"/>
    <cellStyle name="การคำนวณ 3 2 3 2 2 2" xfId="36875" xr:uid="{32C683AC-5B00-4F14-A5F4-9C1D1625D806}"/>
    <cellStyle name="การคำนวณ 3 2 3 2 3" xfId="17579" xr:uid="{30F2B991-3331-4F24-BEBA-B7B4D3AB2CA8}"/>
    <cellStyle name="การคำนวณ 3 2 3 2 3 2" xfId="41608" xr:uid="{F6395C55-4804-4235-9987-2CCA7CF3F5ED}"/>
    <cellStyle name="การคำนวณ 3 2 3 2 4" xfId="22813" xr:uid="{9A4A156F-16EE-41A5-A6B4-2CF5F5CC20FB}"/>
    <cellStyle name="การคำนวณ 3 2 3 2 4 2" xfId="46631" xr:uid="{5134B372-AD01-433B-B2E2-C325076BF62D}"/>
    <cellStyle name="การคำนวณ 3 2 3 2 5" xfId="27441" xr:uid="{08139D6C-1F73-489C-8C22-CC9B64AE972E}"/>
    <cellStyle name="การคำนวณ 3 2 3 2 5 2" xfId="51206" xr:uid="{496E4A93-BAEF-4E5A-92D2-DF248E1661FF}"/>
    <cellStyle name="การคำนวณ 3 2 3 2 6" xfId="32032" xr:uid="{EC7BB43C-8511-457D-9FA6-3790E28463BB}"/>
    <cellStyle name="การคำนวณ 3 2 3 3" xfId="8390" xr:uid="{E5DD133D-2A04-4EB3-A69D-77FB80FFFDD4}"/>
    <cellStyle name="การคำนวณ 3 2 3 3 2" xfId="13769" xr:uid="{9A7FC2FF-64FB-4DB2-AD7A-EF4AC4463DD9}"/>
    <cellStyle name="การคำนวณ 3 2 3 3 2 2" xfId="37805" xr:uid="{5B1230F9-6AE2-4B7F-8E37-E7ADAB648D01}"/>
    <cellStyle name="การคำนวณ 3 2 3 3 3" xfId="18510" xr:uid="{E3AEFEDA-3654-4231-98A8-19FFC3452AEC}"/>
    <cellStyle name="การคำนวณ 3 2 3 3 3 2" xfId="42539" xr:uid="{0E8BFA98-5C06-4000-B9D6-F24DBD43F72B}"/>
    <cellStyle name="การคำนวณ 3 2 3 3 4" xfId="23558" xr:uid="{AE891F39-0B42-4327-9008-FE47ACA0127F}"/>
    <cellStyle name="การคำนวณ 3 2 3 3 4 2" xfId="47365" xr:uid="{A2946CDD-500B-495D-A100-D9B6B5663487}"/>
    <cellStyle name="การคำนวณ 3 2 3 3 5" xfId="28175" xr:uid="{38D42F38-50DE-48C9-BF26-39DEA66FC6C7}"/>
    <cellStyle name="การคำนวณ 3 2 3 3 5 2" xfId="51940" xr:uid="{343E329A-FC1B-4D4F-A4AC-F7510DEC5AEB}"/>
    <cellStyle name="การคำนวณ 3 2 3 3 6" xfId="32950" xr:uid="{8A3A3391-1A20-47CA-81CD-B74B37A72778}"/>
    <cellStyle name="การคำนวณ 3 2 3 4" xfId="9171" xr:uid="{F2944BB7-CF97-475D-BC43-10B34497E3FE}"/>
    <cellStyle name="การคำนวณ 3 2 3 4 2" xfId="14550" xr:uid="{9337C126-DABC-400E-AF17-DB353DA82EB1}"/>
    <cellStyle name="การคำนวณ 3 2 3 4 2 2" xfId="38583" xr:uid="{34A0E618-84EC-4B19-A79D-8B9C19979C3C}"/>
    <cellStyle name="การคำนวณ 3 2 3 4 3" xfId="19288" xr:uid="{ABA15387-8A65-4A98-BD10-49E9949FA7CB}"/>
    <cellStyle name="การคำนวณ 3 2 3 4 3 2" xfId="43317" xr:uid="{CF20DEF2-436F-4DB0-8A83-DFA95ADDEBA2}"/>
    <cellStyle name="การคำนวณ 3 2 3 4 4" xfId="24294" xr:uid="{FD2F1B40-361F-4B47-AA50-F8F0D1089CB6}"/>
    <cellStyle name="การคำนวณ 3 2 3 4 4 2" xfId="48092" xr:uid="{03F5EF93-D7D1-4DE0-812A-99DAD5F94C01}"/>
    <cellStyle name="การคำนวณ 3 2 3 4 5" xfId="28902" xr:uid="{B4A1B927-1BBD-46DF-BCF0-664D400E7BD3}"/>
    <cellStyle name="การคำนวณ 3 2 3 4 5 2" xfId="52667" xr:uid="{2E1CC06D-121B-451E-8B93-0726FAB4593A}"/>
    <cellStyle name="การคำนวณ 3 2 3 4 6" xfId="33719" xr:uid="{4A6B280D-1FDB-473A-B5AF-27BB0D2DB09D}"/>
    <cellStyle name="การคำนวณ 3 2 3 5" xfId="9910" xr:uid="{0ECFBFC8-CB7E-49D3-A3B9-F42DF05D964F}"/>
    <cellStyle name="การคำนวณ 3 2 3 5 2" xfId="15289" xr:uid="{8D7CC92D-D169-405A-B669-48BF1CDB76F5}"/>
    <cellStyle name="การคำนวณ 3 2 3 5 2 2" xfId="39320" xr:uid="{924B64D4-5B9D-4110-9F10-9CC55E5EED5C}"/>
    <cellStyle name="การคำนวณ 3 2 3 5 3" xfId="20025" xr:uid="{BC48B50B-FC4E-4C15-9FD3-48CD9E1D700E}"/>
    <cellStyle name="การคำนวณ 3 2 3 5 3 2" xfId="44054" xr:uid="{292E4DB8-7761-40D3-B073-225EC4199A97}"/>
    <cellStyle name="การคำนวณ 3 2 3 5 4" xfId="25030" xr:uid="{9EB4DE35-0536-4438-854F-C251146DE217}"/>
    <cellStyle name="การคำนวณ 3 2 3 5 4 2" xfId="48819" xr:uid="{BB3A0963-D235-4712-9CDB-625DABAC6289}"/>
    <cellStyle name="การคำนวณ 3 2 3 5 5" xfId="29629" xr:uid="{DAEBDA63-7136-4451-84F4-5D814B6A5512}"/>
    <cellStyle name="การคำนวณ 3 2 3 5 5 2" xfId="53394" xr:uid="{E32A42D2-AC4B-4AC7-927D-43345E95B342}"/>
    <cellStyle name="การคำนวณ 3 2 3 5 6" xfId="34447" xr:uid="{FAD9F67D-E138-4590-A0DE-F24F6DAEE289}"/>
    <cellStyle name="การคำนวณ 3 2 3 6" xfId="10643" xr:uid="{712E6314-9555-416A-B520-764CF563205E}"/>
    <cellStyle name="การคำนวณ 3 2 3 6 2" xfId="16022" xr:uid="{3C19B111-4F6B-4A43-9CD3-C10B625BD453}"/>
    <cellStyle name="การคำนวณ 3 2 3 6 2 2" xfId="40051" xr:uid="{ED27F7B9-9819-411A-ABD9-9D862C33E952}"/>
    <cellStyle name="การคำนวณ 3 2 3 6 3" xfId="20756" xr:uid="{B14C327E-0516-4D23-A3C1-6E034E8E7799}"/>
    <cellStyle name="การคำนวณ 3 2 3 6 3 2" xfId="44785" xr:uid="{27B4E2D5-DFAC-4B40-B709-061E2273F13A}"/>
    <cellStyle name="การคำนวณ 3 2 3 6 4" xfId="25761" xr:uid="{F219EB0B-FEDC-4FD5-9D2B-D0D5D5496EAC}"/>
    <cellStyle name="การคำนวณ 3 2 3 6 4 2" xfId="49541" xr:uid="{AD5F0CAA-10FF-45C1-9BEE-FB51D8BD4017}"/>
    <cellStyle name="การคำนวณ 3 2 3 6 5" xfId="30351" xr:uid="{20ECA543-B654-4FAD-9E25-08F84534C165}"/>
    <cellStyle name="การคำนวณ 3 2 3 6 5 2" xfId="54116" xr:uid="{1CC2C169-1FFE-4FF0-A46B-30A9DDB82E4D}"/>
    <cellStyle name="การคำนวณ 3 2 3 6 6" xfId="35169" xr:uid="{838941A4-CBE9-4338-A343-04B74D55B5AC}"/>
    <cellStyle name="การคำนวณ 3 2 3 7" xfId="11863" xr:uid="{C483E14F-812A-4597-A128-5000638ECB88}"/>
    <cellStyle name="การคำนวณ 3 2 3 7 2" xfId="36076" xr:uid="{D5BFF6F7-F303-4DB3-8E1B-481672441B47}"/>
    <cellStyle name="การคำนวณ 3 2 3 8" xfId="16780" xr:uid="{8DCE4E5C-8A42-489C-B9AE-1FBFED9F4043}"/>
    <cellStyle name="การคำนวณ 3 2 3 8 2" xfId="40809" xr:uid="{372D9493-EB73-40F6-965D-A27FF8863F8D}"/>
    <cellStyle name="การคำนวณ 3 2 3 9" xfId="21754" xr:uid="{912287EB-0270-4BD5-AF49-42EE96FDF601}"/>
    <cellStyle name="การคำนวณ 3 2 3 9 2" xfId="45586" xr:uid="{F7C8713D-7C2E-4BBC-BCF1-CD2FF4929021}"/>
    <cellStyle name="การคำนวณ 3 2 4" xfId="6785" xr:uid="{B048CB75-91B6-47DC-8A4C-5F9705F06D30}"/>
    <cellStyle name="การคำนวณ 3 2 4 2" xfId="12165" xr:uid="{A3C9FAB3-D1A3-4FB8-8FF8-34F7EDE1963D}"/>
    <cellStyle name="การคำนวณ 3 2 4 2 2" xfId="36378" xr:uid="{D68EEDD9-6603-414E-9145-BE323B6DC3F1}"/>
    <cellStyle name="การคำนวณ 3 2 4 3" xfId="17082" xr:uid="{8DA4AAAC-D2D0-4F23-827B-C14CBA36F05B}"/>
    <cellStyle name="การคำนวณ 3 2 4 3 2" xfId="41111" xr:uid="{5C9F4132-BB9B-4B5D-B7E2-234ACA58FF3F}"/>
    <cellStyle name="การคำนวณ 3 2 4 4" xfId="22314" xr:uid="{FE2C2B4F-5C48-4C90-9A6A-D67E1F480FC6}"/>
    <cellStyle name="การคำนวณ 3 2 4 4 2" xfId="46138" xr:uid="{B1B5614D-C9BB-4B64-B729-2A8E5DEB3FC5}"/>
    <cellStyle name="การคำนวณ 3 2 4 5" xfId="26948" xr:uid="{98A2C1A5-2040-43D8-8778-7D855F1EB70E}"/>
    <cellStyle name="การคำนวณ 3 2 4 5 2" xfId="50713" xr:uid="{13F7FA27-0598-492C-A714-75095FD52A4B}"/>
    <cellStyle name="การคำนวณ 3 2 4 6" xfId="31541" xr:uid="{3C0AA1B4-7AA7-4BAD-9352-DD5AE08B8DC1}"/>
    <cellStyle name="การคำนวณ 3 2 5" xfId="7890" xr:uid="{9DAB800F-5760-4743-B6EE-31AE25EF8E4D}"/>
    <cellStyle name="การคำนวณ 3 2 5 2" xfId="13269" xr:uid="{54C33FD8-2D48-4AD8-B19F-53EEDE89F38B}"/>
    <cellStyle name="การคำนวณ 3 2 5 2 2" xfId="37307" xr:uid="{4D3E1B04-63D9-4C12-AAFE-409F9E887173}"/>
    <cellStyle name="การคำนวณ 3 2 5 3" xfId="18012" xr:uid="{3DC57D90-2708-476F-9DFB-2AF283930B6A}"/>
    <cellStyle name="การคำนวณ 3 2 5 3 2" xfId="42041" xr:uid="{1D8D98F6-8910-4966-BD41-33D005F7800C}"/>
    <cellStyle name="การคำนวณ 3 2 5 4" xfId="23060" xr:uid="{705E7E41-3D3E-47D5-B7B3-109ECC163955}"/>
    <cellStyle name="การคำนวณ 3 2 5 4 2" xfId="46873" xr:uid="{C23DF81E-0547-40EB-8EA2-EA0628887FE4}"/>
    <cellStyle name="การคำนวณ 3 2 5 5" xfId="27683" xr:uid="{49615ED1-C94D-45D9-A80F-369BF50EC7A6}"/>
    <cellStyle name="การคำนวณ 3 2 5 5 2" xfId="51448" xr:uid="{9133A916-4752-438B-9E09-875094A2E12A}"/>
    <cellStyle name="การคำนวณ 3 2 5 6" xfId="32458" xr:uid="{76FA985F-D38C-4C64-8BAD-392B835A6B38}"/>
    <cellStyle name="การคำนวณ 3 2 6" xfId="8671" xr:uid="{5E279E8A-CE94-4271-ADB3-5F4FC3392C38}"/>
    <cellStyle name="การคำนวณ 3 2 6 2" xfId="14050" xr:uid="{0541D647-7DFF-4E5A-9323-FAADE8108459}"/>
    <cellStyle name="การคำนวณ 3 2 6 2 2" xfId="38085" xr:uid="{A8AE6E07-04BF-40F2-8560-1D24C45D8592}"/>
    <cellStyle name="การคำนวณ 3 2 6 3" xfId="18790" xr:uid="{AD277FEE-C013-4914-BFB1-7B90A47260D5}"/>
    <cellStyle name="การคำนวณ 3 2 6 3 2" xfId="42819" xr:uid="{2D1D5C72-3B67-4D19-897E-B216D2225857}"/>
    <cellStyle name="การคำนวณ 3 2 6 4" xfId="23797" xr:uid="{06DA9592-1975-48F7-A2A5-5AB78412B50A}"/>
    <cellStyle name="การคำนวณ 3 2 6 4 2" xfId="47601" xr:uid="{BABABA48-0B54-40FC-B839-C2644E85273C}"/>
    <cellStyle name="การคำนวณ 3 2 6 5" xfId="28411" xr:uid="{C8C399E3-6A3C-4C47-83E8-397988AF679B}"/>
    <cellStyle name="การคำนวณ 3 2 6 5 2" xfId="52176" xr:uid="{6645247F-FDF7-4535-B42E-7457592931E1}"/>
    <cellStyle name="การคำนวณ 3 2 6 6" xfId="33227" xr:uid="{6E5C043C-987B-4DD6-A359-F9A4BA5B066A}"/>
    <cellStyle name="การคำนวณ 3 2 7" xfId="9411" xr:uid="{925F7C53-B140-49F8-AEEC-283BFA193B43}"/>
    <cellStyle name="การคำนวณ 3 2 7 2" xfId="14790" xr:uid="{F1F05374-646F-4DAD-BF71-949BFFDE0DEB}"/>
    <cellStyle name="การคำนวณ 3 2 7 2 2" xfId="38823" xr:uid="{F548F4A6-B510-4306-8D9D-A61E64B08CC6}"/>
    <cellStyle name="การคำนวณ 3 2 7 3" xfId="19528" xr:uid="{803438B0-29DD-4A0A-9D40-DCC933B6B77B}"/>
    <cellStyle name="การคำนวณ 3 2 7 3 2" xfId="43557" xr:uid="{0623E216-90DB-4F40-89BE-01E3A2B2C0FD}"/>
    <cellStyle name="การคำนวณ 3 2 7 4" xfId="24533" xr:uid="{F2E6FE0A-49A4-4168-BC62-4815191866FC}"/>
    <cellStyle name="การคำนวณ 3 2 7 4 2" xfId="48328" xr:uid="{A523DF56-A1B9-409B-90CA-51525BBF4D24}"/>
    <cellStyle name="การคำนวณ 3 2 7 5" xfId="29138" xr:uid="{DA596F22-5144-4019-A7C8-05B2822EEAA8}"/>
    <cellStyle name="การคำนวณ 3 2 7 5 2" xfId="52903" xr:uid="{4B6CEA5F-FC60-4BE8-9BAB-1B952B11112B}"/>
    <cellStyle name="การคำนวณ 3 2 7 6" xfId="33956" xr:uid="{4A990676-FEC2-47A5-B14B-EADC59DAB593}"/>
    <cellStyle name="การคำนวณ 3 2 8" xfId="10144" xr:uid="{BA1CF31C-07E1-40E4-A070-42BA015B7607}"/>
    <cellStyle name="การคำนวณ 3 2 8 2" xfId="15523" xr:uid="{F939FE92-96DE-4B30-A8AB-3B75EEA8AE44}"/>
    <cellStyle name="การคำนวณ 3 2 8 2 2" xfId="39554" xr:uid="{4BF7E85B-3C2F-4472-B913-EAE0DA566CA8}"/>
    <cellStyle name="การคำนวณ 3 2 8 3" xfId="20259" xr:uid="{3ECF7F75-3E5C-4971-A456-4FD5A4B8E6F8}"/>
    <cellStyle name="การคำนวณ 3 2 8 3 2" xfId="44288" xr:uid="{5536DE57-26EF-4DF2-B34B-A41B95D0241B}"/>
    <cellStyle name="การคำนวณ 3 2 8 4" xfId="25264" xr:uid="{91845370-BAA2-4D01-BDF3-B54054F34F39}"/>
    <cellStyle name="การคำนวณ 3 2 8 4 2" xfId="49050" xr:uid="{89E7F5C2-434B-47F4-8121-C6B8F16C065C}"/>
    <cellStyle name="การคำนวณ 3 2 8 5" xfId="29860" xr:uid="{9BB716FB-4E3F-41F0-AE3D-19B6E015B17C}"/>
    <cellStyle name="การคำนวณ 3 2 8 5 2" xfId="53625" xr:uid="{A9248F9D-A3AD-44D7-9665-27F259CD9B45}"/>
    <cellStyle name="การคำนวณ 3 2 8 6" xfId="34678" xr:uid="{7D47DEB8-EF95-41CE-BB67-6E5B81B2DAFA}"/>
    <cellStyle name="การคำนวณ 3 2 9" xfId="11361" xr:uid="{988D5E57-78D3-45E9-98B9-ABAD8FBF2548}"/>
    <cellStyle name="การคำนวณ 3 2 9 2" xfId="35576" xr:uid="{4845D7A3-9C76-424F-A16E-FB750A75F404}"/>
    <cellStyle name="การคำนวณ 3 3" xfId="3226" xr:uid="{00000000-0005-0000-0000-00009B0C0000}"/>
    <cellStyle name="การคำนวณ 3 3 10" xfId="16308" xr:uid="{96721328-07D4-47EC-AC45-8BE7001A7678}"/>
    <cellStyle name="การคำนวณ 3 3 10 2" xfId="40337" xr:uid="{F5920041-76E2-453D-AC57-5B511072CBAC}"/>
    <cellStyle name="การคำนวณ 3 3 11" xfId="21280" xr:uid="{C2E2E970-2BAC-4694-B0C2-05D95B71ABB0}"/>
    <cellStyle name="การคำนวณ 3 3 11 2" xfId="45120" xr:uid="{258B8322-E06F-4798-AD42-B6E029B6F417}"/>
    <cellStyle name="การคำนวณ 3 3 12" xfId="26004" xr:uid="{8495F019-E129-496B-8F2A-1A89D2507155}"/>
    <cellStyle name="การคำนวณ 3 3 12 2" xfId="49772" xr:uid="{4F79D3A5-1EA3-4B8E-9DAF-FFFB1A731CF8}"/>
    <cellStyle name="การคำนวณ 3 3 13" xfId="30776" xr:uid="{BF70EFB0-EA84-4F74-9986-7FD60DD87EB0}"/>
    <cellStyle name="การคำนวณ 3 3 14" xfId="5999" xr:uid="{35786ED1-79F5-43FB-9AF0-C7A90F18F3EE}"/>
    <cellStyle name="การคำนวณ 3 3 2" xfId="6280" xr:uid="{05D5C289-EC68-49A8-9C71-DA35284D7929}"/>
    <cellStyle name="การคำนวณ 3 3 2 10" xfId="26251" xr:uid="{C11B289A-45E6-4780-B7FE-DAA97F1B3EC0}"/>
    <cellStyle name="การคำนวณ 3 3 2 10 2" xfId="50016" xr:uid="{D259972D-42B1-47E4-8047-3973A772163B}"/>
    <cellStyle name="การคำนวณ 3 3 2 11" xfId="31044" xr:uid="{CD0F83A0-4FD1-4990-BB32-281D778F1585}"/>
    <cellStyle name="การคำนวณ 3 3 2 2" xfId="7083" xr:uid="{80FD34FD-F1ED-49D1-9F71-073C44CC7834}"/>
    <cellStyle name="การคำนวณ 3 3 2 2 2" xfId="12463" xr:uid="{5862B1F2-241B-4909-BFAE-EDDBEE483073}"/>
    <cellStyle name="การคำนวณ 3 3 2 2 2 2" xfId="36674" xr:uid="{7B59C87D-0480-4CDC-9688-B2379F6000E2}"/>
    <cellStyle name="การคำนวณ 3 3 2 2 3" xfId="17378" xr:uid="{9DB16C39-782D-430D-9ED3-DA6E4F524798}"/>
    <cellStyle name="การคำนวณ 3 3 2 2 3 2" xfId="41407" xr:uid="{B134F7BF-AD67-4BFE-9AEB-9C5AB41E981F}"/>
    <cellStyle name="การคำนวณ 3 3 2 2 4" xfId="22612" xr:uid="{66267C64-68E2-4165-9852-B4798927223A}"/>
    <cellStyle name="การคำนวณ 3 3 2 2 4 2" xfId="46433" xr:uid="{81572755-0D62-4BB9-81C2-C87D1914D247}"/>
    <cellStyle name="การคำนวณ 3 3 2 2 5" xfId="27243" xr:uid="{FA1F78CC-9BE7-4291-8DE9-F640C2F3BABD}"/>
    <cellStyle name="การคำนวณ 3 3 2 2 5 2" xfId="51008" xr:uid="{4C679228-171D-4981-B99F-D4719B5E5DB7}"/>
    <cellStyle name="การคำนวณ 3 3 2 2 6" xfId="31834" xr:uid="{CDB637E1-890F-4993-AB9C-9C85EAC9410B}"/>
    <cellStyle name="การคำนวณ 3 3 2 3" xfId="8189" xr:uid="{69BC443C-9003-44BB-8A88-A2519DECA5B7}"/>
    <cellStyle name="การคำนวณ 3 3 2 3 2" xfId="13568" xr:uid="{2F6C081D-B5EC-4DFE-8839-6E10E48CE0F4}"/>
    <cellStyle name="การคำนวณ 3 3 2 3 2 2" xfId="37604" xr:uid="{DD8E55AF-E40F-4180-9CA0-DA4F6A641ACA}"/>
    <cellStyle name="การคำนวณ 3 3 2 3 3" xfId="18309" xr:uid="{D5723161-FFB0-4532-8E9D-319D0949EA9A}"/>
    <cellStyle name="การคำนวณ 3 3 2 3 3 2" xfId="42338" xr:uid="{7ACF9883-48F6-4646-9E4A-6488D6A31CC3}"/>
    <cellStyle name="การคำนวณ 3 3 2 3 4" xfId="23357" xr:uid="{3979E0EB-7C57-4FA8-B653-77958DDB0187}"/>
    <cellStyle name="การคำนวณ 3 3 2 3 4 2" xfId="47167" xr:uid="{401242CF-E8B3-4780-A6F2-C1ABD70D0549}"/>
    <cellStyle name="การคำนวณ 3 3 2 3 5" xfId="27977" xr:uid="{A16C090F-C1C5-4FBE-B525-897162FD4D1A}"/>
    <cellStyle name="การคำนวณ 3 3 2 3 5 2" xfId="51742" xr:uid="{84AE5C52-8E11-4C2F-A421-D930E7113001}"/>
    <cellStyle name="การคำนวณ 3 3 2 3 6" xfId="32752" xr:uid="{026DC707-987C-4376-95A2-0F6A55B51FD6}"/>
    <cellStyle name="การคำนวณ 3 3 2 4" xfId="8970" xr:uid="{018C8447-E433-4CF1-BC96-12E641FEDDC5}"/>
    <cellStyle name="การคำนวณ 3 3 2 4 2" xfId="14349" xr:uid="{8309D069-8A69-4DF0-BFBF-939424F21782}"/>
    <cellStyle name="การคำนวณ 3 3 2 4 2 2" xfId="38382" xr:uid="{6BED3333-752A-431C-AD17-EB995E4303F4}"/>
    <cellStyle name="การคำนวณ 3 3 2 4 3" xfId="19087" xr:uid="{23984790-0361-4B5D-9EE9-00CC48CA5A18}"/>
    <cellStyle name="การคำนวณ 3 3 2 4 3 2" xfId="43116" xr:uid="{EC6E248D-A40A-4FAD-8A53-D037834573A9}"/>
    <cellStyle name="การคำนวณ 3 3 2 4 4" xfId="24093" xr:uid="{B7F18944-16A4-4313-9E8B-351E89FC4366}"/>
    <cellStyle name="การคำนวณ 3 3 2 4 4 2" xfId="47894" xr:uid="{16EC4278-EE63-4A5D-963F-6EDD3AC4D2AB}"/>
    <cellStyle name="การคำนวณ 3 3 2 4 5" xfId="28704" xr:uid="{9B78BF99-7679-49D6-B99A-82D014E39589}"/>
    <cellStyle name="การคำนวณ 3 3 2 4 5 2" xfId="52469" xr:uid="{5DF9CBEF-A485-4F71-BB5C-930D0EAE80E8}"/>
    <cellStyle name="การคำนวณ 3 3 2 4 6" xfId="33521" xr:uid="{913B7C0E-DD35-45CD-BB50-233E1A21B732}"/>
    <cellStyle name="การคำนวณ 3 3 2 5" xfId="9709" xr:uid="{443E810D-B9FE-49CA-941A-928606B0865D}"/>
    <cellStyle name="การคำนวณ 3 3 2 5 2" xfId="15088" xr:uid="{871284B8-7F6A-4B89-910A-275A57AF827C}"/>
    <cellStyle name="การคำนวณ 3 3 2 5 2 2" xfId="39119" xr:uid="{F018FDC9-99B6-4153-9653-5DC5B5BC4761}"/>
    <cellStyle name="การคำนวณ 3 3 2 5 3" xfId="19824" xr:uid="{74A6C11E-E0FC-4FB2-A8F8-2D09E75B58E9}"/>
    <cellStyle name="การคำนวณ 3 3 2 5 3 2" xfId="43853" xr:uid="{EA3A7CCD-AA4C-4903-9802-0241BD797459}"/>
    <cellStyle name="การคำนวณ 3 3 2 5 4" xfId="24829" xr:uid="{3663C592-D8E5-463A-9379-0EFA31D20628}"/>
    <cellStyle name="การคำนวณ 3 3 2 5 4 2" xfId="48621" xr:uid="{A814B708-1D67-41E1-BB28-E792B969EFF8}"/>
    <cellStyle name="การคำนวณ 3 3 2 5 5" xfId="29431" xr:uid="{2B382B1C-61C4-48B1-B4BD-732E2CE45B7E}"/>
    <cellStyle name="การคำนวณ 3 3 2 5 5 2" xfId="53196" xr:uid="{4BD8EB90-6946-4A37-928D-920102A674C2}"/>
    <cellStyle name="การคำนวณ 3 3 2 5 6" xfId="34249" xr:uid="{E924A266-F962-4AD7-8A68-455F1AD43C3E}"/>
    <cellStyle name="การคำนวณ 3 3 2 6" xfId="10442" xr:uid="{3E428E28-7366-4175-9359-B4A46A95E6CE}"/>
    <cellStyle name="การคำนวณ 3 3 2 6 2" xfId="15821" xr:uid="{FB1AA41B-44B8-4EE7-8BB2-670AA38E56A9}"/>
    <cellStyle name="การคำนวณ 3 3 2 6 2 2" xfId="39850" xr:uid="{F2555E7C-3A07-4AED-8B82-71B78DED215F}"/>
    <cellStyle name="การคำนวณ 3 3 2 6 3" xfId="20555" xr:uid="{D23603F7-CF83-48FF-9BCB-A9DF85D28A03}"/>
    <cellStyle name="การคำนวณ 3 3 2 6 3 2" xfId="44584" xr:uid="{53D7F532-8492-4015-8AFF-C8E25AFBDDDA}"/>
    <cellStyle name="การคำนวณ 3 3 2 6 4" xfId="25560" xr:uid="{6A6FE83E-4644-488B-8998-029BA696AADB}"/>
    <cellStyle name="การคำนวณ 3 3 2 6 4 2" xfId="49343" xr:uid="{BA12F9E8-8DA6-4E4A-818A-1340EEBB80F8}"/>
    <cellStyle name="การคำนวณ 3 3 2 6 5" xfId="30153" xr:uid="{3EF0B781-AEB8-41B9-8912-3204610DD0B7}"/>
    <cellStyle name="การคำนวณ 3 3 2 6 5 2" xfId="53918" xr:uid="{33668C04-0D6A-4181-A42F-02945395D41A}"/>
    <cellStyle name="การคำนวณ 3 3 2 6 6" xfId="34971" xr:uid="{BE04D9B7-AF18-4820-B3F5-53DABF37CB49}"/>
    <cellStyle name="การคำนวณ 3 3 2 7" xfId="11662" xr:uid="{8C13BBA9-B5F9-4E7A-9165-A3313DC5C2FA}"/>
    <cellStyle name="การคำนวณ 3 3 2 7 2" xfId="35875" xr:uid="{EB2C9BA9-5B62-4ED4-B1E1-AC612BD4191E}"/>
    <cellStyle name="การคำนวณ 3 3 2 8" xfId="16579" xr:uid="{D41CABD0-BDDA-40EF-A6E2-99035C164AE2}"/>
    <cellStyle name="การคำนวณ 3 3 2 8 2" xfId="40608" xr:uid="{4C4ACF5D-A62E-4DF5-933F-B21803B822ED}"/>
    <cellStyle name="การคำนวณ 3 3 2 9" xfId="21553" xr:uid="{3A6C0CAF-412F-42B8-9CCB-C3588D9063C7}"/>
    <cellStyle name="การคำนวณ 3 3 2 9 2" xfId="45388" xr:uid="{BEEC2F49-FABF-42EF-A695-1EB2BCAF4CD4}"/>
    <cellStyle name="การคำนวณ 3 3 3" xfId="6504" xr:uid="{5BCA0450-AC68-49E3-A28F-75C042EDC804}"/>
    <cellStyle name="การคำนวณ 3 3 3 10" xfId="26457" xr:uid="{90DEEACB-C157-4481-AD55-304C7DD4ECBB}"/>
    <cellStyle name="การคำนวณ 3 3 3 10 2" xfId="50222" xr:uid="{83C1F414-C7E9-41B9-994F-28A5DEC6A76B}"/>
    <cellStyle name="การคำนวณ 3 3 3 11" xfId="31265" xr:uid="{555B8C43-8704-42E0-8712-7A76EFA6C3C9}"/>
    <cellStyle name="การคำนวณ 3 3 3 2" xfId="7307" xr:uid="{E7F9E47D-C1BC-423F-B6CD-CF9D3DE7D518}"/>
    <cellStyle name="การคำนวณ 3 3 3 2 2" xfId="12687" xr:uid="{3F460879-B878-4DB9-B7E5-A5BA8F35B716}"/>
    <cellStyle name="การคำนวณ 3 3 3 2 2 2" xfId="36898" xr:uid="{D9DBBDD5-C554-43C8-92DD-315278DED2C5}"/>
    <cellStyle name="การคำนวณ 3 3 3 2 3" xfId="17602" xr:uid="{54B6EF5E-6AA9-4FA4-866E-8A72B22E3E4A}"/>
    <cellStyle name="การคำนวณ 3 3 3 2 3 2" xfId="41631" xr:uid="{CE9CC67D-FDB2-4575-A6CF-17CD7FFEB8C9}"/>
    <cellStyle name="การคำนวณ 3 3 3 2 4" xfId="22836" xr:uid="{98EB94C0-3795-4102-A6A8-E7902725BB1C}"/>
    <cellStyle name="การคำนวณ 3 3 3 2 4 2" xfId="46654" xr:uid="{D949C391-83E6-4F78-8960-A76722D11F0F}"/>
    <cellStyle name="การคำนวณ 3 3 3 2 5" xfId="27464" xr:uid="{3F9FDDB5-CAFB-4B78-9BE7-9E15BCF0E25E}"/>
    <cellStyle name="การคำนวณ 3 3 3 2 5 2" xfId="51229" xr:uid="{595CFD52-30C4-4B0E-A7BD-561DD33D8065}"/>
    <cellStyle name="การคำนวณ 3 3 3 2 6" xfId="32055" xr:uid="{F5D1F2FF-A8C0-41C8-881A-85284C20BE62}"/>
    <cellStyle name="การคำนวณ 3 3 3 3" xfId="8413" xr:uid="{B408E440-3B37-41E7-8F5D-36C951809B4B}"/>
    <cellStyle name="การคำนวณ 3 3 3 3 2" xfId="13792" xr:uid="{4C7D621F-C128-40AA-977B-FCAE7E5AC53E}"/>
    <cellStyle name="การคำนวณ 3 3 3 3 2 2" xfId="37828" xr:uid="{C64682CC-006C-468B-B697-DAE69236F6F2}"/>
    <cellStyle name="การคำนวณ 3 3 3 3 3" xfId="18533" xr:uid="{470B202A-544C-479C-B7E5-13282F92563A}"/>
    <cellStyle name="การคำนวณ 3 3 3 3 3 2" xfId="42562" xr:uid="{3DA025A1-923F-4371-985D-095E86CFA412}"/>
    <cellStyle name="การคำนวณ 3 3 3 3 4" xfId="23581" xr:uid="{6B323C7C-0D76-4E24-99FC-53F6A76D2AC2}"/>
    <cellStyle name="การคำนวณ 3 3 3 3 4 2" xfId="47388" xr:uid="{E4C80692-017B-4709-AC41-FE36458FF103}"/>
    <cellStyle name="การคำนวณ 3 3 3 3 5" xfId="28198" xr:uid="{FB723B9F-4E21-404C-BE65-D617139549D9}"/>
    <cellStyle name="การคำนวณ 3 3 3 3 5 2" xfId="51963" xr:uid="{6CA567EB-26E4-42BE-B1B1-825E5971872B}"/>
    <cellStyle name="การคำนวณ 3 3 3 3 6" xfId="32973" xr:uid="{825702B4-B7E8-465A-8C85-0ABFAAEB2CEE}"/>
    <cellStyle name="การคำนวณ 3 3 3 4" xfId="9194" xr:uid="{4837250B-0351-4FE0-84F4-877178DFC992}"/>
    <cellStyle name="การคำนวณ 3 3 3 4 2" xfId="14573" xr:uid="{ABFFD96C-87A5-42F3-8D1A-972D3E1B1F5D}"/>
    <cellStyle name="การคำนวณ 3 3 3 4 2 2" xfId="38606" xr:uid="{54FAA1BA-3FDB-4D7D-A605-42BEC4F1E9BA}"/>
    <cellStyle name="การคำนวณ 3 3 3 4 3" xfId="19311" xr:uid="{D0AECE04-F834-4C78-9916-5795F00100C4}"/>
    <cellStyle name="การคำนวณ 3 3 3 4 3 2" xfId="43340" xr:uid="{CFDB3AFB-5E0D-4DE9-A893-08C2EB522284}"/>
    <cellStyle name="การคำนวณ 3 3 3 4 4" xfId="24317" xr:uid="{856D9E5D-5A3A-4D66-B42D-620EFD34CCB7}"/>
    <cellStyle name="การคำนวณ 3 3 3 4 4 2" xfId="48115" xr:uid="{2A3B998C-14E7-4963-9109-56B779D63819}"/>
    <cellStyle name="การคำนวณ 3 3 3 4 5" xfId="28925" xr:uid="{3DA58DBE-BD95-456E-A831-91C145FA0C94}"/>
    <cellStyle name="การคำนวณ 3 3 3 4 5 2" xfId="52690" xr:uid="{5CB2ED1C-54BA-4DB0-BB7E-E65523E15C95}"/>
    <cellStyle name="การคำนวณ 3 3 3 4 6" xfId="33742" xr:uid="{3B275853-979F-45D7-9E4D-D17372C45A16}"/>
    <cellStyle name="การคำนวณ 3 3 3 5" xfId="9933" xr:uid="{0A59675B-A2BD-4508-A1C6-2D1BEE749255}"/>
    <cellStyle name="การคำนวณ 3 3 3 5 2" xfId="15312" xr:uid="{4C4A8263-E277-404F-B855-187951A59E67}"/>
    <cellStyle name="การคำนวณ 3 3 3 5 2 2" xfId="39343" xr:uid="{3C78130F-D84B-4604-88FC-D57EDFF754FF}"/>
    <cellStyle name="การคำนวณ 3 3 3 5 3" xfId="20048" xr:uid="{FD4C6144-7444-42DB-A659-45AB27F3126D}"/>
    <cellStyle name="การคำนวณ 3 3 3 5 3 2" xfId="44077" xr:uid="{DAB7D4BB-42E1-4D05-8C56-A4FD149D2BEB}"/>
    <cellStyle name="การคำนวณ 3 3 3 5 4" xfId="25053" xr:uid="{4135F599-2E04-4219-A11D-4427D00C4994}"/>
    <cellStyle name="การคำนวณ 3 3 3 5 4 2" xfId="48842" xr:uid="{FE5542AA-7AD7-493E-AB22-053F90A3157E}"/>
    <cellStyle name="การคำนวณ 3 3 3 5 5" xfId="29652" xr:uid="{D33EEADC-8D07-4829-80CA-C24966EA2068}"/>
    <cellStyle name="การคำนวณ 3 3 3 5 5 2" xfId="53417" xr:uid="{7417D58B-CFE4-472B-BD4E-CA185F8C7DB9}"/>
    <cellStyle name="การคำนวณ 3 3 3 5 6" xfId="34470" xr:uid="{CD81A0C2-926F-451C-953B-268C9338FE7A}"/>
    <cellStyle name="การคำนวณ 3 3 3 6" xfId="10666" xr:uid="{8AB6EBD4-E99C-49DB-9011-9E22146D5BAB}"/>
    <cellStyle name="การคำนวณ 3 3 3 6 2" xfId="16045" xr:uid="{C85D8C7D-0277-4E3F-A001-39AA50CDA733}"/>
    <cellStyle name="การคำนวณ 3 3 3 6 2 2" xfId="40074" xr:uid="{38AF9D5B-86AD-44C5-A49E-BE3A8C0672B1}"/>
    <cellStyle name="การคำนวณ 3 3 3 6 3" xfId="20779" xr:uid="{60864E9D-8A1D-4C77-AA7B-2CFD97D26AC0}"/>
    <cellStyle name="การคำนวณ 3 3 3 6 3 2" xfId="44808" xr:uid="{D4270E07-BB21-4F76-8B91-0644C7ED8381}"/>
    <cellStyle name="การคำนวณ 3 3 3 6 4" xfId="25784" xr:uid="{0A8A6AE8-02B5-42CC-BE41-7605112452D6}"/>
    <cellStyle name="การคำนวณ 3 3 3 6 4 2" xfId="49564" xr:uid="{5EA78B45-0128-445C-948A-CEB5A0E7EBEF}"/>
    <cellStyle name="การคำนวณ 3 3 3 6 5" xfId="30374" xr:uid="{E7B41CC5-5EA3-41D9-969F-55ABA417C391}"/>
    <cellStyle name="การคำนวณ 3 3 3 6 5 2" xfId="54139" xr:uid="{66BF2613-9982-4B95-BB78-15296705F31C}"/>
    <cellStyle name="การคำนวณ 3 3 3 6 6" xfId="35192" xr:uid="{2B5A8007-F4BA-47C3-8869-078E033B2734}"/>
    <cellStyle name="การคำนวณ 3 3 3 7" xfId="11886" xr:uid="{BB7421CF-B756-431B-B465-C3FD221AD6FC}"/>
    <cellStyle name="การคำนวณ 3 3 3 7 2" xfId="36099" xr:uid="{DE9E9ECC-97EA-4733-8F7A-78926E320AEB}"/>
    <cellStyle name="การคำนวณ 3 3 3 8" xfId="16803" xr:uid="{F3919B45-3D12-4A0A-87E7-B73A3A90964A}"/>
    <cellStyle name="การคำนวณ 3 3 3 8 2" xfId="40832" xr:uid="{4ABF8D00-40FC-44FD-8572-E605C5D63828}"/>
    <cellStyle name="การคำนวณ 3 3 3 9" xfId="21777" xr:uid="{2E8895FA-E586-4C1F-A215-E2B9862E172C}"/>
    <cellStyle name="การคำนวณ 3 3 3 9 2" xfId="45609" xr:uid="{3A661E2F-8091-4565-BA80-7A5601DAC013}"/>
    <cellStyle name="การคำนวณ 3 3 4" xfId="6810" xr:uid="{49B2F3A2-96E5-4CAD-AB56-0EC0BFD5D636}"/>
    <cellStyle name="การคำนวณ 3 3 4 2" xfId="12190" xr:uid="{5E61506C-58D6-4004-96F8-0B59A84A00D2}"/>
    <cellStyle name="การคำนวณ 3 3 4 2 2" xfId="36403" xr:uid="{05EA1B48-99D4-45F7-8297-B20B2626102A}"/>
    <cellStyle name="การคำนวณ 3 3 4 3" xfId="17107" xr:uid="{252C5319-9FF8-4F0B-AE5F-DBB9C3506239}"/>
    <cellStyle name="การคำนวณ 3 3 4 3 2" xfId="41136" xr:uid="{31C679EC-51A5-424E-854E-CF3D98AB0629}"/>
    <cellStyle name="การคำนวณ 3 3 4 4" xfId="22339" xr:uid="{DD391AD2-B1EC-4349-A595-F234A76371C1}"/>
    <cellStyle name="การคำนวณ 3 3 4 4 2" xfId="46163" xr:uid="{DCA6B30F-B79F-48F4-97C0-3169BA45133D}"/>
    <cellStyle name="การคำนวณ 3 3 4 5" xfId="26973" xr:uid="{C252EF64-C33A-4E8C-B426-90C4584B8AE7}"/>
    <cellStyle name="การคำนวณ 3 3 4 5 2" xfId="50738" xr:uid="{2349AD67-C0E5-4A85-A780-3C1D9F3CEDC0}"/>
    <cellStyle name="การคำนวณ 3 3 4 6" xfId="31566" xr:uid="{E61C60DD-3830-40F9-98E9-14F9EFF6AF6F}"/>
    <cellStyle name="การคำนวณ 3 3 5" xfId="7915" xr:uid="{B8ACE910-DDDF-4701-9ED8-DE2B64A99B91}"/>
    <cellStyle name="การคำนวณ 3 3 5 2" xfId="13294" xr:uid="{E452E68D-CBA6-42DB-8165-FF4E35474A2B}"/>
    <cellStyle name="การคำนวณ 3 3 5 2 2" xfId="37332" xr:uid="{33AD3395-84FE-4EDF-B24C-B1348BA5050F}"/>
    <cellStyle name="การคำนวณ 3 3 5 3" xfId="18037" xr:uid="{6DCDE53F-ED58-46B6-ADA4-F8AF9B07E76D}"/>
    <cellStyle name="การคำนวณ 3 3 5 3 2" xfId="42066" xr:uid="{FEF7DADC-A273-4B88-A435-61408BD3FD0F}"/>
    <cellStyle name="การคำนวณ 3 3 5 4" xfId="23085" xr:uid="{07F7F2DA-FE08-4C7F-A8D6-7564F6CC191F}"/>
    <cellStyle name="การคำนวณ 3 3 5 4 2" xfId="46898" xr:uid="{2E749F77-99FF-483F-B29D-A80558F14AF1}"/>
    <cellStyle name="การคำนวณ 3 3 5 5" xfId="27708" xr:uid="{9E577535-5C40-4707-8F2F-721D1227B32B}"/>
    <cellStyle name="การคำนวณ 3 3 5 5 2" xfId="51473" xr:uid="{D5FECA88-9DA1-4779-B79F-0182D454856C}"/>
    <cellStyle name="การคำนวณ 3 3 5 6" xfId="32483" xr:uid="{3BE91B67-5F48-4E37-89A8-E8AE6DB22446}"/>
    <cellStyle name="การคำนวณ 3 3 6" xfId="8696" xr:uid="{EEEB7420-8787-44AB-AC1E-0478B4A8D54C}"/>
    <cellStyle name="การคำนวณ 3 3 6 2" xfId="14075" xr:uid="{80E58884-2A62-4350-A098-A9092CD6DF3B}"/>
    <cellStyle name="การคำนวณ 3 3 6 2 2" xfId="38110" xr:uid="{FC78F263-E471-458F-99D6-61E6BAA421D8}"/>
    <cellStyle name="การคำนวณ 3 3 6 3" xfId="18815" xr:uid="{6040BF4B-90A5-421A-857C-C50266617456}"/>
    <cellStyle name="การคำนวณ 3 3 6 3 2" xfId="42844" xr:uid="{6C79FFB6-6073-4DA6-81CA-E98AF0EE7319}"/>
    <cellStyle name="การคำนวณ 3 3 6 4" xfId="23822" xr:uid="{6691220E-F533-4EFC-9E88-12A086D844DA}"/>
    <cellStyle name="การคำนวณ 3 3 6 4 2" xfId="47626" xr:uid="{08BD46AE-04AA-4C2D-932B-781DA3E1AA04}"/>
    <cellStyle name="การคำนวณ 3 3 6 5" xfId="28436" xr:uid="{A2189E1A-79D8-40BD-8A72-FA7E8E7855A2}"/>
    <cellStyle name="การคำนวณ 3 3 6 5 2" xfId="52201" xr:uid="{1692C122-4313-4D4A-B518-9E7BA8DE4E19}"/>
    <cellStyle name="การคำนวณ 3 3 6 6" xfId="33252" xr:uid="{A8831BCA-4D96-469A-8285-C0AA345DA698}"/>
    <cellStyle name="การคำนวณ 3 3 7" xfId="9436" xr:uid="{AD7AC947-F2FA-4CED-8DAA-D281A5E394E9}"/>
    <cellStyle name="การคำนวณ 3 3 7 2" xfId="14815" xr:uid="{6C672842-D65A-465B-AD18-77FA7014A45A}"/>
    <cellStyle name="การคำนวณ 3 3 7 2 2" xfId="38848" xr:uid="{4B2E7297-1D11-410E-97A5-00E1F5426344}"/>
    <cellStyle name="การคำนวณ 3 3 7 3" xfId="19553" xr:uid="{EDEDBA74-9F27-4871-9453-96AD5F1127FC}"/>
    <cellStyle name="การคำนวณ 3 3 7 3 2" xfId="43582" xr:uid="{5167E25F-8EE4-47F2-82D2-C12B7D906CA2}"/>
    <cellStyle name="การคำนวณ 3 3 7 4" xfId="24558" xr:uid="{D25CE35B-54CF-4D49-92C1-FFDCC3E0B243}"/>
    <cellStyle name="การคำนวณ 3 3 7 4 2" xfId="48353" xr:uid="{0E008778-2414-45D9-B50F-453B13EA1501}"/>
    <cellStyle name="การคำนวณ 3 3 7 5" xfId="29163" xr:uid="{6EDA14EC-DA12-40C2-AFD7-EFDBE3B7C78F}"/>
    <cellStyle name="การคำนวณ 3 3 7 5 2" xfId="52928" xr:uid="{EAC36E98-DE21-41C2-8840-EB3F3350CCA9}"/>
    <cellStyle name="การคำนวณ 3 3 7 6" xfId="33981" xr:uid="{64112A29-327F-47C3-8720-07F21D051860}"/>
    <cellStyle name="การคำนวณ 3 3 8" xfId="10169" xr:uid="{E4457C3E-EA93-4444-B717-06991EC3F456}"/>
    <cellStyle name="การคำนวณ 3 3 8 2" xfId="15548" xr:uid="{06E03392-6C2D-4286-9E11-EB5E1C0651AD}"/>
    <cellStyle name="การคำนวณ 3 3 8 2 2" xfId="39579" xr:uid="{2340BC77-82DA-4596-BC1D-64A07C814313}"/>
    <cellStyle name="การคำนวณ 3 3 8 3" xfId="20284" xr:uid="{CD3F7AAE-8901-44B1-A884-710E7C3FB1DA}"/>
    <cellStyle name="การคำนวณ 3 3 8 3 2" xfId="44313" xr:uid="{3DD20F4E-B41C-4E62-9C76-29EEBAE7D983}"/>
    <cellStyle name="การคำนวณ 3 3 8 4" xfId="25289" xr:uid="{A1310F0F-FB3D-45F3-860E-23D829B616F0}"/>
    <cellStyle name="การคำนวณ 3 3 8 4 2" xfId="49075" xr:uid="{9DC95E09-430C-4DB7-8ED3-18B6DA4C9052}"/>
    <cellStyle name="การคำนวณ 3 3 8 5" xfId="29885" xr:uid="{C1A4E829-051C-4347-B9BF-0B92B2BE8B19}"/>
    <cellStyle name="การคำนวณ 3 3 8 5 2" xfId="53650" xr:uid="{67FB71E5-5DB1-4E30-A766-7286A526C36A}"/>
    <cellStyle name="การคำนวณ 3 3 8 6" xfId="34703" xr:uid="{398FFC47-0300-4950-BEFF-A712DD982865}"/>
    <cellStyle name="การคำนวณ 3 3 9" xfId="11386" xr:uid="{D5745CBF-858A-4D80-9798-234CB25C6B26}"/>
    <cellStyle name="การคำนวณ 3 3 9 2" xfId="35601" xr:uid="{FEE275A9-ECF4-4C13-8DA2-909302770EAB}"/>
    <cellStyle name="การคำนวณ 3 4" xfId="3227" xr:uid="{00000000-0005-0000-0000-00009C0C0000}"/>
    <cellStyle name="การคำนวณ 3 4 10" xfId="16328" xr:uid="{FF9F75EC-A404-4014-B83D-8252B507225A}"/>
    <cellStyle name="การคำนวณ 3 4 10 2" xfId="40357" xr:uid="{74F6DC75-7D33-4169-94B1-FA240A3A0F20}"/>
    <cellStyle name="การคำนวณ 3 4 11" xfId="21300" xr:uid="{2DDA016A-7117-48FA-A75A-701B78A5ADD9}"/>
    <cellStyle name="การคำนวณ 3 4 11 2" xfId="45140" xr:uid="{EB3E9551-C25B-42CD-8E3F-129F618BA4BD}"/>
    <cellStyle name="การคำนวณ 3 4 12" xfId="26020" xr:uid="{5588201C-ACA2-497D-B677-1F74DCF73A29}"/>
    <cellStyle name="การคำนวณ 3 4 12 2" xfId="49788" xr:uid="{A5EF1FDD-2F22-4BB6-B0B6-DD6949770786}"/>
    <cellStyle name="การคำนวณ 3 4 13" xfId="30796" xr:uid="{54F2CA92-159B-46F9-82FC-45D886F2A9B1}"/>
    <cellStyle name="การคำนวณ 3 4 14" xfId="6019" xr:uid="{58E6144C-C6C0-41CC-806D-5B415D7DB397}"/>
    <cellStyle name="การคำนวณ 3 4 2" xfId="6300" xr:uid="{A4BE9158-D087-4C7F-9385-CCA697F59982}"/>
    <cellStyle name="การคำนวณ 3 4 2 10" xfId="26267" xr:uid="{5E8E760C-F97B-434F-84BC-968A5D4A4CC4}"/>
    <cellStyle name="การคำนวณ 3 4 2 10 2" xfId="50032" xr:uid="{0209B663-FFD8-4417-BC56-DB383874C38A}"/>
    <cellStyle name="การคำนวณ 3 4 2 11" xfId="31064" xr:uid="{53CCA9EE-2966-4033-8EE3-5AF37A859F83}"/>
    <cellStyle name="การคำนวณ 3 4 2 2" xfId="7103" xr:uid="{80FE534D-3501-4535-AAF5-9FEE086714F5}"/>
    <cellStyle name="การคำนวณ 3 4 2 2 2" xfId="12483" xr:uid="{03E3601A-F133-4846-BC40-9AE4C88755BA}"/>
    <cellStyle name="การคำนวณ 3 4 2 2 2 2" xfId="36694" xr:uid="{A1F64C60-4C27-42B9-A72F-9A1C90EAC6C5}"/>
    <cellStyle name="การคำนวณ 3 4 2 2 3" xfId="17398" xr:uid="{D741E9CB-F377-4F83-84F9-993D63AB7977}"/>
    <cellStyle name="การคำนวณ 3 4 2 2 3 2" xfId="41427" xr:uid="{DE4F88A3-28B3-4102-83B4-8826A6343EC5}"/>
    <cellStyle name="การคำนวณ 3 4 2 2 4" xfId="22632" xr:uid="{AA502CC5-6B99-4E27-ADD5-509254234FE2}"/>
    <cellStyle name="การคำนวณ 3 4 2 2 4 2" xfId="46453" xr:uid="{37B85F04-524D-4479-8384-EFB5587CE692}"/>
    <cellStyle name="การคำนวณ 3 4 2 2 5" xfId="27263" xr:uid="{F03D8052-CF7A-4FDD-B080-E47B7E155EB1}"/>
    <cellStyle name="การคำนวณ 3 4 2 2 5 2" xfId="51028" xr:uid="{A640574E-A3D0-4741-AEE1-4BC68F0EF860}"/>
    <cellStyle name="การคำนวณ 3 4 2 2 6" xfId="31854" xr:uid="{1A856847-A03B-4B11-8357-BB8E584714AC}"/>
    <cellStyle name="การคำนวณ 3 4 2 3" xfId="8209" xr:uid="{1E800B75-E161-40AB-8418-74A1E6ED0D6F}"/>
    <cellStyle name="การคำนวณ 3 4 2 3 2" xfId="13588" xr:uid="{7BEE87E3-306E-492B-A6CF-64DC6E3640E8}"/>
    <cellStyle name="การคำนวณ 3 4 2 3 2 2" xfId="37624" xr:uid="{F90E8FB7-B7CF-4FE9-A47A-D6A9D8A60CEB}"/>
    <cellStyle name="การคำนวณ 3 4 2 3 3" xfId="18329" xr:uid="{E767DC10-6101-40F3-AF37-9788A9BDE62F}"/>
    <cellStyle name="การคำนวณ 3 4 2 3 3 2" xfId="42358" xr:uid="{A4BB7117-5039-47B3-A79B-3E4C2CEDFCB3}"/>
    <cellStyle name="การคำนวณ 3 4 2 3 4" xfId="23377" xr:uid="{30CB0D9B-F2BA-4689-AB6F-CC2A9BF8739F}"/>
    <cellStyle name="การคำนวณ 3 4 2 3 4 2" xfId="47187" xr:uid="{CE0A8301-96D1-4639-8CDE-B53C6AFBAB24}"/>
    <cellStyle name="การคำนวณ 3 4 2 3 5" xfId="27997" xr:uid="{6FC80D82-7442-4C36-AAB1-276D999B5A7D}"/>
    <cellStyle name="การคำนวณ 3 4 2 3 5 2" xfId="51762" xr:uid="{669D8650-4F7F-4AD8-8664-7595711B1F65}"/>
    <cellStyle name="การคำนวณ 3 4 2 3 6" xfId="32772" xr:uid="{6C5A2797-4EC1-4E7F-8BD4-DD27C99F503F}"/>
    <cellStyle name="การคำนวณ 3 4 2 4" xfId="8990" xr:uid="{C72CC9EA-7168-4CE0-978E-193BF4523E9C}"/>
    <cellStyle name="การคำนวณ 3 4 2 4 2" xfId="14369" xr:uid="{2E6D103E-2635-4E7D-88FB-9883576F68F3}"/>
    <cellStyle name="การคำนวณ 3 4 2 4 2 2" xfId="38402" xr:uid="{E2065004-FF16-4A38-A621-B164A2547F7D}"/>
    <cellStyle name="การคำนวณ 3 4 2 4 3" xfId="19107" xr:uid="{CD925B8E-7AC0-48BE-91D0-355D96470F00}"/>
    <cellStyle name="การคำนวณ 3 4 2 4 3 2" xfId="43136" xr:uid="{4C976952-AD34-40DB-8FE6-658CB706C329}"/>
    <cellStyle name="การคำนวณ 3 4 2 4 4" xfId="24113" xr:uid="{27502AA2-F3DB-4A42-AD06-6F30F407B2BB}"/>
    <cellStyle name="การคำนวณ 3 4 2 4 4 2" xfId="47914" xr:uid="{FD7BDB14-857A-4A31-9237-3862260FBF83}"/>
    <cellStyle name="การคำนวณ 3 4 2 4 5" xfId="28724" xr:uid="{7DC8F0B9-5202-4BC3-A762-6C237F57D9B1}"/>
    <cellStyle name="การคำนวณ 3 4 2 4 5 2" xfId="52489" xr:uid="{BCA6F47E-1BFB-471D-BFB5-6E5F2E1D64ED}"/>
    <cellStyle name="การคำนวณ 3 4 2 4 6" xfId="33541" xr:uid="{8FFD5A9A-E6A0-4CB8-9FFF-31283C9A9104}"/>
    <cellStyle name="การคำนวณ 3 4 2 5" xfId="9729" xr:uid="{E719D2E7-CC7E-4568-A63A-F59230B07699}"/>
    <cellStyle name="การคำนวณ 3 4 2 5 2" xfId="15108" xr:uid="{B19788A4-A996-4A19-800A-396BEBD3BEB0}"/>
    <cellStyle name="การคำนวณ 3 4 2 5 2 2" xfId="39139" xr:uid="{91283667-4307-4139-9203-0CB72291F6C0}"/>
    <cellStyle name="การคำนวณ 3 4 2 5 3" xfId="19844" xr:uid="{716CC41F-AC68-4FCB-8353-420F57D74CE8}"/>
    <cellStyle name="การคำนวณ 3 4 2 5 3 2" xfId="43873" xr:uid="{20A96B91-8F24-4F17-ABCA-6EB1C5B9EF7C}"/>
    <cellStyle name="การคำนวณ 3 4 2 5 4" xfId="24849" xr:uid="{02DBAC62-4104-428D-8D45-BE4D55043187}"/>
    <cellStyle name="การคำนวณ 3 4 2 5 4 2" xfId="48641" xr:uid="{1BA94B91-9DF0-436A-86D8-7184CCF3A825}"/>
    <cellStyle name="การคำนวณ 3 4 2 5 5" xfId="29451" xr:uid="{E0F9A285-8B16-4782-8566-8652264A6DFE}"/>
    <cellStyle name="การคำนวณ 3 4 2 5 5 2" xfId="53216" xr:uid="{9268B9B0-9CFB-421A-A3FA-1061823F0FFC}"/>
    <cellStyle name="การคำนวณ 3 4 2 5 6" xfId="34269" xr:uid="{DF3A3C33-8533-444B-A948-671FB784282A}"/>
    <cellStyle name="การคำนวณ 3 4 2 6" xfId="10462" xr:uid="{AC95AC26-7929-4B93-A91F-73D155825BFD}"/>
    <cellStyle name="การคำนวณ 3 4 2 6 2" xfId="15841" xr:uid="{D48E144D-D478-41C6-B355-795E37E2E53B}"/>
    <cellStyle name="การคำนวณ 3 4 2 6 2 2" xfId="39870" xr:uid="{98163608-0535-4334-AC98-88D63187A9CA}"/>
    <cellStyle name="การคำนวณ 3 4 2 6 3" xfId="20575" xr:uid="{CA0BB264-C565-4FE0-BAB8-738A62091668}"/>
    <cellStyle name="การคำนวณ 3 4 2 6 3 2" xfId="44604" xr:uid="{B78FD5F0-0ADB-4A66-8DB2-40F8AF5AE035}"/>
    <cellStyle name="การคำนวณ 3 4 2 6 4" xfId="25580" xr:uid="{85189F4E-49ED-4C28-B9C5-7C6EDD93AE18}"/>
    <cellStyle name="การคำนวณ 3 4 2 6 4 2" xfId="49363" xr:uid="{1CAE2A7F-2E0A-4F6A-B5BC-7EBEF5CCC9E9}"/>
    <cellStyle name="การคำนวณ 3 4 2 6 5" xfId="30173" xr:uid="{56C2E0B0-1D6C-465E-9F7D-D9D6D9636249}"/>
    <cellStyle name="การคำนวณ 3 4 2 6 5 2" xfId="53938" xr:uid="{D5A6DB87-8B22-4338-A488-6F0A0BA3D147}"/>
    <cellStyle name="การคำนวณ 3 4 2 6 6" xfId="34991" xr:uid="{8829623D-0C40-40ED-919C-4A2FF3C0B5B6}"/>
    <cellStyle name="การคำนวณ 3 4 2 7" xfId="11682" xr:uid="{1F2BA925-7FE8-43C7-AE00-EFFB0B81AA67}"/>
    <cellStyle name="การคำนวณ 3 4 2 7 2" xfId="35895" xr:uid="{F7502831-C798-4CD4-AE39-66414176AA71}"/>
    <cellStyle name="การคำนวณ 3 4 2 8" xfId="16599" xr:uid="{D25CC40D-2CB0-48C5-9208-54EA54A656E4}"/>
    <cellStyle name="การคำนวณ 3 4 2 8 2" xfId="40628" xr:uid="{AB342519-AF68-47C1-9D93-C8FCCC4D17ED}"/>
    <cellStyle name="การคำนวณ 3 4 2 9" xfId="21573" xr:uid="{E680186E-56A9-4FFE-80DB-DB51DA529F03}"/>
    <cellStyle name="การคำนวณ 3 4 2 9 2" xfId="45408" xr:uid="{4947702B-F575-4D55-B2BC-FD8B4667FB97}"/>
    <cellStyle name="การคำนวณ 3 4 3" xfId="6524" xr:uid="{DFDD533B-C7AB-4DBF-8B54-65EBD5C3FA5F}"/>
    <cellStyle name="การคำนวณ 3 4 3 10" xfId="26477" xr:uid="{BC69D7AE-94FF-466E-AF41-EAD384543381}"/>
    <cellStyle name="การคำนวณ 3 4 3 10 2" xfId="50242" xr:uid="{C8DBE249-55F2-452D-95C3-126D28597C73}"/>
    <cellStyle name="การคำนวณ 3 4 3 11" xfId="31285" xr:uid="{ADF4C50A-2E6E-4BCC-B9B7-038538B1C64D}"/>
    <cellStyle name="การคำนวณ 3 4 3 2" xfId="7327" xr:uid="{3A87E63E-B2E9-43D9-96FC-8BB6F4F0B7C3}"/>
    <cellStyle name="การคำนวณ 3 4 3 2 2" xfId="12707" xr:uid="{8B7AE5EC-08B2-442D-9675-9AE726758DCC}"/>
    <cellStyle name="การคำนวณ 3 4 3 2 2 2" xfId="36918" xr:uid="{CF08EE38-0C1E-417C-A051-D0CCE157CD07}"/>
    <cellStyle name="การคำนวณ 3 4 3 2 3" xfId="17622" xr:uid="{7E8EF8CE-B96F-4039-A26D-6325CBA1CD29}"/>
    <cellStyle name="การคำนวณ 3 4 3 2 3 2" xfId="41651" xr:uid="{47CCAF9C-F93A-4C87-94F1-F1683028029A}"/>
    <cellStyle name="การคำนวณ 3 4 3 2 4" xfId="22856" xr:uid="{D0C814E2-AEC5-4690-95AF-DB1AE3F05E07}"/>
    <cellStyle name="การคำนวณ 3 4 3 2 4 2" xfId="46674" xr:uid="{F6850999-01DF-4E86-919D-5A5C917D17AE}"/>
    <cellStyle name="การคำนวณ 3 4 3 2 5" xfId="27484" xr:uid="{EDD4FD3E-E18A-43E0-A041-02D8E6C00ACB}"/>
    <cellStyle name="การคำนวณ 3 4 3 2 5 2" xfId="51249" xr:uid="{CCBCD18F-0C1A-4ADB-BBC8-246CE463A4E5}"/>
    <cellStyle name="การคำนวณ 3 4 3 2 6" xfId="32075" xr:uid="{3F7CE719-8370-406D-BDE7-86578F64DF42}"/>
    <cellStyle name="การคำนวณ 3 4 3 3" xfId="8433" xr:uid="{A6F261FD-FD10-4C97-B6BB-2382D2BAAB75}"/>
    <cellStyle name="การคำนวณ 3 4 3 3 2" xfId="13812" xr:uid="{E6312AA7-3C66-4104-8A79-8A6634E527DF}"/>
    <cellStyle name="การคำนวณ 3 4 3 3 2 2" xfId="37848" xr:uid="{79E9D810-7981-4528-8091-3FAF6AD5DDAA}"/>
    <cellStyle name="การคำนวณ 3 4 3 3 3" xfId="18553" xr:uid="{7A6DDD14-43BB-448E-AA3F-E877406E37F9}"/>
    <cellStyle name="การคำนวณ 3 4 3 3 3 2" xfId="42582" xr:uid="{55EFCAB9-05E3-4201-AC7B-46F28EB78033}"/>
    <cellStyle name="การคำนวณ 3 4 3 3 4" xfId="23601" xr:uid="{E672B68A-34A8-4F1A-B879-254163C92ADA}"/>
    <cellStyle name="การคำนวณ 3 4 3 3 4 2" xfId="47408" xr:uid="{A7EAF1F3-9E90-4D51-8B55-88CDBB7CE13F}"/>
    <cellStyle name="การคำนวณ 3 4 3 3 5" xfId="28218" xr:uid="{5024723D-DA89-4F6C-BD46-54D519C98732}"/>
    <cellStyle name="การคำนวณ 3 4 3 3 5 2" xfId="51983" xr:uid="{90172CE3-A170-4A5B-97E0-34813A7F7670}"/>
    <cellStyle name="การคำนวณ 3 4 3 3 6" xfId="32993" xr:uid="{981D8272-91C4-4892-A359-F1F6C8FF6003}"/>
    <cellStyle name="การคำนวณ 3 4 3 4" xfId="9214" xr:uid="{D6EBBD4F-37B9-4AAF-8398-96227C1F131D}"/>
    <cellStyle name="การคำนวณ 3 4 3 4 2" xfId="14593" xr:uid="{514AB5F2-101B-43B5-ABD2-64115B79263B}"/>
    <cellStyle name="การคำนวณ 3 4 3 4 2 2" xfId="38626" xr:uid="{F5C041F0-B339-4977-BC50-16AE804152E0}"/>
    <cellStyle name="การคำนวณ 3 4 3 4 3" xfId="19331" xr:uid="{C8B89DDC-AD53-4A6D-9C31-4365F8448408}"/>
    <cellStyle name="การคำนวณ 3 4 3 4 3 2" xfId="43360" xr:uid="{E87F6B53-89C3-4CF7-86E6-0FBE28BF7B67}"/>
    <cellStyle name="การคำนวณ 3 4 3 4 4" xfId="24337" xr:uid="{3792D4B2-54FC-4877-B2A7-9DFCC5A15098}"/>
    <cellStyle name="การคำนวณ 3 4 3 4 4 2" xfId="48135" xr:uid="{D425D0B4-05CD-4F82-B54E-383C2A7BA92C}"/>
    <cellStyle name="การคำนวณ 3 4 3 4 5" xfId="28945" xr:uid="{59CB11E5-04FB-4027-BAC4-E5C21A37D018}"/>
    <cellStyle name="การคำนวณ 3 4 3 4 5 2" xfId="52710" xr:uid="{D31B5C17-5C04-4A9D-96E6-356EF527C770}"/>
    <cellStyle name="การคำนวณ 3 4 3 4 6" xfId="33762" xr:uid="{8E489D6A-3A82-4B94-A336-CE0A83DE227B}"/>
    <cellStyle name="การคำนวณ 3 4 3 5" xfId="9953" xr:uid="{7D91F467-DA97-4695-BA1C-A50C6EE86FCA}"/>
    <cellStyle name="การคำนวณ 3 4 3 5 2" xfId="15332" xr:uid="{E98516BE-1078-4E4D-8A80-E2797DF896D4}"/>
    <cellStyle name="การคำนวณ 3 4 3 5 2 2" xfId="39363" xr:uid="{6209C300-D96D-4FD0-B0BC-C032046DF27D}"/>
    <cellStyle name="การคำนวณ 3 4 3 5 3" xfId="20068" xr:uid="{E01BF806-A43A-4962-B27C-24873E3CD45D}"/>
    <cellStyle name="การคำนวณ 3 4 3 5 3 2" xfId="44097" xr:uid="{902DD4CC-0372-458A-AFD8-C677A841C510}"/>
    <cellStyle name="การคำนวณ 3 4 3 5 4" xfId="25073" xr:uid="{49EA1D0D-0125-4542-B953-E75619B55FB4}"/>
    <cellStyle name="การคำนวณ 3 4 3 5 4 2" xfId="48862" xr:uid="{487A50F3-ECDE-44EA-9EDE-0323A84B6DDE}"/>
    <cellStyle name="การคำนวณ 3 4 3 5 5" xfId="29672" xr:uid="{1209D0A3-BD10-42D4-9195-D1A3C8FEC532}"/>
    <cellStyle name="การคำนวณ 3 4 3 5 5 2" xfId="53437" xr:uid="{CB938F5E-A6D2-4F37-985B-716D05059125}"/>
    <cellStyle name="การคำนวณ 3 4 3 5 6" xfId="34490" xr:uid="{D41E6CE4-C13C-4504-A75D-23BF742D40DB}"/>
    <cellStyle name="การคำนวณ 3 4 3 6" xfId="10686" xr:uid="{A880489B-BD13-4370-8AD6-F40B8950993D}"/>
    <cellStyle name="การคำนวณ 3 4 3 6 2" xfId="16065" xr:uid="{05CCD282-D849-4291-962E-67864A37D46B}"/>
    <cellStyle name="การคำนวณ 3 4 3 6 2 2" xfId="40094" xr:uid="{599E048E-D659-4BB5-9505-8CE47ABA57F6}"/>
    <cellStyle name="การคำนวณ 3 4 3 6 3" xfId="20799" xr:uid="{BFB328E7-B4E1-4B5A-BA24-86937EB57A06}"/>
    <cellStyle name="การคำนวณ 3 4 3 6 3 2" xfId="44828" xr:uid="{60463FD0-07FF-432B-AF25-164AE7583BD5}"/>
    <cellStyle name="การคำนวณ 3 4 3 6 4" xfId="25804" xr:uid="{E6F1DB34-92CA-4EAE-B198-CE671D41F11D}"/>
    <cellStyle name="การคำนวณ 3 4 3 6 4 2" xfId="49584" xr:uid="{3F4A5BFC-53C7-49AE-9322-4210B3872EF5}"/>
    <cellStyle name="การคำนวณ 3 4 3 6 5" xfId="30394" xr:uid="{9D48597F-DD1E-4CC1-93BF-FC0E939AE600}"/>
    <cellStyle name="การคำนวณ 3 4 3 6 5 2" xfId="54159" xr:uid="{BD7F494B-83D1-4DD0-B1C5-C5A7FB8A16CC}"/>
    <cellStyle name="การคำนวณ 3 4 3 6 6" xfId="35212" xr:uid="{E8CD8CB0-B141-4BA1-A0B8-C0347A6416D2}"/>
    <cellStyle name="การคำนวณ 3 4 3 7" xfId="11906" xr:uid="{0BE5014C-DF12-49E9-B7DA-57EA11C80A5C}"/>
    <cellStyle name="การคำนวณ 3 4 3 7 2" xfId="36119" xr:uid="{6BAE795A-F9DE-4DF0-AAE1-ECE75CCF0D71}"/>
    <cellStyle name="การคำนวณ 3 4 3 8" xfId="16823" xr:uid="{C16C2AC4-104F-4B9B-AA51-D401C437AB4D}"/>
    <cellStyle name="การคำนวณ 3 4 3 8 2" xfId="40852" xr:uid="{1D2DE474-DDC0-42BF-AE5B-55F9693CC15C}"/>
    <cellStyle name="การคำนวณ 3 4 3 9" xfId="21797" xr:uid="{7408DD24-A228-4274-B274-A6F8319BEC01}"/>
    <cellStyle name="การคำนวณ 3 4 3 9 2" xfId="45629" xr:uid="{03959D59-C618-40B6-9BAF-452F8EA49634}"/>
    <cellStyle name="การคำนวณ 3 4 4" xfId="6830" xr:uid="{62E90BB8-17C4-4B84-B6DD-5DD3E9104095}"/>
    <cellStyle name="การคำนวณ 3 4 4 2" xfId="12210" xr:uid="{43746ABF-1B94-49EB-ACF2-DB7B4A2ACCAE}"/>
    <cellStyle name="การคำนวณ 3 4 4 2 2" xfId="36423" xr:uid="{7EBFE52C-E68F-4189-9266-9CAF49373AB2}"/>
    <cellStyle name="การคำนวณ 3 4 4 3" xfId="17127" xr:uid="{8E6CDB90-A0B7-4D13-BFF1-F3567A8FED75}"/>
    <cellStyle name="การคำนวณ 3 4 4 3 2" xfId="41156" xr:uid="{9BDB7BC8-378A-4BB7-9262-0C1B830BF230}"/>
    <cellStyle name="การคำนวณ 3 4 4 4" xfId="22359" xr:uid="{E8D0624A-2677-4E18-832E-15576855C55A}"/>
    <cellStyle name="การคำนวณ 3 4 4 4 2" xfId="46183" xr:uid="{E234F5EE-AADC-4D30-BAE3-168431DAD0E4}"/>
    <cellStyle name="การคำนวณ 3 4 4 5" xfId="26993" xr:uid="{15F33327-983C-4183-807A-800AE6832FD2}"/>
    <cellStyle name="การคำนวณ 3 4 4 5 2" xfId="50758" xr:uid="{3B2AD0B6-1A59-4815-89F7-051D6AA27E5E}"/>
    <cellStyle name="การคำนวณ 3 4 4 6" xfId="31586" xr:uid="{2BD5A668-972C-4F23-9D93-38147FE9CD8C}"/>
    <cellStyle name="การคำนวณ 3 4 5" xfId="7935" xr:uid="{CFC6206C-EA0A-4E0C-A31F-0D2E6F406FB6}"/>
    <cellStyle name="การคำนวณ 3 4 5 2" xfId="13314" xr:uid="{F414D90F-5183-475F-80EE-ADDE8825E2EF}"/>
    <cellStyle name="การคำนวณ 3 4 5 2 2" xfId="37352" xr:uid="{F379D134-B1E6-40CA-9930-8467F991E907}"/>
    <cellStyle name="การคำนวณ 3 4 5 3" xfId="18057" xr:uid="{6AAFC08C-9F6D-4F6E-9FD2-613CB20C2A70}"/>
    <cellStyle name="การคำนวณ 3 4 5 3 2" xfId="42086" xr:uid="{4614ED82-D648-4266-988D-A51491164BB0}"/>
    <cellStyle name="การคำนวณ 3 4 5 4" xfId="23105" xr:uid="{2B890E6C-1BFD-4020-B9A0-A3EDA86D4D72}"/>
    <cellStyle name="การคำนวณ 3 4 5 4 2" xfId="46918" xr:uid="{93C2D432-D198-4822-806F-A31C913D4C19}"/>
    <cellStyle name="การคำนวณ 3 4 5 5" xfId="27728" xr:uid="{D61BDFA3-DE92-4A94-892C-6A4CF021ABEF}"/>
    <cellStyle name="การคำนวณ 3 4 5 5 2" xfId="51493" xr:uid="{8BAEED69-E506-4D7D-8047-39DF178FE756}"/>
    <cellStyle name="การคำนวณ 3 4 5 6" xfId="32503" xr:uid="{168EC398-4092-4959-AE34-7D6A4BBBAB7C}"/>
    <cellStyle name="การคำนวณ 3 4 6" xfId="8716" xr:uid="{66791A68-C570-43BE-A924-5C5FE24D0B06}"/>
    <cellStyle name="การคำนวณ 3 4 6 2" xfId="14095" xr:uid="{3C632B5A-1C6D-4EF8-A89A-DFF583B32FD9}"/>
    <cellStyle name="การคำนวณ 3 4 6 2 2" xfId="38130" xr:uid="{DBAF00F1-511C-4B15-9875-68296CE1E36E}"/>
    <cellStyle name="การคำนวณ 3 4 6 3" xfId="18835" xr:uid="{CE6E31F1-2206-464C-9AA7-36A261EA32C7}"/>
    <cellStyle name="การคำนวณ 3 4 6 3 2" xfId="42864" xr:uid="{A5575CD7-4C3E-43C4-9F10-61B8708F6C4B}"/>
    <cellStyle name="การคำนวณ 3 4 6 4" xfId="23842" xr:uid="{664AEC5D-61E7-4134-BE3B-2A198E3C57ED}"/>
    <cellStyle name="การคำนวณ 3 4 6 4 2" xfId="47646" xr:uid="{C356477D-8371-41C0-972E-8CE680466489}"/>
    <cellStyle name="การคำนวณ 3 4 6 5" xfId="28456" xr:uid="{1450C56C-1869-431F-8620-31176BF248CB}"/>
    <cellStyle name="การคำนวณ 3 4 6 5 2" xfId="52221" xr:uid="{77053A9C-D855-4B99-BFBA-9E0CDC413BA8}"/>
    <cellStyle name="การคำนวณ 3 4 6 6" xfId="33272" xr:uid="{C9306E25-3DD8-4B40-8BC6-4DA325811388}"/>
    <cellStyle name="การคำนวณ 3 4 7" xfId="9456" xr:uid="{583A6264-F08F-40E0-864A-41FBDAA3FD0B}"/>
    <cellStyle name="การคำนวณ 3 4 7 2" xfId="14835" xr:uid="{C82FBE38-F538-428B-939D-D75B0ACF96E8}"/>
    <cellStyle name="การคำนวณ 3 4 7 2 2" xfId="38868" xr:uid="{B01992D4-24C2-4F33-9212-A1E3771428E5}"/>
    <cellStyle name="การคำนวณ 3 4 7 3" xfId="19573" xr:uid="{42E40C9D-53E9-4F0A-8356-569F9745AA0B}"/>
    <cellStyle name="การคำนวณ 3 4 7 3 2" xfId="43602" xr:uid="{FB5F79C2-DD11-48B6-B63D-BBA15FC02414}"/>
    <cellStyle name="การคำนวณ 3 4 7 4" xfId="24578" xr:uid="{73B8CED1-1A0E-4237-8B2B-D8BD74D1DA4D}"/>
    <cellStyle name="การคำนวณ 3 4 7 4 2" xfId="48373" xr:uid="{E6BF2E58-951E-46A8-ABAF-4689C93B4623}"/>
    <cellStyle name="การคำนวณ 3 4 7 5" xfId="29183" xr:uid="{2E0E02F4-BB73-4FB8-AD01-4B5A83518076}"/>
    <cellStyle name="การคำนวณ 3 4 7 5 2" xfId="52948" xr:uid="{CB92ADB0-174B-4508-AA19-DF9A7FB7495E}"/>
    <cellStyle name="การคำนวณ 3 4 7 6" xfId="34001" xr:uid="{15CF1DC6-4BAE-4E7E-B95D-8C3CD50468AC}"/>
    <cellStyle name="การคำนวณ 3 4 8" xfId="10189" xr:uid="{B7ADB60D-C2D9-4ADF-8558-BE88695E20C2}"/>
    <cellStyle name="การคำนวณ 3 4 8 2" xfId="15568" xr:uid="{A7C65CB1-605D-472E-AB06-2AD20D573BC0}"/>
    <cellStyle name="การคำนวณ 3 4 8 2 2" xfId="39599" xr:uid="{B98041BD-9E3B-4FEB-9D0A-CBE361DE5388}"/>
    <cellStyle name="การคำนวณ 3 4 8 3" xfId="20304" xr:uid="{F5068B9A-2C28-4262-827E-C53265E2D424}"/>
    <cellStyle name="การคำนวณ 3 4 8 3 2" xfId="44333" xr:uid="{F72AA519-F073-4C70-B4E2-2B17CC3DFC6B}"/>
    <cellStyle name="การคำนวณ 3 4 8 4" xfId="25309" xr:uid="{F6FE1977-D7DF-4220-96C7-6D027A7740F0}"/>
    <cellStyle name="การคำนวณ 3 4 8 4 2" xfId="49095" xr:uid="{37914D1D-F553-4F7F-A1DC-96EA76F3319F}"/>
    <cellStyle name="การคำนวณ 3 4 8 5" xfId="29905" xr:uid="{65F3DDCD-DD2F-43BE-95AF-B5EC38EA195A}"/>
    <cellStyle name="การคำนวณ 3 4 8 5 2" xfId="53670" xr:uid="{8FFD8405-01DF-40D6-8234-00CF140835B9}"/>
    <cellStyle name="การคำนวณ 3 4 8 6" xfId="34723" xr:uid="{A431336B-14AB-4137-99D0-C9D74DC6538A}"/>
    <cellStyle name="การคำนวณ 3 4 9" xfId="11406" xr:uid="{802AA630-0721-4F4A-89A4-43337B4FD25D}"/>
    <cellStyle name="การคำนวณ 3 4 9 2" xfId="35621" xr:uid="{019D5420-1D1E-4DA6-8069-157F158B3F52}"/>
    <cellStyle name="การคำนวณ 3 5" xfId="6093" xr:uid="{E15991BA-D5B7-4722-8804-D471B6E378C9}"/>
    <cellStyle name="การคำนวณ 3 5 10" xfId="26083" xr:uid="{6A9B5597-D213-4108-9ED2-84D94DB17916}"/>
    <cellStyle name="การคำนวณ 3 5 10 2" xfId="49849" xr:uid="{31E536CE-0278-4214-83B7-BA3DCAB9EA49}"/>
    <cellStyle name="การคำนวณ 3 5 11" xfId="30860" xr:uid="{C3B2484B-E449-4DDB-BCC0-026E2F0EC3E4}"/>
    <cellStyle name="การคำนวณ 3 5 2" xfId="6896" xr:uid="{93B9FC48-28C6-45BB-AC5D-A33EBCAD835F}"/>
    <cellStyle name="การคำนวณ 3 5 2 2" xfId="12276" xr:uid="{E1BA5615-86D0-40A8-A250-B75488E1B7B6}"/>
    <cellStyle name="การคำนวณ 3 5 2 2 2" xfId="36487" xr:uid="{7A32D697-FC90-4B61-9BC6-0C59C0AF391C}"/>
    <cellStyle name="การคำนวณ 3 5 2 3" xfId="17191" xr:uid="{FEC06A7F-6A67-4001-9D26-DDD25D009AD8}"/>
    <cellStyle name="การคำนวณ 3 5 2 3 2" xfId="41220" xr:uid="{5018A643-364C-4D4C-BEC5-DF35DD6A67B2}"/>
    <cellStyle name="การคำนวณ 3 5 2 4" xfId="22425" xr:uid="{8CB6F792-A894-46A0-9EF8-073910EF11F9}"/>
    <cellStyle name="การคำนวณ 3 5 2 4 2" xfId="46249" xr:uid="{CFCCFE58-699F-42A1-9B8F-F64FA9C096A6}"/>
    <cellStyle name="การคำนวณ 3 5 2 5" xfId="27059" xr:uid="{BF6B2684-A4E0-4C14-8500-9051CEE64463}"/>
    <cellStyle name="การคำนวณ 3 5 2 5 2" xfId="50824" xr:uid="{02401FDC-46F3-473E-B3D8-ABBBC4DA9C75}"/>
    <cellStyle name="การคำนวณ 3 5 2 6" xfId="31650" xr:uid="{FFA2A4D3-B37F-4991-AC77-131427355A28}"/>
    <cellStyle name="การคำนวณ 3 5 3" xfId="8002" xr:uid="{0B8EAEFD-5B71-421D-882B-0C38B36D9CC9}"/>
    <cellStyle name="การคำนวณ 3 5 3 2" xfId="13381" xr:uid="{5A6018A7-6E02-4424-9F57-92BAC43AFBD0}"/>
    <cellStyle name="การคำนวณ 3 5 3 2 2" xfId="37417" xr:uid="{B5A7E01D-812F-4875-A256-F6D7BC0E834C}"/>
    <cellStyle name="การคำนวณ 3 5 3 3" xfId="18122" xr:uid="{20D12DB1-C2A9-44E8-A091-016F7B14C1B0}"/>
    <cellStyle name="การคำนวณ 3 5 3 3 2" xfId="42151" xr:uid="{D41F3FD9-2CF6-4C9B-BCBB-51EB7E50BC5F}"/>
    <cellStyle name="การคำนวณ 3 5 3 4" xfId="23170" xr:uid="{C6ECC950-0A2F-4E94-955B-9FE4D83DDBE1}"/>
    <cellStyle name="การคำนวณ 3 5 3 4 2" xfId="46983" xr:uid="{8814A43B-53BD-4AB4-A436-18D9E9A15859}"/>
    <cellStyle name="การคำนวณ 3 5 3 5" xfId="27793" xr:uid="{6B47B34A-096F-47F9-84DA-986ED7A0CF95}"/>
    <cellStyle name="การคำนวณ 3 5 3 5 2" xfId="51558" xr:uid="{B891CFAF-FCEB-4A95-9479-DF81AD252098}"/>
    <cellStyle name="การคำนวณ 3 5 3 6" xfId="32568" xr:uid="{7B908F2B-DC59-4487-8376-56C618771ABB}"/>
    <cellStyle name="การคำนวณ 3 5 4" xfId="8783" xr:uid="{8A7D8887-D1F9-4947-9A95-ED5779A9C170}"/>
    <cellStyle name="การคำนวณ 3 5 4 2" xfId="14162" xr:uid="{68374899-7BB4-489B-8796-CC6F24F551D1}"/>
    <cellStyle name="การคำนวณ 3 5 4 2 2" xfId="38195" xr:uid="{0A7F4BB6-A7A3-41C1-83C7-C4EC118DDC88}"/>
    <cellStyle name="การคำนวณ 3 5 4 3" xfId="18900" xr:uid="{6E7834E4-E1AF-4D3E-B7A2-945A58CD4B38}"/>
    <cellStyle name="การคำนวณ 3 5 4 3 2" xfId="42929" xr:uid="{63DFE934-93ED-4532-85AA-8AE310386E62}"/>
    <cellStyle name="การคำนวณ 3 5 4 4" xfId="23906" xr:uid="{BC8162FF-F946-4290-8C3A-C52BEF5C49E4}"/>
    <cellStyle name="การคำนวณ 3 5 4 4 2" xfId="47710" xr:uid="{BE034B6C-3035-44ED-94EC-FD465366F439}"/>
    <cellStyle name="การคำนวณ 3 5 4 5" xfId="28520" xr:uid="{608B8000-874B-4556-A8CF-76ACA6FAD41F}"/>
    <cellStyle name="การคำนวณ 3 5 4 5 2" xfId="52285" xr:uid="{0F68F609-EEC5-4DA5-B499-D89A97B66373}"/>
    <cellStyle name="การคำนวณ 3 5 4 6" xfId="33337" xr:uid="{C3C9655B-406D-4A23-A70D-DCDD87B29C74}"/>
    <cellStyle name="การคำนวณ 3 5 5" xfId="9522" xr:uid="{23484337-A32A-4209-8C39-C4A407DB42D2}"/>
    <cellStyle name="การคำนวณ 3 5 5 2" xfId="14901" xr:uid="{C3BE1A77-AA54-45BD-9594-6390EF96F275}"/>
    <cellStyle name="การคำนวณ 3 5 5 2 2" xfId="38932" xr:uid="{C536108E-646C-47B2-A2BE-24A799DCA9D2}"/>
    <cellStyle name="การคำนวณ 3 5 5 3" xfId="19637" xr:uid="{EDE4A310-5732-47AC-8678-97B618ABF731}"/>
    <cellStyle name="การคำนวณ 3 5 5 3 2" xfId="43666" xr:uid="{1BC92592-9BEE-430F-86AC-04DEF2A4B33A}"/>
    <cellStyle name="การคำนวณ 3 5 5 4" xfId="24642" xr:uid="{C0E1B79E-D5BC-45EB-A7CF-1AE0C3F67606}"/>
    <cellStyle name="การคำนวณ 3 5 5 4 2" xfId="48437" xr:uid="{45DD9F39-A537-41F2-9406-5D8783468119}"/>
    <cellStyle name="การคำนวณ 3 5 5 5" xfId="29247" xr:uid="{BD40333A-BA52-444C-B37D-900D446DDAF5}"/>
    <cellStyle name="การคำนวณ 3 5 5 5 2" xfId="53012" xr:uid="{9D37D47E-E02A-4F3B-9B15-5924C9510565}"/>
    <cellStyle name="การคำนวณ 3 5 5 6" xfId="34065" xr:uid="{920CEE75-ADC2-4A4A-B071-C69A99C68CA1}"/>
    <cellStyle name="การคำนวณ 3 5 6" xfId="10255" xr:uid="{C52320A6-EC19-4B48-8B89-5DC25CF1917F}"/>
    <cellStyle name="การคำนวณ 3 5 6 2" xfId="15634" xr:uid="{4FABD809-92D9-4CA4-A981-3685C4A20830}"/>
    <cellStyle name="การคำนวณ 3 5 6 2 2" xfId="39663" xr:uid="{F7C5670A-637A-4CA6-B9C2-0A848BE0B5D8}"/>
    <cellStyle name="การคำนวณ 3 5 6 3" xfId="20368" xr:uid="{789138F3-EAD1-489A-B254-824EC57DDC3E}"/>
    <cellStyle name="การคำนวณ 3 5 6 3 2" xfId="44397" xr:uid="{EC9E977A-0158-4FCE-BE35-9F119E8F2577}"/>
    <cellStyle name="การคำนวณ 3 5 6 4" xfId="25373" xr:uid="{1A978E9F-06B0-4040-95B7-ACC1B51670B8}"/>
    <cellStyle name="การคำนวณ 3 5 6 4 2" xfId="49159" xr:uid="{8C67A66F-C6BB-464E-A217-92A5A6BA190F}"/>
    <cellStyle name="การคำนวณ 3 5 6 5" xfId="29969" xr:uid="{FBE710D1-0F69-4166-ACD7-A5715001D3C9}"/>
    <cellStyle name="การคำนวณ 3 5 6 5 2" xfId="53734" xr:uid="{B8945E5B-9F3D-443E-9136-F635C9122F54}"/>
    <cellStyle name="การคำนวณ 3 5 6 6" xfId="34787" xr:uid="{DFC4D34E-B258-4A84-8976-4D78556822A0}"/>
    <cellStyle name="การคำนวณ 3 5 7" xfId="11475" xr:uid="{BB78928F-0287-4B4E-9B7B-003B73AA0988}"/>
    <cellStyle name="การคำนวณ 3 5 7 2" xfId="35688" xr:uid="{3A269A3D-9B4B-4172-94E9-6890A62D2BC1}"/>
    <cellStyle name="การคำนวณ 3 5 8" xfId="16392" xr:uid="{9184F1D9-44CD-4B69-8C23-83EF7F3EF25E}"/>
    <cellStyle name="การคำนวณ 3 5 8 2" xfId="40421" xr:uid="{65090E75-4229-4570-B78B-8C73EEE65282}"/>
    <cellStyle name="การคำนวณ 3 5 9" xfId="21366" xr:uid="{FD839D2A-B8E6-401A-9ED7-47C67BB3B55E}"/>
    <cellStyle name="การคำนวณ 3 5 9 2" xfId="45204" xr:uid="{1317758A-B6F4-4ADC-9252-8394ED9CA463}"/>
    <cellStyle name="การคำนวณ 3 6" xfId="6317" xr:uid="{E46A22CA-B99F-4331-8B5A-3494DD8CA9F5}"/>
    <cellStyle name="การคำนวณ 3 6 10" xfId="26281" xr:uid="{3C81757B-6B82-4972-A54E-350D2F20305C}"/>
    <cellStyle name="การคำนวณ 3 6 10 2" xfId="50046" xr:uid="{55A18758-3821-4753-8A98-6E2A7734CC14}"/>
    <cellStyle name="การคำนวณ 3 6 11" xfId="31081" xr:uid="{C048ACC6-3F66-4FFA-AB26-4499AB9B7E98}"/>
    <cellStyle name="การคำนวณ 3 6 2" xfId="7120" xr:uid="{DEB9B71C-F777-422D-8D31-12AA26BFF535}"/>
    <cellStyle name="การคำนวณ 3 6 2 2" xfId="12500" xr:uid="{9810F032-E99C-4F44-B817-1A667EA54930}"/>
    <cellStyle name="การคำนวณ 3 6 2 2 2" xfId="36711" xr:uid="{3FFB9D09-9A14-498C-98D6-5EDA5A63BD06}"/>
    <cellStyle name="การคำนวณ 3 6 2 3" xfId="17415" xr:uid="{6A35A69C-BC67-497C-ACEA-0D2943F68129}"/>
    <cellStyle name="การคำนวณ 3 6 2 3 2" xfId="41444" xr:uid="{E0676101-2539-4D08-9965-8D44BAE7327D}"/>
    <cellStyle name="การคำนวณ 3 6 2 4" xfId="22649" xr:uid="{AD5084CB-18C3-44C4-BADA-82A6461DE882}"/>
    <cellStyle name="การคำนวณ 3 6 2 4 2" xfId="46470" xr:uid="{5CA27B3B-E200-4BB4-871B-F679276BD506}"/>
    <cellStyle name="การคำนวณ 3 6 2 5" xfId="27280" xr:uid="{432D01F1-845D-4725-A3D9-D65C3CD714F8}"/>
    <cellStyle name="การคำนวณ 3 6 2 5 2" xfId="51045" xr:uid="{2E8CB392-FCDE-46D6-B16A-D69063699CBB}"/>
    <cellStyle name="การคำนวณ 3 6 2 6" xfId="31871" xr:uid="{E806432B-E63C-4FAA-83DA-99344B3C40A1}"/>
    <cellStyle name="การคำนวณ 3 6 3" xfId="8226" xr:uid="{40B04D43-A763-4F6D-9DF0-29707647B920}"/>
    <cellStyle name="การคำนวณ 3 6 3 2" xfId="13605" xr:uid="{F7E0E7FF-0E83-4A33-850E-301D34727053}"/>
    <cellStyle name="การคำนวณ 3 6 3 2 2" xfId="37641" xr:uid="{2CE3C385-BA43-43DA-9CE0-ADB8472A270D}"/>
    <cellStyle name="การคำนวณ 3 6 3 3" xfId="18346" xr:uid="{289EBAE4-5B34-4668-906D-6BB93DD253B0}"/>
    <cellStyle name="การคำนวณ 3 6 3 3 2" xfId="42375" xr:uid="{455D63B8-2488-4CAF-A9BB-65CEE5112CA2}"/>
    <cellStyle name="การคำนวณ 3 6 3 4" xfId="23394" xr:uid="{88E6F81F-81DE-4377-A645-1E0ED065225E}"/>
    <cellStyle name="การคำนวณ 3 6 3 4 2" xfId="47204" xr:uid="{D460A00C-B19E-4D8C-9F4C-74B59F726AEC}"/>
    <cellStyle name="การคำนวณ 3 6 3 5" xfId="28014" xr:uid="{9F0BF4EB-4F6D-49AF-9F10-6600E9AEB9ED}"/>
    <cellStyle name="การคำนวณ 3 6 3 5 2" xfId="51779" xr:uid="{7DBBEC63-F822-4097-B3B8-29355F6FAC09}"/>
    <cellStyle name="การคำนวณ 3 6 3 6" xfId="32789" xr:uid="{461C6625-4A08-4EA2-B230-DF028EFA17A8}"/>
    <cellStyle name="การคำนวณ 3 6 4" xfId="9007" xr:uid="{2CA4941D-E662-4B43-829D-E7DE0A4DD9CA}"/>
    <cellStyle name="การคำนวณ 3 6 4 2" xfId="14386" xr:uid="{7E151F97-0BD8-449C-AC59-DAA4EAE440A1}"/>
    <cellStyle name="การคำนวณ 3 6 4 2 2" xfId="38419" xr:uid="{9001A138-1636-4417-AAF8-BF08756CD7D4}"/>
    <cellStyle name="การคำนวณ 3 6 4 3" xfId="19124" xr:uid="{753C74CF-D4E8-448D-87B5-62E394FB4B2E}"/>
    <cellStyle name="การคำนวณ 3 6 4 3 2" xfId="43153" xr:uid="{2824A6B2-78E8-4C3A-93CB-79F4F3D83904}"/>
    <cellStyle name="การคำนวณ 3 6 4 4" xfId="24130" xr:uid="{AC7DAC69-DA25-402B-AFAA-DDF183E8DF6A}"/>
    <cellStyle name="การคำนวณ 3 6 4 4 2" xfId="47931" xr:uid="{25848AB8-62F6-48ED-8748-3E6DB522B291}"/>
    <cellStyle name="การคำนวณ 3 6 4 5" xfId="28741" xr:uid="{D6D518FE-F7D3-462E-97F4-67C97AC8A8B8}"/>
    <cellStyle name="การคำนวณ 3 6 4 5 2" xfId="52506" xr:uid="{9F5F8BB2-7012-4FFB-985B-D6D96D00A29E}"/>
    <cellStyle name="การคำนวณ 3 6 4 6" xfId="33558" xr:uid="{66C3BE7C-08C9-4790-8483-E971A834DC6E}"/>
    <cellStyle name="การคำนวณ 3 6 5" xfId="9746" xr:uid="{9ACC38AE-ADA4-436D-AE56-43D7D331C98D}"/>
    <cellStyle name="การคำนวณ 3 6 5 2" xfId="15125" xr:uid="{034D584A-4838-4247-9602-0606713D9366}"/>
    <cellStyle name="การคำนวณ 3 6 5 2 2" xfId="39156" xr:uid="{85F2E639-8577-4DBE-82BB-0C373BF8AAE3}"/>
    <cellStyle name="การคำนวณ 3 6 5 3" xfId="19861" xr:uid="{4660248C-9BCB-4058-A590-9A9D34DC8880}"/>
    <cellStyle name="การคำนวณ 3 6 5 3 2" xfId="43890" xr:uid="{AA8694F7-477C-4D21-9794-ACA62B738453}"/>
    <cellStyle name="การคำนวณ 3 6 5 4" xfId="24866" xr:uid="{B8B9BFFF-B6E0-42C1-8F2A-37367A040E40}"/>
    <cellStyle name="การคำนวณ 3 6 5 4 2" xfId="48658" xr:uid="{7724D022-F63B-407E-B84A-60F4929502DD}"/>
    <cellStyle name="การคำนวณ 3 6 5 5" xfId="29468" xr:uid="{51B4EFE4-2929-4D5F-96F1-B0474C79C459}"/>
    <cellStyle name="การคำนวณ 3 6 5 5 2" xfId="53233" xr:uid="{86F9679D-98A8-4AC7-9C0E-C85309EDD4B1}"/>
    <cellStyle name="การคำนวณ 3 6 5 6" xfId="34286" xr:uid="{05CA4A44-5E6E-4C76-A72E-2C0FDC80F2B6}"/>
    <cellStyle name="การคำนวณ 3 6 6" xfId="10479" xr:uid="{9537816A-84A5-4F53-B7A2-E6CD70F37891}"/>
    <cellStyle name="การคำนวณ 3 6 6 2" xfId="15858" xr:uid="{2EB4097E-11B4-4899-A79C-670484A3338A}"/>
    <cellStyle name="การคำนวณ 3 6 6 2 2" xfId="39887" xr:uid="{717DC8E3-5ABD-4EBA-8136-4249F04D6D81}"/>
    <cellStyle name="การคำนวณ 3 6 6 3" xfId="20592" xr:uid="{4BB812A6-3FD8-406C-9EFD-9FC6B2500002}"/>
    <cellStyle name="การคำนวณ 3 6 6 3 2" xfId="44621" xr:uid="{88E53FA8-6F5B-4FA7-A913-7C4BD8893E9F}"/>
    <cellStyle name="การคำนวณ 3 6 6 4" xfId="25597" xr:uid="{D0F10ED9-7680-4D90-B7DB-887DE0631981}"/>
    <cellStyle name="การคำนวณ 3 6 6 4 2" xfId="49380" xr:uid="{BEB4A7C5-93DD-46C5-98AD-253ED5B71EF2}"/>
    <cellStyle name="การคำนวณ 3 6 6 5" xfId="30190" xr:uid="{F0615944-F7A9-4C52-914A-9BC9FF2C19DC}"/>
    <cellStyle name="การคำนวณ 3 6 6 5 2" xfId="53955" xr:uid="{2EC1BC33-8DC8-4594-9DFC-CC8B8B28394C}"/>
    <cellStyle name="การคำนวณ 3 6 6 6" xfId="35008" xr:uid="{0E98FCF1-A2EF-45C6-AE5F-AF13B709997F}"/>
    <cellStyle name="การคำนวณ 3 6 7" xfId="11699" xr:uid="{26AB4ACF-E8F2-45E1-88A5-0079C4A6C1FB}"/>
    <cellStyle name="การคำนวณ 3 6 7 2" xfId="35912" xr:uid="{A51DF3BE-9BB4-462B-8261-49CDB600C6C2}"/>
    <cellStyle name="การคำนวณ 3 6 8" xfId="16616" xr:uid="{75D38093-2018-47AE-88D0-ED8D07F183A9}"/>
    <cellStyle name="การคำนวณ 3 6 8 2" xfId="40645" xr:uid="{939EED6E-A1FF-4BB0-9C75-36176E9AA139}"/>
    <cellStyle name="การคำนวณ 3 6 9" xfId="21590" xr:uid="{86CAFD23-9892-4C22-BA2A-54BD1D5B1B59}"/>
    <cellStyle name="การคำนวณ 3 6 9 2" xfId="45425" xr:uid="{984AC209-5850-4985-A096-78812ED4944F}"/>
    <cellStyle name="การคำนวณ 3 7" xfId="5795" xr:uid="{C907D25B-EAA8-4591-8A3F-BC83793A7F66}"/>
    <cellStyle name="การคำนวณ 3 7 2" xfId="11181" xr:uid="{DE0E8F0C-32A0-4F6C-902E-F3E7AC1E1008}"/>
    <cellStyle name="การคำนวณ 3 7 2 2" xfId="35408" xr:uid="{A4775B77-9111-49A2-AF39-F19338066671}"/>
    <cellStyle name="การคำนวณ 3 7 3" xfId="16116" xr:uid="{197B72AE-8DCB-461A-80FC-8591049D0592}"/>
    <cellStyle name="การคำนวณ 3 7 3 2" xfId="40145" xr:uid="{6F65723B-B410-4FD9-B366-D5C85782F3B8}"/>
    <cellStyle name="การคำนวณ 3 7 4" xfId="22142" xr:uid="{930CF344-1118-4C47-88F2-71DAE1A51C13}"/>
    <cellStyle name="การคำนวณ 3 7 4 2" xfId="45969" xr:uid="{DE7F6267-FB6F-48D2-A63D-0FB947A15E10}"/>
    <cellStyle name="การคำนวณ 3 7 5" xfId="26779" xr:uid="{34B130BD-BEA3-4A3D-81F2-24030098BFCD}"/>
    <cellStyle name="การคำนวณ 3 7 5 2" xfId="50544" xr:uid="{5818B58F-AF58-484A-9BD9-FD90815AD6DA}"/>
    <cellStyle name="การคำนวณ 3 7 6" xfId="30585" xr:uid="{2A7AD797-01C4-437B-884A-7B06842CD819}"/>
    <cellStyle name="การคำนวณ 3 8" xfId="6618" xr:uid="{11E66F97-823E-4C73-9456-64D7E08BCC75}"/>
    <cellStyle name="การคำนวณ 3 8 2" xfId="11998" xr:uid="{253F030D-4C4C-4AED-BF0D-090DA7EE3057}"/>
    <cellStyle name="การคำนวณ 3 8 2 2" xfId="36211" xr:uid="{F885E848-49F1-49D2-8AA9-27D1CF85AEE3}"/>
    <cellStyle name="การคำนวณ 3 8 3" xfId="16915" xr:uid="{50F45B98-6500-4A42-A189-57A3BEC8C1A1}"/>
    <cellStyle name="การคำนวณ 3 8 3 2" xfId="40944" xr:uid="{B3DEE8D2-3802-4357-AEB8-955189403CAF}"/>
    <cellStyle name="การคำนวณ 3 8 4" xfId="22888" xr:uid="{0FA672B8-664C-47DC-8FCE-8373FA9676B1}"/>
    <cellStyle name="การคำนวณ 3 8 4 2" xfId="46704" xr:uid="{6DFA1EDE-05F3-4BD2-8214-B6628FD0E447}"/>
    <cellStyle name="การคำนวณ 3 8 5" xfId="27514" xr:uid="{A9AC444D-3151-4289-B3B1-4B3754502E20}"/>
    <cellStyle name="การคำนวณ 3 8 5 2" xfId="51279" xr:uid="{3FDA4D36-93DA-462D-BA62-FE28B6F67B15}"/>
    <cellStyle name="การคำนวณ 3 8 6" xfId="31377" xr:uid="{80E92045-F947-42E9-9118-E5D98B453C2F}"/>
    <cellStyle name="การคำนวณ 3 9" xfId="7710" xr:uid="{1DA5EC92-1C89-4DCC-8B4F-780ABED284CC}"/>
    <cellStyle name="การคำนวณ 3 9 2" xfId="13089" xr:uid="{6F1BAE1D-0951-409B-B587-B649F67716BC}"/>
    <cellStyle name="การคำนวณ 3 9 2 2" xfId="37139" xr:uid="{DD1E3F06-E39F-41A1-80D2-C9805263FB22}"/>
    <cellStyle name="การคำนวณ 3 9 3" xfId="17844" xr:uid="{8A2D7A1C-0D7D-4003-8B27-2E6035F49B85}"/>
    <cellStyle name="การคำนวณ 3 9 3 2" xfId="41873" xr:uid="{801BE2F7-0BF6-4D1C-A52C-3BE518BF1A74}"/>
    <cellStyle name="การคำนวณ 3 9 4" xfId="23627" xr:uid="{9A838F4F-A0AA-460F-9731-5D9AD5E83CE4}"/>
    <cellStyle name="การคำนวณ 3 9 4 2" xfId="47434" xr:uid="{C2CFC625-CCF6-4B06-8EC9-50701708F076}"/>
    <cellStyle name="การคำนวณ 3 9 5" xfId="28244" xr:uid="{A677B862-3F11-42ED-B43E-1A36F97A9ED4}"/>
    <cellStyle name="การคำนวณ 3 9 5 2" xfId="52009" xr:uid="{F1EC968C-3452-402E-B520-043D3660BF45}"/>
    <cellStyle name="การคำนวณ 3 9 6" xfId="32293" xr:uid="{E0E89D8B-1434-41A5-AA36-1677914FEB09}"/>
    <cellStyle name="การคำนวณ 4" xfId="3228" xr:uid="{00000000-0005-0000-0000-00009D0C0000}"/>
    <cellStyle name="การคำนวณ 4 10" xfId="7536" xr:uid="{1CA7A154-3FBB-46D5-B7BE-8327587FDEC9}"/>
    <cellStyle name="การคำนวณ 4 10 2" xfId="12915" xr:uid="{474E7147-E257-4966-AC30-43262568085B}"/>
    <cellStyle name="การคำนวณ 4 10 2 2" xfId="37061" xr:uid="{F88275F8-A8D5-41B6-AF31-C6389EB607E0}"/>
    <cellStyle name="การคำนวณ 4 10 3" xfId="17766" xr:uid="{2E1B40C7-1F38-4248-B5AC-590DED46D5DB}"/>
    <cellStyle name="การคำนวณ 4 10 3 2" xfId="41795" xr:uid="{FB62C5B6-3158-4523-950A-232DCF91FF0A}"/>
    <cellStyle name="การคำนวณ 4 10 4" xfId="21881" xr:uid="{FAE95492-5E79-4573-920D-56FD0E318BF3}"/>
    <cellStyle name="การคำนวณ 4 10 4 2" xfId="45710" xr:uid="{E1962DE4-3A4E-4749-B201-694F8B3003AC}"/>
    <cellStyle name="การคำนวณ 4 10 5" xfId="26556" xr:uid="{5DF85609-4781-4189-80FB-7DE2DCDD0EE6}"/>
    <cellStyle name="การคำนวณ 4 10 5 2" xfId="50321" xr:uid="{26B7E370-0579-4DF1-B9AA-1D7FCC9C4F8F}"/>
    <cellStyle name="การคำนวณ 4 10 6" xfId="32217" xr:uid="{540F8917-470A-4768-8B5E-B7569A648F97}"/>
    <cellStyle name="การคำนวณ 4 11" xfId="7552" xr:uid="{D1511328-5CB8-48CC-8464-C6E7403E6349}"/>
    <cellStyle name="การคำนวณ 4 11 2" xfId="12931" xr:uid="{760A90F9-5398-427C-BAA0-2BBA5AA37CD6}"/>
    <cellStyle name="การคำนวณ 4 11 2 2" xfId="37077" xr:uid="{F70512A5-2052-4400-8400-F71DE701E3EC}"/>
    <cellStyle name="การคำนวณ 4 11 3" xfId="17782" xr:uid="{62D23043-C36C-4DE2-B882-ABC2B34D01B4}"/>
    <cellStyle name="การคำนวณ 4 11 3 2" xfId="41811" xr:uid="{D78F91CF-A7EA-4E39-B0DD-2DED1B46E5A5}"/>
    <cellStyle name="การคำนวณ 4 11 4" xfId="22079" xr:uid="{37EAD237-6627-4A52-AB1C-92CE69335BF3}"/>
    <cellStyle name="การคำนวณ 4 11 4 2" xfId="45906" xr:uid="{02EBAEBF-8BA2-46BB-BE2E-215AB74B311A}"/>
    <cellStyle name="การคำนวณ 4 11 5" xfId="26716" xr:uid="{235336C4-D4DA-4657-807A-FA79C8FEB364}"/>
    <cellStyle name="การคำนวณ 4 11 5 2" xfId="50481" xr:uid="{2483BB5E-CFA1-4074-8B40-F30407D2AAD2}"/>
    <cellStyle name="การคำนวณ 4 11 6" xfId="32233" xr:uid="{8ED7F1C3-A296-489B-81AD-E21C2A66ACAB}"/>
    <cellStyle name="การคำนวณ 4 12" xfId="11116" xr:uid="{3FE06EE8-4B17-4EBC-BECD-B9C4D4EB2FFE}"/>
    <cellStyle name="การคำนวณ 4 12 2" xfId="35395" xr:uid="{229B42D2-DAAA-4A6E-B9D0-A8984A26A535}"/>
    <cellStyle name="การคำนวณ 4 13" xfId="16103" xr:uid="{1ABF6921-FBE6-402D-B75E-77D5498B06A2}"/>
    <cellStyle name="การคำนวณ 4 13 2" xfId="40132" xr:uid="{7F2B22DA-C4E5-4038-9467-74B6ABE4AFEC}"/>
    <cellStyle name="การคำนวณ 4 14" xfId="21010" xr:uid="{CF630B1A-2196-4355-B91C-541394420087}"/>
    <cellStyle name="การคำนวณ 4 14 2" xfId="44917" xr:uid="{17BDB193-2D24-4770-AC71-72899606ADDA}"/>
    <cellStyle name="การคำนวณ 4 15" xfId="25836" xr:uid="{C87C56AB-E335-4087-9B9F-62CEE4D76873}"/>
    <cellStyle name="การคำนวณ 4 15 2" xfId="49604" xr:uid="{C1AF262D-126F-41DC-8FAE-62DFAC48B97F}"/>
    <cellStyle name="การคำนวณ 4 16" xfId="5729" xr:uid="{97E69883-F777-4D9C-8137-7AB71F474F85}"/>
    <cellStyle name="การคำนวณ 4 17" xfId="30572" xr:uid="{FA8FDE54-795F-4856-BB7D-81C33EF6509A}"/>
    <cellStyle name="การคำนวณ 4 2" xfId="5091" xr:uid="{9FA745C0-6F1A-4A57-82A5-F051AD2A721C}"/>
    <cellStyle name="การคำนวณ 4 2 10" xfId="16271" xr:uid="{81827F41-B1EF-4F69-B093-17CEE90E3D5C}"/>
    <cellStyle name="การคำนวณ 4 2 10 2" xfId="40300" xr:uid="{08881012-271A-416A-8091-2690FC1CA8C5}"/>
    <cellStyle name="การคำนวณ 4 2 11" xfId="21243" xr:uid="{12831EA5-E531-49D0-A0EB-4A5E128FDCD3}"/>
    <cellStyle name="การคำนวณ 4 2 11 2" xfId="45083" xr:uid="{146D22F1-C99D-4DED-A8FE-B443EC07EE77}"/>
    <cellStyle name="การคำนวณ 4 2 12" xfId="25975" xr:uid="{8B69BE20-0A42-4889-8560-A00938C2C8E5}"/>
    <cellStyle name="การคำนวณ 4 2 12 2" xfId="49743" xr:uid="{1749D778-80FE-40AA-B8CE-A019C924ACA2}"/>
    <cellStyle name="การคำนวณ 4 2 13" xfId="5962" xr:uid="{FBDC4AC7-7609-4A90-8556-561C75212BAB}"/>
    <cellStyle name="การคำนวณ 4 2 14" xfId="30739" xr:uid="{D64ED22E-EA8A-4A01-8A2B-4986C1A58A3E}"/>
    <cellStyle name="การคำนวณ 4 2 2" xfId="6245" xr:uid="{804273CF-E366-44E1-87F7-477B95F8638F}"/>
    <cellStyle name="การคำนวณ 4 2 2 10" xfId="26222" xr:uid="{C249DFE3-3C75-4954-BEF6-96326D9EEF0B}"/>
    <cellStyle name="การคำนวณ 4 2 2 10 2" xfId="49987" xr:uid="{63C1EE2E-CAAD-439E-8D3C-90D35DE9E453}"/>
    <cellStyle name="การคำนวณ 4 2 2 11" xfId="31009" xr:uid="{C3E4326E-BDCD-452B-ADCC-DD71C3955392}"/>
    <cellStyle name="การคำนวณ 4 2 2 2" xfId="7048" xr:uid="{05C80D7A-BF2F-4FC7-98EC-5B7C56EF423C}"/>
    <cellStyle name="การคำนวณ 4 2 2 2 2" xfId="12428" xr:uid="{BD8195EA-3E51-4E6A-AD60-BA0720CAC8C7}"/>
    <cellStyle name="การคำนวณ 4 2 2 2 2 2" xfId="36639" xr:uid="{0C63EE41-F217-42A5-B322-7587EF51C6E5}"/>
    <cellStyle name="การคำนวณ 4 2 2 2 3" xfId="17343" xr:uid="{E84B608E-E115-430A-8BF4-B2ECD5F4A2AE}"/>
    <cellStyle name="การคำนวณ 4 2 2 2 3 2" xfId="41372" xr:uid="{7022BE95-8144-4A4A-9581-05DE2172C823}"/>
    <cellStyle name="การคำนวณ 4 2 2 2 4" xfId="22577" xr:uid="{64012EAB-5115-4268-97AA-CB8621C782C3}"/>
    <cellStyle name="การคำนวณ 4 2 2 2 4 2" xfId="46398" xr:uid="{9FBC2A0B-3114-4971-A433-DA0D9B19AC47}"/>
    <cellStyle name="การคำนวณ 4 2 2 2 5" xfId="27208" xr:uid="{28FB3A4E-0E5E-4F88-A0A3-39C8754E86DA}"/>
    <cellStyle name="การคำนวณ 4 2 2 2 5 2" xfId="50973" xr:uid="{8C4C9F5D-9988-4292-B480-BB667FDA2E0C}"/>
    <cellStyle name="การคำนวณ 4 2 2 2 6" xfId="31799" xr:uid="{E520EA38-7397-4342-99E2-050D48F80ED9}"/>
    <cellStyle name="การคำนวณ 4 2 2 3" xfId="8154" xr:uid="{00B96B3A-8662-49D7-A977-DB32B0A82063}"/>
    <cellStyle name="การคำนวณ 4 2 2 3 2" xfId="13533" xr:uid="{7BD8FFD8-F809-4A6F-977E-7CE81DFF57C4}"/>
    <cellStyle name="การคำนวณ 4 2 2 3 2 2" xfId="37569" xr:uid="{BBB47015-4B03-4957-8542-F330EE0A75D1}"/>
    <cellStyle name="การคำนวณ 4 2 2 3 3" xfId="18274" xr:uid="{B64085E1-45A8-4DDF-AE7B-9B8D7EE30A8D}"/>
    <cellStyle name="การคำนวณ 4 2 2 3 3 2" xfId="42303" xr:uid="{4C62CD8C-4861-4FA6-A95F-18CE66D6558A}"/>
    <cellStyle name="การคำนวณ 4 2 2 3 4" xfId="23322" xr:uid="{0A36D57A-2D34-49E5-9611-6C61B5149A0E}"/>
    <cellStyle name="การคำนวณ 4 2 2 3 4 2" xfId="47132" xr:uid="{BB04F25F-B975-46DC-A8DB-D09FCBE7A5C3}"/>
    <cellStyle name="การคำนวณ 4 2 2 3 5" xfId="27942" xr:uid="{6DDFC630-E101-4423-B8D1-CF26BAF80BED}"/>
    <cellStyle name="การคำนวณ 4 2 2 3 5 2" xfId="51707" xr:uid="{1D6514EF-C665-41EF-A3FE-034A4C505DA2}"/>
    <cellStyle name="การคำนวณ 4 2 2 3 6" xfId="32717" xr:uid="{73599D9F-6DD9-4EBB-BF8B-ADB3FB9FFE39}"/>
    <cellStyle name="การคำนวณ 4 2 2 4" xfId="8935" xr:uid="{4680E836-94D7-462A-948B-FD0B948091BC}"/>
    <cellStyle name="การคำนวณ 4 2 2 4 2" xfId="14314" xr:uid="{2026E1FC-A0EE-4A7F-8E98-AB4DCD6FE60D}"/>
    <cellStyle name="การคำนวณ 4 2 2 4 2 2" xfId="38347" xr:uid="{BA840686-7523-4746-9D9F-BD8D429D37FA}"/>
    <cellStyle name="การคำนวณ 4 2 2 4 3" xfId="19052" xr:uid="{223A6EE5-70C7-4A06-972E-E98435F7782B}"/>
    <cellStyle name="การคำนวณ 4 2 2 4 3 2" xfId="43081" xr:uid="{C1C8487E-B419-4B58-AA25-8514A76AD62D}"/>
    <cellStyle name="การคำนวณ 4 2 2 4 4" xfId="24058" xr:uid="{0D35F4E8-B5A9-475B-A894-5F45839CEBB6}"/>
    <cellStyle name="การคำนวณ 4 2 2 4 4 2" xfId="47859" xr:uid="{B687F953-23F7-452E-B0D6-8F4DA26A6784}"/>
    <cellStyle name="การคำนวณ 4 2 2 4 5" xfId="28669" xr:uid="{7A198443-FEE7-4633-821D-57EDA61F173D}"/>
    <cellStyle name="การคำนวณ 4 2 2 4 5 2" xfId="52434" xr:uid="{6D4196A5-AAD7-4EE2-9989-AC5388166DD3}"/>
    <cellStyle name="การคำนวณ 4 2 2 4 6" xfId="33486" xr:uid="{E59C0211-6D0C-43B3-97AF-B40DF74341CF}"/>
    <cellStyle name="การคำนวณ 4 2 2 5" xfId="9674" xr:uid="{466D9793-F0F3-4922-BCBE-898841EC75C6}"/>
    <cellStyle name="การคำนวณ 4 2 2 5 2" xfId="15053" xr:uid="{B81949E7-FA6B-4EDA-82F1-8CF799FE21FA}"/>
    <cellStyle name="การคำนวณ 4 2 2 5 2 2" xfId="39084" xr:uid="{EB6CD9AA-8FF3-440D-9BB3-01200A02BD8C}"/>
    <cellStyle name="การคำนวณ 4 2 2 5 3" xfId="19789" xr:uid="{A227FFBD-605E-424A-8723-845BE4712CAD}"/>
    <cellStyle name="การคำนวณ 4 2 2 5 3 2" xfId="43818" xr:uid="{09F92AF1-A714-438F-BCAA-2EB3686D66DB}"/>
    <cellStyle name="การคำนวณ 4 2 2 5 4" xfId="24794" xr:uid="{5703E45B-C458-425F-9AD3-CBB40E7077F0}"/>
    <cellStyle name="การคำนวณ 4 2 2 5 4 2" xfId="48586" xr:uid="{A3B6F957-4815-4F82-A6B0-459A92D25BD8}"/>
    <cellStyle name="การคำนวณ 4 2 2 5 5" xfId="29396" xr:uid="{5EC7081C-39C8-4568-A750-E72F1D4DFEE3}"/>
    <cellStyle name="การคำนวณ 4 2 2 5 5 2" xfId="53161" xr:uid="{857D2B3E-1463-4511-A21C-C559D064EDC2}"/>
    <cellStyle name="การคำนวณ 4 2 2 5 6" xfId="34214" xr:uid="{C7C6F561-4423-43AA-A5B0-98A76400A2B3}"/>
    <cellStyle name="การคำนวณ 4 2 2 6" xfId="10407" xr:uid="{8A1893C3-B3E0-405A-BFA9-9769B5993717}"/>
    <cellStyle name="การคำนวณ 4 2 2 6 2" xfId="15786" xr:uid="{CD38FC95-1885-485A-BD8D-2C95D8625D53}"/>
    <cellStyle name="การคำนวณ 4 2 2 6 2 2" xfId="39815" xr:uid="{EFC1BC4C-0FF6-4E66-9F53-9E5526D07B3D}"/>
    <cellStyle name="การคำนวณ 4 2 2 6 3" xfId="20520" xr:uid="{4D2438B4-B5C6-489F-8836-0E0BB154B8A4}"/>
    <cellStyle name="การคำนวณ 4 2 2 6 3 2" xfId="44549" xr:uid="{ADA5C652-FF25-4EFB-A502-DFF90A7D28D1}"/>
    <cellStyle name="การคำนวณ 4 2 2 6 4" xfId="25525" xr:uid="{AFF84D99-2727-40F7-9D37-AAD22763D2C4}"/>
    <cellStyle name="การคำนวณ 4 2 2 6 4 2" xfId="49308" xr:uid="{B56D7123-E4C0-4677-A1B2-C970686F12F9}"/>
    <cellStyle name="การคำนวณ 4 2 2 6 5" xfId="30118" xr:uid="{0ED2F679-82E2-4269-9292-1632415CE5BA}"/>
    <cellStyle name="การคำนวณ 4 2 2 6 5 2" xfId="53883" xr:uid="{F61CC178-71A9-43CA-9AF6-5CBFF379B35F}"/>
    <cellStyle name="การคำนวณ 4 2 2 6 6" xfId="34936" xr:uid="{A49CC56C-4951-4F94-9749-5ED325F25343}"/>
    <cellStyle name="การคำนวณ 4 2 2 7" xfId="11627" xr:uid="{7CCE8C8D-65D2-4A8A-99CF-B22B835FDF29}"/>
    <cellStyle name="การคำนวณ 4 2 2 7 2" xfId="35840" xr:uid="{75178BF0-9817-4F00-844E-FFDC8C6929DA}"/>
    <cellStyle name="การคำนวณ 4 2 2 8" xfId="16544" xr:uid="{A1BBB0F5-D683-4559-A42B-8E772A9290D7}"/>
    <cellStyle name="การคำนวณ 4 2 2 8 2" xfId="40573" xr:uid="{E889B75F-BAFC-462C-866C-27A6E83E97D0}"/>
    <cellStyle name="การคำนวณ 4 2 2 9" xfId="21518" xr:uid="{7504D18D-39DD-418F-AA57-ED2A93D203F8}"/>
    <cellStyle name="การคำนวณ 4 2 2 9 2" xfId="45353" xr:uid="{1D998406-DC41-47F1-9F0C-3FA6ED0FF358}"/>
    <cellStyle name="การคำนวณ 4 2 3" xfId="6469" xr:uid="{BF251849-3AFB-4C5A-BB4B-52AEB3D41CA7}"/>
    <cellStyle name="การคำนวณ 4 2 3 10" xfId="26422" xr:uid="{4F5E80FA-2FD4-4AFD-8177-DD232A158956}"/>
    <cellStyle name="การคำนวณ 4 2 3 10 2" xfId="50187" xr:uid="{7B2DB540-DB94-4401-AFB4-5B0A32038A54}"/>
    <cellStyle name="การคำนวณ 4 2 3 11" xfId="31230" xr:uid="{FB096E9A-2D7F-4B6C-8F21-9E820FF8736B}"/>
    <cellStyle name="การคำนวณ 4 2 3 2" xfId="7272" xr:uid="{1B2098E5-B8CE-483A-A8EB-93DCDC1AC50A}"/>
    <cellStyle name="การคำนวณ 4 2 3 2 2" xfId="12652" xr:uid="{0860E00A-40BB-4C62-AD3D-A30F2703C9CF}"/>
    <cellStyle name="การคำนวณ 4 2 3 2 2 2" xfId="36863" xr:uid="{AD72F556-2501-4189-BABA-8B33F1016C18}"/>
    <cellStyle name="การคำนวณ 4 2 3 2 3" xfId="17567" xr:uid="{5A7D2D79-8203-4ACB-98BB-4027DAF2FC30}"/>
    <cellStyle name="การคำนวณ 4 2 3 2 3 2" xfId="41596" xr:uid="{4F4730A5-5DEE-48D8-ACE2-E1AB9886DDED}"/>
    <cellStyle name="การคำนวณ 4 2 3 2 4" xfId="22801" xr:uid="{C66B4A4B-6367-4E0B-826C-D699D589146E}"/>
    <cellStyle name="การคำนวณ 4 2 3 2 4 2" xfId="46619" xr:uid="{5F5E3BEE-5AEF-4F7D-9908-75DE816E853D}"/>
    <cellStyle name="การคำนวณ 4 2 3 2 5" xfId="27429" xr:uid="{D7660F3E-FD10-4B8D-918D-21171545ADA1}"/>
    <cellStyle name="การคำนวณ 4 2 3 2 5 2" xfId="51194" xr:uid="{AAE9224D-5B2B-4DBC-A4E8-D4ADB2EA0AF5}"/>
    <cellStyle name="การคำนวณ 4 2 3 2 6" xfId="32020" xr:uid="{BCBC525D-5657-446F-A772-796F7D5E5C44}"/>
    <cellStyle name="การคำนวณ 4 2 3 3" xfId="8378" xr:uid="{2EC2FD02-86ED-4B55-A144-D7084A571532}"/>
    <cellStyle name="การคำนวณ 4 2 3 3 2" xfId="13757" xr:uid="{C5AD1098-BAFA-448A-B1F7-3AB6756DD1A2}"/>
    <cellStyle name="การคำนวณ 4 2 3 3 2 2" xfId="37793" xr:uid="{5F3FCB4D-3A7F-4FA5-AEB0-B23FAAD1598E}"/>
    <cellStyle name="การคำนวณ 4 2 3 3 3" xfId="18498" xr:uid="{E898A489-DDEB-47F4-B643-3869D67E05DD}"/>
    <cellStyle name="การคำนวณ 4 2 3 3 3 2" xfId="42527" xr:uid="{5D00FDA1-60ED-4EF0-A32A-B1E8B5A90D1B}"/>
    <cellStyle name="การคำนวณ 4 2 3 3 4" xfId="23546" xr:uid="{8B3286C0-6984-43F6-AB6F-2B67957C4AB5}"/>
    <cellStyle name="การคำนวณ 4 2 3 3 4 2" xfId="47353" xr:uid="{CDF4B43F-F6A7-4AB2-908E-031DC639B02A}"/>
    <cellStyle name="การคำนวณ 4 2 3 3 5" xfId="28163" xr:uid="{9E0A22CF-DB1D-4466-8F7D-B8FCBD2A2022}"/>
    <cellStyle name="การคำนวณ 4 2 3 3 5 2" xfId="51928" xr:uid="{5E6C0FAD-51FD-467F-9658-4A6BE1448042}"/>
    <cellStyle name="การคำนวณ 4 2 3 3 6" xfId="32938" xr:uid="{536C9EDE-36C8-41F2-B5C6-A5A30D54F2D8}"/>
    <cellStyle name="การคำนวณ 4 2 3 4" xfId="9159" xr:uid="{5D7917F7-B808-4795-8A65-A9E2BFDB44F3}"/>
    <cellStyle name="การคำนวณ 4 2 3 4 2" xfId="14538" xr:uid="{BABCE586-E434-41F7-9FD7-E55FEFC1351E}"/>
    <cellStyle name="การคำนวณ 4 2 3 4 2 2" xfId="38571" xr:uid="{166A1E76-8148-4C61-935B-6784E9A6E9F7}"/>
    <cellStyle name="การคำนวณ 4 2 3 4 3" xfId="19276" xr:uid="{05392660-F5C1-45E6-86EE-A295C28F0954}"/>
    <cellStyle name="การคำนวณ 4 2 3 4 3 2" xfId="43305" xr:uid="{3831B1EE-488F-406A-AE4B-AB795CA0D68F}"/>
    <cellStyle name="การคำนวณ 4 2 3 4 4" xfId="24282" xr:uid="{19CE3251-FB01-4BBB-B46B-18C69790E012}"/>
    <cellStyle name="การคำนวณ 4 2 3 4 4 2" xfId="48080" xr:uid="{84B16A7B-4676-4283-A054-2F7396060BB6}"/>
    <cellStyle name="การคำนวณ 4 2 3 4 5" xfId="28890" xr:uid="{27275FFA-91AB-447A-BC5F-D823938EB29E}"/>
    <cellStyle name="การคำนวณ 4 2 3 4 5 2" xfId="52655" xr:uid="{6D72485F-E440-4FA2-905A-90AA43A12B0B}"/>
    <cellStyle name="การคำนวณ 4 2 3 4 6" xfId="33707" xr:uid="{3DF51A76-8217-4A6F-BF24-84591709CA71}"/>
    <cellStyle name="การคำนวณ 4 2 3 5" xfId="9898" xr:uid="{EE36624A-57D0-4E49-9521-00B05D312671}"/>
    <cellStyle name="การคำนวณ 4 2 3 5 2" xfId="15277" xr:uid="{66DD892D-FCCD-4FBA-8266-28B1FE5CDBD2}"/>
    <cellStyle name="การคำนวณ 4 2 3 5 2 2" xfId="39308" xr:uid="{9B8A6D66-604E-4283-8BEF-5720309C0512}"/>
    <cellStyle name="การคำนวณ 4 2 3 5 3" xfId="20013" xr:uid="{0F01D954-A570-4576-AEBB-42BBE42090DC}"/>
    <cellStyle name="การคำนวณ 4 2 3 5 3 2" xfId="44042" xr:uid="{C8953C69-5AEC-4535-8CBC-D82102B5AD54}"/>
    <cellStyle name="การคำนวณ 4 2 3 5 4" xfId="25018" xr:uid="{A860F6ED-F27D-48A8-9964-B4BE07FEB412}"/>
    <cellStyle name="การคำนวณ 4 2 3 5 4 2" xfId="48807" xr:uid="{FF968956-C908-4239-A0FE-6B90DAE203A8}"/>
    <cellStyle name="การคำนวณ 4 2 3 5 5" xfId="29617" xr:uid="{C2055416-892F-4F3C-8BAD-5FD8698038CF}"/>
    <cellStyle name="การคำนวณ 4 2 3 5 5 2" xfId="53382" xr:uid="{2B92BF38-82DC-4441-85A9-0F6250B3BDCE}"/>
    <cellStyle name="การคำนวณ 4 2 3 5 6" xfId="34435" xr:uid="{FCEA0DD7-3023-42B1-9BF5-8561BC17F203}"/>
    <cellStyle name="การคำนวณ 4 2 3 6" xfId="10631" xr:uid="{709B4060-7C62-405A-BF50-F08DDE12132A}"/>
    <cellStyle name="การคำนวณ 4 2 3 6 2" xfId="16010" xr:uid="{C7493A53-3215-4780-9032-2AE015845201}"/>
    <cellStyle name="การคำนวณ 4 2 3 6 2 2" xfId="40039" xr:uid="{C474A0CB-2F48-423D-9C07-E00BEE1E1828}"/>
    <cellStyle name="การคำนวณ 4 2 3 6 3" xfId="20744" xr:uid="{6347342F-B3F9-4644-BE3D-FA5459038A3F}"/>
    <cellStyle name="การคำนวณ 4 2 3 6 3 2" xfId="44773" xr:uid="{5E2BA673-22E2-40D8-A3E4-AB0BBA7A46E6}"/>
    <cellStyle name="การคำนวณ 4 2 3 6 4" xfId="25749" xr:uid="{614681A3-B045-407A-9073-C34314884302}"/>
    <cellStyle name="การคำนวณ 4 2 3 6 4 2" xfId="49529" xr:uid="{69E71DCE-3BCC-41A2-9DE1-45D796BF31C1}"/>
    <cellStyle name="การคำนวณ 4 2 3 6 5" xfId="30339" xr:uid="{A608642E-A486-4A75-984D-7036D331119C}"/>
    <cellStyle name="การคำนวณ 4 2 3 6 5 2" xfId="54104" xr:uid="{E2FC5953-C2D1-4E92-999B-0181142E70EC}"/>
    <cellStyle name="การคำนวณ 4 2 3 6 6" xfId="35157" xr:uid="{1407E71E-3DA3-44F6-821C-A0ABD64AB986}"/>
    <cellStyle name="การคำนวณ 4 2 3 7" xfId="11851" xr:uid="{5C8AD9C6-EDBC-41F7-AE6D-069F4F64E763}"/>
    <cellStyle name="การคำนวณ 4 2 3 7 2" xfId="36064" xr:uid="{902F61CC-2F08-4008-AEE8-0BBBDDEEE1BF}"/>
    <cellStyle name="การคำนวณ 4 2 3 8" xfId="16768" xr:uid="{10E11525-8033-46FD-997C-2090BB345FA8}"/>
    <cellStyle name="การคำนวณ 4 2 3 8 2" xfId="40797" xr:uid="{F36088C9-7461-4A3A-8D9B-3144F40AA3F5}"/>
    <cellStyle name="การคำนวณ 4 2 3 9" xfId="21742" xr:uid="{DFE2D164-12BD-459C-A817-28E468333D9F}"/>
    <cellStyle name="การคำนวณ 4 2 3 9 2" xfId="45574" xr:uid="{ABC7CBAD-2CDC-4124-9FC2-22A10B249936}"/>
    <cellStyle name="การคำนวณ 4 2 4" xfId="6773" xr:uid="{496069DC-8685-4160-A667-80BA18B7F998}"/>
    <cellStyle name="การคำนวณ 4 2 4 2" xfId="12153" xr:uid="{DC7A4726-FD4D-4950-8872-0CC578B9997A}"/>
    <cellStyle name="การคำนวณ 4 2 4 2 2" xfId="36366" xr:uid="{3E0500E7-7289-488B-8BC5-DBB7756438E0}"/>
    <cellStyle name="การคำนวณ 4 2 4 3" xfId="17070" xr:uid="{4F36E367-EDA7-459B-87F5-1CD34639CAD4}"/>
    <cellStyle name="การคำนวณ 4 2 4 3 2" xfId="41099" xr:uid="{777D7E3D-AD76-4016-A6A9-316CEC4E5D57}"/>
    <cellStyle name="การคำนวณ 4 2 4 4" xfId="22302" xr:uid="{6213BBCF-FC48-4AD8-9910-EFCD210B5816}"/>
    <cellStyle name="การคำนวณ 4 2 4 4 2" xfId="46126" xr:uid="{0DF4ADF1-F397-41A4-B9EA-BF2BFE6806B4}"/>
    <cellStyle name="การคำนวณ 4 2 4 5" xfId="26936" xr:uid="{AFA2862F-54BC-4BE0-83F8-5F6AE6E9E651}"/>
    <cellStyle name="การคำนวณ 4 2 4 5 2" xfId="50701" xr:uid="{71AF7776-98A9-4BBC-9FDB-01B5AAE43222}"/>
    <cellStyle name="การคำนวณ 4 2 4 6" xfId="31529" xr:uid="{072C4AEE-843B-4C0B-8897-B0AA105AE3AA}"/>
    <cellStyle name="การคำนวณ 4 2 5" xfId="7878" xr:uid="{BD473683-4545-4E9F-AC87-FBAB611D76CE}"/>
    <cellStyle name="การคำนวณ 4 2 5 2" xfId="13257" xr:uid="{D291D8C0-B984-463F-9441-1E05BD86CA91}"/>
    <cellStyle name="การคำนวณ 4 2 5 2 2" xfId="37295" xr:uid="{1476A681-BAE8-4A09-ADC3-3125C033BFF0}"/>
    <cellStyle name="การคำนวณ 4 2 5 3" xfId="18000" xr:uid="{ED469005-CA64-4AC0-80F7-766A1BF69C6E}"/>
    <cellStyle name="การคำนวณ 4 2 5 3 2" xfId="42029" xr:uid="{F19A099A-F377-4151-A33F-0D4C7D668332}"/>
    <cellStyle name="การคำนวณ 4 2 5 4" xfId="23048" xr:uid="{275AA9F0-AC83-467D-8068-AA89C6473B01}"/>
    <cellStyle name="การคำนวณ 4 2 5 4 2" xfId="46861" xr:uid="{C2B50E79-0F98-4952-BF3C-2975488D05BF}"/>
    <cellStyle name="การคำนวณ 4 2 5 5" xfId="27671" xr:uid="{38CBE4AB-98A8-4400-A196-35A1A218E6F9}"/>
    <cellStyle name="การคำนวณ 4 2 5 5 2" xfId="51436" xr:uid="{C5C04637-93D8-4125-9B25-ADEE1C7928F6}"/>
    <cellStyle name="การคำนวณ 4 2 5 6" xfId="32446" xr:uid="{6ED1B046-AB76-4D94-AA7D-8A718472DBDF}"/>
    <cellStyle name="การคำนวณ 4 2 6" xfId="8659" xr:uid="{96F80986-F58F-4703-A813-F1168B678532}"/>
    <cellStyle name="การคำนวณ 4 2 6 2" xfId="14038" xr:uid="{5903B31D-B6C7-4D55-9CE9-20A1584A1F62}"/>
    <cellStyle name="การคำนวณ 4 2 6 2 2" xfId="38073" xr:uid="{C98E84B2-7922-4979-9109-794C4F4568EE}"/>
    <cellStyle name="การคำนวณ 4 2 6 3" xfId="18778" xr:uid="{9AEBDBCA-FA9B-4837-963E-8395C1B93D0C}"/>
    <cellStyle name="การคำนวณ 4 2 6 3 2" xfId="42807" xr:uid="{A8CFACBD-CB0C-4DF7-BD09-438F99790172}"/>
    <cellStyle name="การคำนวณ 4 2 6 4" xfId="23785" xr:uid="{36A64234-9EA0-4ACA-BB86-DB765218E2C3}"/>
    <cellStyle name="การคำนวณ 4 2 6 4 2" xfId="47589" xr:uid="{71F6A5C0-8D19-42E4-AFC4-4020FB2D3637}"/>
    <cellStyle name="การคำนวณ 4 2 6 5" xfId="28399" xr:uid="{A7E2F2DA-55F3-40BC-8F95-EEAE4B07DBF2}"/>
    <cellStyle name="การคำนวณ 4 2 6 5 2" xfId="52164" xr:uid="{8B51F0DA-BDE6-4527-A8E6-FDB0E9E46294}"/>
    <cellStyle name="การคำนวณ 4 2 6 6" xfId="33215" xr:uid="{DC684109-58A0-4B5F-ACAD-80548CD268A9}"/>
    <cellStyle name="การคำนวณ 4 2 7" xfId="9399" xr:uid="{FD7B7C8A-1D9B-4D2A-9654-06BD47EA9D00}"/>
    <cellStyle name="การคำนวณ 4 2 7 2" xfId="14778" xr:uid="{F8AD5369-04BB-4778-B39B-8EACA6BBF7EA}"/>
    <cellStyle name="การคำนวณ 4 2 7 2 2" xfId="38811" xr:uid="{1156E302-DDEC-4CEE-B020-0BC1DE4AC8ED}"/>
    <cellStyle name="การคำนวณ 4 2 7 3" xfId="19516" xr:uid="{5CF6CBC9-358F-4124-81D7-D7C492CDC6A6}"/>
    <cellStyle name="การคำนวณ 4 2 7 3 2" xfId="43545" xr:uid="{34120A21-2D0A-455C-8D37-0C3529F9E3CD}"/>
    <cellStyle name="การคำนวณ 4 2 7 4" xfId="24521" xr:uid="{2532B753-0C3C-4DA0-B239-7BDC62AE9B1B}"/>
    <cellStyle name="การคำนวณ 4 2 7 4 2" xfId="48316" xr:uid="{37F4ECD1-B783-4468-B043-4F64D1EC808C}"/>
    <cellStyle name="การคำนวณ 4 2 7 5" xfId="29126" xr:uid="{BF759619-8372-4A02-9FE2-575BC29EC09C}"/>
    <cellStyle name="การคำนวณ 4 2 7 5 2" xfId="52891" xr:uid="{EAB9E62A-F489-4101-8DD0-CA5DD1506F42}"/>
    <cellStyle name="การคำนวณ 4 2 7 6" xfId="33944" xr:uid="{994C07F3-DA1F-4AEF-9ED5-0033B378791E}"/>
    <cellStyle name="การคำนวณ 4 2 8" xfId="10132" xr:uid="{67553783-742A-4B4A-97A9-9721D9287FA6}"/>
    <cellStyle name="การคำนวณ 4 2 8 2" xfId="15511" xr:uid="{12B8C2D9-D58D-49F1-A0A0-C501D9F0FA11}"/>
    <cellStyle name="การคำนวณ 4 2 8 2 2" xfId="39542" xr:uid="{D08DFD1F-4E71-4DA4-B4C3-2D0B6AA5B313}"/>
    <cellStyle name="การคำนวณ 4 2 8 3" xfId="20247" xr:uid="{0656FE68-8454-452B-AEDC-038D1FD40AD8}"/>
    <cellStyle name="การคำนวณ 4 2 8 3 2" xfId="44276" xr:uid="{A66CC7B7-13C3-4CDE-B035-419CEB8B44D1}"/>
    <cellStyle name="การคำนวณ 4 2 8 4" xfId="25252" xr:uid="{5FADB080-6C49-483B-9FAC-5FD9EFDCF303}"/>
    <cellStyle name="การคำนวณ 4 2 8 4 2" xfId="49038" xr:uid="{8A18CEEB-8346-407E-AB99-C7CFA857022E}"/>
    <cellStyle name="การคำนวณ 4 2 8 5" xfId="29848" xr:uid="{D82725C2-D417-47F0-AA1A-DB893E09594D}"/>
    <cellStyle name="การคำนวณ 4 2 8 5 2" xfId="53613" xr:uid="{68A7DCCA-19B4-499C-8CC9-032FD6F3FE9F}"/>
    <cellStyle name="การคำนวณ 4 2 8 6" xfId="34666" xr:uid="{D1A8C827-A90C-44D1-8911-D1F65B7D07C5}"/>
    <cellStyle name="การคำนวณ 4 2 9" xfId="11349" xr:uid="{AAD89E55-6431-4D2F-90F8-5B457B10FC0F}"/>
    <cellStyle name="การคำนวณ 4 2 9 2" xfId="35564" xr:uid="{07ECCDFD-673A-4B58-BF97-21206200F7C1}"/>
    <cellStyle name="การคำนวณ 4 3" xfId="5933" xr:uid="{C0863F45-7C70-4A39-BB45-773D5B747D8A}"/>
    <cellStyle name="การคำนวณ 4 3 10" xfId="16242" xr:uid="{31742FCD-F468-47A7-BEBA-9FFB543D8580}"/>
    <cellStyle name="การคำนวณ 4 3 10 2" xfId="40271" xr:uid="{80470E38-AD17-439B-9A23-31EA9DD267CA}"/>
    <cellStyle name="การคำนวณ 4 3 11" xfId="21214" xr:uid="{6C927D67-CF99-4ABC-ADA3-B1488385151A}"/>
    <cellStyle name="การคำนวณ 4 3 11 2" xfId="45054" xr:uid="{9389211C-526E-4C17-BD86-D5C9B5129EB1}"/>
    <cellStyle name="การคำนวณ 4 3 12" xfId="25950" xr:uid="{9F35A9FB-96A9-433E-8AB6-D1AFF7774141}"/>
    <cellStyle name="การคำนวณ 4 3 12 2" xfId="49718" xr:uid="{4A939656-EB78-4440-BEF0-92C0C7690573}"/>
    <cellStyle name="การคำนวณ 4 3 13" xfId="30710" xr:uid="{861BCF10-7BBD-43ED-81FA-10EA314D2356}"/>
    <cellStyle name="การคำนวณ 4 3 2" xfId="6217" xr:uid="{85155C97-08F8-419A-9D44-ECA30F3D6BEA}"/>
    <cellStyle name="การคำนวณ 4 3 2 10" xfId="26196" xr:uid="{3637B650-9B03-4050-942F-86C07BF8F8B9}"/>
    <cellStyle name="การคำนวณ 4 3 2 10 2" xfId="49961" xr:uid="{B99B3DCD-47D5-40B4-83CA-F67D65854B24}"/>
    <cellStyle name="การคำนวณ 4 3 2 11" xfId="30981" xr:uid="{22F4E869-2266-4D1E-8D99-5CCD65A6C756}"/>
    <cellStyle name="การคำนวณ 4 3 2 2" xfId="7020" xr:uid="{EE617482-D64B-4E3E-B14C-6B1966CF797D}"/>
    <cellStyle name="การคำนวณ 4 3 2 2 2" xfId="12400" xr:uid="{A2E84FCA-A1A7-4082-A617-84B8D8B1FF90}"/>
    <cellStyle name="การคำนวณ 4 3 2 2 2 2" xfId="36611" xr:uid="{9E2C9116-45EF-4341-A850-47E87EFB2C28}"/>
    <cellStyle name="การคำนวณ 4 3 2 2 3" xfId="17315" xr:uid="{5F7FF650-B665-4DDD-967D-0DCD5E8A4594}"/>
    <cellStyle name="การคำนวณ 4 3 2 2 3 2" xfId="41344" xr:uid="{31E50627-06EF-40DE-9457-7CC4F0025006}"/>
    <cellStyle name="การคำนวณ 4 3 2 2 4" xfId="22549" xr:uid="{F41CDE1C-AD49-45F1-A94C-A81D3DDD98C9}"/>
    <cellStyle name="การคำนวณ 4 3 2 2 4 2" xfId="46370" xr:uid="{61E9FE9A-6B39-4E40-9573-13E35E30C23F}"/>
    <cellStyle name="การคำนวณ 4 3 2 2 5" xfId="27180" xr:uid="{E2F73B69-5287-4B63-BE97-B376D909E30E}"/>
    <cellStyle name="การคำนวณ 4 3 2 2 5 2" xfId="50945" xr:uid="{00A34193-82A2-46D9-BA1D-C3E589CD1196}"/>
    <cellStyle name="การคำนวณ 4 3 2 2 6" xfId="31771" xr:uid="{E1FEDC29-DA42-4AF1-AD80-FA620694D7FF}"/>
    <cellStyle name="การคำนวณ 4 3 2 3" xfId="8126" xr:uid="{5E09C2A7-A3E1-48FC-8B3A-9F458214E63F}"/>
    <cellStyle name="การคำนวณ 4 3 2 3 2" xfId="13505" xr:uid="{A190D999-9327-4AE3-B69F-0347F6DE46D4}"/>
    <cellStyle name="การคำนวณ 4 3 2 3 2 2" xfId="37541" xr:uid="{B3BDC03A-F91C-45BC-B64F-A0684F3DB01B}"/>
    <cellStyle name="การคำนวณ 4 3 2 3 3" xfId="18246" xr:uid="{1E62DD13-4AE7-4C71-9F23-5D250D23AA90}"/>
    <cellStyle name="การคำนวณ 4 3 2 3 3 2" xfId="42275" xr:uid="{4336D8F1-4329-47F7-A0D8-C1DC66D2783D}"/>
    <cellStyle name="การคำนวณ 4 3 2 3 4" xfId="23294" xr:uid="{1A1C69E0-0318-4C24-9261-91981329EF15}"/>
    <cellStyle name="การคำนวณ 4 3 2 3 4 2" xfId="47104" xr:uid="{78E9E6BB-A4DC-4F1D-A6E6-56B1A37880A5}"/>
    <cellStyle name="การคำนวณ 4 3 2 3 5" xfId="27914" xr:uid="{9BB5F015-1527-4FE6-A03B-7684334CBE6E}"/>
    <cellStyle name="การคำนวณ 4 3 2 3 5 2" xfId="51679" xr:uid="{FD7B64F6-0AA9-46D3-8B86-4BC406E62732}"/>
    <cellStyle name="การคำนวณ 4 3 2 3 6" xfId="32689" xr:uid="{A4F588A0-9016-4986-8DA4-860022E7BCD8}"/>
    <cellStyle name="การคำนวณ 4 3 2 4" xfId="8907" xr:uid="{BF960725-6D4C-490C-BEBE-44DDD1A302C7}"/>
    <cellStyle name="การคำนวณ 4 3 2 4 2" xfId="14286" xr:uid="{97DA83D1-B286-4FC7-92D1-0F885C86D95A}"/>
    <cellStyle name="การคำนวณ 4 3 2 4 2 2" xfId="38319" xr:uid="{6BA929F7-CBFE-4D14-B06F-DCFC97B94D47}"/>
    <cellStyle name="การคำนวณ 4 3 2 4 3" xfId="19024" xr:uid="{58C80040-3A48-42ED-BDA2-48EBD1503652}"/>
    <cellStyle name="การคำนวณ 4 3 2 4 3 2" xfId="43053" xr:uid="{48A0BAB1-4296-423E-AF2A-B3FC1E107830}"/>
    <cellStyle name="การคำนวณ 4 3 2 4 4" xfId="24030" xr:uid="{2128C50F-87CE-4911-9518-96E8609E896C}"/>
    <cellStyle name="การคำนวณ 4 3 2 4 4 2" xfId="47831" xr:uid="{F0DF42BB-E43B-447B-AB09-7819DBAD55B9}"/>
    <cellStyle name="การคำนวณ 4 3 2 4 5" xfId="28641" xr:uid="{E97CF611-11D8-41E2-920D-F4581A9B2AA4}"/>
    <cellStyle name="การคำนวณ 4 3 2 4 5 2" xfId="52406" xr:uid="{99219ED7-60D0-460A-8212-A7818395C2D2}"/>
    <cellStyle name="การคำนวณ 4 3 2 4 6" xfId="33458" xr:uid="{43679CB4-B7DA-43D0-AD0D-C5A68EE9B95E}"/>
    <cellStyle name="การคำนวณ 4 3 2 5" xfId="9646" xr:uid="{9804305B-75EC-41C9-8B94-B978DCE507C8}"/>
    <cellStyle name="การคำนวณ 4 3 2 5 2" xfId="15025" xr:uid="{197F3161-C6F0-415E-BBE3-883DDB6A42A6}"/>
    <cellStyle name="การคำนวณ 4 3 2 5 2 2" xfId="39056" xr:uid="{EC41B12B-3DD0-467A-80FB-B4C893BFF46B}"/>
    <cellStyle name="การคำนวณ 4 3 2 5 3" xfId="19761" xr:uid="{675EAAA7-1872-4A65-8D10-B2E32D370055}"/>
    <cellStyle name="การคำนวณ 4 3 2 5 3 2" xfId="43790" xr:uid="{36AC1B05-9242-4667-9D08-02EE6DAB713F}"/>
    <cellStyle name="การคำนวณ 4 3 2 5 4" xfId="24766" xr:uid="{0A9032A7-A352-4DFD-90B7-8993C9A487FF}"/>
    <cellStyle name="การคำนวณ 4 3 2 5 4 2" xfId="48558" xr:uid="{67738C07-3F9C-4C36-AF28-DA8C3561A755}"/>
    <cellStyle name="การคำนวณ 4 3 2 5 5" xfId="29368" xr:uid="{021A9126-99CE-4797-B578-887CC4882E53}"/>
    <cellStyle name="การคำนวณ 4 3 2 5 5 2" xfId="53133" xr:uid="{F611F083-C89E-415D-9808-F4A216C23585}"/>
    <cellStyle name="การคำนวณ 4 3 2 5 6" xfId="34186" xr:uid="{4E7FC270-8ACA-4009-B9D6-8F1823FA8B3E}"/>
    <cellStyle name="การคำนวณ 4 3 2 6" xfId="10379" xr:uid="{61EF87FC-C3D4-4A90-9C32-6C437D25703B}"/>
    <cellStyle name="การคำนวณ 4 3 2 6 2" xfId="15758" xr:uid="{23D84C55-06A5-46B0-9A40-A3410564C54F}"/>
    <cellStyle name="การคำนวณ 4 3 2 6 2 2" xfId="39787" xr:uid="{A53FF9C4-3CE2-49C1-B47C-CA9D1AA90A82}"/>
    <cellStyle name="การคำนวณ 4 3 2 6 3" xfId="20492" xr:uid="{DF317EFC-32AA-437D-859F-4207E412838E}"/>
    <cellStyle name="การคำนวณ 4 3 2 6 3 2" xfId="44521" xr:uid="{2EA9A390-B419-4DD5-BD2E-7F8E34FEE4EA}"/>
    <cellStyle name="การคำนวณ 4 3 2 6 4" xfId="25497" xr:uid="{867987EB-69E8-449A-A7D4-73C7B98D7C14}"/>
    <cellStyle name="การคำนวณ 4 3 2 6 4 2" xfId="49280" xr:uid="{52C93818-891E-4D0F-91E0-B25A1525A93A}"/>
    <cellStyle name="การคำนวณ 4 3 2 6 5" xfId="30090" xr:uid="{24F15978-34D3-4880-AC6D-07C41ACAB862}"/>
    <cellStyle name="การคำนวณ 4 3 2 6 5 2" xfId="53855" xr:uid="{5697D175-B661-4FE6-A506-032A8F37703F}"/>
    <cellStyle name="การคำนวณ 4 3 2 6 6" xfId="34908" xr:uid="{7414A17A-7762-4A49-9DAC-87734DC63657}"/>
    <cellStyle name="การคำนวณ 4 3 2 7" xfId="11599" xr:uid="{11C76C94-0045-44F7-B481-38A6FE3B03EB}"/>
    <cellStyle name="การคำนวณ 4 3 2 7 2" xfId="35812" xr:uid="{AE1E9C45-78FB-49CC-A600-B7733ABC17BC}"/>
    <cellStyle name="การคำนวณ 4 3 2 8" xfId="16516" xr:uid="{30D59E2A-B743-40AB-9529-B475DED850E5}"/>
    <cellStyle name="การคำนวณ 4 3 2 8 2" xfId="40545" xr:uid="{DDE82B4D-B93D-4068-B99D-823FF86F3FB2}"/>
    <cellStyle name="การคำนวณ 4 3 2 9" xfId="21490" xr:uid="{7B5D91FA-DAFD-4253-89B1-534E7E3FB9C0}"/>
    <cellStyle name="การคำนวณ 4 3 2 9 2" xfId="45325" xr:uid="{C5A6AE1B-2E5C-454F-8519-C4C854676483}"/>
    <cellStyle name="การคำนวณ 4 3 3" xfId="6441" xr:uid="{638C155D-10C3-4C5D-9018-8D864511609E}"/>
    <cellStyle name="การคำนวณ 4 3 3 10" xfId="26395" xr:uid="{99D25A59-054F-461A-95D7-18AD0F601BC3}"/>
    <cellStyle name="การคำนวณ 4 3 3 10 2" xfId="50160" xr:uid="{2D4442A5-3D2C-480D-B55E-123542B2D0B3}"/>
    <cellStyle name="การคำนวณ 4 3 3 11" xfId="31202" xr:uid="{5BCB24BB-8607-4D5B-8E42-7F2D39D7BACE}"/>
    <cellStyle name="การคำนวณ 4 3 3 2" xfId="7244" xr:uid="{FE109E77-1CC8-40C7-8A53-D3F8A1FE2E4B}"/>
    <cellStyle name="การคำนวณ 4 3 3 2 2" xfId="12624" xr:uid="{A173D6E4-5FA6-4F03-AD16-16A3A93B23E1}"/>
    <cellStyle name="การคำนวณ 4 3 3 2 2 2" xfId="36835" xr:uid="{D1EAEDBD-7EC9-4B65-9BEB-B08CDECDC306}"/>
    <cellStyle name="การคำนวณ 4 3 3 2 3" xfId="17539" xr:uid="{3B44CE7A-7684-4F27-8DD8-15A893DC0F45}"/>
    <cellStyle name="การคำนวณ 4 3 3 2 3 2" xfId="41568" xr:uid="{8A839C34-93A3-415F-B431-7ADA7FD2A98A}"/>
    <cellStyle name="การคำนวณ 4 3 3 2 4" xfId="22773" xr:uid="{02C9E7EE-B3BB-4062-B54D-0E2AA939341E}"/>
    <cellStyle name="การคำนวณ 4 3 3 2 4 2" xfId="46591" xr:uid="{9ADA70DB-DFC3-4470-88E0-D60B7F550797}"/>
    <cellStyle name="การคำนวณ 4 3 3 2 5" xfId="27401" xr:uid="{9CA0BEFA-20CF-4DC4-8A65-BB4FA8148947}"/>
    <cellStyle name="การคำนวณ 4 3 3 2 5 2" xfId="51166" xr:uid="{5CB097F1-ECD7-4AEF-8616-5CF2A6D98513}"/>
    <cellStyle name="การคำนวณ 4 3 3 2 6" xfId="31992" xr:uid="{5DD519D7-8470-499A-BDBE-F29654E5C79D}"/>
    <cellStyle name="การคำนวณ 4 3 3 3" xfId="8350" xr:uid="{03739BB6-0F71-4FA3-91B6-D6E24D1D777B}"/>
    <cellStyle name="การคำนวณ 4 3 3 3 2" xfId="13729" xr:uid="{22F2E21B-D6E7-4859-B293-6B30F0A6D569}"/>
    <cellStyle name="การคำนวณ 4 3 3 3 2 2" xfId="37765" xr:uid="{1CD9E7B4-8C6A-4741-BAF1-D0B5A677EEDC}"/>
    <cellStyle name="การคำนวณ 4 3 3 3 3" xfId="18470" xr:uid="{68EFDA07-B059-455C-A0A8-058B9A52BE54}"/>
    <cellStyle name="การคำนวณ 4 3 3 3 3 2" xfId="42499" xr:uid="{CF890570-210F-4F9C-8F33-78AC6A523449}"/>
    <cellStyle name="การคำนวณ 4 3 3 3 4" xfId="23518" xr:uid="{51E53F53-F73A-4913-8790-8357FEBA8E65}"/>
    <cellStyle name="การคำนวณ 4 3 3 3 4 2" xfId="47325" xr:uid="{0D4F0D1E-F3F6-4BCA-8CEB-67A44BB8672F}"/>
    <cellStyle name="การคำนวณ 4 3 3 3 5" xfId="28135" xr:uid="{9240C191-841A-4C8E-B952-5836882DB964}"/>
    <cellStyle name="การคำนวณ 4 3 3 3 5 2" xfId="51900" xr:uid="{40294FFD-5EC8-427F-89D9-193859B3224C}"/>
    <cellStyle name="การคำนวณ 4 3 3 3 6" xfId="32910" xr:uid="{D7200DBE-3DE0-4025-9DF7-61907FE68136}"/>
    <cellStyle name="การคำนวณ 4 3 3 4" xfId="9131" xr:uid="{9771D891-DD63-46FF-B466-9F241C74F4A6}"/>
    <cellStyle name="การคำนวณ 4 3 3 4 2" xfId="14510" xr:uid="{F7A23417-B91D-46E7-8660-B8496491CDE9}"/>
    <cellStyle name="การคำนวณ 4 3 3 4 2 2" xfId="38543" xr:uid="{19787AB4-C5F2-47A1-A9C9-E05574F19525}"/>
    <cellStyle name="การคำนวณ 4 3 3 4 3" xfId="19248" xr:uid="{3B4B551F-83C4-490E-B3FD-2F066F3A974C}"/>
    <cellStyle name="การคำนวณ 4 3 3 4 3 2" xfId="43277" xr:uid="{7EAB3B57-036A-4709-8D03-D83D1E3EC321}"/>
    <cellStyle name="การคำนวณ 4 3 3 4 4" xfId="24254" xr:uid="{B92BEEFC-1262-49C6-8E3D-F4F9E140BBA3}"/>
    <cellStyle name="การคำนวณ 4 3 3 4 4 2" xfId="48052" xr:uid="{9FC61A51-29D9-4575-8415-87F251969DCF}"/>
    <cellStyle name="การคำนวณ 4 3 3 4 5" xfId="28862" xr:uid="{78343EC1-08CA-4054-A30A-C9EC583A8FC0}"/>
    <cellStyle name="การคำนวณ 4 3 3 4 5 2" xfId="52627" xr:uid="{78268E5A-3B7A-4B17-8CAA-3B0B0FAD60AC}"/>
    <cellStyle name="การคำนวณ 4 3 3 4 6" xfId="33679" xr:uid="{AD055E63-424F-4F3C-B294-A1A5626C9280}"/>
    <cellStyle name="การคำนวณ 4 3 3 5" xfId="9870" xr:uid="{275DE0FC-DC14-482C-AEAB-E76F3DC2C45F}"/>
    <cellStyle name="การคำนวณ 4 3 3 5 2" xfId="15249" xr:uid="{67AF9D9F-AE96-4F40-99F3-1105501AF1FC}"/>
    <cellStyle name="การคำนวณ 4 3 3 5 2 2" xfId="39280" xr:uid="{28C05F97-5BF5-4461-8869-8EE9FCCF1945}"/>
    <cellStyle name="การคำนวณ 4 3 3 5 3" xfId="19985" xr:uid="{96E16423-5A84-4FCF-B36C-983DD15439E3}"/>
    <cellStyle name="การคำนวณ 4 3 3 5 3 2" xfId="44014" xr:uid="{F467E033-03AA-4995-9579-41FFBAB163C1}"/>
    <cellStyle name="การคำนวณ 4 3 3 5 4" xfId="24990" xr:uid="{BA650310-0397-403F-BF17-47692A4FBCE7}"/>
    <cellStyle name="การคำนวณ 4 3 3 5 4 2" xfId="48779" xr:uid="{BDC28956-34B0-4DF3-8945-FC312C770474}"/>
    <cellStyle name="การคำนวณ 4 3 3 5 5" xfId="29589" xr:uid="{3169A74C-E736-46BC-95D3-DE03D78E4D36}"/>
    <cellStyle name="การคำนวณ 4 3 3 5 5 2" xfId="53354" xr:uid="{89254734-52F5-4EC9-9AD2-97222EB7100D}"/>
    <cellStyle name="การคำนวณ 4 3 3 5 6" xfId="34407" xr:uid="{96A39BE1-35A8-43D5-A2D6-AB23FEBA3B86}"/>
    <cellStyle name="การคำนวณ 4 3 3 6" xfId="10603" xr:uid="{DC8320A9-39E8-41EC-BD94-298396BF832A}"/>
    <cellStyle name="การคำนวณ 4 3 3 6 2" xfId="15982" xr:uid="{52D5CC0D-4A38-4A68-9522-80BD2188EEA0}"/>
    <cellStyle name="การคำนวณ 4 3 3 6 2 2" xfId="40011" xr:uid="{2DDFC1A5-38A4-4A1A-A44D-FF9D2CC4CFFE}"/>
    <cellStyle name="การคำนวณ 4 3 3 6 3" xfId="20716" xr:uid="{95223982-A03B-4F16-AB9E-CD47BE769526}"/>
    <cellStyle name="การคำนวณ 4 3 3 6 3 2" xfId="44745" xr:uid="{F8D4A6D3-F552-4443-9750-B891DB4BFAF9}"/>
    <cellStyle name="การคำนวณ 4 3 3 6 4" xfId="25721" xr:uid="{F2E4EF7E-97AE-4887-ACF3-2EC941D1FCA5}"/>
    <cellStyle name="การคำนวณ 4 3 3 6 4 2" xfId="49501" xr:uid="{B0F0EA80-C570-4082-A784-7CC5757711CF}"/>
    <cellStyle name="การคำนวณ 4 3 3 6 5" xfId="30311" xr:uid="{D801A7F0-06BD-43C3-9B0A-1A2D2E1EE5B5}"/>
    <cellStyle name="การคำนวณ 4 3 3 6 5 2" xfId="54076" xr:uid="{366C2877-85FF-4D42-A2B0-7AF0E505F544}"/>
    <cellStyle name="การคำนวณ 4 3 3 6 6" xfId="35129" xr:uid="{566ABEE3-D61E-414C-B1A1-09C79942ADD6}"/>
    <cellStyle name="การคำนวณ 4 3 3 7" xfId="11823" xr:uid="{55375548-4BFD-4426-B2C7-6C8925137516}"/>
    <cellStyle name="การคำนวณ 4 3 3 7 2" xfId="36036" xr:uid="{0228FF0B-6362-49B7-9383-13F038A0C79C}"/>
    <cellStyle name="การคำนวณ 4 3 3 8" xfId="16740" xr:uid="{CEF56DF5-7CE2-4CA7-8B8E-3F089D1B9EA6}"/>
    <cellStyle name="การคำนวณ 4 3 3 8 2" xfId="40769" xr:uid="{1C98D97D-265C-46AE-8CB0-E21F1C80F740}"/>
    <cellStyle name="การคำนวณ 4 3 3 9" xfId="21714" xr:uid="{20F8B6BB-88C3-4BD1-9959-918C5677A6AE}"/>
    <cellStyle name="การคำนวณ 4 3 3 9 2" xfId="45546" xr:uid="{D4297D74-014B-4D26-9729-57B8225F1B2B}"/>
    <cellStyle name="การคำนวณ 4 3 4" xfId="6744" xr:uid="{F9AE7B8F-E1D8-4BED-A702-A061CD82A7C6}"/>
    <cellStyle name="การคำนวณ 4 3 4 2" xfId="12124" xr:uid="{A9284A29-B059-486A-A0FE-DD7D8CF04E11}"/>
    <cellStyle name="การคำนวณ 4 3 4 2 2" xfId="36337" xr:uid="{8CB03E08-3EAF-4ED2-BDB1-BD3A4B571136}"/>
    <cellStyle name="การคำนวณ 4 3 4 3" xfId="17041" xr:uid="{46CF3D99-FD99-4654-B80B-E99911793C80}"/>
    <cellStyle name="การคำนวณ 4 3 4 3 2" xfId="41070" xr:uid="{19E65E0A-65C1-4CFC-9D7F-535025AE07BF}"/>
    <cellStyle name="การคำนวณ 4 3 4 4" xfId="22273" xr:uid="{726B9D88-0B25-42FD-8462-4F891C1DE456}"/>
    <cellStyle name="การคำนวณ 4 3 4 4 2" xfId="46097" xr:uid="{0BFECB7D-078E-4CDF-8E1E-EBB5149B6154}"/>
    <cellStyle name="การคำนวณ 4 3 4 5" xfId="26907" xr:uid="{76407069-D52E-4DC1-9257-FC5B219A6652}"/>
    <cellStyle name="การคำนวณ 4 3 4 5 2" xfId="50672" xr:uid="{C51BBBE5-9603-46EB-B886-8E81BE344CB3}"/>
    <cellStyle name="การคำนวณ 4 3 4 6" xfId="31500" xr:uid="{4F9CFC0C-509E-44ED-9AF8-2534CAEAB570}"/>
    <cellStyle name="การคำนวณ 4 3 5" xfId="7849" xr:uid="{E5BE87AC-1279-43D5-98CC-09F9482C83A8}"/>
    <cellStyle name="การคำนวณ 4 3 5 2" xfId="13228" xr:uid="{C9FCF937-9EAE-4FF2-80CF-7E93AFDFBA8E}"/>
    <cellStyle name="การคำนวณ 4 3 5 2 2" xfId="37266" xr:uid="{1413B193-0834-4893-8531-3D31A44DA508}"/>
    <cellStyle name="การคำนวณ 4 3 5 3" xfId="17971" xr:uid="{8B43409A-8962-416F-83D6-5C74FAE5F667}"/>
    <cellStyle name="การคำนวณ 4 3 5 3 2" xfId="42000" xr:uid="{7B5E85C0-26A3-4376-A172-D453358DB84D}"/>
    <cellStyle name="การคำนวณ 4 3 5 4" xfId="23019" xr:uid="{EC51C638-BE0F-41A5-B2A5-C349C52577D4}"/>
    <cellStyle name="การคำนวณ 4 3 5 4 2" xfId="46832" xr:uid="{6C735904-4586-4BCD-B0F7-5F43A02CC510}"/>
    <cellStyle name="การคำนวณ 4 3 5 5" xfId="27642" xr:uid="{53237AD6-DE19-419A-8ADB-68462EBF54AB}"/>
    <cellStyle name="การคำนวณ 4 3 5 5 2" xfId="51407" xr:uid="{82928F5B-B494-4970-81A8-669137525D21}"/>
    <cellStyle name="การคำนวณ 4 3 5 6" xfId="32417" xr:uid="{5F3C07BA-2FA3-4EE8-81DE-DC5737A057EC}"/>
    <cellStyle name="การคำนวณ 4 3 6" xfId="8630" xr:uid="{80BD43E1-46CE-4A6A-85A5-61E36B2257D8}"/>
    <cellStyle name="การคำนวณ 4 3 6 2" xfId="14009" xr:uid="{6D1FF3C6-EDC9-4A4C-8CD1-636F487633C2}"/>
    <cellStyle name="การคำนวณ 4 3 6 2 2" xfId="38044" xr:uid="{8ADB7A93-2C12-4694-82FA-41AD676BD463}"/>
    <cellStyle name="การคำนวณ 4 3 6 3" xfId="18749" xr:uid="{32683A37-4A94-4E50-8A01-5257E22D08C3}"/>
    <cellStyle name="การคำนวณ 4 3 6 3 2" xfId="42778" xr:uid="{00DA7FB8-F7C1-44D9-87DF-18804E7BDC52}"/>
    <cellStyle name="การคำนวณ 4 3 6 4" xfId="23756" xr:uid="{FF0D59C4-DDD7-49D2-AF06-DE5B820A6031}"/>
    <cellStyle name="การคำนวณ 4 3 6 4 2" xfId="47560" xr:uid="{7F7F93DC-1FDC-4BAD-A4D8-72418A47CA2F}"/>
    <cellStyle name="การคำนวณ 4 3 6 5" xfId="28370" xr:uid="{B63309E9-4737-45D8-997D-5A33E49CE244}"/>
    <cellStyle name="การคำนวณ 4 3 6 5 2" xfId="52135" xr:uid="{30C30101-0F5D-4F66-9277-5530455C223A}"/>
    <cellStyle name="การคำนวณ 4 3 6 6" xfId="33186" xr:uid="{C0FEF163-7AFC-474B-BF30-94A142B59632}"/>
    <cellStyle name="การคำนวณ 4 3 7" xfId="9370" xr:uid="{99E1208C-D15E-4202-9EE2-CE17B2D6F92D}"/>
    <cellStyle name="การคำนวณ 4 3 7 2" xfId="14749" xr:uid="{D49A2904-44F2-402F-9777-351B5EC86322}"/>
    <cellStyle name="การคำนวณ 4 3 7 2 2" xfId="38782" xr:uid="{31572A50-3543-4165-8ABB-9900FA69B38D}"/>
    <cellStyle name="การคำนวณ 4 3 7 3" xfId="19487" xr:uid="{1ECF3A2C-0FE9-4525-9D54-E52FF69EB7CF}"/>
    <cellStyle name="การคำนวณ 4 3 7 3 2" xfId="43516" xr:uid="{C2A31D1D-2573-409D-AA52-D0FF554E2EA5}"/>
    <cellStyle name="การคำนวณ 4 3 7 4" xfId="24492" xr:uid="{C7E4AF10-697E-4BA8-9BF2-EFA9B6AA98E4}"/>
    <cellStyle name="การคำนวณ 4 3 7 4 2" xfId="48287" xr:uid="{F6C977F6-C2BE-4395-928C-FBD1FDE997AC}"/>
    <cellStyle name="การคำนวณ 4 3 7 5" xfId="29097" xr:uid="{46A46A41-781F-4C46-808F-5D5478DCF948}"/>
    <cellStyle name="การคำนวณ 4 3 7 5 2" xfId="52862" xr:uid="{98E2D7F8-FC34-41C0-BAC7-75088183BD80}"/>
    <cellStyle name="การคำนวณ 4 3 7 6" xfId="33915" xr:uid="{B03CC217-3F10-4A6E-9068-C288E0D9536C}"/>
    <cellStyle name="การคำนวณ 4 3 8" xfId="10103" xr:uid="{9A95865A-74F4-4DFF-B2CF-CA8B2F4E86F0}"/>
    <cellStyle name="การคำนวณ 4 3 8 2" xfId="15482" xr:uid="{0EC35994-2DA5-4876-82D3-CE16C7A86672}"/>
    <cellStyle name="การคำนวณ 4 3 8 2 2" xfId="39513" xr:uid="{A2ABAC15-D73F-4467-B3B2-455DD84CBF41}"/>
    <cellStyle name="การคำนวณ 4 3 8 3" xfId="20218" xr:uid="{CCEA3AE3-0E1B-4A08-BBE1-95FED72AAD6E}"/>
    <cellStyle name="การคำนวณ 4 3 8 3 2" xfId="44247" xr:uid="{28F40DA7-FD8B-4033-BEFF-23FC560874EB}"/>
    <cellStyle name="การคำนวณ 4 3 8 4" xfId="25223" xr:uid="{8AE464BB-527C-40EE-B822-5A0FEA4DC9AA}"/>
    <cellStyle name="การคำนวณ 4 3 8 4 2" xfId="49009" xr:uid="{E3D9A3B7-B65A-4A1C-A6CF-015D72286BC9}"/>
    <cellStyle name="การคำนวณ 4 3 8 5" xfId="29819" xr:uid="{2B49D095-3E3D-49A8-9E06-F2B61C117528}"/>
    <cellStyle name="การคำนวณ 4 3 8 5 2" xfId="53584" xr:uid="{10EB102A-91F1-420A-B228-E536EAC112C6}"/>
    <cellStyle name="การคำนวณ 4 3 8 6" xfId="34637" xr:uid="{2BBFA5C5-5719-4005-8017-A7E0497E05B3}"/>
    <cellStyle name="การคำนวณ 4 3 9" xfId="11320" xr:uid="{33C044FA-FAB6-4F6F-A9EE-22683628EEA7}"/>
    <cellStyle name="การคำนวณ 4 3 9 2" xfId="35535" xr:uid="{6A152FBD-34CF-43BD-AB35-2B07936FCFB7}"/>
    <cellStyle name="การคำนวณ 4 4" xfId="5926" xr:uid="{439C4432-D71B-4617-BACD-8B0DA9CF3BE3}"/>
    <cellStyle name="การคำนวณ 4 4 10" xfId="16235" xr:uid="{F09EC8DC-DABF-4BD6-B65B-EB7C30C64C78}"/>
    <cellStyle name="การคำนวณ 4 4 10 2" xfId="40264" xr:uid="{3DCC35B9-5A1A-4D24-992E-17D0A17E469F}"/>
    <cellStyle name="การคำนวณ 4 4 11" xfId="21207" xr:uid="{BF4EB0F1-29A5-4D12-B385-BFCCA815631B}"/>
    <cellStyle name="การคำนวณ 4 4 11 2" xfId="45047" xr:uid="{DA239DA4-D795-4CB0-8F37-6FFBC735179F}"/>
    <cellStyle name="การคำนวณ 4 4 12" xfId="25947" xr:uid="{8B68EF40-32E1-4EC3-9B9D-E152380F2BAF}"/>
    <cellStyle name="การคำนวณ 4 4 12 2" xfId="49715" xr:uid="{5306DB2B-970C-4EBD-9161-B2107ECE4ED2}"/>
    <cellStyle name="การคำนวณ 4 4 13" xfId="30703" xr:uid="{196160A0-D824-4B4D-888C-8BEF26D1018C}"/>
    <cellStyle name="การคำนวณ 4 4 2" xfId="6210" xr:uid="{B92ADD83-A3AE-484F-ACD1-D67E3F305B15}"/>
    <cellStyle name="การคำนวณ 4 4 2 10" xfId="26191" xr:uid="{A795BF47-F06B-4414-8342-25DEBBD1D671}"/>
    <cellStyle name="การคำนวณ 4 4 2 10 2" xfId="49956" xr:uid="{2C366F9C-0581-4773-9368-2B4FFF95B38C}"/>
    <cellStyle name="การคำนวณ 4 4 2 11" xfId="30974" xr:uid="{D7FE4A40-DB56-4664-B6D1-0C7FDA13BCF5}"/>
    <cellStyle name="การคำนวณ 4 4 2 2" xfId="7013" xr:uid="{1496AA65-45F8-4C51-BB3F-E995F402F2F8}"/>
    <cellStyle name="การคำนวณ 4 4 2 2 2" xfId="12393" xr:uid="{70920767-EFC5-4BAD-8BD1-CE5D80516A91}"/>
    <cellStyle name="การคำนวณ 4 4 2 2 2 2" xfId="36604" xr:uid="{59FB918A-4A6B-4936-A161-0C6BF530731D}"/>
    <cellStyle name="การคำนวณ 4 4 2 2 3" xfId="17308" xr:uid="{11420C91-E589-474C-8876-2B36313963F8}"/>
    <cellStyle name="การคำนวณ 4 4 2 2 3 2" xfId="41337" xr:uid="{945BFDA4-9DA6-41CE-984A-84BDA9DA963D}"/>
    <cellStyle name="การคำนวณ 4 4 2 2 4" xfId="22542" xr:uid="{FF9CB0EE-DFC5-4667-B6EF-7A713FCBA178}"/>
    <cellStyle name="การคำนวณ 4 4 2 2 4 2" xfId="46363" xr:uid="{8E2FB705-F70F-4FC7-81A9-CCE8CFA263D9}"/>
    <cellStyle name="การคำนวณ 4 4 2 2 5" xfId="27173" xr:uid="{999B17E6-B6BA-4008-94C2-5535C5241366}"/>
    <cellStyle name="การคำนวณ 4 4 2 2 5 2" xfId="50938" xr:uid="{AA893934-207E-4A3D-9AAE-5F980FB68152}"/>
    <cellStyle name="การคำนวณ 4 4 2 2 6" xfId="31764" xr:uid="{6BF8275B-E7D2-4A80-87C1-07529EA2D718}"/>
    <cellStyle name="การคำนวณ 4 4 2 3" xfId="8119" xr:uid="{29F283E1-2881-4D3A-ABB2-D36E2B939990}"/>
    <cellStyle name="การคำนวณ 4 4 2 3 2" xfId="13498" xr:uid="{57AEB61E-44E4-4FE3-963A-ED0312DB6CBF}"/>
    <cellStyle name="การคำนวณ 4 4 2 3 2 2" xfId="37534" xr:uid="{44DEDC60-5912-4CC1-BCD6-A523F5249B82}"/>
    <cellStyle name="การคำนวณ 4 4 2 3 3" xfId="18239" xr:uid="{F6B75E09-F4DF-44D8-A7A6-048D021B75EC}"/>
    <cellStyle name="การคำนวณ 4 4 2 3 3 2" xfId="42268" xr:uid="{E32D4E0C-C145-4527-B4C8-BD2333B70D3D}"/>
    <cellStyle name="การคำนวณ 4 4 2 3 4" xfId="23287" xr:uid="{01359D0E-5D58-46A5-9E11-F01681D4711D}"/>
    <cellStyle name="การคำนวณ 4 4 2 3 4 2" xfId="47097" xr:uid="{E0CB8DF3-2FD3-478C-8166-6F57C3D67237}"/>
    <cellStyle name="การคำนวณ 4 4 2 3 5" xfId="27907" xr:uid="{0109A291-3CEE-4EC7-9ACB-E2BB70D04ECB}"/>
    <cellStyle name="การคำนวณ 4 4 2 3 5 2" xfId="51672" xr:uid="{4F875B60-86A8-4BDA-903C-9D2700659031}"/>
    <cellStyle name="การคำนวณ 4 4 2 3 6" xfId="32682" xr:uid="{034E31DF-AB0C-4440-9029-F1F50687049A}"/>
    <cellStyle name="การคำนวณ 4 4 2 4" xfId="8900" xr:uid="{D9D2B79D-0144-4548-87D9-69FD5AACB32D}"/>
    <cellStyle name="การคำนวณ 4 4 2 4 2" xfId="14279" xr:uid="{76873D56-C4C6-4CF3-97EE-A7A648F4C804}"/>
    <cellStyle name="การคำนวณ 4 4 2 4 2 2" xfId="38312" xr:uid="{14643BAC-6904-40EA-BAFD-9684BDCAAF98}"/>
    <cellStyle name="การคำนวณ 4 4 2 4 3" xfId="19017" xr:uid="{BB9C9997-7176-4CDD-B7A6-D7095D48EB91}"/>
    <cellStyle name="การคำนวณ 4 4 2 4 3 2" xfId="43046" xr:uid="{9353B3EE-BCB7-409F-85F3-F238D51C699E}"/>
    <cellStyle name="การคำนวณ 4 4 2 4 4" xfId="24023" xr:uid="{F8FB2587-FFEC-4476-94E6-61E1A47BB547}"/>
    <cellStyle name="การคำนวณ 4 4 2 4 4 2" xfId="47824" xr:uid="{34C1AF28-0AAC-4600-B373-9551C81F8295}"/>
    <cellStyle name="การคำนวณ 4 4 2 4 5" xfId="28634" xr:uid="{38641C06-2EFA-412B-B378-4FAA31A91B19}"/>
    <cellStyle name="การคำนวณ 4 4 2 4 5 2" xfId="52399" xr:uid="{4BAE8822-2BD7-4F37-B6C8-8131A8B4BE05}"/>
    <cellStyle name="การคำนวณ 4 4 2 4 6" xfId="33451" xr:uid="{E800A76E-BF4F-45AB-B3A8-21A0686A6340}"/>
    <cellStyle name="การคำนวณ 4 4 2 5" xfId="9639" xr:uid="{B1FB0827-7E53-45CB-B990-69D714F4CB60}"/>
    <cellStyle name="การคำนวณ 4 4 2 5 2" xfId="15018" xr:uid="{D172446D-1897-4C16-B4B9-A8C0C78C3D4E}"/>
    <cellStyle name="การคำนวณ 4 4 2 5 2 2" xfId="39049" xr:uid="{375E095E-364C-4B1C-B11C-B9701C149029}"/>
    <cellStyle name="การคำนวณ 4 4 2 5 3" xfId="19754" xr:uid="{DB8E21E9-59B5-4580-B6C0-97545A99D2B7}"/>
    <cellStyle name="การคำนวณ 4 4 2 5 3 2" xfId="43783" xr:uid="{4494FCCE-D5EA-4C52-A73E-D2EBEDDDA7C0}"/>
    <cellStyle name="การคำนวณ 4 4 2 5 4" xfId="24759" xr:uid="{962DF073-ED24-42F8-B9D7-C8D783AE6B54}"/>
    <cellStyle name="การคำนวณ 4 4 2 5 4 2" xfId="48551" xr:uid="{4043C795-B636-4EC5-BAE5-EBE03977A6AD}"/>
    <cellStyle name="การคำนวณ 4 4 2 5 5" xfId="29361" xr:uid="{7D1B89E4-B360-4E10-9160-AD8B496B4106}"/>
    <cellStyle name="การคำนวณ 4 4 2 5 5 2" xfId="53126" xr:uid="{84B2AE48-07F4-4C4C-95AD-00BB424F8C9D}"/>
    <cellStyle name="การคำนวณ 4 4 2 5 6" xfId="34179" xr:uid="{51C3D1EE-4EB8-40FB-B13A-815C1858E892}"/>
    <cellStyle name="การคำนวณ 4 4 2 6" xfId="10372" xr:uid="{39A113B7-2431-4817-A20C-30B4F28BA5AD}"/>
    <cellStyle name="การคำนวณ 4 4 2 6 2" xfId="15751" xr:uid="{95F17CE8-05D5-4F36-9B65-9F4C283B6954}"/>
    <cellStyle name="การคำนวณ 4 4 2 6 2 2" xfId="39780" xr:uid="{635784D0-160F-4A92-8DCA-AAC1B68908C8}"/>
    <cellStyle name="การคำนวณ 4 4 2 6 3" xfId="20485" xr:uid="{E54E5888-8682-4113-B2C3-76987FE6C898}"/>
    <cellStyle name="การคำนวณ 4 4 2 6 3 2" xfId="44514" xr:uid="{2D494F33-BCAC-4F3A-874D-81FEA6AE4816}"/>
    <cellStyle name="การคำนวณ 4 4 2 6 4" xfId="25490" xr:uid="{A5EDB5B6-A5EC-40F3-8F35-E602A4C6FAAD}"/>
    <cellStyle name="การคำนวณ 4 4 2 6 4 2" xfId="49273" xr:uid="{514E8642-1F18-42E0-9B37-94C5B9FFB4FA}"/>
    <cellStyle name="การคำนวณ 4 4 2 6 5" xfId="30083" xr:uid="{5BED0124-755C-4D74-A61E-7462179F3B3F}"/>
    <cellStyle name="การคำนวณ 4 4 2 6 5 2" xfId="53848" xr:uid="{F6E7D874-7FE5-4B32-8145-F569843A6B4D}"/>
    <cellStyle name="การคำนวณ 4 4 2 6 6" xfId="34901" xr:uid="{A086969B-55FC-428D-9F39-A92AA2F0F6DE}"/>
    <cellStyle name="การคำนวณ 4 4 2 7" xfId="11592" xr:uid="{0D0252DB-2899-4B1C-BD4B-763E9F5C1DF2}"/>
    <cellStyle name="การคำนวณ 4 4 2 7 2" xfId="35805" xr:uid="{D5E46602-4E92-4EED-BF17-8DCC4EEB744E}"/>
    <cellStyle name="การคำนวณ 4 4 2 8" xfId="16509" xr:uid="{46F2E316-A39A-4357-894F-8A863911EAD1}"/>
    <cellStyle name="การคำนวณ 4 4 2 8 2" xfId="40538" xr:uid="{41830AFF-29B4-49CB-9F25-080A0B04017E}"/>
    <cellStyle name="การคำนวณ 4 4 2 9" xfId="21483" xr:uid="{27EFE1D2-5658-44DD-BA56-47DB0FCE584F}"/>
    <cellStyle name="การคำนวณ 4 4 2 9 2" xfId="45318" xr:uid="{CE43D0BA-36DD-4294-9E67-0030D4BC7DD7}"/>
    <cellStyle name="การคำนวณ 4 4 3" xfId="6434" xr:uid="{66549A0F-1C44-4000-B239-3EA2804A5263}"/>
    <cellStyle name="การคำนวณ 4 4 3 10" xfId="26390" xr:uid="{4E6E688A-E91A-4716-A2BF-5BE0F6D5A6CF}"/>
    <cellStyle name="การคำนวณ 4 4 3 10 2" xfId="50155" xr:uid="{82DBA127-D285-4150-A008-5441DCA197B8}"/>
    <cellStyle name="การคำนวณ 4 4 3 11" xfId="31195" xr:uid="{408C085C-1779-4005-BFF3-F5F0FABDBA40}"/>
    <cellStyle name="การคำนวณ 4 4 3 2" xfId="7237" xr:uid="{FEF30BB0-8862-4AFE-BF80-85A1AF83F8C2}"/>
    <cellStyle name="การคำนวณ 4 4 3 2 2" xfId="12617" xr:uid="{28B583F0-110A-4CD2-8554-D40FA0C78EE7}"/>
    <cellStyle name="การคำนวณ 4 4 3 2 2 2" xfId="36828" xr:uid="{D6B178FE-5E1D-456E-A568-04D61546C1DB}"/>
    <cellStyle name="การคำนวณ 4 4 3 2 3" xfId="17532" xr:uid="{5B4EF41C-810A-41DC-86D7-D22DCCBC396E}"/>
    <cellStyle name="การคำนวณ 4 4 3 2 3 2" xfId="41561" xr:uid="{9C454632-6595-42D7-B23C-D42EA3C8DFCB}"/>
    <cellStyle name="การคำนวณ 4 4 3 2 4" xfId="22766" xr:uid="{4F5BC9F8-D4C5-4DE3-8158-1430061C0B8A}"/>
    <cellStyle name="การคำนวณ 4 4 3 2 4 2" xfId="46584" xr:uid="{E849D3C5-B02C-4CE0-A4C1-6D84000FF372}"/>
    <cellStyle name="การคำนวณ 4 4 3 2 5" xfId="27394" xr:uid="{E301A6D1-2E4A-49EE-86A6-054B3B4AEA7C}"/>
    <cellStyle name="การคำนวณ 4 4 3 2 5 2" xfId="51159" xr:uid="{E831ABEA-3DBD-45D2-BDC1-639BD18C5DF6}"/>
    <cellStyle name="การคำนวณ 4 4 3 2 6" xfId="31985" xr:uid="{5C868A6A-346F-43CA-A438-53FE90CD9673}"/>
    <cellStyle name="การคำนวณ 4 4 3 3" xfId="8343" xr:uid="{901FCAFE-758A-4362-831E-5AABD4462715}"/>
    <cellStyle name="การคำนวณ 4 4 3 3 2" xfId="13722" xr:uid="{4AF244C6-6F88-46A2-A4E9-38817389BE48}"/>
    <cellStyle name="การคำนวณ 4 4 3 3 2 2" xfId="37758" xr:uid="{F68EE0A6-9FB6-4B80-A875-D96A7FCABA2A}"/>
    <cellStyle name="การคำนวณ 4 4 3 3 3" xfId="18463" xr:uid="{2E50A60B-F13C-427C-B232-2591E6055CB3}"/>
    <cellStyle name="การคำนวณ 4 4 3 3 3 2" xfId="42492" xr:uid="{6056D3BD-33EE-40DD-9FA8-7F62566C5071}"/>
    <cellStyle name="การคำนวณ 4 4 3 3 4" xfId="23511" xr:uid="{7AD09DF8-1517-436D-97C6-9A45072CA56D}"/>
    <cellStyle name="การคำนวณ 4 4 3 3 4 2" xfId="47318" xr:uid="{024D6874-5F3D-430D-89E9-E60219704339}"/>
    <cellStyle name="การคำนวณ 4 4 3 3 5" xfId="28128" xr:uid="{27896FCB-2A5A-40F8-85CC-012204021FCD}"/>
    <cellStyle name="การคำนวณ 4 4 3 3 5 2" xfId="51893" xr:uid="{FDB65D36-DF2E-40B8-9F20-4553BC77D5A0}"/>
    <cellStyle name="การคำนวณ 4 4 3 3 6" xfId="32903" xr:uid="{82F9ABF6-F29F-402D-BEE4-795EFFBCC053}"/>
    <cellStyle name="การคำนวณ 4 4 3 4" xfId="9124" xr:uid="{E0DBE33C-E11C-43E1-94BD-6B466448BB30}"/>
    <cellStyle name="การคำนวณ 4 4 3 4 2" xfId="14503" xr:uid="{9E1A3835-F9B9-4D2D-A60C-F2136FA82E03}"/>
    <cellStyle name="การคำนวณ 4 4 3 4 2 2" xfId="38536" xr:uid="{80569B36-8420-42F6-9A81-F0C7E4EE2F55}"/>
    <cellStyle name="การคำนวณ 4 4 3 4 3" xfId="19241" xr:uid="{F2C51AE9-CB65-4FBA-A4E3-5CDC3831F25D}"/>
    <cellStyle name="การคำนวณ 4 4 3 4 3 2" xfId="43270" xr:uid="{436D1958-E022-4B8D-81B4-6C5F87EAD94D}"/>
    <cellStyle name="การคำนวณ 4 4 3 4 4" xfId="24247" xr:uid="{8210B4C6-B5D9-481D-B60D-CF6516F04573}"/>
    <cellStyle name="การคำนวณ 4 4 3 4 4 2" xfId="48045" xr:uid="{1B239DE0-8F60-4FC5-8037-773FF0CC7872}"/>
    <cellStyle name="การคำนวณ 4 4 3 4 5" xfId="28855" xr:uid="{5B2F2A0A-E4CC-42BD-B222-0E84CA7DFD60}"/>
    <cellStyle name="การคำนวณ 4 4 3 4 5 2" xfId="52620" xr:uid="{EF5CA0D4-D3E0-4F20-B9DF-4C097F00A310}"/>
    <cellStyle name="การคำนวณ 4 4 3 4 6" xfId="33672" xr:uid="{FCD67DB7-2FB9-4823-89DA-58DDA910DE54}"/>
    <cellStyle name="การคำนวณ 4 4 3 5" xfId="9863" xr:uid="{0056392A-2BBD-49BD-8CBF-76B59F5CA9B3}"/>
    <cellStyle name="การคำนวณ 4 4 3 5 2" xfId="15242" xr:uid="{A5757479-FA30-4F7C-B74B-FF0529A489A9}"/>
    <cellStyle name="การคำนวณ 4 4 3 5 2 2" xfId="39273" xr:uid="{861DECFB-91C3-47A9-A80C-6710C591D0AB}"/>
    <cellStyle name="การคำนวณ 4 4 3 5 3" xfId="19978" xr:uid="{03256FE2-8D6E-41D3-8B62-13E32C4D5263}"/>
    <cellStyle name="การคำนวณ 4 4 3 5 3 2" xfId="44007" xr:uid="{C4C212B2-6AE1-4388-9D02-947CF6E8EC59}"/>
    <cellStyle name="การคำนวณ 4 4 3 5 4" xfId="24983" xr:uid="{786E0979-CD4D-47CC-860A-C61515D604F4}"/>
    <cellStyle name="การคำนวณ 4 4 3 5 4 2" xfId="48772" xr:uid="{67FC8505-34E0-4125-A382-EDE07E5FFBC6}"/>
    <cellStyle name="การคำนวณ 4 4 3 5 5" xfId="29582" xr:uid="{4522F7D3-CA5C-46A6-88DA-8765BBEB75D3}"/>
    <cellStyle name="การคำนวณ 4 4 3 5 5 2" xfId="53347" xr:uid="{F0B18FEF-B340-400A-8BC9-DE6AF47650E3}"/>
    <cellStyle name="การคำนวณ 4 4 3 5 6" xfId="34400" xr:uid="{6D495312-71AD-4007-B4F6-728CB954578C}"/>
    <cellStyle name="การคำนวณ 4 4 3 6" xfId="10596" xr:uid="{ADAD1233-4C7A-4D3C-B699-A7914791970C}"/>
    <cellStyle name="การคำนวณ 4 4 3 6 2" xfId="15975" xr:uid="{382EBB50-2913-4516-B7A4-A4221A2FB864}"/>
    <cellStyle name="การคำนวณ 4 4 3 6 2 2" xfId="40004" xr:uid="{CC8B7FAD-AC1C-4F5A-BBE6-5C440BF8F9F0}"/>
    <cellStyle name="การคำนวณ 4 4 3 6 3" xfId="20709" xr:uid="{5A7B721B-C749-4945-9115-E6DF5ACFADA6}"/>
    <cellStyle name="การคำนวณ 4 4 3 6 3 2" xfId="44738" xr:uid="{14393EA3-5B44-4762-B1E9-B2960D2F4349}"/>
    <cellStyle name="การคำนวณ 4 4 3 6 4" xfId="25714" xr:uid="{3937A927-3EF6-4B47-A3F3-B445E9CCFA02}"/>
    <cellStyle name="การคำนวณ 4 4 3 6 4 2" xfId="49494" xr:uid="{E8CDB871-C9ED-472A-B155-C1147826D582}"/>
    <cellStyle name="การคำนวณ 4 4 3 6 5" xfId="30304" xr:uid="{227E39E4-5B76-4353-AD08-AD553D01CCE1}"/>
    <cellStyle name="การคำนวณ 4 4 3 6 5 2" xfId="54069" xr:uid="{D19CEA40-CFE0-4D19-B05C-93DE692B97EE}"/>
    <cellStyle name="การคำนวณ 4 4 3 6 6" xfId="35122" xr:uid="{7A31BE50-975A-48DB-8D56-3FC5823923AC}"/>
    <cellStyle name="การคำนวณ 4 4 3 7" xfId="11816" xr:uid="{3488421B-8D94-474B-9368-62EA9B12F184}"/>
    <cellStyle name="การคำนวณ 4 4 3 7 2" xfId="36029" xr:uid="{C4368E22-10AC-44F7-82D0-A10AB6E07ACD}"/>
    <cellStyle name="การคำนวณ 4 4 3 8" xfId="16733" xr:uid="{94D53F42-1096-4250-8BFE-F12229145A9D}"/>
    <cellStyle name="การคำนวณ 4 4 3 8 2" xfId="40762" xr:uid="{ACD50DB7-5233-4EB3-92BA-3CD0667541D5}"/>
    <cellStyle name="การคำนวณ 4 4 3 9" xfId="21707" xr:uid="{4E3873F1-DB87-44DD-9AE3-C64FB472CB38}"/>
    <cellStyle name="การคำนวณ 4 4 3 9 2" xfId="45539" xr:uid="{D5D3983B-DBC9-4152-B58C-F38E83FD5EEB}"/>
    <cellStyle name="การคำนวณ 4 4 4" xfId="6737" xr:uid="{F3208421-840E-4171-8A92-84E63C6E63C1}"/>
    <cellStyle name="การคำนวณ 4 4 4 2" xfId="12117" xr:uid="{82FC0503-991B-450B-A725-53FEFFF4FB40}"/>
    <cellStyle name="การคำนวณ 4 4 4 2 2" xfId="36330" xr:uid="{54C45BDD-FEF4-49F2-9E46-FD0BE76A9F2E}"/>
    <cellStyle name="การคำนวณ 4 4 4 3" xfId="17034" xr:uid="{CF3715C0-997B-4954-9644-6D256C46D764}"/>
    <cellStyle name="การคำนวณ 4 4 4 3 2" xfId="41063" xr:uid="{013076DB-9B3C-409F-9F54-3913F4E749C3}"/>
    <cellStyle name="การคำนวณ 4 4 4 4" xfId="22266" xr:uid="{AFB5AC0A-3202-4AD1-B351-0ACA1742B10A}"/>
    <cellStyle name="การคำนวณ 4 4 4 4 2" xfId="46090" xr:uid="{A3422A6B-3E27-4F24-834C-407A33324537}"/>
    <cellStyle name="การคำนวณ 4 4 4 5" xfId="26900" xr:uid="{FFB16AEB-9C2B-4250-980E-517761118237}"/>
    <cellStyle name="การคำนวณ 4 4 4 5 2" xfId="50665" xr:uid="{D89AF95D-4B03-4E19-9EE1-91C7983C8D05}"/>
    <cellStyle name="การคำนวณ 4 4 4 6" xfId="31493" xr:uid="{BDA428AF-D4F3-458C-B7FD-D898158E7CB4}"/>
    <cellStyle name="การคำนวณ 4 4 5" xfId="7842" xr:uid="{03EDAAC6-F354-424C-8FCF-4B4B2F7BE32F}"/>
    <cellStyle name="การคำนวณ 4 4 5 2" xfId="13221" xr:uid="{B720ABC7-CA60-4FAB-855C-FC839254146F}"/>
    <cellStyle name="การคำนวณ 4 4 5 2 2" xfId="37259" xr:uid="{3F3B2D48-E378-45E4-9D11-F2EEE59987F1}"/>
    <cellStyle name="การคำนวณ 4 4 5 3" xfId="17964" xr:uid="{8B4DD222-E4F6-4F85-B2B9-37A7667988F7}"/>
    <cellStyle name="การคำนวณ 4 4 5 3 2" xfId="41993" xr:uid="{49F7E639-2600-400F-9795-305E90CEE41B}"/>
    <cellStyle name="การคำนวณ 4 4 5 4" xfId="23012" xr:uid="{1806E53B-9703-44CC-A704-9D381C7E2B61}"/>
    <cellStyle name="การคำนวณ 4 4 5 4 2" xfId="46825" xr:uid="{581F53E1-3AEE-4CB1-8723-B252320C1321}"/>
    <cellStyle name="การคำนวณ 4 4 5 5" xfId="27635" xr:uid="{7B001785-907D-4262-B6CF-052FF2ACCAD3}"/>
    <cellStyle name="การคำนวณ 4 4 5 5 2" xfId="51400" xr:uid="{25CDAA3C-D7A3-4415-A6F0-1220A58DCC04}"/>
    <cellStyle name="การคำนวณ 4 4 5 6" xfId="32410" xr:uid="{C449C94E-3ECC-4CB6-894D-CAF61B25804E}"/>
    <cellStyle name="การคำนวณ 4 4 6" xfId="8623" xr:uid="{B9AAA58E-F6BD-4244-BF2D-AF062BCEDC66}"/>
    <cellStyle name="การคำนวณ 4 4 6 2" xfId="14002" xr:uid="{CC54D16D-5097-49A3-B92F-35C194A256A1}"/>
    <cellStyle name="การคำนวณ 4 4 6 2 2" xfId="38037" xr:uid="{73F0557B-8697-4B4C-9CE2-9E95D8C229DA}"/>
    <cellStyle name="การคำนวณ 4 4 6 3" xfId="18742" xr:uid="{75512DB6-188F-4061-80F1-5C69949ADCE3}"/>
    <cellStyle name="การคำนวณ 4 4 6 3 2" xfId="42771" xr:uid="{9DA865DC-A863-4084-81BC-E28123FE490E}"/>
    <cellStyle name="การคำนวณ 4 4 6 4" xfId="23749" xr:uid="{043DB385-AA93-48B9-BEEB-099AB20AC95C}"/>
    <cellStyle name="การคำนวณ 4 4 6 4 2" xfId="47553" xr:uid="{6F6AAAAE-B5A1-431C-A6FA-EA1107AB7B42}"/>
    <cellStyle name="การคำนวณ 4 4 6 5" xfId="28363" xr:uid="{B07121ED-C287-4E9E-98C4-F592601ED042}"/>
    <cellStyle name="การคำนวณ 4 4 6 5 2" xfId="52128" xr:uid="{3E9FDC50-E8FA-4F99-9CCE-D976571BB080}"/>
    <cellStyle name="การคำนวณ 4 4 6 6" xfId="33179" xr:uid="{F0B38DC6-1856-4D2E-BE7B-347D5D28AEED}"/>
    <cellStyle name="การคำนวณ 4 4 7" xfId="9363" xr:uid="{6220ED6E-CF3A-4162-B207-D194B4E8C0A1}"/>
    <cellStyle name="การคำนวณ 4 4 7 2" xfId="14742" xr:uid="{AD88257A-BF7C-4D7A-89D1-7F70BB5B65A8}"/>
    <cellStyle name="การคำนวณ 4 4 7 2 2" xfId="38775" xr:uid="{54E1FCAC-6DB6-47B8-A937-1E5D926CCAC0}"/>
    <cellStyle name="การคำนวณ 4 4 7 3" xfId="19480" xr:uid="{E0EFD177-35A0-45DE-9F7A-EE19E274E95E}"/>
    <cellStyle name="การคำนวณ 4 4 7 3 2" xfId="43509" xr:uid="{D86F7096-A3EC-4C89-8991-A1A2A20213A0}"/>
    <cellStyle name="การคำนวณ 4 4 7 4" xfId="24485" xr:uid="{FE9F5AF7-BFEF-40B7-A21C-01BFAFDB14F9}"/>
    <cellStyle name="การคำนวณ 4 4 7 4 2" xfId="48280" xr:uid="{8989BC43-F3C6-4386-A2CA-DC53B4879A04}"/>
    <cellStyle name="การคำนวณ 4 4 7 5" xfId="29090" xr:uid="{CE0014EA-0202-4009-B4F9-9E192660DAD0}"/>
    <cellStyle name="การคำนวณ 4 4 7 5 2" xfId="52855" xr:uid="{2AFF38D5-5150-4BFF-8142-3BCA510D3E33}"/>
    <cellStyle name="การคำนวณ 4 4 7 6" xfId="33908" xr:uid="{6FF4DC8D-508B-41FC-B4C8-D54DA2FF4370}"/>
    <cellStyle name="การคำนวณ 4 4 8" xfId="10096" xr:uid="{5CF648CE-3DAF-477A-8A4E-5EC050A69833}"/>
    <cellStyle name="การคำนวณ 4 4 8 2" xfId="15475" xr:uid="{A58AC0CB-DFB5-409E-8370-4D621D776A88}"/>
    <cellStyle name="การคำนวณ 4 4 8 2 2" xfId="39506" xr:uid="{AFBBF1A3-631C-4DE7-9A5B-D19B4DACCF9E}"/>
    <cellStyle name="การคำนวณ 4 4 8 3" xfId="20211" xr:uid="{4688D0F7-08E6-400E-927B-D3BA4D834EC4}"/>
    <cellStyle name="การคำนวณ 4 4 8 3 2" xfId="44240" xr:uid="{28D491B1-A9F1-47AD-B703-544DF6DA6FAB}"/>
    <cellStyle name="การคำนวณ 4 4 8 4" xfId="25216" xr:uid="{BDEF330D-9F76-4C58-BD3E-3D3CC28774C0}"/>
    <cellStyle name="การคำนวณ 4 4 8 4 2" xfId="49002" xr:uid="{C3F75DD7-F229-499F-8080-B7191670C397}"/>
    <cellStyle name="การคำนวณ 4 4 8 5" xfId="29812" xr:uid="{E923DBC2-B1F3-449A-A987-1ED143593A1B}"/>
    <cellStyle name="การคำนวณ 4 4 8 5 2" xfId="53577" xr:uid="{76C0CC36-6E58-49C9-9489-232182A7B607}"/>
    <cellStyle name="การคำนวณ 4 4 8 6" xfId="34630" xr:uid="{592A92F7-E944-4F42-88F3-E562C214F395}"/>
    <cellStyle name="การคำนวณ 4 4 9" xfId="11313" xr:uid="{F1E81E82-46A8-46AF-97BF-D31F573EF0D8}"/>
    <cellStyle name="การคำนวณ 4 4 9 2" xfId="35528" xr:uid="{513E8EB7-3254-48D9-AA49-F94AC55C475A}"/>
    <cellStyle name="การคำนวณ 4 5" xfId="6080" xr:uid="{C7D4C674-F454-4FED-BC5B-0CE86BB8B7E8}"/>
    <cellStyle name="การคำนวณ 4 5 10" xfId="26070" xr:uid="{82182D22-45C2-453F-81D2-C0AD36925CB2}"/>
    <cellStyle name="การคำนวณ 4 5 10 2" xfId="49836" xr:uid="{30C476EC-55B9-4A6E-9961-0FE5769899E1}"/>
    <cellStyle name="การคำนวณ 4 5 11" xfId="30847" xr:uid="{1E07D601-660F-4556-BD0F-D9EE6AFBA207}"/>
    <cellStyle name="การคำนวณ 4 5 2" xfId="6883" xr:uid="{B45B8AA9-6659-467F-95F6-2B42681485CF}"/>
    <cellStyle name="การคำนวณ 4 5 2 2" xfId="12263" xr:uid="{FA043269-7B3D-4A46-978E-C24641D483B8}"/>
    <cellStyle name="การคำนวณ 4 5 2 2 2" xfId="36474" xr:uid="{C1292507-6291-479E-B9B4-0E440FD43433}"/>
    <cellStyle name="การคำนวณ 4 5 2 3" xfId="17178" xr:uid="{9179CAD4-60EC-4E08-A763-E00FC2FB96CB}"/>
    <cellStyle name="การคำนวณ 4 5 2 3 2" xfId="41207" xr:uid="{5027768B-7854-46D5-9689-AA07BA1A8EF3}"/>
    <cellStyle name="การคำนวณ 4 5 2 4" xfId="22412" xr:uid="{56CF0806-15EB-403C-A4BD-1FF598D6DE7D}"/>
    <cellStyle name="การคำนวณ 4 5 2 4 2" xfId="46236" xr:uid="{AE9DE34F-9094-43A7-A39A-CB45B128FBC9}"/>
    <cellStyle name="การคำนวณ 4 5 2 5" xfId="27046" xr:uid="{AA10BBC5-EE88-4BA5-A26C-840E223AEB76}"/>
    <cellStyle name="การคำนวณ 4 5 2 5 2" xfId="50811" xr:uid="{EDE601EA-7324-4462-B6FE-0233A1D22B21}"/>
    <cellStyle name="การคำนวณ 4 5 2 6" xfId="31637" xr:uid="{CCB80B3E-079E-429D-AA24-BDBDA56EC1D0}"/>
    <cellStyle name="การคำนวณ 4 5 3" xfId="7989" xr:uid="{9E41C2E8-6B6C-436A-AF29-5C097FF231C3}"/>
    <cellStyle name="การคำนวณ 4 5 3 2" xfId="13368" xr:uid="{4A29D410-4FF4-4283-8576-2D4A2EC7956E}"/>
    <cellStyle name="การคำนวณ 4 5 3 2 2" xfId="37404" xr:uid="{5FED130B-FE38-4281-92AF-91A3620ED3CF}"/>
    <cellStyle name="การคำนวณ 4 5 3 3" xfId="18109" xr:uid="{109C277A-C3E8-4B62-A0A2-ADD2F36C89C8}"/>
    <cellStyle name="การคำนวณ 4 5 3 3 2" xfId="42138" xr:uid="{FDE15D6C-ADA2-40BE-A625-630C23AE25FC}"/>
    <cellStyle name="การคำนวณ 4 5 3 4" xfId="23157" xr:uid="{25C760C8-6F42-4734-AEF5-5DC0D36B6065}"/>
    <cellStyle name="การคำนวณ 4 5 3 4 2" xfId="46970" xr:uid="{4A775D9A-F371-4468-9DDE-C965BACF3F29}"/>
    <cellStyle name="การคำนวณ 4 5 3 5" xfId="27780" xr:uid="{D0E7830B-656F-45AA-845C-E32CCCFB3B38}"/>
    <cellStyle name="การคำนวณ 4 5 3 5 2" xfId="51545" xr:uid="{EDF7BE4A-2415-4AAA-8C73-6091D55937A1}"/>
    <cellStyle name="การคำนวณ 4 5 3 6" xfId="32555" xr:uid="{2A793707-9A52-47EA-83D4-4DCF78B8EE4A}"/>
    <cellStyle name="การคำนวณ 4 5 4" xfId="8770" xr:uid="{1D0FFF76-B624-42E0-9085-F6A3347294E2}"/>
    <cellStyle name="การคำนวณ 4 5 4 2" xfId="14149" xr:uid="{B0F522CC-39B4-4A00-8413-47EBAF53EBDB}"/>
    <cellStyle name="การคำนวณ 4 5 4 2 2" xfId="38182" xr:uid="{D14FBBAF-7D68-40F3-8E75-188EE63D21AA}"/>
    <cellStyle name="การคำนวณ 4 5 4 3" xfId="18887" xr:uid="{4D51BB78-4CCD-4535-A8D7-782B2AA6E385}"/>
    <cellStyle name="การคำนวณ 4 5 4 3 2" xfId="42916" xr:uid="{3637E44A-E2CB-4CA6-90FC-C77E4021B39C}"/>
    <cellStyle name="การคำนวณ 4 5 4 4" xfId="23893" xr:uid="{E10D4134-2436-4CE5-9865-DB47B89E93D4}"/>
    <cellStyle name="การคำนวณ 4 5 4 4 2" xfId="47697" xr:uid="{4DEAAD27-1B5D-40C8-9FBC-7CF386201219}"/>
    <cellStyle name="การคำนวณ 4 5 4 5" xfId="28507" xr:uid="{74420802-6CD7-4449-850B-DD91A9E493D0}"/>
    <cellStyle name="การคำนวณ 4 5 4 5 2" xfId="52272" xr:uid="{0A6831BB-BB80-4AC8-A1EE-A0E262DC328D}"/>
    <cellStyle name="การคำนวณ 4 5 4 6" xfId="33324" xr:uid="{85A71D5E-498B-4BD5-9101-B00C890382D5}"/>
    <cellStyle name="การคำนวณ 4 5 5" xfId="9509" xr:uid="{00809CCA-013E-4062-B15B-2260BADB7135}"/>
    <cellStyle name="การคำนวณ 4 5 5 2" xfId="14888" xr:uid="{F6EDE426-8F06-4B9F-A1C0-9F610EB457F9}"/>
    <cellStyle name="การคำนวณ 4 5 5 2 2" xfId="38919" xr:uid="{87CA612A-9EEE-419E-8287-47DAC10ADA29}"/>
    <cellStyle name="การคำนวณ 4 5 5 3" xfId="19624" xr:uid="{A2154919-9FC7-43E2-A2A9-3933A9B20458}"/>
    <cellStyle name="การคำนวณ 4 5 5 3 2" xfId="43653" xr:uid="{4BD2794E-33B5-4B92-9001-3CC382A98668}"/>
    <cellStyle name="การคำนวณ 4 5 5 4" xfId="24629" xr:uid="{02000845-6DE6-49F3-B2C5-561B69BE90FE}"/>
    <cellStyle name="การคำนวณ 4 5 5 4 2" xfId="48424" xr:uid="{F08DC1C9-ACB5-49AA-96C6-B15969085399}"/>
    <cellStyle name="การคำนวณ 4 5 5 5" xfId="29234" xr:uid="{DB3B740E-B460-400C-ADFC-5457DB18CC19}"/>
    <cellStyle name="การคำนวณ 4 5 5 5 2" xfId="52999" xr:uid="{B494E11C-C4E4-4963-BA32-7081AF82DCDF}"/>
    <cellStyle name="การคำนวณ 4 5 5 6" xfId="34052" xr:uid="{EA3A7C3F-868A-4924-B381-DA3810407B60}"/>
    <cellStyle name="การคำนวณ 4 5 6" xfId="10242" xr:uid="{65C35106-6056-41E2-AC74-19F6A9774145}"/>
    <cellStyle name="การคำนวณ 4 5 6 2" xfId="15621" xr:uid="{FE0A32CD-B024-4BEF-8C09-150C4C48DF9F}"/>
    <cellStyle name="การคำนวณ 4 5 6 2 2" xfId="39650" xr:uid="{8D62A3E2-F170-4C5D-8811-597A68D2F0E5}"/>
    <cellStyle name="การคำนวณ 4 5 6 3" xfId="20355" xr:uid="{932FD568-F1F3-4D28-9227-1AD182F0973E}"/>
    <cellStyle name="การคำนวณ 4 5 6 3 2" xfId="44384" xr:uid="{B289C067-0F42-4B77-B81A-DABE22893457}"/>
    <cellStyle name="การคำนวณ 4 5 6 4" xfId="25360" xr:uid="{F5F73F25-B731-4DFA-8A41-6E3CC17F74E2}"/>
    <cellStyle name="การคำนวณ 4 5 6 4 2" xfId="49146" xr:uid="{0203D976-3E94-49E3-92DF-DE707C60F136}"/>
    <cellStyle name="การคำนวณ 4 5 6 5" xfId="29956" xr:uid="{3A0FF0EA-2C6C-49C3-8652-FC58DA773011}"/>
    <cellStyle name="การคำนวณ 4 5 6 5 2" xfId="53721" xr:uid="{2D9346EC-F29C-43F3-BE2E-6DAFE22B97A3}"/>
    <cellStyle name="การคำนวณ 4 5 6 6" xfId="34774" xr:uid="{3B85E4F6-1616-44CC-A4CB-CB6D86ABC100}"/>
    <cellStyle name="การคำนวณ 4 5 7" xfId="11462" xr:uid="{F77F7D8B-4272-46D1-9F9E-57F5B279FE59}"/>
    <cellStyle name="การคำนวณ 4 5 7 2" xfId="35675" xr:uid="{B82C7E94-D038-4581-B998-B7FB4402E54E}"/>
    <cellStyle name="การคำนวณ 4 5 8" xfId="16379" xr:uid="{62886ECF-0E27-4FE3-8872-F3AFDADA2F37}"/>
    <cellStyle name="การคำนวณ 4 5 8 2" xfId="40408" xr:uid="{19FCE7BC-A4A0-407B-AFD3-1D2915BA8263}"/>
    <cellStyle name="การคำนวณ 4 5 9" xfId="21353" xr:uid="{AC9EDE59-4E99-48B2-9D73-E55A0D498CB1}"/>
    <cellStyle name="การคำนวณ 4 5 9 2" xfId="45191" xr:uid="{3EBF2428-9272-48D2-9C73-E1A4F28D00FB}"/>
    <cellStyle name="การคำนวณ 4 6" xfId="6068" xr:uid="{D8E9C9E0-4628-4AD9-A42B-C6FBB0F2A47F}"/>
    <cellStyle name="การคำนวณ 4 6 10" xfId="26058" xr:uid="{A9EFC0DA-603A-43E0-9FFD-24083466F84B}"/>
    <cellStyle name="การคำนวณ 4 6 10 2" xfId="49824" xr:uid="{20E361E6-80EF-482A-A55E-9C664D78DC27}"/>
    <cellStyle name="การคำนวณ 4 6 11" xfId="30835" xr:uid="{8EB2F9A5-AFC8-4F34-8974-CCF8A3442BB9}"/>
    <cellStyle name="การคำนวณ 4 6 2" xfId="6871" xr:uid="{ADC89046-6C3A-46BF-A75A-23EF5414C39A}"/>
    <cellStyle name="การคำนวณ 4 6 2 2" xfId="12251" xr:uid="{82219FFE-ED51-4E04-8C3E-7E60A96F95CE}"/>
    <cellStyle name="การคำนวณ 4 6 2 2 2" xfId="36462" xr:uid="{0C55478E-BFD0-4456-AE3C-737F2D1AAF8A}"/>
    <cellStyle name="การคำนวณ 4 6 2 3" xfId="17166" xr:uid="{FD0E5C85-16E9-423B-BF60-438ABCAC8852}"/>
    <cellStyle name="การคำนวณ 4 6 2 3 2" xfId="41195" xr:uid="{3870E932-922B-4411-B6BD-334ED02F81DC}"/>
    <cellStyle name="การคำนวณ 4 6 2 4" xfId="22400" xr:uid="{616D12A2-8D51-4E98-933A-60A47EE857BA}"/>
    <cellStyle name="การคำนวณ 4 6 2 4 2" xfId="46224" xr:uid="{36279E88-793D-46D0-AE2F-47110D3787D8}"/>
    <cellStyle name="การคำนวณ 4 6 2 5" xfId="27034" xr:uid="{C8BCD6F2-FFE6-4D69-95F7-BDA5AFE95AFE}"/>
    <cellStyle name="การคำนวณ 4 6 2 5 2" xfId="50799" xr:uid="{D08EFF3B-C3CD-49E5-92DF-936C42AB222F}"/>
    <cellStyle name="การคำนวณ 4 6 2 6" xfId="31625" xr:uid="{0A0FEE18-C0F1-4792-B933-E102C437A9FD}"/>
    <cellStyle name="การคำนวณ 4 6 3" xfId="7977" xr:uid="{EBA2A141-FAF5-4EC9-86BD-5B188649AAEF}"/>
    <cellStyle name="การคำนวณ 4 6 3 2" xfId="13356" xr:uid="{9D84FE15-394B-4A3E-87AF-9E4DC9B4026C}"/>
    <cellStyle name="การคำนวณ 4 6 3 2 2" xfId="37392" xr:uid="{01ABE55C-093C-4983-8D04-610D4E3DD93C}"/>
    <cellStyle name="การคำนวณ 4 6 3 3" xfId="18097" xr:uid="{11336D25-A562-43DA-9955-A1DA0EA1FD46}"/>
    <cellStyle name="การคำนวณ 4 6 3 3 2" xfId="42126" xr:uid="{CFFA74B4-201F-4111-A2D0-60D2D8D66314}"/>
    <cellStyle name="การคำนวณ 4 6 3 4" xfId="23145" xr:uid="{4D58B867-37A2-4E69-88DD-D8CA746A1F72}"/>
    <cellStyle name="การคำนวณ 4 6 3 4 2" xfId="46958" xr:uid="{7578CCF9-167B-4483-9BC7-A078438EBAE0}"/>
    <cellStyle name="การคำนวณ 4 6 3 5" xfId="27768" xr:uid="{D9F64802-E3C2-466E-8F5C-9644EE63D2BF}"/>
    <cellStyle name="การคำนวณ 4 6 3 5 2" xfId="51533" xr:uid="{AF1B62E5-BD41-4946-8A22-08A685386BC9}"/>
    <cellStyle name="การคำนวณ 4 6 3 6" xfId="32543" xr:uid="{9F98F2D6-FF66-4311-B7A1-3F2849285DF5}"/>
    <cellStyle name="การคำนวณ 4 6 4" xfId="8758" xr:uid="{FF1848D5-CED4-4451-85D4-72A2D6978614}"/>
    <cellStyle name="การคำนวณ 4 6 4 2" xfId="14137" xr:uid="{62AFB146-1550-4214-AEAA-9EC2A9B66281}"/>
    <cellStyle name="การคำนวณ 4 6 4 2 2" xfId="38170" xr:uid="{61D928DE-35AD-48C2-A45E-06667C8C797B}"/>
    <cellStyle name="การคำนวณ 4 6 4 3" xfId="18875" xr:uid="{7C6C9B0D-5363-4AC1-8A9D-E37CE1B3CCC0}"/>
    <cellStyle name="การคำนวณ 4 6 4 3 2" xfId="42904" xr:uid="{E7035842-19B2-4743-B24D-9D8860EE653E}"/>
    <cellStyle name="การคำนวณ 4 6 4 4" xfId="23881" xr:uid="{A7A9F0F2-0844-42BB-AE4C-2913C5F16370}"/>
    <cellStyle name="การคำนวณ 4 6 4 4 2" xfId="47685" xr:uid="{81B031EE-A5C6-4F5D-B30C-E841403F24D4}"/>
    <cellStyle name="การคำนวณ 4 6 4 5" xfId="28495" xr:uid="{F0DE6DA8-DB22-45CD-9403-BB8915A063D2}"/>
    <cellStyle name="การคำนวณ 4 6 4 5 2" xfId="52260" xr:uid="{FCE72838-B322-4A51-9FE1-36B3C7FF6502}"/>
    <cellStyle name="การคำนวณ 4 6 4 6" xfId="33312" xr:uid="{F77D5CCC-77E3-47C1-95C3-9919E5B9481E}"/>
    <cellStyle name="การคำนวณ 4 6 5" xfId="9497" xr:uid="{ABAC2600-6A14-4F56-84FC-355A5086120D}"/>
    <cellStyle name="การคำนวณ 4 6 5 2" xfId="14876" xr:uid="{296C0C73-5DEA-4622-93A6-34405998BAB2}"/>
    <cellStyle name="การคำนวณ 4 6 5 2 2" xfId="38907" xr:uid="{6165A57A-A975-4CF7-94FF-EB37D932A04F}"/>
    <cellStyle name="การคำนวณ 4 6 5 3" xfId="19612" xr:uid="{C0CCCC65-88FA-4F21-9C46-6373A5B135CD}"/>
    <cellStyle name="การคำนวณ 4 6 5 3 2" xfId="43641" xr:uid="{899A9D26-6A2A-4353-947D-A7EE48AB64F0}"/>
    <cellStyle name="การคำนวณ 4 6 5 4" xfId="24617" xr:uid="{3E2C6A3F-D38D-4F68-98E9-1B0F64C31B1E}"/>
    <cellStyle name="การคำนวณ 4 6 5 4 2" xfId="48412" xr:uid="{8D7BBC29-DF7E-4955-913A-8865115526D5}"/>
    <cellStyle name="การคำนวณ 4 6 5 5" xfId="29222" xr:uid="{0D3928D0-A7F8-46A6-AF9A-E5B1FF64FAEF}"/>
    <cellStyle name="การคำนวณ 4 6 5 5 2" xfId="52987" xr:uid="{9C08276C-E636-41BF-9D70-0286EE3A6854}"/>
    <cellStyle name="การคำนวณ 4 6 5 6" xfId="34040" xr:uid="{F1834B22-69BF-478A-B082-DE79B9284543}"/>
    <cellStyle name="การคำนวณ 4 6 6" xfId="10230" xr:uid="{889EFA83-2AB7-47BF-94A7-797834289A7A}"/>
    <cellStyle name="การคำนวณ 4 6 6 2" xfId="15609" xr:uid="{FAA60F12-FCF4-49D0-85A0-4C0538398772}"/>
    <cellStyle name="การคำนวณ 4 6 6 2 2" xfId="39638" xr:uid="{9AE82960-7C62-4884-AFEA-338C027EA4B9}"/>
    <cellStyle name="การคำนวณ 4 6 6 3" xfId="20343" xr:uid="{3E9B3588-5C44-4541-86CF-C9BAB5276384}"/>
    <cellStyle name="การคำนวณ 4 6 6 3 2" xfId="44372" xr:uid="{35174E70-7B28-48CE-B035-E5661AD9E164}"/>
    <cellStyle name="การคำนวณ 4 6 6 4" xfId="25348" xr:uid="{FABB16C3-8034-49E0-A1D5-0CDDCEDEC857}"/>
    <cellStyle name="การคำนวณ 4 6 6 4 2" xfId="49134" xr:uid="{56CB434C-A8FB-49B6-BA51-09B92E8A0577}"/>
    <cellStyle name="การคำนวณ 4 6 6 5" xfId="29944" xr:uid="{8004735A-AA85-4532-9718-089E62F4F617}"/>
    <cellStyle name="การคำนวณ 4 6 6 5 2" xfId="53709" xr:uid="{E582E000-0521-43BA-8DAE-B6A6D71DBEC8}"/>
    <cellStyle name="การคำนวณ 4 6 6 6" xfId="34762" xr:uid="{D327851E-0DFA-46AC-88B8-9F63D3275D7A}"/>
    <cellStyle name="การคำนวณ 4 6 7" xfId="11450" xr:uid="{43FA0D1E-26EF-4201-A7B8-01AB95ED216A}"/>
    <cellStyle name="การคำนวณ 4 6 7 2" xfId="35663" xr:uid="{701FCE53-8B61-47CF-B7C2-10E0E8637E7C}"/>
    <cellStyle name="การคำนวณ 4 6 8" xfId="16367" xr:uid="{FEDC2562-2AA3-45A9-B637-E03BE669B8ED}"/>
    <cellStyle name="การคำนวณ 4 6 8 2" xfId="40396" xr:uid="{386D7FF5-8BF4-4287-BDB8-166165B54715}"/>
    <cellStyle name="การคำนวณ 4 6 9" xfId="21341" xr:uid="{3EE5C984-35F6-4540-8088-F9C204492AD3}"/>
    <cellStyle name="การคำนวณ 4 6 9 2" xfId="45179" xr:uid="{0DAA334A-3972-4DBB-8F6D-2FD054FEF6AF}"/>
    <cellStyle name="การคำนวณ 4 7" xfId="6604" xr:uid="{5E4692E1-468D-46DA-9F2C-4C03651CA4BB}"/>
    <cellStyle name="การคำนวณ 4 7 2" xfId="11984" xr:uid="{7FF6176C-5408-4342-A6D6-4013BAD984B0}"/>
    <cellStyle name="การคำนวณ 4 7 2 2" xfId="36197" xr:uid="{CF1DEDFF-D825-4F05-AAA0-F121E1336BB2}"/>
    <cellStyle name="การคำนวณ 4 7 3" xfId="16901" xr:uid="{92178CB6-E446-4C07-A5A5-B7B40FBEEBC2}"/>
    <cellStyle name="การคำนวณ 4 7 3 2" xfId="40930" xr:uid="{DD305C11-2E5A-4876-A670-6BFB9CD0E7DB}"/>
    <cellStyle name="การคำนวณ 4 7 4" xfId="22110" xr:uid="{107C63B3-6A39-46BF-B498-75A6EC90ED2C}"/>
    <cellStyle name="การคำนวณ 4 7 4 2" xfId="45937" xr:uid="{67319A4F-9A9A-4D5E-A930-269C8D7BEC41}"/>
    <cellStyle name="การคำนวณ 4 7 5" xfId="26747" xr:uid="{5351E120-D8C5-4D5D-AB04-CA3C982DF3B8}"/>
    <cellStyle name="การคำนวณ 4 7 5 2" xfId="50512" xr:uid="{D16F0EF1-8184-44F3-B162-75B77C4A11C1}"/>
    <cellStyle name="การคำนวณ 4 7 6" xfId="31363" xr:uid="{9E13C777-1343-4AFE-8A96-E4FCCAFD9E14}"/>
    <cellStyle name="การคำนวณ 4 8" xfId="7642" xr:uid="{B10FC0EE-CB7D-49BC-A59A-76A3E47538DB}"/>
    <cellStyle name="การคำนวณ 4 8 2" xfId="13021" xr:uid="{4384E364-C48C-4D86-B931-55F633A929CF}"/>
    <cellStyle name="การคำนวณ 4 8 2 2" xfId="37123" xr:uid="{C90978FD-6975-4260-9690-F178AF84B633}"/>
    <cellStyle name="การคำนวณ 4 8 3" xfId="17828" xr:uid="{D2F5BB3F-600C-445C-81F3-488A8BD37C56}"/>
    <cellStyle name="การคำนวณ 4 8 3 2" xfId="41857" xr:uid="{E2114470-7C73-4E69-BED2-242E3253086A}"/>
    <cellStyle name="การคำนวณ 4 8 4" xfId="21816" xr:uid="{4256E6CA-85B5-498D-B1F5-A025557F88CC}"/>
    <cellStyle name="การคำนวณ 4 8 4 2" xfId="45648" xr:uid="{9AB16C39-8F53-4E13-B38E-37FE875ECE0D}"/>
    <cellStyle name="การคำนวณ 4 8 5" xfId="26496" xr:uid="{3FD86365-656F-41B3-B492-FB2497520165}"/>
    <cellStyle name="การคำนวณ 4 8 5 2" xfId="50261" xr:uid="{32BB9728-45E9-4826-9043-AB95FDE0E783}"/>
    <cellStyle name="การคำนวณ 4 8 6" xfId="32277" xr:uid="{52ADE7F8-6D1E-44D8-A52A-D1E8D362FD5E}"/>
    <cellStyle name="การคำนวณ 4 9" xfId="8477" xr:uid="{A0D76BA1-296B-4E50-B0A9-2D2B2E54D4C3}"/>
    <cellStyle name="การคำนวณ 4 9 2" xfId="13856" xr:uid="{EE32B2CD-9E29-4A33-B29C-CEB1B9537E4A}"/>
    <cellStyle name="การคำนวณ 4 9 2 2" xfId="37892" xr:uid="{CB61D919-7356-4634-AB10-62410B694859}"/>
    <cellStyle name="การคำนวณ 4 9 3" xfId="18597" xr:uid="{8834206B-669D-4670-8432-9800A7B0165A}"/>
    <cellStyle name="การคำนวณ 4 9 3 2" xfId="42626" xr:uid="{08C8DBD6-5297-4B24-B3BB-CD01CC4EAD96}"/>
    <cellStyle name="การคำนวณ 4 9 4" xfId="22011" xr:uid="{F64B5986-7A81-4B9D-96F7-6BB3718EAC49}"/>
    <cellStyle name="การคำนวณ 4 9 4 2" xfId="45839" xr:uid="{26E82047-856C-49BE-9317-95598C805C53}"/>
    <cellStyle name="การคำนวณ 4 9 5" xfId="26659" xr:uid="{A7908CBF-8BD3-48CD-A0AC-A1226B297E6C}"/>
    <cellStyle name="การคำนวณ 4 9 5 2" xfId="50424" xr:uid="{5DEE0629-180D-42A4-B6E5-CFBC6BECC104}"/>
    <cellStyle name="การคำนวณ 4 9 6" xfId="33037" xr:uid="{1AED6435-8650-41D2-A82D-28057DDC7121}"/>
    <cellStyle name="การคำนวณ 5" xfId="3229" xr:uid="{00000000-0005-0000-0000-00009E0C0000}"/>
    <cellStyle name="การคำนวณ 5 2" xfId="5070" xr:uid="{294A0624-D399-48ED-924E-F0B06F40C910}"/>
    <cellStyle name="การคำนวณ 5 2 2" xfId="11958" xr:uid="{EC4ACC56-8084-4E78-B164-C6E8D0B2B996}"/>
    <cellStyle name="การคำนวณ 5 2 3" xfId="36171" xr:uid="{6619469D-97BF-4383-8A9F-E3F17997B46B}"/>
    <cellStyle name="การคำนวณ 5 3" xfId="16875" xr:uid="{4A0EE961-DF61-448E-88C2-D35C85F2B5DF}"/>
    <cellStyle name="การคำนวณ 5 3 2" xfId="40904" xr:uid="{FCCA3FA9-6BBD-4A7E-ACB4-6F03E0D08B93}"/>
    <cellStyle name="การคำนวณ 5 4" xfId="22026" xr:uid="{C77735D5-56B8-4071-B958-C242D1753D20}"/>
    <cellStyle name="การคำนวณ 5 4 2" xfId="45853" xr:uid="{6B10D74F-9F26-4760-81E0-917E7822C7EE}"/>
    <cellStyle name="การคำนวณ 5 5" xfId="6578" xr:uid="{1B541418-6284-4699-8398-812580B60546}"/>
    <cellStyle name="การคำนวณ 5 6" xfId="31337" xr:uid="{B5638014-3782-46C2-83C2-33FF794AE969}"/>
    <cellStyle name="การคำนวณ 6" xfId="3230" xr:uid="{00000000-0005-0000-0000-00009F0C0000}"/>
    <cellStyle name="การคำนวณ 6 2" xfId="12989" xr:uid="{69ED3C5C-422E-4B76-A98E-FBE0EAD3D656}"/>
    <cellStyle name="การคำนวณ 6 2 2" xfId="37092" xr:uid="{93D2CE81-B235-47BE-99E3-F2E0B838CF73}"/>
    <cellStyle name="การคำนวณ 6 3" xfId="17797" xr:uid="{8DF63BAD-6991-4AD7-89B1-91E891AB8385}"/>
    <cellStyle name="การคำนวณ 6 3 2" xfId="41826" xr:uid="{086F4E71-1BDA-47E6-BDB7-B3B363E6B675}"/>
    <cellStyle name="การคำนวณ 6 4" xfId="21873" xr:uid="{2C69CF2C-CDBE-4F61-BD82-3F67DD2F5D8A}"/>
    <cellStyle name="การคำนวณ 6 4 2" xfId="45703" xr:uid="{CCA255F2-212C-4A5D-BA29-7220A1C0C893}"/>
    <cellStyle name="การคำนวณ 6 5" xfId="26549" xr:uid="{93566CF4-07B0-4C63-A763-658181139171}"/>
    <cellStyle name="การคำนวณ 6 5 2" xfId="50314" xr:uid="{11B80FAB-DD64-4267-8215-5E7A1D8B718E}"/>
    <cellStyle name="การคำนวณ 6 6" xfId="7610" xr:uid="{EB11DB23-C40F-4CFF-9DFE-1CF8EC04BF58}"/>
    <cellStyle name="การคำนวณ 6 7" xfId="32247" xr:uid="{828AB2D1-D24C-405C-ABF4-E209E733E8DB}"/>
    <cellStyle name="การคำนวณ 6 8" xfId="4608" xr:uid="{5779ECE0-2763-49A4-B628-05BCC72E3F85}"/>
    <cellStyle name="การคำนวณ 7" xfId="3231" xr:uid="{00000000-0005-0000-0000-0000A00C0000}"/>
    <cellStyle name="การคำนวณ 7 2" xfId="13012" xr:uid="{73D4E646-EBFE-4494-8763-56747B18EAE3}"/>
    <cellStyle name="การคำนวณ 7 2 2" xfId="37114" xr:uid="{94700C4E-82E7-4949-9C61-2DE6B4DDF040}"/>
    <cellStyle name="การคำนวณ 7 3" xfId="17819" xr:uid="{7209483B-DE78-4B00-8204-AA30FA550554}"/>
    <cellStyle name="การคำนวณ 7 3 2" xfId="41848" xr:uid="{DD96066E-1CBD-4DAE-A512-21260FE3D225}"/>
    <cellStyle name="การคำนวณ 7 4" xfId="21985" xr:uid="{3D627AAD-D28B-49F2-B7B7-E761A4CA8621}"/>
    <cellStyle name="การคำนวณ 7 4 2" xfId="45813" xr:uid="{21988021-DDA7-4A58-9B9F-FCE39A9373FA}"/>
    <cellStyle name="การคำนวณ 7 5" xfId="26633" xr:uid="{010AD2E9-53BA-4728-85E9-F528A34B684A}"/>
    <cellStyle name="การคำนวณ 7 5 2" xfId="50398" xr:uid="{09713E11-239A-4F25-9CBB-28106E709AA7}"/>
    <cellStyle name="การคำนวณ 7 6" xfId="32269" xr:uid="{4680A7AF-E990-4706-9848-F3BB7CA1FA2F}"/>
    <cellStyle name="การคำนวณ 7 7" xfId="7633" xr:uid="{2CBCD53B-5A8B-48D2-8721-0703720E0A11}"/>
    <cellStyle name="การคำนวณ 8" xfId="7416" xr:uid="{5733EAAC-88C2-4874-86DA-A413F8DB03A7}"/>
    <cellStyle name="การคำนวณ 8 2" xfId="12796" xr:uid="{01574C92-1E4A-4B55-8972-D57505EF3D05}"/>
    <cellStyle name="การคำนวณ 8 2 2" xfId="36981" xr:uid="{19C7B8A8-4E5E-47DF-87D9-7CE7FB9F3F0A}"/>
    <cellStyle name="การคำนวณ 8 3" xfId="17685" xr:uid="{5784DA9D-CC42-425A-BAC0-0C154F3DD929}"/>
    <cellStyle name="การคำนวณ 8 3 2" xfId="41714" xr:uid="{0722613C-C565-4169-B969-70B3339395C6}"/>
    <cellStyle name="การคำนวณ 8 4" xfId="22045" xr:uid="{F5AE3B23-DFDF-4F4D-9F47-358ACD2C6F84}"/>
    <cellStyle name="การคำนวณ 8 4 2" xfId="45872" xr:uid="{DEF9E2D6-0FD6-4235-BD6B-2E9CB5AC7E7E}"/>
    <cellStyle name="การคำนวณ 8 5" xfId="26682" xr:uid="{D259F8EE-2804-40D4-BD6A-8708444F7CB9}"/>
    <cellStyle name="การคำนวณ 8 5 2" xfId="50447" xr:uid="{D81B1CBA-4AF7-4E48-BFD5-512B2F9E620D}"/>
    <cellStyle name="การคำนวณ 8 6" xfId="32137" xr:uid="{6496F591-2A2E-44E0-9EED-76A7EC08A6AF}"/>
    <cellStyle name="การคำนวณ 9" xfId="10771" xr:uid="{B268704E-28AA-413F-9BCA-DA2BCEA8F620}"/>
    <cellStyle name="การคำนวณ 9 2" xfId="22157" xr:uid="{5B1313D8-01D3-4E59-85BC-AA35F34A4ED0}"/>
    <cellStyle name="การคำนวณ 9 2 2" xfId="45984" xr:uid="{0D0AF2D9-A9A5-496E-BCE3-2EA08682CA01}"/>
    <cellStyle name="การคำนวณ 9 3" xfId="26794" xr:uid="{3AED8486-8708-4203-BB47-87BCA97EA2E5}"/>
    <cellStyle name="การคำนวณ 9 3 2" xfId="50559" xr:uid="{FFEDCD36-A817-4072-A902-F72C1B9D9E99}"/>
    <cellStyle name="การคำนวณ 9 4" xfId="35248" xr:uid="{4F00F453-EB59-4598-8F34-85404A5AF2D9}"/>
    <cellStyle name="ข้อความเตือน" xfId="3232" xr:uid="{00000000-0005-0000-0000-0000A10C0000}"/>
    <cellStyle name="ข้อความเตือน 2" xfId="3233" xr:uid="{00000000-0005-0000-0000-0000A20C0000}"/>
    <cellStyle name="ข้อความอธิบาย" xfId="3234" xr:uid="{00000000-0005-0000-0000-0000A30C0000}"/>
    <cellStyle name="ข้อความอธิบาย 2" xfId="3235" xr:uid="{00000000-0005-0000-0000-0000A40C0000}"/>
    <cellStyle name="ชื่อเรื่อง" xfId="3236" xr:uid="{00000000-0005-0000-0000-0000A50C0000}"/>
    <cellStyle name="ชื่อเรื่อง 2" xfId="3237" xr:uid="{00000000-0005-0000-0000-0000A60C0000}"/>
    <cellStyle name="ชื่อเรื่อง 3" xfId="3238" xr:uid="{00000000-0005-0000-0000-0000A70C0000}"/>
    <cellStyle name="ณfน๔_NTCณ๘ป๙ (2)" xfId="3239" xr:uid="{00000000-0005-0000-0000-0000A80C0000}"/>
    <cellStyle name="ดี" xfId="3240" xr:uid="{00000000-0005-0000-0000-0000A90C0000}"/>
    <cellStyle name="ดี 2" xfId="3241" xr:uid="{00000000-0005-0000-0000-0000AA0C0000}"/>
    <cellStyle name="ตามการเชื่อมโยงหลายมิติ" xfId="3242" xr:uid="{00000000-0005-0000-0000-0000AB0C0000}"/>
    <cellStyle name="ตามการเชื่อมโยงหลายมิติ 2" xfId="3243" xr:uid="{00000000-0005-0000-0000-0000AC0C0000}"/>
    <cellStyle name="ตามการเชื่อมโยงหลายมิติ 2 2" xfId="4337" xr:uid="{F8B21C1C-587F-43AF-A9FC-00312E99D09B}"/>
    <cellStyle name="ตามการเชื่อมโยงหลายมิติ 2 2 2" xfId="4949" xr:uid="{A5BA0905-3079-4F19-BE82-B912435658FF}"/>
    <cellStyle name="ตามการเชื่อมโยงหลายมิติ 3" xfId="3244" xr:uid="{00000000-0005-0000-0000-0000AD0C0000}"/>
    <cellStyle name="ตามการเชื่อมโยงหลายมิติ 3 2" xfId="5651" xr:uid="{04CCA51C-ABDC-4E6B-92D4-01DD94B8F08B}"/>
    <cellStyle name="น้บะภฒ_95" xfId="3245" xr:uid="{00000000-0005-0000-0000-0000AE0C0000}"/>
    <cellStyle name="ปกติ 2" xfId="3246" xr:uid="{00000000-0005-0000-0000-0000AF0C0000}"/>
    <cellStyle name="ปกติ 2 2" xfId="3247" xr:uid="{00000000-0005-0000-0000-0000B00C0000}"/>
    <cellStyle name="ปกติ 2 2 2" xfId="3248" xr:uid="{00000000-0005-0000-0000-0000B10C0000}"/>
    <cellStyle name="ปกติ 2 3" xfId="3249" xr:uid="{00000000-0005-0000-0000-0000B20C0000}"/>
    <cellStyle name="ปกติ 2 4" xfId="3250" xr:uid="{00000000-0005-0000-0000-0000B30C0000}"/>
    <cellStyle name="ปกติ 2 5" xfId="3251" xr:uid="{00000000-0005-0000-0000-0000B40C0000}"/>
    <cellStyle name="ปกติ 2 6" xfId="3252" xr:uid="{00000000-0005-0000-0000-0000B50C0000}"/>
    <cellStyle name="ปกติ 3" xfId="4338" xr:uid="{6A733980-BA47-47DB-8898-977FAE2F93F2}"/>
    <cellStyle name="ปกติ 4" xfId="4339" xr:uid="{79FB9B15-2950-4B83-9EC4-40DFC80E7F21}"/>
    <cellStyle name="ปกติ_1" xfId="3253" xr:uid="{00000000-0005-0000-0000-0000B60C0000}"/>
    <cellStyle name="ป้อนค่า" xfId="3254" xr:uid="{00000000-0005-0000-0000-0000B70C0000}"/>
    <cellStyle name="ป้อนค่า 10" xfId="11012" xr:uid="{C82AE85E-E87A-4426-A743-63F26B0244C3}"/>
    <cellStyle name="ป้อนค่า 10 2" xfId="35350" xr:uid="{16AB9EC9-C982-43B9-B284-B4AE890E3BBA}"/>
    <cellStyle name="ป้อนค่า 11" xfId="20937" xr:uid="{29469D2B-D702-4602-AA91-EB66173ADEDD}"/>
    <cellStyle name="ป้อนค่า 11 2" xfId="44889" xr:uid="{E6BA1443-2301-4458-B9E7-2FC8B5897CB2}"/>
    <cellStyle name="ป้อนค่า 12" xfId="5219" xr:uid="{CF946C26-3CF9-4960-8E95-8CD174A079E1}"/>
    <cellStyle name="ป้อนค่า 13" xfId="5588" xr:uid="{162432B2-CD13-4DC4-9600-247CC8C14E56}"/>
    <cellStyle name="ป้อนค่า 2" xfId="3255" xr:uid="{00000000-0005-0000-0000-0000B80C0000}"/>
    <cellStyle name="ป้อนค่า 2 10" xfId="9229" xr:uid="{9B60B69F-F6EA-4C1A-8BF6-E109BDCAF5EF}"/>
    <cellStyle name="ป้อนค่า 2 10 2" xfId="14608" xr:uid="{1C2185F7-30B8-4EEC-8C84-F14830824FB6}"/>
    <cellStyle name="ป้อนค่า 2 10 2 2" xfId="38641" xr:uid="{ED908BCA-079C-4D3F-AB18-3DE52413AF34}"/>
    <cellStyle name="ป้อนค่า 2 10 3" xfId="19346" xr:uid="{46326250-1A04-43EC-8DAC-AD5F58D2951C}"/>
    <cellStyle name="ป้อนค่า 2 10 3 2" xfId="43375" xr:uid="{CD192A90-5F8D-48A9-B1EA-D409E4C52A17}"/>
    <cellStyle name="ป้อนค่า 2 10 4" xfId="22049" xr:uid="{EAE08A12-DAAA-4A92-A757-99154B2FF070}"/>
    <cellStyle name="ป้อนค่า 2 10 4 2" xfId="45876" xr:uid="{02794A10-19B0-49F8-8863-C9907BAF1461}"/>
    <cellStyle name="ป้อนค่า 2 10 5" xfId="26686" xr:uid="{401D3BB1-C616-402A-9334-5DDB113B6A0B}"/>
    <cellStyle name="ป้อนค่า 2 10 5 2" xfId="50451" xr:uid="{1B15F483-D28C-4C77-AA9D-F399BE09C32A}"/>
    <cellStyle name="ป้อนค่า 2 10 6" xfId="33777" xr:uid="{532C7570-024C-4721-BE6E-288C8EA8EEAF}"/>
    <cellStyle name="ป้อนค่า 2 11" xfId="10864" xr:uid="{3EAAB19B-32F9-46E6-93D4-8448C3ED241D}"/>
    <cellStyle name="ป้อนค่า 2 11 2" xfId="35273" xr:uid="{274433B0-EEB3-4469-BC87-7EDA7846044C}"/>
    <cellStyle name="ป้อนค่า 2 12" xfId="10761" xr:uid="{6E0CA399-0A71-4305-93BD-39AA8025B33A}"/>
    <cellStyle name="ป้อนค่า 2 12 2" xfId="35239" xr:uid="{3EAAD863-E873-40D3-A1B6-88DD5C6060D7}"/>
    <cellStyle name="ป้อนค่า 2 13" xfId="20938" xr:uid="{A267E64A-7CEE-49DB-B10D-A9588FA58F65}"/>
    <cellStyle name="ป้อนค่า 2 13 2" xfId="44890" xr:uid="{9DB05ACE-39C1-4922-984C-0D2D2BE3151C}"/>
    <cellStyle name="ป้อนค่า 2 14" xfId="5317" xr:uid="{E9539913-D034-4A5C-A1C5-73988FDD82D4}"/>
    <cellStyle name="ป้อนค่า 2 15" xfId="5717" xr:uid="{A60B4487-911F-4252-BDBF-A79825D0B35A}"/>
    <cellStyle name="ป้อนค่า 2 2" xfId="3256" xr:uid="{00000000-0005-0000-0000-0000B90C0000}"/>
    <cellStyle name="ป้อนค่า 2 2 10" xfId="9252" xr:uid="{FF19827D-70B8-454F-9521-7FEDBC385401}"/>
    <cellStyle name="ป้อนค่า 2 2 10 2" xfId="14631" xr:uid="{EE6A9470-09CF-4E09-9EDC-E5AEF8CFD5D7}"/>
    <cellStyle name="ป้อนค่า 2 2 10 2 2" xfId="38664" xr:uid="{1AB5C18A-47FE-47A3-A05B-8B166EB01B96}"/>
    <cellStyle name="ป้อนค่า 2 2 10 3" xfId="19369" xr:uid="{76DB1A2E-56AC-4614-8FF1-E8AE663324AD}"/>
    <cellStyle name="ป้อนค่า 2 2 10 3 2" xfId="43398" xr:uid="{D61EF69E-28B0-4911-A758-5B5CB945F681}"/>
    <cellStyle name="ป้อนค่า 2 2 10 4" xfId="24373" xr:uid="{E3539EC6-8D9E-4491-AE14-84C8C5FCDF29}"/>
    <cellStyle name="ป้อนค่า 2 2 10 4 2" xfId="48171" xr:uid="{91D877EF-54F7-48F3-9F7E-5972E0721750}"/>
    <cellStyle name="ป้อนค่า 2 2 10 5" xfId="28981" xr:uid="{4CADBEDB-9FE7-4814-B28F-939FBB8E8221}"/>
    <cellStyle name="ป้อนค่า 2 2 10 5 2" xfId="52746" xr:uid="{222F7A98-F92F-4C60-A501-682D1405664F}"/>
    <cellStyle name="ป้อนค่า 2 2 10 6" xfId="33800" xr:uid="{21433DE4-8FD1-4A3E-B68A-1D391C93E77B}"/>
    <cellStyle name="ป้อนค่า 2 2 11" xfId="9987" xr:uid="{3B189B0A-6C4D-4A00-AC71-851A88924CE2}"/>
    <cellStyle name="ป้อนค่า 2 2 11 2" xfId="15366" xr:uid="{0CF522E6-594D-4E5A-BC3C-F156B084F511}"/>
    <cellStyle name="ป้อนค่า 2 2 11 2 2" xfId="39397" xr:uid="{E7BB66D1-B846-4C21-B8DB-4472D1558399}"/>
    <cellStyle name="ป้อนค่า 2 2 11 3" xfId="20102" xr:uid="{2369928C-D840-4720-A8F7-3542C40C7A46}"/>
    <cellStyle name="ป้อนค่า 2 2 11 3 2" xfId="44131" xr:uid="{CA680951-0C46-4976-8B0B-1724AAD31DB4}"/>
    <cellStyle name="ป้อนค่า 2 2 11 4" xfId="25107" xr:uid="{259034E4-57EC-43C2-AA20-DC049CE6E4DD}"/>
    <cellStyle name="ป้อนค่า 2 2 11 4 2" xfId="48896" xr:uid="{574AEEE3-1C7A-4E84-854A-B6C702B158E7}"/>
    <cellStyle name="ป้อนค่า 2 2 11 5" xfId="29706" xr:uid="{F7EA5EC7-5D83-4DB6-A63F-E6A9E2345A9E}"/>
    <cellStyle name="ป้อนค่า 2 2 11 5 2" xfId="53471" xr:uid="{AEA08D9E-AEDB-4585-8F32-7F2AA3781C1E}"/>
    <cellStyle name="ป้อนค่า 2 2 11 6" xfId="34524" xr:uid="{D80B3D31-9F7C-4076-8FBF-95AAFEF92BDE}"/>
    <cellStyle name="ป้อนค่า 2 2 12" xfId="11192" xr:uid="{8378380D-8CC4-4B88-A25B-5B9A2A96A08E}"/>
    <cellStyle name="ป้อนค่า 2 2 12 2" xfId="35418" xr:uid="{C3C8D50B-91E7-4BED-A81F-840352733417}"/>
    <cellStyle name="ป้อนค่า 2 2 13" xfId="16126" xr:uid="{4B58594B-C24C-4C5C-BEED-71280EC64130}"/>
    <cellStyle name="ป้อนค่า 2 2 13 2" xfId="40155" xr:uid="{4D4BD1D7-7A8E-4429-8F6C-40D488A69A24}"/>
    <cellStyle name="ป้อนค่า 2 2 14" xfId="21087" xr:uid="{17E2B26B-C363-4A1B-9102-45D7DB6C7B01}"/>
    <cellStyle name="ป้อนค่า 2 2 14 2" xfId="44941" xr:uid="{5E3B6A99-C3DE-46EB-A4A1-44A68ECA5537}"/>
    <cellStyle name="ป้อนค่า 2 2 15" xfId="25856" xr:uid="{28075E69-136B-4DD4-A615-73D0EB4A1EC3}"/>
    <cellStyle name="ป้อนค่า 2 2 15 2" xfId="49624" xr:uid="{D73A578F-24F7-4C54-A0F8-0D36E65ACB7A}"/>
    <cellStyle name="ป้อนค่า 2 2 16" xfId="5806" xr:uid="{885C5E41-F546-49C4-89AC-FC04B0DC3D9D}"/>
    <cellStyle name="ป้อนค่า 2 2 17" xfId="30595" xr:uid="{4D6D50FB-78C4-47DE-AB57-0C713346FDBA}"/>
    <cellStyle name="ป้อนค่า 2 2 18" xfId="5013" xr:uid="{2095C5BE-40E6-4FF4-BC5E-C14A8BEA4B3A}"/>
    <cellStyle name="ป้อนค่า 2 2 2" xfId="3257" xr:uid="{00000000-0005-0000-0000-0000BA0C0000}"/>
    <cellStyle name="ป้อนค่า 2 2 2 10" xfId="16291" xr:uid="{71180441-3526-41D1-843B-9399BF135682}"/>
    <cellStyle name="ป้อนค่า 2 2 2 10 2" xfId="40320" xr:uid="{92E9B65B-5EA3-482C-BD37-0C4695257E72}"/>
    <cellStyle name="ป้อนค่า 2 2 2 11" xfId="21263" xr:uid="{E4B693EB-2F87-472C-9C82-541AA39CBE5A}"/>
    <cellStyle name="ป้อนค่า 2 2 2 11 2" xfId="45103" xr:uid="{06D97F29-7EBD-4DFA-B09B-FB3A90E69343}"/>
    <cellStyle name="ป้อนค่า 2 2 2 12" xfId="25991" xr:uid="{1B195B4E-A3F7-434C-912A-C4E202FDA767}"/>
    <cellStyle name="ป้อนค่า 2 2 2 12 2" xfId="49759" xr:uid="{829A94EB-44D4-4D57-9CB4-99B5F3F8BA7E}"/>
    <cellStyle name="ป้อนค่า 2 2 2 13" xfId="5982" xr:uid="{8762EFFF-19C1-4588-A9A7-6B8D39D15384}"/>
    <cellStyle name="ป้อนค่า 2 2 2 14" xfId="30759" xr:uid="{9BAA0714-3083-4994-8938-694CB8456774}"/>
    <cellStyle name="ป้อนค่า 2 2 2 15" xfId="5115" xr:uid="{17FE25C6-4F6C-4F3E-AE68-15C0A68A5E5F}"/>
    <cellStyle name="ป้อนค่า 2 2 2 2" xfId="6265" xr:uid="{6A9EF6E2-517F-4B30-904E-5EDBDE63A6C1}"/>
    <cellStyle name="ป้อนค่า 2 2 2 2 10" xfId="26239" xr:uid="{AA2D5827-3782-4334-A949-3C1CF3E34C35}"/>
    <cellStyle name="ป้อนค่า 2 2 2 2 10 2" xfId="50004" xr:uid="{C851FAE7-0C7E-4A6B-B2F7-9C336EA34BAA}"/>
    <cellStyle name="ป้อนค่า 2 2 2 2 11" xfId="31029" xr:uid="{6A52CD34-8505-4800-A3B5-2550864ED2B7}"/>
    <cellStyle name="ป้อนค่า 2 2 2 2 2" xfId="7068" xr:uid="{A13C4C85-E5CA-49EA-BC05-BDF0EB4F0688}"/>
    <cellStyle name="ป้อนค่า 2 2 2 2 2 2" xfId="12448" xr:uid="{9E935F50-5761-4FE2-8E21-F5BB036E77A2}"/>
    <cellStyle name="ป้อนค่า 2 2 2 2 2 2 2" xfId="36659" xr:uid="{50A4C298-3BD9-4681-823F-2F6CFADA5A85}"/>
    <cellStyle name="ป้อนค่า 2 2 2 2 2 3" xfId="17363" xr:uid="{A36739C7-89F1-4A08-B5E6-3946F144462F}"/>
    <cellStyle name="ป้อนค่า 2 2 2 2 2 3 2" xfId="41392" xr:uid="{76BBD492-AD8F-4A96-BC74-D50B5E6655BC}"/>
    <cellStyle name="ป้อนค่า 2 2 2 2 2 4" xfId="22597" xr:uid="{717DD411-2A80-43A2-BFD1-55A97E5F5357}"/>
    <cellStyle name="ป้อนค่า 2 2 2 2 2 4 2" xfId="46418" xr:uid="{8884D3C8-3656-41AF-9846-2677194AEF5C}"/>
    <cellStyle name="ป้อนค่า 2 2 2 2 2 5" xfId="27228" xr:uid="{90E833D4-51F3-4776-8553-FCD93B244F20}"/>
    <cellStyle name="ป้อนค่า 2 2 2 2 2 5 2" xfId="50993" xr:uid="{2D7D97F2-F447-4CF2-AA3A-3EC9575B5241}"/>
    <cellStyle name="ป้อนค่า 2 2 2 2 2 6" xfId="31819" xr:uid="{874CD44D-029F-4581-AF94-4454C241B311}"/>
    <cellStyle name="ป้อนค่า 2 2 2 2 3" xfId="8174" xr:uid="{5085F08B-A5B2-4C40-92D6-315DC0FAA7F7}"/>
    <cellStyle name="ป้อนค่า 2 2 2 2 3 2" xfId="13553" xr:uid="{20A1EBCF-0D6E-4256-AEF8-DF4DEA241453}"/>
    <cellStyle name="ป้อนค่า 2 2 2 2 3 2 2" xfId="37589" xr:uid="{B9BD1D69-7AE4-4B9A-B369-40419305648F}"/>
    <cellStyle name="ป้อนค่า 2 2 2 2 3 3" xfId="18294" xr:uid="{91100CF5-5909-414D-9772-7808F59E40EB}"/>
    <cellStyle name="ป้อนค่า 2 2 2 2 3 3 2" xfId="42323" xr:uid="{B212E625-E48F-4E6C-A7AF-D99698653B26}"/>
    <cellStyle name="ป้อนค่า 2 2 2 2 3 4" xfId="23342" xr:uid="{55F7C636-B391-48BE-AD23-5655DF5E079D}"/>
    <cellStyle name="ป้อนค่า 2 2 2 2 3 4 2" xfId="47152" xr:uid="{EDF8DFB4-0677-4B44-B1D5-22FB54069845}"/>
    <cellStyle name="ป้อนค่า 2 2 2 2 3 5" xfId="27962" xr:uid="{EE9F6CE9-C739-4900-B663-582FBDC4008B}"/>
    <cellStyle name="ป้อนค่า 2 2 2 2 3 5 2" xfId="51727" xr:uid="{86880F6A-F87B-4232-98FC-0DFC98E35EF3}"/>
    <cellStyle name="ป้อนค่า 2 2 2 2 3 6" xfId="32737" xr:uid="{742F581C-7AC1-40CB-8FF8-E78F1F9DEEC3}"/>
    <cellStyle name="ป้อนค่า 2 2 2 2 4" xfId="8955" xr:uid="{A076E436-0E26-4D05-919C-DDFE9AFED0C6}"/>
    <cellStyle name="ป้อนค่า 2 2 2 2 4 2" xfId="14334" xr:uid="{ABF27F63-D8F4-4F9D-B3CA-32A78456A52D}"/>
    <cellStyle name="ป้อนค่า 2 2 2 2 4 2 2" xfId="38367" xr:uid="{506C0D14-DEF5-46C4-9071-4E7DB7292499}"/>
    <cellStyle name="ป้อนค่า 2 2 2 2 4 3" xfId="19072" xr:uid="{FFBA5387-FAD1-4B6C-8C83-925827505B7F}"/>
    <cellStyle name="ป้อนค่า 2 2 2 2 4 3 2" xfId="43101" xr:uid="{E5C320E2-EDEB-40E3-9974-D06CCD996262}"/>
    <cellStyle name="ป้อนค่า 2 2 2 2 4 4" xfId="24078" xr:uid="{95090A3B-A141-429D-89BB-BACD585ACDAE}"/>
    <cellStyle name="ป้อนค่า 2 2 2 2 4 4 2" xfId="47879" xr:uid="{465FB18A-B911-4EE1-A192-D77858D3C7FD}"/>
    <cellStyle name="ป้อนค่า 2 2 2 2 4 5" xfId="28689" xr:uid="{29417E3E-57D1-4C04-9CBA-44321A2EE23E}"/>
    <cellStyle name="ป้อนค่า 2 2 2 2 4 5 2" xfId="52454" xr:uid="{35C2E0E2-E4C6-46E3-8F2D-F08C5DF96984}"/>
    <cellStyle name="ป้อนค่า 2 2 2 2 4 6" xfId="33506" xr:uid="{52F23885-CD2B-489D-8273-6D373EA333BF}"/>
    <cellStyle name="ป้อนค่า 2 2 2 2 5" xfId="9694" xr:uid="{6839844B-76B0-4D48-AC4B-25C09625382E}"/>
    <cellStyle name="ป้อนค่า 2 2 2 2 5 2" xfId="15073" xr:uid="{5AE30548-AF4B-4D04-A05D-86FFA037C256}"/>
    <cellStyle name="ป้อนค่า 2 2 2 2 5 2 2" xfId="39104" xr:uid="{E92A3AA4-F2D2-4CB1-8ED1-60E0D9ACCE2E}"/>
    <cellStyle name="ป้อนค่า 2 2 2 2 5 3" xfId="19809" xr:uid="{ADB9AEA6-EEDA-46A3-B8C4-461E225FBDF4}"/>
    <cellStyle name="ป้อนค่า 2 2 2 2 5 3 2" xfId="43838" xr:uid="{82908FC4-22F9-4263-8480-0BCD8DEE4120}"/>
    <cellStyle name="ป้อนค่า 2 2 2 2 5 4" xfId="24814" xr:uid="{16974716-E625-48FC-A191-928AD0B9A683}"/>
    <cellStyle name="ป้อนค่า 2 2 2 2 5 4 2" xfId="48606" xr:uid="{754E6DEC-D6DB-487E-B228-978077361ECC}"/>
    <cellStyle name="ป้อนค่า 2 2 2 2 5 5" xfId="29416" xr:uid="{A201959B-5DB4-44B2-A0DA-09940F785DA6}"/>
    <cellStyle name="ป้อนค่า 2 2 2 2 5 5 2" xfId="53181" xr:uid="{51AA61C8-1772-45CA-8EF1-FD63EFE7A0B0}"/>
    <cellStyle name="ป้อนค่า 2 2 2 2 5 6" xfId="34234" xr:uid="{00C6847F-4642-43F9-8C4F-6B883548D47C}"/>
    <cellStyle name="ป้อนค่า 2 2 2 2 6" xfId="10427" xr:uid="{02FD299C-29A1-4BC7-AFB3-C81FEB16B43E}"/>
    <cellStyle name="ป้อนค่า 2 2 2 2 6 2" xfId="15806" xr:uid="{6D3C13CD-DF7E-44F1-8BC7-8B1A37018C9D}"/>
    <cellStyle name="ป้อนค่า 2 2 2 2 6 2 2" xfId="39835" xr:uid="{8E9D254A-7998-4AD6-914C-B6F8403E8923}"/>
    <cellStyle name="ป้อนค่า 2 2 2 2 6 3" xfId="20540" xr:uid="{BF0FC32F-8D9D-4F5D-B297-23F2D83A63C4}"/>
    <cellStyle name="ป้อนค่า 2 2 2 2 6 3 2" xfId="44569" xr:uid="{665EE6A7-2AA7-43B9-BE1E-6A52A7331D5F}"/>
    <cellStyle name="ป้อนค่า 2 2 2 2 6 4" xfId="25545" xr:uid="{044EAC83-CB7D-47FC-B409-F688A1CDF01F}"/>
    <cellStyle name="ป้อนค่า 2 2 2 2 6 4 2" xfId="49328" xr:uid="{99208E20-895A-4FC1-B8C3-AC99AEA9B6F6}"/>
    <cellStyle name="ป้อนค่า 2 2 2 2 6 5" xfId="30138" xr:uid="{25146388-22BB-46FF-9E6B-633979545F8B}"/>
    <cellStyle name="ป้อนค่า 2 2 2 2 6 5 2" xfId="53903" xr:uid="{13B6BAA7-931C-4F44-95E2-AA65050F5CF8}"/>
    <cellStyle name="ป้อนค่า 2 2 2 2 6 6" xfId="34956" xr:uid="{39F01987-832C-486F-BDEA-0ACF04EB9962}"/>
    <cellStyle name="ป้อนค่า 2 2 2 2 7" xfId="11647" xr:uid="{43D4ECAF-3C7E-43C3-A129-E349F0B7DA58}"/>
    <cellStyle name="ป้อนค่า 2 2 2 2 7 2" xfId="35860" xr:uid="{3CFF5860-DB09-46ED-A575-2138C9CE9233}"/>
    <cellStyle name="ป้อนค่า 2 2 2 2 8" xfId="16564" xr:uid="{04526268-69B0-450B-8906-7D1905DF3B09}"/>
    <cellStyle name="ป้อนค่า 2 2 2 2 8 2" xfId="40593" xr:uid="{89053EDC-BA22-43AA-8E33-FCBB49965B3A}"/>
    <cellStyle name="ป้อนค่า 2 2 2 2 9" xfId="21538" xr:uid="{049905FC-747A-42AC-9934-05519369567B}"/>
    <cellStyle name="ป้อนค่า 2 2 2 2 9 2" xfId="45373" xr:uid="{040B41C3-4689-4177-9202-DAE0EEA921C9}"/>
    <cellStyle name="ป้อนค่า 2 2 2 3" xfId="6489" xr:uid="{0D5AA612-5E56-4F59-9E9F-59D518685D09}"/>
    <cellStyle name="ป้อนค่า 2 2 2 3 10" xfId="26442" xr:uid="{E038BAF0-9DFC-424E-B67D-B55AF8162CBC}"/>
    <cellStyle name="ป้อนค่า 2 2 2 3 10 2" xfId="50207" xr:uid="{74047B09-78F7-4739-9259-A5FC97F15E65}"/>
    <cellStyle name="ป้อนค่า 2 2 2 3 11" xfId="31250" xr:uid="{ED87754D-20F8-432A-890E-1B182EFD2D00}"/>
    <cellStyle name="ป้อนค่า 2 2 2 3 2" xfId="7292" xr:uid="{CB6930A2-2826-461F-9032-9E71DAC99DE3}"/>
    <cellStyle name="ป้อนค่า 2 2 2 3 2 2" xfId="12672" xr:uid="{7C768FE1-1749-4E3E-BCD3-AA469BE59C73}"/>
    <cellStyle name="ป้อนค่า 2 2 2 3 2 2 2" xfId="36883" xr:uid="{9ACC1F10-0C80-4524-B757-D764AA12EE5C}"/>
    <cellStyle name="ป้อนค่า 2 2 2 3 2 3" xfId="17587" xr:uid="{9878B846-5447-43CE-B876-C01F74AAB100}"/>
    <cellStyle name="ป้อนค่า 2 2 2 3 2 3 2" xfId="41616" xr:uid="{13426146-0A7B-49BA-A58F-4A46D70D5D57}"/>
    <cellStyle name="ป้อนค่า 2 2 2 3 2 4" xfId="22821" xr:uid="{2D299874-9140-4456-A5DC-5D7FBD716EE5}"/>
    <cellStyle name="ป้อนค่า 2 2 2 3 2 4 2" xfId="46639" xr:uid="{32BAE0DE-8769-4EE9-9D34-8FF386C28C3B}"/>
    <cellStyle name="ป้อนค่า 2 2 2 3 2 5" xfId="27449" xr:uid="{A251FDA4-40E5-48D6-B4EB-0552692BDC45}"/>
    <cellStyle name="ป้อนค่า 2 2 2 3 2 5 2" xfId="51214" xr:uid="{575B1622-7D18-43CC-BDD3-E23A59555299}"/>
    <cellStyle name="ป้อนค่า 2 2 2 3 2 6" xfId="32040" xr:uid="{653D840C-EACE-49D6-86EA-9C16A7FA58C8}"/>
    <cellStyle name="ป้อนค่า 2 2 2 3 3" xfId="8398" xr:uid="{CBD3316C-0F69-4BE4-AB00-3635CF0A11F0}"/>
    <cellStyle name="ป้อนค่า 2 2 2 3 3 2" xfId="13777" xr:uid="{814C108F-14EC-401B-8E19-2A86849AEF2A}"/>
    <cellStyle name="ป้อนค่า 2 2 2 3 3 2 2" xfId="37813" xr:uid="{692C8470-E7A0-4136-9114-CB715C519D4A}"/>
    <cellStyle name="ป้อนค่า 2 2 2 3 3 3" xfId="18518" xr:uid="{CE50B5AE-6AAF-4414-84D7-B7E805EA82BE}"/>
    <cellStyle name="ป้อนค่า 2 2 2 3 3 3 2" xfId="42547" xr:uid="{F80950AC-7504-4DA7-A3D7-6A61A8E8523F}"/>
    <cellStyle name="ป้อนค่า 2 2 2 3 3 4" xfId="23566" xr:uid="{05211324-E731-44D8-A139-C21355612CA1}"/>
    <cellStyle name="ป้อนค่า 2 2 2 3 3 4 2" xfId="47373" xr:uid="{666987E5-CB39-4701-B6A1-78EF78823FEC}"/>
    <cellStyle name="ป้อนค่า 2 2 2 3 3 5" xfId="28183" xr:uid="{4BE0B499-C5DE-4C2F-A5AF-4B9E460E5DCA}"/>
    <cellStyle name="ป้อนค่า 2 2 2 3 3 5 2" xfId="51948" xr:uid="{FA446234-7D55-407B-AE83-40008071E472}"/>
    <cellStyle name="ป้อนค่า 2 2 2 3 3 6" xfId="32958" xr:uid="{E674FC18-5F2E-4ED1-B4D2-3FB94239EA09}"/>
    <cellStyle name="ป้อนค่า 2 2 2 3 4" xfId="9179" xr:uid="{9F6D477F-9ED1-4CFB-8F73-8EDAFB9C31D4}"/>
    <cellStyle name="ป้อนค่า 2 2 2 3 4 2" xfId="14558" xr:uid="{B288C631-8702-4D1D-AE3B-8CFE1C372F72}"/>
    <cellStyle name="ป้อนค่า 2 2 2 3 4 2 2" xfId="38591" xr:uid="{49A9E36C-5AF0-4EF6-9589-83EAD91938DE}"/>
    <cellStyle name="ป้อนค่า 2 2 2 3 4 3" xfId="19296" xr:uid="{3D00F916-C76B-4100-A75C-7C52B376C1A6}"/>
    <cellStyle name="ป้อนค่า 2 2 2 3 4 3 2" xfId="43325" xr:uid="{BEF27E23-EBBE-44AD-83C0-5BE07E2E5361}"/>
    <cellStyle name="ป้อนค่า 2 2 2 3 4 4" xfId="24302" xr:uid="{9A70995E-236E-4C6A-94F1-8B34C8334E0F}"/>
    <cellStyle name="ป้อนค่า 2 2 2 3 4 4 2" xfId="48100" xr:uid="{967DF90F-B6AA-4B11-9969-2A2C181855FB}"/>
    <cellStyle name="ป้อนค่า 2 2 2 3 4 5" xfId="28910" xr:uid="{74DDE079-0C13-4642-B5B8-BE61E123EF8A}"/>
    <cellStyle name="ป้อนค่า 2 2 2 3 4 5 2" xfId="52675" xr:uid="{90055BAB-DB03-456F-BFBD-B880B60FE6EA}"/>
    <cellStyle name="ป้อนค่า 2 2 2 3 4 6" xfId="33727" xr:uid="{CD17B35D-AA04-449F-B286-B1B73C827A59}"/>
    <cellStyle name="ป้อนค่า 2 2 2 3 5" xfId="9918" xr:uid="{A026F5C2-A49D-41CB-BD87-2B171718B9A7}"/>
    <cellStyle name="ป้อนค่า 2 2 2 3 5 2" xfId="15297" xr:uid="{36171819-6401-472F-9B3D-82F2D6053C35}"/>
    <cellStyle name="ป้อนค่า 2 2 2 3 5 2 2" xfId="39328" xr:uid="{0A857745-5E4C-4E84-9254-A6D6FC89F8B8}"/>
    <cellStyle name="ป้อนค่า 2 2 2 3 5 3" xfId="20033" xr:uid="{1DDB399E-65E7-4393-AF02-FECDDF973BA9}"/>
    <cellStyle name="ป้อนค่า 2 2 2 3 5 3 2" xfId="44062" xr:uid="{907841F3-F4C8-4CDF-B9E6-D2584FB8E908}"/>
    <cellStyle name="ป้อนค่า 2 2 2 3 5 4" xfId="25038" xr:uid="{C850D992-FF8B-4B96-A196-50BA280197FF}"/>
    <cellStyle name="ป้อนค่า 2 2 2 3 5 4 2" xfId="48827" xr:uid="{B74B1B40-CA0D-46A4-8FA6-E331FAFDA678}"/>
    <cellStyle name="ป้อนค่า 2 2 2 3 5 5" xfId="29637" xr:uid="{35947BDB-AFB1-4F01-A7A8-CE04C3C90CC0}"/>
    <cellStyle name="ป้อนค่า 2 2 2 3 5 5 2" xfId="53402" xr:uid="{AAFA23BF-1CD9-4E03-B8BF-4EF3699A1579}"/>
    <cellStyle name="ป้อนค่า 2 2 2 3 5 6" xfId="34455" xr:uid="{BE491F1D-E27B-47E2-893D-D72C2B56A7D0}"/>
    <cellStyle name="ป้อนค่า 2 2 2 3 6" xfId="10651" xr:uid="{2D70FA53-B165-4D44-B4CB-F84302D7C424}"/>
    <cellStyle name="ป้อนค่า 2 2 2 3 6 2" xfId="16030" xr:uid="{4E4F72F7-0F7E-4686-BA65-B139A3517101}"/>
    <cellStyle name="ป้อนค่า 2 2 2 3 6 2 2" xfId="40059" xr:uid="{CF88912C-2922-411D-87F1-9D41D177613C}"/>
    <cellStyle name="ป้อนค่า 2 2 2 3 6 3" xfId="20764" xr:uid="{CDF3C0FC-3F71-497B-9022-939119370790}"/>
    <cellStyle name="ป้อนค่า 2 2 2 3 6 3 2" xfId="44793" xr:uid="{D2CF650F-798C-428E-996E-2F463F098F14}"/>
    <cellStyle name="ป้อนค่า 2 2 2 3 6 4" xfId="25769" xr:uid="{B7021C7D-F735-4ECE-8A43-6B70617F326C}"/>
    <cellStyle name="ป้อนค่า 2 2 2 3 6 4 2" xfId="49549" xr:uid="{96E26DC9-A38C-4299-A526-B2116BD46D35}"/>
    <cellStyle name="ป้อนค่า 2 2 2 3 6 5" xfId="30359" xr:uid="{8C86BA68-0A53-4A2D-B64D-57A2CBB9D9D9}"/>
    <cellStyle name="ป้อนค่า 2 2 2 3 6 5 2" xfId="54124" xr:uid="{1CA1937F-1FB2-42E4-8D7B-D8F3A785E0D0}"/>
    <cellStyle name="ป้อนค่า 2 2 2 3 6 6" xfId="35177" xr:uid="{24858DBF-F795-466D-A175-0ED4F3CF2371}"/>
    <cellStyle name="ป้อนค่า 2 2 2 3 7" xfId="11871" xr:uid="{634B6546-A436-4CFE-BFA4-BD966DFDA083}"/>
    <cellStyle name="ป้อนค่า 2 2 2 3 7 2" xfId="36084" xr:uid="{E2266D27-C25B-48A6-BC4D-92859E6E4979}"/>
    <cellStyle name="ป้อนค่า 2 2 2 3 8" xfId="16788" xr:uid="{880684C1-3CA6-4278-B067-2EA829315E86}"/>
    <cellStyle name="ป้อนค่า 2 2 2 3 8 2" xfId="40817" xr:uid="{26200197-8AD4-457D-975D-C4E029EE3440}"/>
    <cellStyle name="ป้อนค่า 2 2 2 3 9" xfId="21762" xr:uid="{5740694E-E2E3-4B7F-8543-2A0DAFD3D83D}"/>
    <cellStyle name="ป้อนค่า 2 2 2 3 9 2" xfId="45594" xr:uid="{CBFF4BC8-F987-4549-8BE5-B818FA72E1CC}"/>
    <cellStyle name="ป้อนค่า 2 2 2 4" xfId="6793" xr:uid="{67533A5C-BC70-4991-981E-0BC4A3E5A044}"/>
    <cellStyle name="ป้อนค่า 2 2 2 4 2" xfId="12173" xr:uid="{274E74D7-B2E1-443F-8523-CF5EE247955C}"/>
    <cellStyle name="ป้อนค่า 2 2 2 4 2 2" xfId="36386" xr:uid="{A2A723CA-3FF8-4D87-9C5E-655565FFB0AE}"/>
    <cellStyle name="ป้อนค่า 2 2 2 4 3" xfId="17090" xr:uid="{D508D5C5-82D6-4E21-ACCA-681F340BEC2A}"/>
    <cellStyle name="ป้อนค่า 2 2 2 4 3 2" xfId="41119" xr:uid="{119C2995-8224-4123-97C6-3093EE42DB20}"/>
    <cellStyle name="ป้อนค่า 2 2 2 4 4" xfId="22322" xr:uid="{653D6812-7C64-4DAF-9691-9F459215FB73}"/>
    <cellStyle name="ป้อนค่า 2 2 2 4 4 2" xfId="46146" xr:uid="{E56D45A8-716F-4C85-AE85-1834F104801D}"/>
    <cellStyle name="ป้อนค่า 2 2 2 4 5" xfId="26956" xr:uid="{298D6FA6-3885-4DFE-85CE-5F58F6A33E7F}"/>
    <cellStyle name="ป้อนค่า 2 2 2 4 5 2" xfId="50721" xr:uid="{A92ED2FA-7553-48D3-A26C-2589965029CF}"/>
    <cellStyle name="ป้อนค่า 2 2 2 4 6" xfId="31549" xr:uid="{0C9E4D5A-3944-4346-A4AD-EDCD8917F36C}"/>
    <cellStyle name="ป้อนค่า 2 2 2 5" xfId="7898" xr:uid="{EE3ACC52-B577-470C-9A51-6A2A682DDE7C}"/>
    <cellStyle name="ป้อนค่า 2 2 2 5 2" xfId="13277" xr:uid="{43599677-29DC-432F-BEA9-534720371BE9}"/>
    <cellStyle name="ป้อนค่า 2 2 2 5 2 2" xfId="37315" xr:uid="{7D7345EF-C48F-4958-99E9-694893996EDC}"/>
    <cellStyle name="ป้อนค่า 2 2 2 5 3" xfId="18020" xr:uid="{0A9C2F73-5F36-455C-AE66-D30F053460FC}"/>
    <cellStyle name="ป้อนค่า 2 2 2 5 3 2" xfId="42049" xr:uid="{4C988411-BD17-4CA0-B5D0-56ED64362091}"/>
    <cellStyle name="ป้อนค่า 2 2 2 5 4" xfId="23068" xr:uid="{925361B6-D631-4AB7-82F6-4C8F516A7A36}"/>
    <cellStyle name="ป้อนค่า 2 2 2 5 4 2" xfId="46881" xr:uid="{002A3818-763F-4322-B79C-82CFDE5D3D4B}"/>
    <cellStyle name="ป้อนค่า 2 2 2 5 5" xfId="27691" xr:uid="{F7E72191-FF47-4D39-9E9F-19A583714552}"/>
    <cellStyle name="ป้อนค่า 2 2 2 5 5 2" xfId="51456" xr:uid="{9DF878F1-5D38-4CB3-948F-94CDA5105D67}"/>
    <cellStyle name="ป้อนค่า 2 2 2 5 6" xfId="32466" xr:uid="{8E63DAC2-3543-407E-BCB3-336E0B756BE7}"/>
    <cellStyle name="ป้อนค่า 2 2 2 6" xfId="8679" xr:uid="{48022168-150B-4A02-BB4A-1BBD5A9B0EA4}"/>
    <cellStyle name="ป้อนค่า 2 2 2 6 2" xfId="14058" xr:uid="{F501BF0B-D1FF-430D-A8EC-EAB56301620C}"/>
    <cellStyle name="ป้อนค่า 2 2 2 6 2 2" xfId="38093" xr:uid="{655FAB37-6F00-41F9-8584-9CB3C96D54FC}"/>
    <cellStyle name="ป้อนค่า 2 2 2 6 3" xfId="18798" xr:uid="{A4D34714-60F6-418A-BFAA-E8CA90CBBEC6}"/>
    <cellStyle name="ป้อนค่า 2 2 2 6 3 2" xfId="42827" xr:uid="{562A5133-EFBE-4587-B3A6-F33A140B2F28}"/>
    <cellStyle name="ป้อนค่า 2 2 2 6 4" xfId="23805" xr:uid="{29CDFD3E-F883-4C4E-9BCE-8F6CDA211C68}"/>
    <cellStyle name="ป้อนค่า 2 2 2 6 4 2" xfId="47609" xr:uid="{2DC31422-9EBF-4C90-8CF4-8C8326C354A4}"/>
    <cellStyle name="ป้อนค่า 2 2 2 6 5" xfId="28419" xr:uid="{BB57EC94-2048-4794-BAEB-FA5AC72775A4}"/>
    <cellStyle name="ป้อนค่า 2 2 2 6 5 2" xfId="52184" xr:uid="{428553C3-B2A8-44B3-8958-A60DB4E18561}"/>
    <cellStyle name="ป้อนค่า 2 2 2 6 6" xfId="33235" xr:uid="{DAF72C05-0BFF-4410-ADB4-E4558DFFC6DF}"/>
    <cellStyle name="ป้อนค่า 2 2 2 7" xfId="9419" xr:uid="{F357FFC6-32E7-42E4-A4FB-84318E908310}"/>
    <cellStyle name="ป้อนค่า 2 2 2 7 2" xfId="14798" xr:uid="{2C8EA039-DEA3-4F89-9AF6-F3FECDB56EBE}"/>
    <cellStyle name="ป้อนค่า 2 2 2 7 2 2" xfId="38831" xr:uid="{6D4DD360-BCB2-4DFD-9EA7-1BC17A04D83D}"/>
    <cellStyle name="ป้อนค่า 2 2 2 7 3" xfId="19536" xr:uid="{0F8B4805-55CC-475D-84F9-18355CCE93A3}"/>
    <cellStyle name="ป้อนค่า 2 2 2 7 3 2" xfId="43565" xr:uid="{5A8DD158-8D63-416B-838C-DC89C400B501}"/>
    <cellStyle name="ป้อนค่า 2 2 2 7 4" xfId="24541" xr:uid="{80236293-75A8-4D97-B394-34A06F3E8CDD}"/>
    <cellStyle name="ป้อนค่า 2 2 2 7 4 2" xfId="48336" xr:uid="{9D95409B-A5FC-4FCF-BE43-C120FE56514B}"/>
    <cellStyle name="ป้อนค่า 2 2 2 7 5" xfId="29146" xr:uid="{6E65598B-EE91-4B76-BEDD-B06E48B91043}"/>
    <cellStyle name="ป้อนค่า 2 2 2 7 5 2" xfId="52911" xr:uid="{6FAF97C3-2978-49CF-818F-2104CD4568B3}"/>
    <cellStyle name="ป้อนค่า 2 2 2 7 6" xfId="33964" xr:uid="{EE188A74-DD2B-4DE9-91A8-E7A2818D69A3}"/>
    <cellStyle name="ป้อนค่า 2 2 2 8" xfId="10152" xr:uid="{DF89AEB6-2A95-4E11-A3E8-50999374B575}"/>
    <cellStyle name="ป้อนค่า 2 2 2 8 2" xfId="15531" xr:uid="{902D33E4-B802-4C1C-B9D5-069D19A113EE}"/>
    <cellStyle name="ป้อนค่า 2 2 2 8 2 2" xfId="39562" xr:uid="{EB0BF9DC-B254-4CF6-9001-60CAA8A1AC31}"/>
    <cellStyle name="ป้อนค่า 2 2 2 8 3" xfId="20267" xr:uid="{76C0AD20-0EE4-4A58-B1B4-19B59EF7A601}"/>
    <cellStyle name="ป้อนค่า 2 2 2 8 3 2" xfId="44296" xr:uid="{FA3620C7-4031-491D-A3A6-DAC2CBBB0313}"/>
    <cellStyle name="ป้อนค่า 2 2 2 8 4" xfId="25272" xr:uid="{B7DD87B8-C94B-4B38-A092-DAD1ACE9C063}"/>
    <cellStyle name="ป้อนค่า 2 2 2 8 4 2" xfId="49058" xr:uid="{791B576A-E590-41F8-A596-E370C6E39DBD}"/>
    <cellStyle name="ป้อนค่า 2 2 2 8 5" xfId="29868" xr:uid="{36BD85CD-A5EB-43E9-B3F5-12DD41878107}"/>
    <cellStyle name="ป้อนค่า 2 2 2 8 5 2" xfId="53633" xr:uid="{351B31ED-6B6C-4D64-A40A-0B94CD22E454}"/>
    <cellStyle name="ป้อนค่า 2 2 2 8 6" xfId="34686" xr:uid="{432FEA75-47F1-44BF-B1BA-BC4253CADA75}"/>
    <cellStyle name="ป้อนค่า 2 2 2 9" xfId="11369" xr:uid="{E6BBFAFB-B284-4414-9461-CB34AC1262D5}"/>
    <cellStyle name="ป้อนค่า 2 2 2 9 2" xfId="35584" xr:uid="{3AE2DA56-C3EA-4638-9FDD-3775A91137DF}"/>
    <cellStyle name="ป้อนค่า 2 2 3" xfId="6006" xr:uid="{770D1F18-BF81-45BE-B993-DB88DD6C82BF}"/>
    <cellStyle name="ป้อนค่า 2 2 3 10" xfId="16315" xr:uid="{5333E7C0-1CE7-4025-A0AE-7A1E078C68EA}"/>
    <cellStyle name="ป้อนค่า 2 2 3 10 2" xfId="40344" xr:uid="{EB18FB0A-285C-446C-9F2C-512341C43831}"/>
    <cellStyle name="ป้อนค่า 2 2 3 11" xfId="21287" xr:uid="{2E93E555-32FA-41C6-BE18-E2C24CD66450}"/>
    <cellStyle name="ป้อนค่า 2 2 3 11 2" xfId="45127" xr:uid="{5CB8F47D-3C81-47AD-8997-301C17CFAEC4}"/>
    <cellStyle name="ป้อนค่า 2 2 3 12" xfId="26010" xr:uid="{BA27759F-7EC8-4BE3-B3EC-8EC75D2C63E3}"/>
    <cellStyle name="ป้อนค่า 2 2 3 12 2" xfId="49778" xr:uid="{5FAAA768-3A87-497F-BAF9-4A44F485DC86}"/>
    <cellStyle name="ป้อนค่า 2 2 3 13" xfId="30783" xr:uid="{489B3EB0-C2B3-44CE-B358-DA2BE319EF60}"/>
    <cellStyle name="ป้อนค่า 2 2 3 2" xfId="6287" xr:uid="{AB31732B-8A38-4DE8-B277-361277CE2CBB}"/>
    <cellStyle name="ป้อนค่า 2 2 3 2 10" xfId="26257" xr:uid="{25CCDCD9-6303-4159-8FE8-3CD9A7F5AFD3}"/>
    <cellStyle name="ป้อนค่า 2 2 3 2 10 2" xfId="50022" xr:uid="{BE69EA81-E899-43D3-B1C6-977338A564C6}"/>
    <cellStyle name="ป้อนค่า 2 2 3 2 11" xfId="31051" xr:uid="{2957D0AE-1BB0-4592-9319-9B2DFE5AF8A8}"/>
    <cellStyle name="ป้อนค่า 2 2 3 2 2" xfId="7090" xr:uid="{F3FDBD66-A89F-4CC7-9416-2D16FAC6C561}"/>
    <cellStyle name="ป้อนค่า 2 2 3 2 2 2" xfId="12470" xr:uid="{EA127656-A261-4001-B607-FC851E16622D}"/>
    <cellStyle name="ป้อนค่า 2 2 3 2 2 2 2" xfId="36681" xr:uid="{6840248C-65B0-4E91-AE84-8D3B37D53713}"/>
    <cellStyle name="ป้อนค่า 2 2 3 2 2 3" xfId="17385" xr:uid="{6AD904E6-BCF4-4011-A1B9-CCBD8D9055AE}"/>
    <cellStyle name="ป้อนค่า 2 2 3 2 2 3 2" xfId="41414" xr:uid="{AC5BDE3B-8B71-4DB1-9A14-52DA0547BD57}"/>
    <cellStyle name="ป้อนค่า 2 2 3 2 2 4" xfId="22619" xr:uid="{6A42E14F-BA4C-4110-9689-728276820A6F}"/>
    <cellStyle name="ป้อนค่า 2 2 3 2 2 4 2" xfId="46440" xr:uid="{3AFDFEBC-EA9F-43D5-A193-8C23D707ED0D}"/>
    <cellStyle name="ป้อนค่า 2 2 3 2 2 5" xfId="27250" xr:uid="{3F69CFE6-1713-400A-955F-F7D406CCD88D}"/>
    <cellStyle name="ป้อนค่า 2 2 3 2 2 5 2" xfId="51015" xr:uid="{1B67A688-53D9-433A-98CA-03EAA9CB2B0E}"/>
    <cellStyle name="ป้อนค่า 2 2 3 2 2 6" xfId="31841" xr:uid="{6AB24B55-96BE-430D-965C-0B74E295D224}"/>
    <cellStyle name="ป้อนค่า 2 2 3 2 3" xfId="8196" xr:uid="{954608DF-8E99-487B-96B5-0289474B287B}"/>
    <cellStyle name="ป้อนค่า 2 2 3 2 3 2" xfId="13575" xr:uid="{DFF67693-AD52-4B64-AC52-F590B5B12FA3}"/>
    <cellStyle name="ป้อนค่า 2 2 3 2 3 2 2" xfId="37611" xr:uid="{17E67A09-7F85-44AA-A059-05466A535787}"/>
    <cellStyle name="ป้อนค่า 2 2 3 2 3 3" xfId="18316" xr:uid="{93FCCCF1-B774-4D85-A36E-3BF606AB3604}"/>
    <cellStyle name="ป้อนค่า 2 2 3 2 3 3 2" xfId="42345" xr:uid="{E3F78BE9-9917-453E-855F-02FD9AD9CD58}"/>
    <cellStyle name="ป้อนค่า 2 2 3 2 3 4" xfId="23364" xr:uid="{9B7F7E6F-C862-4F34-958F-30C728EFB433}"/>
    <cellStyle name="ป้อนค่า 2 2 3 2 3 4 2" xfId="47174" xr:uid="{06A3CF34-AD86-450E-A40F-949E33321A3C}"/>
    <cellStyle name="ป้อนค่า 2 2 3 2 3 5" xfId="27984" xr:uid="{B2AF6052-CEEB-408F-A252-0AB2EDE695E6}"/>
    <cellStyle name="ป้อนค่า 2 2 3 2 3 5 2" xfId="51749" xr:uid="{91E58081-1724-4ED0-85D4-D3356DED8D9D}"/>
    <cellStyle name="ป้อนค่า 2 2 3 2 3 6" xfId="32759" xr:uid="{446ED2E7-1651-404C-A5BE-37D00768E6F2}"/>
    <cellStyle name="ป้อนค่า 2 2 3 2 4" xfId="8977" xr:uid="{35379174-6F8C-4C01-92DC-FEA01E957412}"/>
    <cellStyle name="ป้อนค่า 2 2 3 2 4 2" xfId="14356" xr:uid="{D283C2A7-EF53-4ED3-9E41-BC93638E51F1}"/>
    <cellStyle name="ป้อนค่า 2 2 3 2 4 2 2" xfId="38389" xr:uid="{9C0F4D88-208A-4564-B10D-30F5ECD41AC2}"/>
    <cellStyle name="ป้อนค่า 2 2 3 2 4 3" xfId="19094" xr:uid="{4E0439E1-833F-4E89-BA51-60ABF220F969}"/>
    <cellStyle name="ป้อนค่า 2 2 3 2 4 3 2" xfId="43123" xr:uid="{3E32674B-5003-4349-B01A-7B54E1128690}"/>
    <cellStyle name="ป้อนค่า 2 2 3 2 4 4" xfId="24100" xr:uid="{EDFD5D3C-DCBD-46C4-A73F-6C44405125CD}"/>
    <cellStyle name="ป้อนค่า 2 2 3 2 4 4 2" xfId="47901" xr:uid="{6BE87F67-B87B-4C7E-A720-2A0F34F06592}"/>
    <cellStyle name="ป้อนค่า 2 2 3 2 4 5" xfId="28711" xr:uid="{AD04EC58-4E4A-4AD1-99D1-A86A1C3CB06C}"/>
    <cellStyle name="ป้อนค่า 2 2 3 2 4 5 2" xfId="52476" xr:uid="{A0538A4D-D98B-4525-85AB-6D1C6A8190D7}"/>
    <cellStyle name="ป้อนค่า 2 2 3 2 4 6" xfId="33528" xr:uid="{F985AF0D-8B18-49BF-B90A-5502AD6D6E65}"/>
    <cellStyle name="ป้อนค่า 2 2 3 2 5" xfId="9716" xr:uid="{6813727A-7841-442E-A435-77E995D74DD1}"/>
    <cellStyle name="ป้อนค่า 2 2 3 2 5 2" xfId="15095" xr:uid="{CCF96ABD-2271-46F8-88ED-92EC3C557495}"/>
    <cellStyle name="ป้อนค่า 2 2 3 2 5 2 2" xfId="39126" xr:uid="{831C76C4-7B9C-4863-8275-5FA6DA0FC92B}"/>
    <cellStyle name="ป้อนค่า 2 2 3 2 5 3" xfId="19831" xr:uid="{3E339BCE-0E7D-485F-A549-C154C26019D7}"/>
    <cellStyle name="ป้อนค่า 2 2 3 2 5 3 2" xfId="43860" xr:uid="{099A55F3-AEFD-4BAD-AF9C-30F456D5684D}"/>
    <cellStyle name="ป้อนค่า 2 2 3 2 5 4" xfId="24836" xr:uid="{ECC0B522-26E8-461F-B81C-8DCAD18DD454}"/>
    <cellStyle name="ป้อนค่า 2 2 3 2 5 4 2" xfId="48628" xr:uid="{85DD2140-E0CF-408A-9806-1E48BFD7057D}"/>
    <cellStyle name="ป้อนค่า 2 2 3 2 5 5" xfId="29438" xr:uid="{F70BB613-4F61-42FF-AB0E-EF3F9FBBC3C7}"/>
    <cellStyle name="ป้อนค่า 2 2 3 2 5 5 2" xfId="53203" xr:uid="{A821ECE6-B2BB-43D5-A92F-2154DFBA86FC}"/>
    <cellStyle name="ป้อนค่า 2 2 3 2 5 6" xfId="34256" xr:uid="{B9E1828E-E022-475B-9777-6C0FB0928261}"/>
    <cellStyle name="ป้อนค่า 2 2 3 2 6" xfId="10449" xr:uid="{CBC0A956-AE97-432F-AD49-E1B359DAF459}"/>
    <cellStyle name="ป้อนค่า 2 2 3 2 6 2" xfId="15828" xr:uid="{907E4050-3D68-4485-A59F-A7394667534F}"/>
    <cellStyle name="ป้อนค่า 2 2 3 2 6 2 2" xfId="39857" xr:uid="{D4FA42EE-7A6D-493D-BB13-4E85A85A32B2}"/>
    <cellStyle name="ป้อนค่า 2 2 3 2 6 3" xfId="20562" xr:uid="{1C61A0F9-4D86-41BD-A4D0-32E7EC33714C}"/>
    <cellStyle name="ป้อนค่า 2 2 3 2 6 3 2" xfId="44591" xr:uid="{A11805B1-3EE7-4378-B2C0-A31252A57814}"/>
    <cellStyle name="ป้อนค่า 2 2 3 2 6 4" xfId="25567" xr:uid="{8871FF05-AE12-43BB-B052-E71807DC24BF}"/>
    <cellStyle name="ป้อนค่า 2 2 3 2 6 4 2" xfId="49350" xr:uid="{8743701B-2AD8-4768-91F4-0B6ACEDB17CE}"/>
    <cellStyle name="ป้อนค่า 2 2 3 2 6 5" xfId="30160" xr:uid="{F9562F62-4CCA-455A-B259-A99794EC7CE0}"/>
    <cellStyle name="ป้อนค่า 2 2 3 2 6 5 2" xfId="53925" xr:uid="{48F96749-BFF3-49F6-BAA1-FE213058B9C8}"/>
    <cellStyle name="ป้อนค่า 2 2 3 2 6 6" xfId="34978" xr:uid="{9DAE8ECF-2CC6-4D00-8694-E5EEC7C6926E}"/>
    <cellStyle name="ป้อนค่า 2 2 3 2 7" xfId="11669" xr:uid="{E475F733-2620-415F-A7A4-D1836FB8E279}"/>
    <cellStyle name="ป้อนค่า 2 2 3 2 7 2" xfId="35882" xr:uid="{AD18C686-2859-4A4E-9903-CB75BFA3A074}"/>
    <cellStyle name="ป้อนค่า 2 2 3 2 8" xfId="16586" xr:uid="{DDD6BFC5-4662-4856-9040-446EC2C47EBB}"/>
    <cellStyle name="ป้อนค่า 2 2 3 2 8 2" xfId="40615" xr:uid="{1F78CFD0-7A46-4579-B6FD-2D6135BC099A}"/>
    <cellStyle name="ป้อนค่า 2 2 3 2 9" xfId="21560" xr:uid="{57724F9F-A3D3-4F64-9850-AA0DE2D81AE8}"/>
    <cellStyle name="ป้อนค่า 2 2 3 2 9 2" xfId="45395" xr:uid="{AF803460-91B2-4B80-87DA-7195535DBE98}"/>
    <cellStyle name="ป้อนค่า 2 2 3 3" xfId="6511" xr:uid="{3D75310A-3D5A-4C86-9569-3E46F0A4513E}"/>
    <cellStyle name="ป้อนค่า 2 2 3 3 10" xfId="26464" xr:uid="{37DFA4BA-30EC-4A30-9E0A-3E8D8D3B716B}"/>
    <cellStyle name="ป้อนค่า 2 2 3 3 10 2" xfId="50229" xr:uid="{1DF67D0C-41DB-4664-B914-D7C5C10028ED}"/>
    <cellStyle name="ป้อนค่า 2 2 3 3 11" xfId="31272" xr:uid="{7AFE245A-27F2-4887-9773-9C6ACE193980}"/>
    <cellStyle name="ป้อนค่า 2 2 3 3 2" xfId="7314" xr:uid="{21A6605E-970B-4517-91F3-E4303CCB0AEE}"/>
    <cellStyle name="ป้อนค่า 2 2 3 3 2 2" xfId="12694" xr:uid="{4658B93A-AF40-4188-AD69-B80E34BF2E76}"/>
    <cellStyle name="ป้อนค่า 2 2 3 3 2 2 2" xfId="36905" xr:uid="{14C272BD-26B6-432E-9911-E046FB013227}"/>
    <cellStyle name="ป้อนค่า 2 2 3 3 2 3" xfId="17609" xr:uid="{38BDED3E-AA58-470E-A234-55D577D25DD4}"/>
    <cellStyle name="ป้อนค่า 2 2 3 3 2 3 2" xfId="41638" xr:uid="{1A52D532-22CF-492B-8ADE-A9046E3DFE9D}"/>
    <cellStyle name="ป้อนค่า 2 2 3 3 2 4" xfId="22843" xr:uid="{54BE1B6F-0EEA-41C5-911A-14127B32E48F}"/>
    <cellStyle name="ป้อนค่า 2 2 3 3 2 4 2" xfId="46661" xr:uid="{F404E366-C528-4473-A49D-1DBC1643D812}"/>
    <cellStyle name="ป้อนค่า 2 2 3 3 2 5" xfId="27471" xr:uid="{B4872265-CB89-4071-9CE8-722BCE650E2D}"/>
    <cellStyle name="ป้อนค่า 2 2 3 3 2 5 2" xfId="51236" xr:uid="{7FADEA13-A906-40CC-B1F1-398EB688A10F}"/>
    <cellStyle name="ป้อนค่า 2 2 3 3 2 6" xfId="32062" xr:uid="{6245B8A3-5F7F-43FB-AB21-991248ECEA01}"/>
    <cellStyle name="ป้อนค่า 2 2 3 3 3" xfId="8420" xr:uid="{B08634FD-748D-4A93-8009-7B968DA669C6}"/>
    <cellStyle name="ป้อนค่า 2 2 3 3 3 2" xfId="13799" xr:uid="{79769F3A-1EBB-4ED8-9E84-927E5E5330BE}"/>
    <cellStyle name="ป้อนค่า 2 2 3 3 3 2 2" xfId="37835" xr:uid="{301D422B-C0B5-4F18-8C33-8B3DD71DAF4E}"/>
    <cellStyle name="ป้อนค่า 2 2 3 3 3 3" xfId="18540" xr:uid="{B5E8B540-DF55-4645-9DB5-535F59C3DD7C}"/>
    <cellStyle name="ป้อนค่า 2 2 3 3 3 3 2" xfId="42569" xr:uid="{C07BDF8B-5E72-46D9-9DC2-03606AF8D72B}"/>
    <cellStyle name="ป้อนค่า 2 2 3 3 3 4" xfId="23588" xr:uid="{64CA5203-BF95-447D-A20F-04823D3816C7}"/>
    <cellStyle name="ป้อนค่า 2 2 3 3 3 4 2" xfId="47395" xr:uid="{4BB1F0A5-A479-4EA1-875D-AAC848E97523}"/>
    <cellStyle name="ป้อนค่า 2 2 3 3 3 5" xfId="28205" xr:uid="{DE5B6F0E-88D0-4AC7-9430-02727A88C979}"/>
    <cellStyle name="ป้อนค่า 2 2 3 3 3 5 2" xfId="51970" xr:uid="{1882E1CA-DD43-4288-8521-57A39622BB21}"/>
    <cellStyle name="ป้อนค่า 2 2 3 3 3 6" xfId="32980" xr:uid="{CDD01BE7-5DB6-404A-AD54-EEDFAAC8AC4F}"/>
    <cellStyle name="ป้อนค่า 2 2 3 3 4" xfId="9201" xr:uid="{F2A744C0-74F2-4F58-B2D7-B5DD3062C935}"/>
    <cellStyle name="ป้อนค่า 2 2 3 3 4 2" xfId="14580" xr:uid="{CA4BA734-D8FB-4C83-B142-C85AB5A04ABC}"/>
    <cellStyle name="ป้อนค่า 2 2 3 3 4 2 2" xfId="38613" xr:uid="{92DAF94C-4CA5-4438-BD3D-3AD66298AD42}"/>
    <cellStyle name="ป้อนค่า 2 2 3 3 4 3" xfId="19318" xr:uid="{DFE06451-DAAF-4739-93E5-0AC13D1ED5CB}"/>
    <cellStyle name="ป้อนค่า 2 2 3 3 4 3 2" xfId="43347" xr:uid="{6EE28A8A-CF6C-4EA8-9A13-7284E6924E1C}"/>
    <cellStyle name="ป้อนค่า 2 2 3 3 4 4" xfId="24324" xr:uid="{28391ACB-C091-46B7-A6CF-6F0001929D65}"/>
    <cellStyle name="ป้อนค่า 2 2 3 3 4 4 2" xfId="48122" xr:uid="{1A0C9577-6B9A-43AD-8BAD-2A6FBD5A8822}"/>
    <cellStyle name="ป้อนค่า 2 2 3 3 4 5" xfId="28932" xr:uid="{6B8EA5DD-8D74-44A9-B4FC-017A144EDC3A}"/>
    <cellStyle name="ป้อนค่า 2 2 3 3 4 5 2" xfId="52697" xr:uid="{27DF9922-2603-4132-9619-65F9BF6759F0}"/>
    <cellStyle name="ป้อนค่า 2 2 3 3 4 6" xfId="33749" xr:uid="{FCE31126-0F30-45B4-A650-C634668214FA}"/>
    <cellStyle name="ป้อนค่า 2 2 3 3 5" xfId="9940" xr:uid="{ECC3BD24-00A5-4FB3-B15D-7E7034FE6B2B}"/>
    <cellStyle name="ป้อนค่า 2 2 3 3 5 2" xfId="15319" xr:uid="{25A97686-BB66-4134-B72B-AD3186A59BC1}"/>
    <cellStyle name="ป้อนค่า 2 2 3 3 5 2 2" xfId="39350" xr:uid="{98EECB74-4F37-411F-8E4C-E9E7D9566314}"/>
    <cellStyle name="ป้อนค่า 2 2 3 3 5 3" xfId="20055" xr:uid="{461A802D-4F50-4520-AA77-A228733C6748}"/>
    <cellStyle name="ป้อนค่า 2 2 3 3 5 3 2" xfId="44084" xr:uid="{527D5444-5D18-4F82-86AF-4896F00102A9}"/>
    <cellStyle name="ป้อนค่า 2 2 3 3 5 4" xfId="25060" xr:uid="{E820679C-59ED-44DC-BAF3-DE6CBA483E40}"/>
    <cellStyle name="ป้อนค่า 2 2 3 3 5 4 2" xfId="48849" xr:uid="{8FAB630A-6759-49A7-8D53-6E74AE01A72A}"/>
    <cellStyle name="ป้อนค่า 2 2 3 3 5 5" xfId="29659" xr:uid="{4D03385B-B21C-41B7-B6E3-8E19F627AA66}"/>
    <cellStyle name="ป้อนค่า 2 2 3 3 5 5 2" xfId="53424" xr:uid="{81E75603-94E1-42FD-A62E-982ECD343D6E}"/>
    <cellStyle name="ป้อนค่า 2 2 3 3 5 6" xfId="34477" xr:uid="{CD155BFC-D309-442B-A63C-98BCD820479D}"/>
    <cellStyle name="ป้อนค่า 2 2 3 3 6" xfId="10673" xr:uid="{BF6ACF3C-1799-4C9E-AC40-8BFFE361AD1E}"/>
    <cellStyle name="ป้อนค่า 2 2 3 3 6 2" xfId="16052" xr:uid="{F1E37ECA-03A0-4125-B618-1A09763E5808}"/>
    <cellStyle name="ป้อนค่า 2 2 3 3 6 2 2" xfId="40081" xr:uid="{8BBCCE17-1191-495A-B5A7-3C812E47E531}"/>
    <cellStyle name="ป้อนค่า 2 2 3 3 6 3" xfId="20786" xr:uid="{E2B32E74-D44F-4DC5-B360-21D7BE377B65}"/>
    <cellStyle name="ป้อนค่า 2 2 3 3 6 3 2" xfId="44815" xr:uid="{B725E533-06FC-4163-A569-B95FBB058B00}"/>
    <cellStyle name="ป้อนค่า 2 2 3 3 6 4" xfId="25791" xr:uid="{83A9C0EC-A848-499D-A1D6-F343B7ACF50F}"/>
    <cellStyle name="ป้อนค่า 2 2 3 3 6 4 2" xfId="49571" xr:uid="{1CEE7C8F-1125-48E8-9F5E-ABBE6ACFFD63}"/>
    <cellStyle name="ป้อนค่า 2 2 3 3 6 5" xfId="30381" xr:uid="{719D5191-BB3D-45A1-8063-DB8337CACCD4}"/>
    <cellStyle name="ป้อนค่า 2 2 3 3 6 5 2" xfId="54146" xr:uid="{3181E38C-D157-4148-9BFB-812F6A5654EA}"/>
    <cellStyle name="ป้อนค่า 2 2 3 3 6 6" xfId="35199" xr:uid="{0577F278-5F1C-4769-A98A-E5BE2715D711}"/>
    <cellStyle name="ป้อนค่า 2 2 3 3 7" xfId="11893" xr:uid="{CB944741-5F77-4F2B-98B1-7D3A5D30B468}"/>
    <cellStyle name="ป้อนค่า 2 2 3 3 7 2" xfId="36106" xr:uid="{48C9B38F-1C61-4101-B650-DFF81CE214A5}"/>
    <cellStyle name="ป้อนค่า 2 2 3 3 8" xfId="16810" xr:uid="{913805CC-6AA2-4DA8-B7BA-C8BCB60911D2}"/>
    <cellStyle name="ป้อนค่า 2 2 3 3 8 2" xfId="40839" xr:uid="{4C975CE0-F97D-4B49-BBAD-C860E8C2C560}"/>
    <cellStyle name="ป้อนค่า 2 2 3 3 9" xfId="21784" xr:uid="{1A32C04F-DAC9-430F-ACAD-0E21D63048EF}"/>
    <cellStyle name="ป้อนค่า 2 2 3 3 9 2" xfId="45616" xr:uid="{81F217F1-B31A-4EB6-A621-93C3FF5DC6F9}"/>
    <cellStyle name="ป้อนค่า 2 2 3 4" xfId="6817" xr:uid="{35CE19F0-3510-4621-B752-9B9C9914349D}"/>
    <cellStyle name="ป้อนค่า 2 2 3 4 2" xfId="12197" xr:uid="{68CFBBDF-6E01-48E9-BD20-2A06A91C584C}"/>
    <cellStyle name="ป้อนค่า 2 2 3 4 2 2" xfId="36410" xr:uid="{FE9DC178-2A2F-4DC7-B443-B55CA033FBD0}"/>
    <cellStyle name="ป้อนค่า 2 2 3 4 3" xfId="17114" xr:uid="{BF8F942D-2F38-4BBC-97E1-7551D0BE0596}"/>
    <cellStyle name="ป้อนค่า 2 2 3 4 3 2" xfId="41143" xr:uid="{69195C1C-1E90-496E-A253-E07674B04AFC}"/>
    <cellStyle name="ป้อนค่า 2 2 3 4 4" xfId="22346" xr:uid="{8C95D58E-FE8C-4A6A-84FE-0C4605A50280}"/>
    <cellStyle name="ป้อนค่า 2 2 3 4 4 2" xfId="46170" xr:uid="{FD683F79-5663-4065-897C-7C44BDC418E6}"/>
    <cellStyle name="ป้อนค่า 2 2 3 4 5" xfId="26980" xr:uid="{10A7102A-3BB0-4D7A-B387-9DBBF904C82E}"/>
    <cellStyle name="ป้อนค่า 2 2 3 4 5 2" xfId="50745" xr:uid="{3972BF39-59E0-46F3-AF2C-2834D38C4C5F}"/>
    <cellStyle name="ป้อนค่า 2 2 3 4 6" xfId="31573" xr:uid="{384F244B-AEA6-43BB-9990-30CBF20974A0}"/>
    <cellStyle name="ป้อนค่า 2 2 3 5" xfId="7922" xr:uid="{79F9DC79-F510-40B3-BF10-BFF16A4340A3}"/>
    <cellStyle name="ป้อนค่า 2 2 3 5 2" xfId="13301" xr:uid="{0AF416C4-A7B1-46CC-A341-8D33E5BFE656}"/>
    <cellStyle name="ป้อนค่า 2 2 3 5 2 2" xfId="37339" xr:uid="{E672FA22-1EC9-42EA-807E-4B5309E13727}"/>
    <cellStyle name="ป้อนค่า 2 2 3 5 3" xfId="18044" xr:uid="{2BE3B76B-AD77-4D63-AF61-08AE248CEECC}"/>
    <cellStyle name="ป้อนค่า 2 2 3 5 3 2" xfId="42073" xr:uid="{2FD0FC9A-61AD-41D8-B49D-CB8E9279427B}"/>
    <cellStyle name="ป้อนค่า 2 2 3 5 4" xfId="23092" xr:uid="{DE862BBF-6AD3-406A-B3DA-AB364627D748}"/>
    <cellStyle name="ป้อนค่า 2 2 3 5 4 2" xfId="46905" xr:uid="{074FCF14-AF1F-4D05-B45E-9D51271ECDE4}"/>
    <cellStyle name="ป้อนค่า 2 2 3 5 5" xfId="27715" xr:uid="{AE2B20CF-D7AF-4CC3-A99B-9EC3ACCE6881}"/>
    <cellStyle name="ป้อนค่า 2 2 3 5 5 2" xfId="51480" xr:uid="{90CA1B00-9261-4ABE-8C41-A11930280BDF}"/>
    <cellStyle name="ป้อนค่า 2 2 3 5 6" xfId="32490" xr:uid="{20400C78-4FC8-4C4B-8E8C-7D56CF801BA0}"/>
    <cellStyle name="ป้อนค่า 2 2 3 6" xfId="8703" xr:uid="{09BC42EB-58D9-47E4-9AB4-CBF956F48C67}"/>
    <cellStyle name="ป้อนค่า 2 2 3 6 2" xfId="14082" xr:uid="{864A230E-B3C2-4E1D-B7C0-CBACC16AF39F}"/>
    <cellStyle name="ป้อนค่า 2 2 3 6 2 2" xfId="38117" xr:uid="{D8A134E1-47CE-470C-8E84-CA07A251E834}"/>
    <cellStyle name="ป้อนค่า 2 2 3 6 3" xfId="18822" xr:uid="{152BDDE5-EB91-4F62-9EB0-257741ECE455}"/>
    <cellStyle name="ป้อนค่า 2 2 3 6 3 2" xfId="42851" xr:uid="{EDF753A9-3DC9-4A8D-AC7C-BA49828F98E3}"/>
    <cellStyle name="ป้อนค่า 2 2 3 6 4" xfId="23829" xr:uid="{97FB6AE8-17DE-4BDD-B696-D310C2DA1474}"/>
    <cellStyle name="ป้อนค่า 2 2 3 6 4 2" xfId="47633" xr:uid="{AC0E4ACC-7D87-47FB-9116-B3C34EF445F8}"/>
    <cellStyle name="ป้อนค่า 2 2 3 6 5" xfId="28443" xr:uid="{02FE6551-6CD7-4459-8163-F7D04796E138}"/>
    <cellStyle name="ป้อนค่า 2 2 3 6 5 2" xfId="52208" xr:uid="{B061B443-E839-4190-B01C-A61AE400B176}"/>
    <cellStyle name="ป้อนค่า 2 2 3 6 6" xfId="33259" xr:uid="{68E064BD-F92E-41BE-A6F0-7EF6F6A1120F}"/>
    <cellStyle name="ป้อนค่า 2 2 3 7" xfId="9443" xr:uid="{79246A57-5B8C-48F2-A5E9-5A26B06950B0}"/>
    <cellStyle name="ป้อนค่า 2 2 3 7 2" xfId="14822" xr:uid="{1ABD94F0-886C-4DB2-8CB2-031491977D09}"/>
    <cellStyle name="ป้อนค่า 2 2 3 7 2 2" xfId="38855" xr:uid="{77352E51-9B6B-4C8F-8869-71E51BAC325D}"/>
    <cellStyle name="ป้อนค่า 2 2 3 7 3" xfId="19560" xr:uid="{2FF3C214-5009-4458-8F52-9B0E7B8500DA}"/>
    <cellStyle name="ป้อนค่า 2 2 3 7 3 2" xfId="43589" xr:uid="{4FCA4447-4730-4AE8-8A1C-1F3D5BECD787}"/>
    <cellStyle name="ป้อนค่า 2 2 3 7 4" xfId="24565" xr:uid="{A0E4A6F7-7033-42C8-9EC7-EA803A77B462}"/>
    <cellStyle name="ป้อนค่า 2 2 3 7 4 2" xfId="48360" xr:uid="{B42E1798-626A-4238-8433-7B82D568B422}"/>
    <cellStyle name="ป้อนค่า 2 2 3 7 5" xfId="29170" xr:uid="{035C9FFF-5885-44A8-8747-A2E3CFD64AA5}"/>
    <cellStyle name="ป้อนค่า 2 2 3 7 5 2" xfId="52935" xr:uid="{7FB74422-868E-4BC6-A225-074262645712}"/>
    <cellStyle name="ป้อนค่า 2 2 3 7 6" xfId="33988" xr:uid="{7F75745C-0A8C-418B-B817-5835D3213558}"/>
    <cellStyle name="ป้อนค่า 2 2 3 8" xfId="10176" xr:uid="{B2DFAC6A-F339-4A3D-A6BC-9098E32083C7}"/>
    <cellStyle name="ป้อนค่า 2 2 3 8 2" xfId="15555" xr:uid="{F7D1064B-90DB-43E5-8858-4A176741E4E2}"/>
    <cellStyle name="ป้อนค่า 2 2 3 8 2 2" xfId="39586" xr:uid="{5055FBC8-162B-4DEC-BA53-8144DE53BCE9}"/>
    <cellStyle name="ป้อนค่า 2 2 3 8 3" xfId="20291" xr:uid="{8E247EAC-BEF4-486E-9F40-FC958CD46C8C}"/>
    <cellStyle name="ป้อนค่า 2 2 3 8 3 2" xfId="44320" xr:uid="{E366D0CE-0CDA-43A0-82A5-6DA05DB8A044}"/>
    <cellStyle name="ป้อนค่า 2 2 3 8 4" xfId="25296" xr:uid="{725BE536-BB79-4EE4-B3FB-8A4E25DEFE15}"/>
    <cellStyle name="ป้อนค่า 2 2 3 8 4 2" xfId="49082" xr:uid="{595468A4-981F-4333-8C54-3A8E1F2D033E}"/>
    <cellStyle name="ป้อนค่า 2 2 3 8 5" xfId="29892" xr:uid="{D86E0D5B-4505-4006-BB11-B550699E654E}"/>
    <cellStyle name="ป้อนค่า 2 2 3 8 5 2" xfId="53657" xr:uid="{1597C042-A5D7-4500-91A2-241B253BF58E}"/>
    <cellStyle name="ป้อนค่า 2 2 3 8 6" xfId="34710" xr:uid="{88D376F1-88E9-449F-A088-18F6A3DE8155}"/>
    <cellStyle name="ป้อนค่า 2 2 3 9" xfId="11393" xr:uid="{2194FA26-5A7B-42EC-9C32-4E76AFAD967B}"/>
    <cellStyle name="ป้อนค่า 2 2 3 9 2" xfId="35608" xr:uid="{5BD00FA3-3F2B-4436-850B-F41A3194441B}"/>
    <cellStyle name="ป้อนค่า 2 2 4" xfId="6026" xr:uid="{BE30BA22-C041-47A3-95A8-02484FC7869A}"/>
    <cellStyle name="ป้อนค่า 2 2 4 10" xfId="16335" xr:uid="{486106A8-18C2-44FD-842D-9100A8716976}"/>
    <cellStyle name="ป้อนค่า 2 2 4 10 2" xfId="40364" xr:uid="{A2D6BE3B-2F0C-4D79-ADA5-2BA16FD4A4F7}"/>
    <cellStyle name="ป้อนค่า 2 2 4 11" xfId="21307" xr:uid="{16253474-0326-4985-B949-FA17BF977D41}"/>
    <cellStyle name="ป้อนค่า 2 2 4 11 2" xfId="45147" xr:uid="{58E378AE-AC46-4E88-B0CC-9DF8902BC046}"/>
    <cellStyle name="ป้อนค่า 2 2 4 12" xfId="26026" xr:uid="{33FDE2CC-3D2F-4CEF-B454-37EF51938B80}"/>
    <cellStyle name="ป้อนค่า 2 2 4 12 2" xfId="49794" xr:uid="{436E55F9-4A09-472C-9B91-304FC70EE43E}"/>
    <cellStyle name="ป้อนค่า 2 2 4 13" xfId="30803" xr:uid="{8FAD8087-B40E-4371-8C3D-950639718C7C}"/>
    <cellStyle name="ป้อนค่า 2 2 4 2" xfId="6307" xr:uid="{CAE61711-F93C-4D04-BDB9-DE918F9BA6CB}"/>
    <cellStyle name="ป้อนค่า 2 2 4 2 10" xfId="26273" xr:uid="{79CF1EA1-84AC-4F4C-9DA2-032175187F2E}"/>
    <cellStyle name="ป้อนค่า 2 2 4 2 10 2" xfId="50038" xr:uid="{AE2DC0B1-C7B6-4ECD-B347-2368A82726D4}"/>
    <cellStyle name="ป้อนค่า 2 2 4 2 11" xfId="31071" xr:uid="{92F25A8B-D583-4A55-A21C-7C461A430D1F}"/>
    <cellStyle name="ป้อนค่า 2 2 4 2 2" xfId="7110" xr:uid="{20F087F1-6B7C-4300-A1FB-93CB94D39CBF}"/>
    <cellStyle name="ป้อนค่า 2 2 4 2 2 2" xfId="12490" xr:uid="{DE527D45-4429-414D-A4B0-D78B947D4F47}"/>
    <cellStyle name="ป้อนค่า 2 2 4 2 2 2 2" xfId="36701" xr:uid="{15634D73-8A1E-4ACC-B892-7DC729897D66}"/>
    <cellStyle name="ป้อนค่า 2 2 4 2 2 3" xfId="17405" xr:uid="{D12AF182-7A6B-4801-8F0A-46C7E2EEA401}"/>
    <cellStyle name="ป้อนค่า 2 2 4 2 2 3 2" xfId="41434" xr:uid="{348EAE04-5B3E-4550-B69B-DF4EBB4AECF0}"/>
    <cellStyle name="ป้อนค่า 2 2 4 2 2 4" xfId="22639" xr:uid="{56BC03C4-5507-4212-8EC1-D0EBEDA1B460}"/>
    <cellStyle name="ป้อนค่า 2 2 4 2 2 4 2" xfId="46460" xr:uid="{AE16A6B4-4103-446F-8702-B9E6788C5819}"/>
    <cellStyle name="ป้อนค่า 2 2 4 2 2 5" xfId="27270" xr:uid="{5ADF77A1-9929-4370-95CB-7CE057A34C1F}"/>
    <cellStyle name="ป้อนค่า 2 2 4 2 2 5 2" xfId="51035" xr:uid="{9BA596EA-63D7-47D7-B5EB-23EA15C4D709}"/>
    <cellStyle name="ป้อนค่า 2 2 4 2 2 6" xfId="31861" xr:uid="{E27D8EA5-BA90-47F1-9815-069D72D7D3F8}"/>
    <cellStyle name="ป้อนค่า 2 2 4 2 3" xfId="8216" xr:uid="{89072164-ACDB-44FF-94D6-42A18EB8D938}"/>
    <cellStyle name="ป้อนค่า 2 2 4 2 3 2" xfId="13595" xr:uid="{0A9D1A20-D2C0-49A4-96D1-31D92BB9E3F7}"/>
    <cellStyle name="ป้อนค่า 2 2 4 2 3 2 2" xfId="37631" xr:uid="{A54B20AA-9E8F-4207-BC8B-FB5FDE01BFB5}"/>
    <cellStyle name="ป้อนค่า 2 2 4 2 3 3" xfId="18336" xr:uid="{403F6BA9-EBF8-47DD-89C8-C543D63BBEDB}"/>
    <cellStyle name="ป้อนค่า 2 2 4 2 3 3 2" xfId="42365" xr:uid="{F595561E-7BED-4815-B420-014C55B78CE1}"/>
    <cellStyle name="ป้อนค่า 2 2 4 2 3 4" xfId="23384" xr:uid="{561829F0-A318-4FE0-8AEF-DBE2C8D72743}"/>
    <cellStyle name="ป้อนค่า 2 2 4 2 3 4 2" xfId="47194" xr:uid="{9680D889-FB91-4B2A-BDB6-E74239860F52}"/>
    <cellStyle name="ป้อนค่า 2 2 4 2 3 5" xfId="28004" xr:uid="{EF582AE8-09E3-4615-931B-8945B296A421}"/>
    <cellStyle name="ป้อนค่า 2 2 4 2 3 5 2" xfId="51769" xr:uid="{AFC2FEC3-DD0C-4925-837B-FF374056B1D4}"/>
    <cellStyle name="ป้อนค่า 2 2 4 2 3 6" xfId="32779" xr:uid="{01446169-A02B-4110-A9DA-FF298F3339D6}"/>
    <cellStyle name="ป้อนค่า 2 2 4 2 4" xfId="8997" xr:uid="{3F310C92-2533-4EA4-8FD9-11804F1F560B}"/>
    <cellStyle name="ป้อนค่า 2 2 4 2 4 2" xfId="14376" xr:uid="{60CF2E25-DAE6-44F2-856C-03211E7EEC6B}"/>
    <cellStyle name="ป้อนค่า 2 2 4 2 4 2 2" xfId="38409" xr:uid="{16609B6D-5017-431A-BBE8-1873C9B94851}"/>
    <cellStyle name="ป้อนค่า 2 2 4 2 4 3" xfId="19114" xr:uid="{87CD69C9-E150-494B-A46A-229D22F87783}"/>
    <cellStyle name="ป้อนค่า 2 2 4 2 4 3 2" xfId="43143" xr:uid="{36C59D08-2215-4D0C-B50E-1B6910D8EEDD}"/>
    <cellStyle name="ป้อนค่า 2 2 4 2 4 4" xfId="24120" xr:uid="{2AF257ED-7FB0-4B5B-8CC4-BE16E4E7BADD}"/>
    <cellStyle name="ป้อนค่า 2 2 4 2 4 4 2" xfId="47921" xr:uid="{86BC3D95-D3A9-4398-BA28-A87BEE9D18C9}"/>
    <cellStyle name="ป้อนค่า 2 2 4 2 4 5" xfId="28731" xr:uid="{A74CD956-A6B3-4C77-85FD-283CE4D577EE}"/>
    <cellStyle name="ป้อนค่า 2 2 4 2 4 5 2" xfId="52496" xr:uid="{758231B1-4BD4-466E-BD8F-FE4748C24C47}"/>
    <cellStyle name="ป้อนค่า 2 2 4 2 4 6" xfId="33548" xr:uid="{A36DD303-FA19-4F19-B577-22BB02D59F0C}"/>
    <cellStyle name="ป้อนค่า 2 2 4 2 5" xfId="9736" xr:uid="{C314609D-A38C-4846-8E5B-CE462BE71A58}"/>
    <cellStyle name="ป้อนค่า 2 2 4 2 5 2" xfId="15115" xr:uid="{CFA6B260-8D58-4CA1-BABA-40A5B54A7B0E}"/>
    <cellStyle name="ป้อนค่า 2 2 4 2 5 2 2" xfId="39146" xr:uid="{7CA1B67B-E4BF-4372-B2E7-D15F8078F69B}"/>
    <cellStyle name="ป้อนค่า 2 2 4 2 5 3" xfId="19851" xr:uid="{BDC97F98-62E0-4833-B41E-AF49012E0F09}"/>
    <cellStyle name="ป้อนค่า 2 2 4 2 5 3 2" xfId="43880" xr:uid="{BF1726C1-F6A8-43F7-A4AB-7AA6CCFE6E17}"/>
    <cellStyle name="ป้อนค่า 2 2 4 2 5 4" xfId="24856" xr:uid="{A9533E04-352A-4B05-9F7A-B16E5380940D}"/>
    <cellStyle name="ป้อนค่า 2 2 4 2 5 4 2" xfId="48648" xr:uid="{1D46FCF4-4FCD-46FA-B050-258047B4D21F}"/>
    <cellStyle name="ป้อนค่า 2 2 4 2 5 5" xfId="29458" xr:uid="{C4D91EB4-859D-45DC-B8D1-319C9588BBB1}"/>
    <cellStyle name="ป้อนค่า 2 2 4 2 5 5 2" xfId="53223" xr:uid="{DCB767B8-A9EF-4C83-AF24-DF8CC6BDA387}"/>
    <cellStyle name="ป้อนค่า 2 2 4 2 5 6" xfId="34276" xr:uid="{4EF01A5E-312C-4A61-A119-1F95B46897D7}"/>
    <cellStyle name="ป้อนค่า 2 2 4 2 6" xfId="10469" xr:uid="{3D2285FE-04CF-4F03-8EFA-53154BBEB70F}"/>
    <cellStyle name="ป้อนค่า 2 2 4 2 6 2" xfId="15848" xr:uid="{F0FAC349-DA7D-4EF5-A561-28A98F10596F}"/>
    <cellStyle name="ป้อนค่า 2 2 4 2 6 2 2" xfId="39877" xr:uid="{1F077F0B-9B19-4594-8849-9081ABC6DDD0}"/>
    <cellStyle name="ป้อนค่า 2 2 4 2 6 3" xfId="20582" xr:uid="{3D26AF2B-1BE7-48FE-BAB8-A77C222AB855}"/>
    <cellStyle name="ป้อนค่า 2 2 4 2 6 3 2" xfId="44611" xr:uid="{52EB4DFC-DA2F-4FE4-82E0-D1DEEE194B31}"/>
    <cellStyle name="ป้อนค่า 2 2 4 2 6 4" xfId="25587" xr:uid="{516C4D24-2A6E-4278-9D50-E6779DFBF23F}"/>
    <cellStyle name="ป้อนค่า 2 2 4 2 6 4 2" xfId="49370" xr:uid="{27C06922-B851-4284-B003-5F397FAF62B8}"/>
    <cellStyle name="ป้อนค่า 2 2 4 2 6 5" xfId="30180" xr:uid="{87A306BD-0767-4E15-A2C3-55B453FE067D}"/>
    <cellStyle name="ป้อนค่า 2 2 4 2 6 5 2" xfId="53945" xr:uid="{37DBE731-1FDD-47D9-912E-B972E545102D}"/>
    <cellStyle name="ป้อนค่า 2 2 4 2 6 6" xfId="34998" xr:uid="{E542D6BF-8EC0-4816-8E47-5B549469DF20}"/>
    <cellStyle name="ป้อนค่า 2 2 4 2 7" xfId="11689" xr:uid="{8F55C081-7897-4E04-AB9F-99CD6F13B4A4}"/>
    <cellStyle name="ป้อนค่า 2 2 4 2 7 2" xfId="35902" xr:uid="{BD97BA2A-D3A6-48F0-93F3-AEDDB566E2B5}"/>
    <cellStyle name="ป้อนค่า 2 2 4 2 8" xfId="16606" xr:uid="{A5AC70EA-63C8-44AD-8A3E-0E2CEAF12819}"/>
    <cellStyle name="ป้อนค่า 2 2 4 2 8 2" xfId="40635" xr:uid="{A24ED0BC-566C-49E0-A129-2EC6751A5C74}"/>
    <cellStyle name="ป้อนค่า 2 2 4 2 9" xfId="21580" xr:uid="{9FE133C8-1917-4DE9-B063-B673D1514F2A}"/>
    <cellStyle name="ป้อนค่า 2 2 4 2 9 2" xfId="45415" xr:uid="{4C505052-1697-4F61-B1A4-FFD8AE87E3AC}"/>
    <cellStyle name="ป้อนค่า 2 2 4 3" xfId="6531" xr:uid="{3A2CF17C-6BD6-4378-80E5-4D50774817F0}"/>
    <cellStyle name="ป้อนค่า 2 2 4 3 10" xfId="26484" xr:uid="{5DBBBD91-DC0E-4EF1-ADF7-C2B243AA7231}"/>
    <cellStyle name="ป้อนค่า 2 2 4 3 10 2" xfId="50249" xr:uid="{1C79B02F-AD07-4886-9AC2-BF273563885F}"/>
    <cellStyle name="ป้อนค่า 2 2 4 3 11" xfId="31292" xr:uid="{6DC7634F-E50D-4E59-A7B8-AF9C0BB010CB}"/>
    <cellStyle name="ป้อนค่า 2 2 4 3 2" xfId="7334" xr:uid="{3BD928B2-F7EE-4D65-A1B5-BB1D14E9D5D5}"/>
    <cellStyle name="ป้อนค่า 2 2 4 3 2 2" xfId="12714" xr:uid="{7B79A769-DE4F-49C4-BEF3-82B0DEE5BAAD}"/>
    <cellStyle name="ป้อนค่า 2 2 4 3 2 2 2" xfId="36925" xr:uid="{6719F4D5-6A0E-4EA2-B46E-3AB9EA2EB89B}"/>
    <cellStyle name="ป้อนค่า 2 2 4 3 2 3" xfId="17629" xr:uid="{84067BC4-2068-459C-A041-F53DBB597374}"/>
    <cellStyle name="ป้อนค่า 2 2 4 3 2 3 2" xfId="41658" xr:uid="{68EB7EA3-D3D8-482E-803B-B4982C561465}"/>
    <cellStyle name="ป้อนค่า 2 2 4 3 2 4" xfId="22863" xr:uid="{B8882918-32B5-45B3-ACC9-1351886698EF}"/>
    <cellStyle name="ป้อนค่า 2 2 4 3 2 4 2" xfId="46681" xr:uid="{CFF15EF8-C495-442D-AA13-7D8C2F21CD98}"/>
    <cellStyle name="ป้อนค่า 2 2 4 3 2 5" xfId="27491" xr:uid="{75C38ABA-DBC1-427C-AB9A-7D6D43FD1D6E}"/>
    <cellStyle name="ป้อนค่า 2 2 4 3 2 5 2" xfId="51256" xr:uid="{8E1818AC-BEB6-4326-B19E-09778E19C61C}"/>
    <cellStyle name="ป้อนค่า 2 2 4 3 2 6" xfId="32082" xr:uid="{A7AE7FAF-BFA6-4B92-94E5-88B2298AAC71}"/>
    <cellStyle name="ป้อนค่า 2 2 4 3 3" xfId="8440" xr:uid="{11B7CC46-20BB-43A0-B403-878F6975ED74}"/>
    <cellStyle name="ป้อนค่า 2 2 4 3 3 2" xfId="13819" xr:uid="{DE32746B-4546-4BC3-9951-38E9C27590CE}"/>
    <cellStyle name="ป้อนค่า 2 2 4 3 3 2 2" xfId="37855" xr:uid="{569DD9AC-2BA8-4C8A-96C5-6423A13B0F22}"/>
    <cellStyle name="ป้อนค่า 2 2 4 3 3 3" xfId="18560" xr:uid="{EEBF3757-E1F6-4A65-944D-233D6762E83D}"/>
    <cellStyle name="ป้อนค่า 2 2 4 3 3 3 2" xfId="42589" xr:uid="{F972595F-B67E-4923-B9D5-C99C048BF2CE}"/>
    <cellStyle name="ป้อนค่า 2 2 4 3 3 4" xfId="23608" xr:uid="{1FF557EE-9A09-4D94-BBB3-14696FA900F4}"/>
    <cellStyle name="ป้อนค่า 2 2 4 3 3 4 2" xfId="47415" xr:uid="{FFC15E90-B215-4431-AC09-8778617EE3B8}"/>
    <cellStyle name="ป้อนค่า 2 2 4 3 3 5" xfId="28225" xr:uid="{3858E512-D677-4293-ACD8-FC2D32BCBBFD}"/>
    <cellStyle name="ป้อนค่า 2 2 4 3 3 5 2" xfId="51990" xr:uid="{B12832A2-772E-452C-82C7-E285F81EA884}"/>
    <cellStyle name="ป้อนค่า 2 2 4 3 3 6" xfId="33000" xr:uid="{55B8F507-C672-451D-A34C-81C2D2B02427}"/>
    <cellStyle name="ป้อนค่า 2 2 4 3 4" xfId="9221" xr:uid="{A1CC5AFF-BE31-46D5-8AD5-8C9B725A870A}"/>
    <cellStyle name="ป้อนค่า 2 2 4 3 4 2" xfId="14600" xr:uid="{283BFB9E-958D-4396-BE7E-1210D332838E}"/>
    <cellStyle name="ป้อนค่า 2 2 4 3 4 2 2" xfId="38633" xr:uid="{02E99C99-6D26-48F7-ACA4-2C8F1C1AF3E3}"/>
    <cellStyle name="ป้อนค่า 2 2 4 3 4 3" xfId="19338" xr:uid="{845D49B2-43B3-4860-9479-B3D74C8246CD}"/>
    <cellStyle name="ป้อนค่า 2 2 4 3 4 3 2" xfId="43367" xr:uid="{2937A839-A5A6-4C12-A8EB-7B9BBBC42C28}"/>
    <cellStyle name="ป้อนค่า 2 2 4 3 4 4" xfId="24344" xr:uid="{18673C62-8FDD-4734-8081-B45D95A8BE06}"/>
    <cellStyle name="ป้อนค่า 2 2 4 3 4 4 2" xfId="48142" xr:uid="{281649D0-8DFA-447F-B3B0-8681C35729EF}"/>
    <cellStyle name="ป้อนค่า 2 2 4 3 4 5" xfId="28952" xr:uid="{2C9AADE1-8D93-409B-A206-C83980559F88}"/>
    <cellStyle name="ป้อนค่า 2 2 4 3 4 5 2" xfId="52717" xr:uid="{8BF8C11D-1BD0-4943-8595-7BD471E37CBE}"/>
    <cellStyle name="ป้อนค่า 2 2 4 3 4 6" xfId="33769" xr:uid="{730FE6EA-E72E-4ABE-8267-F8A15526E349}"/>
    <cellStyle name="ป้อนค่า 2 2 4 3 5" xfId="9960" xr:uid="{FEA4532F-4331-4BF1-8768-87A9F33F5478}"/>
    <cellStyle name="ป้อนค่า 2 2 4 3 5 2" xfId="15339" xr:uid="{D2FF7C80-9174-4FDB-901E-AD4346F0F765}"/>
    <cellStyle name="ป้อนค่า 2 2 4 3 5 2 2" xfId="39370" xr:uid="{A629B0D7-75E9-4DFE-B235-5C787AD43D02}"/>
    <cellStyle name="ป้อนค่า 2 2 4 3 5 3" xfId="20075" xr:uid="{4516D267-CE07-40A6-A807-AD68B3C6F4AD}"/>
    <cellStyle name="ป้อนค่า 2 2 4 3 5 3 2" xfId="44104" xr:uid="{3BE296D9-3644-4A26-9164-BDFF0617A04F}"/>
    <cellStyle name="ป้อนค่า 2 2 4 3 5 4" xfId="25080" xr:uid="{6DC748AB-1325-4667-8686-FDC4A4C7F097}"/>
    <cellStyle name="ป้อนค่า 2 2 4 3 5 4 2" xfId="48869" xr:uid="{A696F12C-518E-4CB3-BFA2-5404CF760BD4}"/>
    <cellStyle name="ป้อนค่า 2 2 4 3 5 5" xfId="29679" xr:uid="{5CF3E2E8-105D-45E2-B59A-F09F83520BCF}"/>
    <cellStyle name="ป้อนค่า 2 2 4 3 5 5 2" xfId="53444" xr:uid="{07440CBD-A40C-4DE9-94C4-723DA2088E81}"/>
    <cellStyle name="ป้อนค่า 2 2 4 3 5 6" xfId="34497" xr:uid="{15B02ADC-B7B1-47DB-8A54-55C805A14178}"/>
    <cellStyle name="ป้อนค่า 2 2 4 3 6" xfId="10693" xr:uid="{37FFF4C9-AA7A-4713-AA23-AA2BBDA3F5F2}"/>
    <cellStyle name="ป้อนค่า 2 2 4 3 6 2" xfId="16072" xr:uid="{C8435FB3-13A5-44C3-88A9-465E43F0B4D2}"/>
    <cellStyle name="ป้อนค่า 2 2 4 3 6 2 2" xfId="40101" xr:uid="{4160B1BE-6B4B-4CF9-A6C7-3E57A071E017}"/>
    <cellStyle name="ป้อนค่า 2 2 4 3 6 3" xfId="20806" xr:uid="{2898B489-3478-45A5-A43E-DE5377103705}"/>
    <cellStyle name="ป้อนค่า 2 2 4 3 6 3 2" xfId="44835" xr:uid="{2FE3B424-5686-44AC-AE94-EF6A3C600BF8}"/>
    <cellStyle name="ป้อนค่า 2 2 4 3 6 4" xfId="25811" xr:uid="{482E2E58-D03B-43B0-B7F3-8C627BE67E2E}"/>
    <cellStyle name="ป้อนค่า 2 2 4 3 6 4 2" xfId="49591" xr:uid="{A41437BC-5891-4949-A03A-6FB723367600}"/>
    <cellStyle name="ป้อนค่า 2 2 4 3 6 5" xfId="30401" xr:uid="{68BE8209-7474-4E8F-96F3-6FEB0ADF175F}"/>
    <cellStyle name="ป้อนค่า 2 2 4 3 6 5 2" xfId="54166" xr:uid="{593AD3EA-B6DA-4FE9-AC4C-851EF5EB241F}"/>
    <cellStyle name="ป้อนค่า 2 2 4 3 6 6" xfId="35219" xr:uid="{E660CFEB-DF72-411D-AFF4-2317B203B441}"/>
    <cellStyle name="ป้อนค่า 2 2 4 3 7" xfId="11913" xr:uid="{5D4567B6-14C0-49EC-8C49-9ED6E83F2DD6}"/>
    <cellStyle name="ป้อนค่า 2 2 4 3 7 2" xfId="36126" xr:uid="{BA7708ED-A220-4D95-826A-05F4CB1D24EE}"/>
    <cellStyle name="ป้อนค่า 2 2 4 3 8" xfId="16830" xr:uid="{1C2D1E8C-1753-45FB-8957-1A2F6EE82119}"/>
    <cellStyle name="ป้อนค่า 2 2 4 3 8 2" xfId="40859" xr:uid="{4CDF8056-D46B-44EF-B288-EF2283D4427E}"/>
    <cellStyle name="ป้อนค่า 2 2 4 3 9" xfId="21804" xr:uid="{0E83E8EB-B26C-456A-8D1F-B3F2B8FCABFA}"/>
    <cellStyle name="ป้อนค่า 2 2 4 3 9 2" xfId="45636" xr:uid="{D24F9E3B-5AB2-4435-8D25-0EA6A04ABEF2}"/>
    <cellStyle name="ป้อนค่า 2 2 4 4" xfId="6837" xr:uid="{8B7DE752-5C60-49BC-AF84-8DE875F93303}"/>
    <cellStyle name="ป้อนค่า 2 2 4 4 2" xfId="12217" xr:uid="{D986C638-6DD0-4387-A72A-415FB5BC8BB7}"/>
    <cellStyle name="ป้อนค่า 2 2 4 4 2 2" xfId="36430" xr:uid="{8950F3DB-374B-4083-988E-37FFA9F4C083}"/>
    <cellStyle name="ป้อนค่า 2 2 4 4 3" xfId="17134" xr:uid="{8AAA1BBA-0C45-4568-9C29-119C694352AD}"/>
    <cellStyle name="ป้อนค่า 2 2 4 4 3 2" xfId="41163" xr:uid="{0558EFBE-7E3F-45B7-84BA-A43C94363CC0}"/>
    <cellStyle name="ป้อนค่า 2 2 4 4 4" xfId="22366" xr:uid="{5F17D0E4-27E2-45F5-B825-A8CF7513D454}"/>
    <cellStyle name="ป้อนค่า 2 2 4 4 4 2" xfId="46190" xr:uid="{F3ABE4DF-7F78-4EA4-BB98-D2B172AD962C}"/>
    <cellStyle name="ป้อนค่า 2 2 4 4 5" xfId="27000" xr:uid="{7FF57CDF-B3E3-459F-8DFF-AE061BD25DBE}"/>
    <cellStyle name="ป้อนค่า 2 2 4 4 5 2" xfId="50765" xr:uid="{8902BC74-7615-4708-8C5D-0085738C29AC}"/>
    <cellStyle name="ป้อนค่า 2 2 4 4 6" xfId="31593" xr:uid="{D5CD958D-E4AF-48C8-9519-28C25B1B061A}"/>
    <cellStyle name="ป้อนค่า 2 2 4 5" xfId="7942" xr:uid="{1FBE8293-527E-4211-B101-F2AEDC422031}"/>
    <cellStyle name="ป้อนค่า 2 2 4 5 2" xfId="13321" xr:uid="{382E0263-EF24-4867-885A-A6432279DF38}"/>
    <cellStyle name="ป้อนค่า 2 2 4 5 2 2" xfId="37359" xr:uid="{247DB1CE-4F3A-474A-8233-47E7D2C5090F}"/>
    <cellStyle name="ป้อนค่า 2 2 4 5 3" xfId="18064" xr:uid="{D310944D-19D3-4F6F-BB73-4190979FA567}"/>
    <cellStyle name="ป้อนค่า 2 2 4 5 3 2" xfId="42093" xr:uid="{F2E1F2AE-6F50-46C0-A13F-A733647807C5}"/>
    <cellStyle name="ป้อนค่า 2 2 4 5 4" xfId="23112" xr:uid="{075BD7D2-FBC0-4E06-BB56-07672C3ADE29}"/>
    <cellStyle name="ป้อนค่า 2 2 4 5 4 2" xfId="46925" xr:uid="{91BD715D-EAA3-4782-A5E4-06F32D2763D2}"/>
    <cellStyle name="ป้อนค่า 2 2 4 5 5" xfId="27735" xr:uid="{CE099C72-0F2D-4738-9667-C69CB3865C29}"/>
    <cellStyle name="ป้อนค่า 2 2 4 5 5 2" xfId="51500" xr:uid="{19087B37-74BE-4921-889C-22FA2FB39191}"/>
    <cellStyle name="ป้อนค่า 2 2 4 5 6" xfId="32510" xr:uid="{8C4DF6E1-70C3-41E4-B21F-5CB3FD775FA9}"/>
    <cellStyle name="ป้อนค่า 2 2 4 6" xfId="8723" xr:uid="{76ABC487-05E9-468A-BD72-AC87A5A59747}"/>
    <cellStyle name="ป้อนค่า 2 2 4 6 2" xfId="14102" xr:uid="{247BA08E-5182-4E86-83A9-FB69468FBE1F}"/>
    <cellStyle name="ป้อนค่า 2 2 4 6 2 2" xfId="38137" xr:uid="{00F59F03-38E4-47AF-A6AD-82B276FB351D}"/>
    <cellStyle name="ป้อนค่า 2 2 4 6 3" xfId="18842" xr:uid="{BF0FDC9E-B9DA-4E25-916A-AA21727BC8FD}"/>
    <cellStyle name="ป้อนค่า 2 2 4 6 3 2" xfId="42871" xr:uid="{A8FDA5FF-66B6-43B7-B54F-FDBE346ADB70}"/>
    <cellStyle name="ป้อนค่า 2 2 4 6 4" xfId="23849" xr:uid="{682E1AD2-A02F-40DD-A55B-F10FCCA58F6F}"/>
    <cellStyle name="ป้อนค่า 2 2 4 6 4 2" xfId="47653" xr:uid="{93C04DAC-C9DF-4AB4-82D7-23B555815931}"/>
    <cellStyle name="ป้อนค่า 2 2 4 6 5" xfId="28463" xr:uid="{8B48D99E-C08C-493D-9FFF-3800C58D6F3E}"/>
    <cellStyle name="ป้อนค่า 2 2 4 6 5 2" xfId="52228" xr:uid="{FC93DD47-F075-455E-89BD-86C4B31FB454}"/>
    <cellStyle name="ป้อนค่า 2 2 4 6 6" xfId="33279" xr:uid="{64E03918-95D3-4804-B00C-CE9CA1762F82}"/>
    <cellStyle name="ป้อนค่า 2 2 4 7" xfId="9463" xr:uid="{DE3032E9-E873-489A-BF78-A6CEFB45275C}"/>
    <cellStyle name="ป้อนค่า 2 2 4 7 2" xfId="14842" xr:uid="{78EC12D5-995D-44C1-912A-855CF73C245C}"/>
    <cellStyle name="ป้อนค่า 2 2 4 7 2 2" xfId="38875" xr:uid="{5A30238A-6C4D-4105-A2F1-7CD357C435DD}"/>
    <cellStyle name="ป้อนค่า 2 2 4 7 3" xfId="19580" xr:uid="{D05024F6-EE17-4DEC-81F9-14D1A641398F}"/>
    <cellStyle name="ป้อนค่า 2 2 4 7 3 2" xfId="43609" xr:uid="{BABE989E-7C0D-4B9E-AFDC-7C3C5CA021DD}"/>
    <cellStyle name="ป้อนค่า 2 2 4 7 4" xfId="24585" xr:uid="{4FE83B92-2430-469D-B05D-101A897795B0}"/>
    <cellStyle name="ป้อนค่า 2 2 4 7 4 2" xfId="48380" xr:uid="{1A5D690D-0DE5-4D90-941B-4F0451A43EE3}"/>
    <cellStyle name="ป้อนค่า 2 2 4 7 5" xfId="29190" xr:uid="{3143A569-7C25-44B8-9E23-96B2CC16DD58}"/>
    <cellStyle name="ป้อนค่า 2 2 4 7 5 2" xfId="52955" xr:uid="{0B3F76BF-AA44-476C-B0DD-E9B1557A068B}"/>
    <cellStyle name="ป้อนค่า 2 2 4 7 6" xfId="34008" xr:uid="{CB91E036-9CD4-4A30-A091-BBB83C013E5A}"/>
    <cellStyle name="ป้อนค่า 2 2 4 8" xfId="10196" xr:uid="{008AC760-497F-468C-9E1A-F75D99ED65BB}"/>
    <cellStyle name="ป้อนค่า 2 2 4 8 2" xfId="15575" xr:uid="{53E878E5-2C77-4B13-8647-2D01D48E4E58}"/>
    <cellStyle name="ป้อนค่า 2 2 4 8 2 2" xfId="39606" xr:uid="{7CFF07DB-EA3F-4F25-941C-378D0F5C17C4}"/>
    <cellStyle name="ป้อนค่า 2 2 4 8 3" xfId="20311" xr:uid="{B4DEEEC6-4E20-450F-A1A8-E099DEE79C26}"/>
    <cellStyle name="ป้อนค่า 2 2 4 8 3 2" xfId="44340" xr:uid="{8317E1D7-C7F5-4E2A-98C3-6E30C347DCC8}"/>
    <cellStyle name="ป้อนค่า 2 2 4 8 4" xfId="25316" xr:uid="{7FDCA8D8-8F36-4DDA-B482-50DAA502F1C1}"/>
    <cellStyle name="ป้อนค่า 2 2 4 8 4 2" xfId="49102" xr:uid="{3028BE0F-319E-44E9-B6CE-498DADA7E895}"/>
    <cellStyle name="ป้อนค่า 2 2 4 8 5" xfId="29912" xr:uid="{7D9431CC-DEA0-4CF5-B81F-3D2FE0256B59}"/>
    <cellStyle name="ป้อนค่า 2 2 4 8 5 2" xfId="53677" xr:uid="{383750A1-7589-4487-A1AF-36BA18E0262B}"/>
    <cellStyle name="ป้อนค่า 2 2 4 8 6" xfId="34730" xr:uid="{F8C793A2-0BBB-454A-885A-10101A03F6D1}"/>
    <cellStyle name="ป้อนค่า 2 2 4 9" xfId="11413" xr:uid="{E313A2C9-8ED5-4345-AEF4-829DBFEFDF19}"/>
    <cellStyle name="ป้อนค่า 2 2 4 9 2" xfId="35628" xr:uid="{209371CB-E3DA-4637-81D1-357E5058CE25}"/>
    <cellStyle name="ป้อนค่า 2 2 5" xfId="6101" xr:uid="{49F2098D-E166-4C25-BE9A-1568F99A1906}"/>
    <cellStyle name="ป้อนค่า 2 2 5 10" xfId="26091" xr:uid="{6865751A-A8EA-4459-B834-06BC72D6A9BA}"/>
    <cellStyle name="ป้อนค่า 2 2 5 10 2" xfId="49857" xr:uid="{5C051076-5941-41E1-80EE-03C1B69B95DF}"/>
    <cellStyle name="ป้อนค่า 2 2 5 11" xfId="30868" xr:uid="{77534D63-94CD-49B4-99BF-6933F72E1761}"/>
    <cellStyle name="ป้อนค่า 2 2 5 2" xfId="6904" xr:uid="{7640B63E-E80E-4ACF-A1CB-A795F24E3C56}"/>
    <cellStyle name="ป้อนค่า 2 2 5 2 2" xfId="12284" xr:uid="{7BCA4790-7E91-40B4-B45B-3F6DFB3AC1F8}"/>
    <cellStyle name="ป้อนค่า 2 2 5 2 2 2" xfId="36495" xr:uid="{32BE0647-81BE-46AE-A964-CA49E4CFD7FC}"/>
    <cellStyle name="ป้อนค่า 2 2 5 2 3" xfId="17199" xr:uid="{A1F3CC12-FFBF-41FB-8887-7EC01A019A53}"/>
    <cellStyle name="ป้อนค่า 2 2 5 2 3 2" xfId="41228" xr:uid="{8EDC2D11-685E-400A-A37E-3F00FF6E782E}"/>
    <cellStyle name="ป้อนค่า 2 2 5 2 4" xfId="22433" xr:uid="{C28F3B92-9349-4A55-9FA4-8307514D071A}"/>
    <cellStyle name="ป้อนค่า 2 2 5 2 4 2" xfId="46257" xr:uid="{B882BC18-6422-4EA9-9F18-DF66EA01D0A1}"/>
    <cellStyle name="ป้อนค่า 2 2 5 2 5" xfId="27067" xr:uid="{66A23F10-3446-4618-8DC6-C149C5548CDA}"/>
    <cellStyle name="ป้อนค่า 2 2 5 2 5 2" xfId="50832" xr:uid="{B5B619AF-6840-4192-B5ED-46D239314EC5}"/>
    <cellStyle name="ป้อนค่า 2 2 5 2 6" xfId="31658" xr:uid="{7415A61F-6B2B-46BF-B764-5EA1C061B9F0}"/>
    <cellStyle name="ป้อนค่า 2 2 5 3" xfId="8010" xr:uid="{BB90928E-6800-4A1B-80EC-2AA65A268BE5}"/>
    <cellStyle name="ป้อนค่า 2 2 5 3 2" xfId="13389" xr:uid="{482D9FBC-52DC-4865-A68E-0C5DB250D55F}"/>
    <cellStyle name="ป้อนค่า 2 2 5 3 2 2" xfId="37425" xr:uid="{4C1CE310-6228-4935-BB76-2F90E1FF8288}"/>
    <cellStyle name="ป้อนค่า 2 2 5 3 3" xfId="18130" xr:uid="{2AB766BE-23C2-4ACE-9C87-B07B66CE0E8F}"/>
    <cellStyle name="ป้อนค่า 2 2 5 3 3 2" xfId="42159" xr:uid="{562B1D74-E506-48F7-ACBB-1242ABD6804C}"/>
    <cellStyle name="ป้อนค่า 2 2 5 3 4" xfId="23178" xr:uid="{C986DA7A-E11B-4BAF-8DF0-8009CD13DED5}"/>
    <cellStyle name="ป้อนค่า 2 2 5 3 4 2" xfId="46991" xr:uid="{E14988B2-ECF8-4FF7-843C-B9DC9A9FD4A7}"/>
    <cellStyle name="ป้อนค่า 2 2 5 3 5" xfId="27801" xr:uid="{75B4F906-162E-44AF-97C1-21E329D96C2F}"/>
    <cellStyle name="ป้อนค่า 2 2 5 3 5 2" xfId="51566" xr:uid="{75055F10-187C-431D-8720-0F4C257C9295}"/>
    <cellStyle name="ป้อนค่า 2 2 5 3 6" xfId="32576" xr:uid="{8DCA2859-5467-43C6-9D42-0879A3FA1CFC}"/>
    <cellStyle name="ป้อนค่า 2 2 5 4" xfId="8791" xr:uid="{85DCB039-902A-4405-877C-DB49FDD9C7DF}"/>
    <cellStyle name="ป้อนค่า 2 2 5 4 2" xfId="14170" xr:uid="{2D95A415-3FB7-48D4-BF0E-E477437B92E5}"/>
    <cellStyle name="ป้อนค่า 2 2 5 4 2 2" xfId="38203" xr:uid="{B46374E6-FEF3-4A1A-A19A-076C26C2B71F}"/>
    <cellStyle name="ป้อนค่า 2 2 5 4 3" xfId="18908" xr:uid="{DEEF1360-DDC5-4836-8B14-80E4517DB90D}"/>
    <cellStyle name="ป้อนค่า 2 2 5 4 3 2" xfId="42937" xr:uid="{1A322D14-24F4-4902-9E5B-204E939005D5}"/>
    <cellStyle name="ป้อนค่า 2 2 5 4 4" xfId="23914" xr:uid="{5B547311-3551-42C1-B145-270FAB1200F7}"/>
    <cellStyle name="ป้อนค่า 2 2 5 4 4 2" xfId="47718" xr:uid="{7FC6788F-122F-4541-8634-8D70ABBA6540}"/>
    <cellStyle name="ป้อนค่า 2 2 5 4 5" xfId="28528" xr:uid="{BB01AA84-761E-4653-A66F-5738D2C6CDE2}"/>
    <cellStyle name="ป้อนค่า 2 2 5 4 5 2" xfId="52293" xr:uid="{3BC863C1-6C69-49F6-9610-D2576304AD53}"/>
    <cellStyle name="ป้อนค่า 2 2 5 4 6" xfId="33345" xr:uid="{CC5B07CC-D6DB-4ADC-8D1A-97149A77027A}"/>
    <cellStyle name="ป้อนค่า 2 2 5 5" xfId="9530" xr:uid="{16C40E22-C520-4FDA-A403-B08C2C7CB121}"/>
    <cellStyle name="ป้อนค่า 2 2 5 5 2" xfId="14909" xr:uid="{0A212E6C-DD41-47AC-A4CD-5CF0CEAF0969}"/>
    <cellStyle name="ป้อนค่า 2 2 5 5 2 2" xfId="38940" xr:uid="{AF6D89CE-B53F-4569-BFFC-DA0247332035}"/>
    <cellStyle name="ป้อนค่า 2 2 5 5 3" xfId="19645" xr:uid="{8AAA3C81-A950-4F85-B6CF-C000E5F3003D}"/>
    <cellStyle name="ป้อนค่า 2 2 5 5 3 2" xfId="43674" xr:uid="{A9CC0082-3073-43DE-B09F-9546BE225576}"/>
    <cellStyle name="ป้อนค่า 2 2 5 5 4" xfId="24650" xr:uid="{AE652AD2-5ACA-4CEA-B5C5-63D52BDDD31E}"/>
    <cellStyle name="ป้อนค่า 2 2 5 5 4 2" xfId="48445" xr:uid="{064C09E2-F9DD-4E09-B049-060C2C723D84}"/>
    <cellStyle name="ป้อนค่า 2 2 5 5 5" xfId="29255" xr:uid="{85DEEF71-2CC6-4DB9-9BA5-A182A3591057}"/>
    <cellStyle name="ป้อนค่า 2 2 5 5 5 2" xfId="53020" xr:uid="{53407516-0707-42D2-B20F-D3BA2696BC09}"/>
    <cellStyle name="ป้อนค่า 2 2 5 5 6" xfId="34073" xr:uid="{BE02B9DB-95FC-4233-8EFD-8B3779AA9728}"/>
    <cellStyle name="ป้อนค่า 2 2 5 6" xfId="10263" xr:uid="{9EAFCBA7-50B1-4B16-A3BA-ADEE9C44FE9D}"/>
    <cellStyle name="ป้อนค่า 2 2 5 6 2" xfId="15642" xr:uid="{69482932-EFF7-4BD4-B733-A5AA23D4B139}"/>
    <cellStyle name="ป้อนค่า 2 2 5 6 2 2" xfId="39671" xr:uid="{1E601F48-88CD-477C-BA98-3118EA4E0E86}"/>
    <cellStyle name="ป้อนค่า 2 2 5 6 3" xfId="20376" xr:uid="{05395807-FC5D-4A24-85F2-C701342D8CC9}"/>
    <cellStyle name="ป้อนค่า 2 2 5 6 3 2" xfId="44405" xr:uid="{7C038FF2-6435-4DBE-835D-22A6D314D658}"/>
    <cellStyle name="ป้อนค่า 2 2 5 6 4" xfId="25381" xr:uid="{AB4744AA-F862-40B1-9762-689D42536B81}"/>
    <cellStyle name="ป้อนค่า 2 2 5 6 4 2" xfId="49167" xr:uid="{3724F5C2-D3D3-491B-BB10-19F66128BE7F}"/>
    <cellStyle name="ป้อนค่า 2 2 5 6 5" xfId="29977" xr:uid="{95B1A8A5-7132-4068-8D7F-0F63D3AA6D71}"/>
    <cellStyle name="ป้อนค่า 2 2 5 6 5 2" xfId="53742" xr:uid="{E2EB5726-B237-4123-9AF3-156133E2A291}"/>
    <cellStyle name="ป้อนค่า 2 2 5 6 6" xfId="34795" xr:uid="{F9067E6D-7058-4070-A771-6C943F0BC6CC}"/>
    <cellStyle name="ป้อนค่า 2 2 5 7" xfId="11483" xr:uid="{CBC61D92-A177-4BA1-B274-2E51B42F4F31}"/>
    <cellStyle name="ป้อนค่า 2 2 5 7 2" xfId="35696" xr:uid="{D74CAA65-ADE6-470D-99D5-67524F1209DC}"/>
    <cellStyle name="ป้อนค่า 2 2 5 8" xfId="16400" xr:uid="{AC42FF7A-5D44-4669-9538-6455E6AEA4A2}"/>
    <cellStyle name="ป้อนค่า 2 2 5 8 2" xfId="40429" xr:uid="{02206D3C-DC8A-4086-8183-747BFC421E0F}"/>
    <cellStyle name="ป้อนค่า 2 2 5 9" xfId="21374" xr:uid="{30774AF7-A169-4BB7-8B74-597CDBFF8012}"/>
    <cellStyle name="ป้อนค่า 2 2 5 9 2" xfId="45212" xr:uid="{781C6F28-A0EF-4278-8AA1-FD8809761B59}"/>
    <cellStyle name="ป้อนค่า 2 2 6" xfId="6325" xr:uid="{0C6E6C51-A5EF-48C1-8F94-EE969DE83EA9}"/>
    <cellStyle name="ป้อนค่า 2 2 6 10" xfId="26289" xr:uid="{130AB8AC-8065-4EDD-BC5A-FC511C3F085D}"/>
    <cellStyle name="ป้อนค่า 2 2 6 10 2" xfId="50054" xr:uid="{548D8F72-FA8E-417F-9845-20B0581D64DF}"/>
    <cellStyle name="ป้อนค่า 2 2 6 11" xfId="31089" xr:uid="{6D5AEB48-3B95-45CB-8884-8024F5DD7DF7}"/>
    <cellStyle name="ป้อนค่า 2 2 6 2" xfId="7128" xr:uid="{946A18C6-BE4F-45D9-A964-03C39B85D787}"/>
    <cellStyle name="ป้อนค่า 2 2 6 2 2" xfId="12508" xr:uid="{E058765E-18DF-40F5-814E-5B85A11213FC}"/>
    <cellStyle name="ป้อนค่า 2 2 6 2 2 2" xfId="36719" xr:uid="{4761ADD8-DEBC-4792-BEF4-36D5A2991B97}"/>
    <cellStyle name="ป้อนค่า 2 2 6 2 3" xfId="17423" xr:uid="{FA9D699A-29CA-444B-A786-C08913BA175B}"/>
    <cellStyle name="ป้อนค่า 2 2 6 2 3 2" xfId="41452" xr:uid="{B4A6383F-BB5E-4652-9168-53F181032220}"/>
    <cellStyle name="ป้อนค่า 2 2 6 2 4" xfId="22657" xr:uid="{91E54A73-BC59-490E-A449-434A4E18D1EC}"/>
    <cellStyle name="ป้อนค่า 2 2 6 2 4 2" xfId="46478" xr:uid="{542FA65E-5CDB-4274-9172-E1D37F70997E}"/>
    <cellStyle name="ป้อนค่า 2 2 6 2 5" xfId="27288" xr:uid="{851821F0-2A25-4BE7-B13A-2CD6A78BC80E}"/>
    <cellStyle name="ป้อนค่า 2 2 6 2 5 2" xfId="51053" xr:uid="{5FB13E54-1CD1-4ABB-9360-C65ADD3F033D}"/>
    <cellStyle name="ป้อนค่า 2 2 6 2 6" xfId="31879" xr:uid="{C1AA1D68-FEE0-47C8-9877-D58FEC0CC72F}"/>
    <cellStyle name="ป้อนค่า 2 2 6 3" xfId="8234" xr:uid="{CC2B18E6-937C-47DA-B3D2-EDF0B7CCC2D8}"/>
    <cellStyle name="ป้อนค่า 2 2 6 3 2" xfId="13613" xr:uid="{685EE301-A86F-4DB6-81EB-3D29A77605DF}"/>
    <cellStyle name="ป้อนค่า 2 2 6 3 2 2" xfId="37649" xr:uid="{11935CA3-B591-441B-B56F-9EE5476E2E44}"/>
    <cellStyle name="ป้อนค่า 2 2 6 3 3" xfId="18354" xr:uid="{E4D36162-3AE4-4935-91EA-6097A5E9B365}"/>
    <cellStyle name="ป้อนค่า 2 2 6 3 3 2" xfId="42383" xr:uid="{86590B97-E412-48CC-B71D-EDB0F169D240}"/>
    <cellStyle name="ป้อนค่า 2 2 6 3 4" xfId="23402" xr:uid="{69D1DF50-F014-40D2-9E1F-08E4CD31F42C}"/>
    <cellStyle name="ป้อนค่า 2 2 6 3 4 2" xfId="47212" xr:uid="{46BF72B2-A8E4-4C99-8CA8-226651889477}"/>
    <cellStyle name="ป้อนค่า 2 2 6 3 5" xfId="28022" xr:uid="{CAECF9EA-102B-4E5C-B3DA-8D559B41260A}"/>
    <cellStyle name="ป้อนค่า 2 2 6 3 5 2" xfId="51787" xr:uid="{AA821124-54E0-49A8-A4CD-7D231D914224}"/>
    <cellStyle name="ป้อนค่า 2 2 6 3 6" xfId="32797" xr:uid="{01FC5124-0155-4768-841D-66E3E8081C53}"/>
    <cellStyle name="ป้อนค่า 2 2 6 4" xfId="9015" xr:uid="{2C9B9030-2DD1-4737-B85F-2C2174FD36E3}"/>
    <cellStyle name="ป้อนค่า 2 2 6 4 2" xfId="14394" xr:uid="{629CF334-FD28-432C-A8CF-0754D47F0F92}"/>
    <cellStyle name="ป้อนค่า 2 2 6 4 2 2" xfId="38427" xr:uid="{551C317E-BEEF-442C-A924-91F921F5F278}"/>
    <cellStyle name="ป้อนค่า 2 2 6 4 3" xfId="19132" xr:uid="{96E57BD4-0FF1-4B16-82D6-A7E4BE28F3EA}"/>
    <cellStyle name="ป้อนค่า 2 2 6 4 3 2" xfId="43161" xr:uid="{5A43A22F-84F1-4267-B9E9-E13FDDCF547B}"/>
    <cellStyle name="ป้อนค่า 2 2 6 4 4" xfId="24138" xr:uid="{64E44244-7D6D-41EF-9739-F50A1650FF9F}"/>
    <cellStyle name="ป้อนค่า 2 2 6 4 4 2" xfId="47939" xr:uid="{D84A91D9-1555-4180-AD72-0A8989733FC8}"/>
    <cellStyle name="ป้อนค่า 2 2 6 4 5" xfId="28749" xr:uid="{1DEA27B7-9381-43C1-AC39-72E690504BD0}"/>
    <cellStyle name="ป้อนค่า 2 2 6 4 5 2" xfId="52514" xr:uid="{10F08E18-2312-4477-BADD-9EDCB0B75FB2}"/>
    <cellStyle name="ป้อนค่า 2 2 6 4 6" xfId="33566" xr:uid="{0288F63A-489F-48B7-BF50-733098451303}"/>
    <cellStyle name="ป้อนค่า 2 2 6 5" xfId="9754" xr:uid="{96A362E7-E788-48F3-8661-D9F5B894C787}"/>
    <cellStyle name="ป้อนค่า 2 2 6 5 2" xfId="15133" xr:uid="{654EB480-5708-4E0F-B36C-652401DA1107}"/>
    <cellStyle name="ป้อนค่า 2 2 6 5 2 2" xfId="39164" xr:uid="{698BFBA4-8369-4FDF-9624-F04F2A31EF1E}"/>
    <cellStyle name="ป้อนค่า 2 2 6 5 3" xfId="19869" xr:uid="{E7DF1A52-7229-4894-BFF5-C9A4BA1A15E3}"/>
    <cellStyle name="ป้อนค่า 2 2 6 5 3 2" xfId="43898" xr:uid="{3C2AD65B-E19C-4868-973F-6AC8C7B5894B}"/>
    <cellStyle name="ป้อนค่า 2 2 6 5 4" xfId="24874" xr:uid="{5D028765-78C8-48DB-8600-0EE5966C1FFB}"/>
    <cellStyle name="ป้อนค่า 2 2 6 5 4 2" xfId="48666" xr:uid="{1B76BC78-898F-4C67-ABD9-0D3F9E219F1A}"/>
    <cellStyle name="ป้อนค่า 2 2 6 5 5" xfId="29476" xr:uid="{61992B04-E8C9-407C-A6EC-C364940EBB8A}"/>
    <cellStyle name="ป้อนค่า 2 2 6 5 5 2" xfId="53241" xr:uid="{FC8B5919-692B-4345-BE80-5CFAF416644A}"/>
    <cellStyle name="ป้อนค่า 2 2 6 5 6" xfId="34294" xr:uid="{5986A4B1-DA5D-44BF-98E4-7C31629105BA}"/>
    <cellStyle name="ป้อนค่า 2 2 6 6" xfId="10487" xr:uid="{73ABCB45-50B3-478D-A312-DFB44041A4EB}"/>
    <cellStyle name="ป้อนค่า 2 2 6 6 2" xfId="15866" xr:uid="{E38281DE-D70B-477A-8FDF-B2941740D26D}"/>
    <cellStyle name="ป้อนค่า 2 2 6 6 2 2" xfId="39895" xr:uid="{7A7A97DB-B701-4E94-86C5-318BF5546835}"/>
    <cellStyle name="ป้อนค่า 2 2 6 6 3" xfId="20600" xr:uid="{8E427CB6-C7C8-48FA-9538-2BD722BA5FA5}"/>
    <cellStyle name="ป้อนค่า 2 2 6 6 3 2" xfId="44629" xr:uid="{E5DFCB55-372C-449B-A1A0-D50FBD21ECBC}"/>
    <cellStyle name="ป้อนค่า 2 2 6 6 4" xfId="25605" xr:uid="{527E3606-5096-4B87-8DE1-970CBF9EAE64}"/>
    <cellStyle name="ป้อนค่า 2 2 6 6 4 2" xfId="49388" xr:uid="{34795FF1-7037-4443-91E4-0F3C51559CAD}"/>
    <cellStyle name="ป้อนค่า 2 2 6 6 5" xfId="30198" xr:uid="{3EA26434-5EB2-4B3D-AFC1-D3A7B06CF1D3}"/>
    <cellStyle name="ป้อนค่า 2 2 6 6 5 2" xfId="53963" xr:uid="{20178B1C-A81A-404C-B9A2-E9550AF71280}"/>
    <cellStyle name="ป้อนค่า 2 2 6 6 6" xfId="35016" xr:uid="{E3CBF2FE-5A04-480C-AD15-86C6B1761AA9}"/>
    <cellStyle name="ป้อนค่า 2 2 6 7" xfId="11707" xr:uid="{E9A2EC57-9506-44FD-B073-F2846D7FD7DF}"/>
    <cellStyle name="ป้อนค่า 2 2 6 7 2" xfId="35920" xr:uid="{4E5B3114-F05F-416A-856F-69459DA0FCB5}"/>
    <cellStyle name="ป้อนค่า 2 2 6 8" xfId="16624" xr:uid="{4E3B7505-C518-4F6A-A4D6-40BD390D2696}"/>
    <cellStyle name="ป้อนค่า 2 2 6 8 2" xfId="40653" xr:uid="{74442189-A513-4F04-9EF9-E1C61B156FB4}"/>
    <cellStyle name="ป้อนค่า 2 2 6 9" xfId="21598" xr:uid="{C9EF1C43-4BD3-4A62-BC90-E2AE8B1B2D8A}"/>
    <cellStyle name="ป้อนค่า 2 2 6 9 2" xfId="45433" xr:uid="{2EC97BBA-CB8D-4B1A-8808-F038711479B8}"/>
    <cellStyle name="ป้อนค่า 2 2 7" xfId="6628" xr:uid="{023A8312-7EF9-4F00-A8FB-9ED340AEFA18}"/>
    <cellStyle name="ป้อนค่า 2 2 7 2" xfId="12008" xr:uid="{435D4069-E9F6-4F21-B976-B033755BAE1E}"/>
    <cellStyle name="ป้อนค่า 2 2 7 2 2" xfId="36221" xr:uid="{D9F9142D-F86A-4889-A262-8D20E0A6253C}"/>
    <cellStyle name="ป้อนค่า 2 2 7 3" xfId="16925" xr:uid="{022A5B36-ADD3-4EBE-9DC8-E38C9EA601A2}"/>
    <cellStyle name="ป้อนค่า 2 2 7 3 2" xfId="40954" xr:uid="{FBAB20DE-B4DD-44E8-A3DA-4BC04723149F}"/>
    <cellStyle name="ป้อนค่า 2 2 7 4" xfId="22153" xr:uid="{6E461A1E-BE93-4E8B-9009-B326BC8B03F4}"/>
    <cellStyle name="ป้อนค่า 2 2 7 4 2" xfId="45980" xr:uid="{65659E96-9366-4A79-98A1-F485D20BEE21}"/>
    <cellStyle name="ป้อนค่า 2 2 7 5" xfId="26790" xr:uid="{6F4495EF-CBD7-4623-B1A1-F9ABBCB0CFBA}"/>
    <cellStyle name="ป้อนค่า 2 2 7 5 2" xfId="50555" xr:uid="{D38BF718-AFA8-4F66-A4AC-355F7A69071F}"/>
    <cellStyle name="ป้อนค่า 2 2 7 6" xfId="31387" xr:uid="{581B35F4-E620-4028-9AE6-2287F970F15A}"/>
    <cellStyle name="ป้อนค่า 2 2 8" xfId="7721" xr:uid="{293BD834-5F67-4DFC-95E6-4912A63866E0}"/>
    <cellStyle name="ป้อนค่า 2 2 8 2" xfId="13100" xr:uid="{E378E9C0-ED5A-4077-9480-95F3C3334C02}"/>
    <cellStyle name="ป้อนค่า 2 2 8 2 2" xfId="37149" xr:uid="{A5E35BF4-C4B2-441E-B7E5-2459F979F0C7}"/>
    <cellStyle name="ป้อนค่า 2 2 8 3" xfId="17854" xr:uid="{9114ACD6-F1BF-49B1-8377-F44E24D4CF0F}"/>
    <cellStyle name="ป้อนค่า 2 2 8 3 2" xfId="41883" xr:uid="{E5F41FE6-17B2-4DB2-898B-296097134888}"/>
    <cellStyle name="ป้อนค่า 2 2 8 4" xfId="22899" xr:uid="{615807B7-1AED-4323-8AB2-2F6C64940C5A}"/>
    <cellStyle name="ป้อนค่า 2 2 8 4 2" xfId="46715" xr:uid="{DE6CF456-27F2-4384-967D-9B2AFA1667B7}"/>
    <cellStyle name="ป้อนค่า 2 2 8 5" xfId="27525" xr:uid="{1AFB3648-0A0B-4AE4-8E2F-DF40531B4FB9}"/>
    <cellStyle name="ป้อนค่า 2 2 8 5 2" xfId="51290" xr:uid="{C80F0013-CCA7-4621-A9A9-1F993D220E61}"/>
    <cellStyle name="ป้อนค่า 2 2 8 6" xfId="32303" xr:uid="{19103B5D-F85A-4979-9FB7-422CC48721E9}"/>
    <cellStyle name="ป้อนค่า 2 2 9" xfId="8511" xr:uid="{97BE2076-0647-4241-8826-7806C6A2AEF2}"/>
    <cellStyle name="ป้อนค่า 2 2 9 2" xfId="13890" xr:uid="{CF154005-9171-42B4-AB26-31EF466D19B9}"/>
    <cellStyle name="ป้อนค่า 2 2 9 2 2" xfId="37925" xr:uid="{60C79536-498A-49EE-BE4B-A07ABB9E643D}"/>
    <cellStyle name="ป้อนค่า 2 2 9 3" xfId="18630" xr:uid="{F2006C86-27D6-4620-ACA7-5F42148AF615}"/>
    <cellStyle name="ป้อนค่า 2 2 9 3 2" xfId="42659" xr:uid="{5BE9D375-093C-463F-A3CF-687990CA4F31}"/>
    <cellStyle name="ป้อนค่า 2 2 9 4" xfId="23637" xr:uid="{89C6C9CF-9332-4FAC-ABA0-1DFB40B921DB}"/>
    <cellStyle name="ป้อนค่า 2 2 9 4 2" xfId="47444" xr:uid="{9255CFD0-CD71-4681-8EBE-1CAAA56729CA}"/>
    <cellStyle name="ป้อนค่า 2 2 9 5" xfId="28254" xr:uid="{97076FF7-5544-4DE2-9692-35D4CB1F0A76}"/>
    <cellStyle name="ป้อนค่า 2 2 9 5 2" xfId="52019" xr:uid="{E7253E9D-DFCA-4430-94B8-7CE735D1ABA4}"/>
    <cellStyle name="ป้อนค่า 2 2 9 6" xfId="33070" xr:uid="{35FEC640-F7A2-4E9B-B78C-E03BDFD32EB4}"/>
    <cellStyle name="ป้อนค่า 2 3" xfId="3258" xr:uid="{00000000-0005-0000-0000-0000BB0C0000}"/>
    <cellStyle name="ป้อนค่า 2 3 10" xfId="16229" xr:uid="{17DCAF3F-2968-4F2D-A9E4-785EDB816706}"/>
    <cellStyle name="ป้อนค่า 2 3 10 2" xfId="40258" xr:uid="{2B3CEDA6-1AFE-450A-ACE2-E40EB0B55226}"/>
    <cellStyle name="ป้อนค่า 2 3 11" xfId="21201" xr:uid="{E315AD3F-1C2F-448F-BC6B-6DCBB67C3E9B}"/>
    <cellStyle name="ป้อนค่า 2 3 11 2" xfId="45041" xr:uid="{221E8E68-414C-450B-8AC0-72CEB06B8D00}"/>
    <cellStyle name="ป้อนค่า 2 3 12" xfId="25941" xr:uid="{AC518E45-718B-4EE2-8567-01E6BEE028AE}"/>
    <cellStyle name="ป้อนค่า 2 3 12 2" xfId="49709" xr:uid="{B3C3B5BB-3448-4A9B-B880-9A741E7D4BAB}"/>
    <cellStyle name="ป้อนค่า 2 3 13" xfId="5920" xr:uid="{7A3B7446-FCFB-44C3-9732-2B1DB5E4B50A}"/>
    <cellStyle name="ป้อนค่า 2 3 14" xfId="30697" xr:uid="{F959AABC-0FF3-4F3A-B5D2-1A8A1FE8CB2C}"/>
    <cellStyle name="ป้อนค่า 2 3 2" xfId="5073" xr:uid="{646B55A3-0366-4F84-8D91-D151A4EE7158}"/>
    <cellStyle name="ป้อนค่า 2 3 2 10" xfId="26185" xr:uid="{8CA2CC59-1824-41D3-A724-4FD5A897588E}"/>
    <cellStyle name="ป้อนค่า 2 3 2 10 2" xfId="49950" xr:uid="{D8EB088D-0D99-43E5-B436-0EAF9F1C2A3A}"/>
    <cellStyle name="ป้อนค่า 2 3 2 11" xfId="6204" xr:uid="{2E2F0EA1-3527-4215-AB07-9F0F953620EF}"/>
    <cellStyle name="ป้อนค่า 2 3 2 12" xfId="30968" xr:uid="{4AB83225-E3A1-42A4-B324-AAAE2A1A10ED}"/>
    <cellStyle name="ป้อนค่า 2 3 2 2" xfId="7007" xr:uid="{4EAA32F5-A798-49B2-9415-9B1600E1164F}"/>
    <cellStyle name="ป้อนค่า 2 3 2 2 2" xfId="12387" xr:uid="{0122ED99-C5A0-44DB-94FC-8CB76043D8AC}"/>
    <cellStyle name="ป้อนค่า 2 3 2 2 2 2" xfId="36598" xr:uid="{4695B12E-291B-4493-B056-CDD8381EBCDA}"/>
    <cellStyle name="ป้อนค่า 2 3 2 2 3" xfId="17302" xr:uid="{E304FD56-7183-47F9-AA42-1AA18BE57B67}"/>
    <cellStyle name="ป้อนค่า 2 3 2 2 3 2" xfId="41331" xr:uid="{97DCF743-27AF-42B0-9F24-A29572DEAB5A}"/>
    <cellStyle name="ป้อนค่า 2 3 2 2 4" xfId="22536" xr:uid="{4C7132A1-5419-461F-9A70-C0531BFE753C}"/>
    <cellStyle name="ป้อนค่า 2 3 2 2 4 2" xfId="46357" xr:uid="{AA152CAC-607C-4069-844D-AAB8DD397F5F}"/>
    <cellStyle name="ป้อนค่า 2 3 2 2 5" xfId="27167" xr:uid="{024E3E30-E35D-4E26-B4B7-C4E602425380}"/>
    <cellStyle name="ป้อนค่า 2 3 2 2 5 2" xfId="50932" xr:uid="{B4734637-DD8A-474D-B558-3DF43870297B}"/>
    <cellStyle name="ป้อนค่า 2 3 2 2 6" xfId="31758" xr:uid="{375DAD99-59F0-4A0A-ADA4-30E2BC9EA31B}"/>
    <cellStyle name="ป้อนค่า 2 3 2 3" xfId="8113" xr:uid="{AD67E22E-9BE3-44CB-AC7F-A53554A47739}"/>
    <cellStyle name="ป้อนค่า 2 3 2 3 2" xfId="13492" xr:uid="{4B177682-92CA-49E4-9DAA-FB8503941DD5}"/>
    <cellStyle name="ป้อนค่า 2 3 2 3 2 2" xfId="37528" xr:uid="{A86510CF-051A-4C22-85A9-EFFB80A57BCD}"/>
    <cellStyle name="ป้อนค่า 2 3 2 3 3" xfId="18233" xr:uid="{9144E129-8B06-47CE-9EB9-BD114D7F4A03}"/>
    <cellStyle name="ป้อนค่า 2 3 2 3 3 2" xfId="42262" xr:uid="{32777B11-C52B-46E5-B652-4CB229DEB699}"/>
    <cellStyle name="ป้อนค่า 2 3 2 3 4" xfId="23281" xr:uid="{453F580D-B1A8-48AC-9D4E-0F4F895015B5}"/>
    <cellStyle name="ป้อนค่า 2 3 2 3 4 2" xfId="47091" xr:uid="{205DC171-DBD6-49BE-93BA-077204FD36FE}"/>
    <cellStyle name="ป้อนค่า 2 3 2 3 5" xfId="27901" xr:uid="{BB615CD2-A0B1-4F40-98DA-99062DE38BD9}"/>
    <cellStyle name="ป้อนค่า 2 3 2 3 5 2" xfId="51666" xr:uid="{D121417F-D062-4575-947A-6679EA65EE9C}"/>
    <cellStyle name="ป้อนค่า 2 3 2 3 6" xfId="32676" xr:uid="{BFC08320-E043-4D75-8627-1555C8776632}"/>
    <cellStyle name="ป้อนค่า 2 3 2 4" xfId="8894" xr:uid="{C04D5759-9735-4F03-92AE-E07145C0595B}"/>
    <cellStyle name="ป้อนค่า 2 3 2 4 2" xfId="14273" xr:uid="{D5EBAF5F-D5FF-44DF-99C8-F440490677A3}"/>
    <cellStyle name="ป้อนค่า 2 3 2 4 2 2" xfId="38306" xr:uid="{4BD84B03-01E4-4D25-AEB8-4902ECB3EE43}"/>
    <cellStyle name="ป้อนค่า 2 3 2 4 3" xfId="19011" xr:uid="{8D3B8B30-C3FC-486A-A89C-5A8E2FB954AB}"/>
    <cellStyle name="ป้อนค่า 2 3 2 4 3 2" xfId="43040" xr:uid="{9B9F2AB9-F2AB-4D2E-B87F-FC158AFCF720}"/>
    <cellStyle name="ป้อนค่า 2 3 2 4 4" xfId="24017" xr:uid="{920AC4B6-362A-4AD4-8AB7-E6B7E3A4D805}"/>
    <cellStyle name="ป้อนค่า 2 3 2 4 4 2" xfId="47818" xr:uid="{5A5423F1-A499-447C-92FE-F8B38E9DD83A}"/>
    <cellStyle name="ป้อนค่า 2 3 2 4 5" xfId="28628" xr:uid="{F8F52590-1551-4B5A-B00D-135A50DC78F5}"/>
    <cellStyle name="ป้อนค่า 2 3 2 4 5 2" xfId="52393" xr:uid="{BE9563A0-54C0-4398-B057-43A4C7EB453F}"/>
    <cellStyle name="ป้อนค่า 2 3 2 4 6" xfId="33445" xr:uid="{A24507A1-A6E6-4307-9D33-62661D864552}"/>
    <cellStyle name="ป้อนค่า 2 3 2 5" xfId="9633" xr:uid="{39796E02-5903-4F40-8FB2-80A3E94DCD21}"/>
    <cellStyle name="ป้อนค่า 2 3 2 5 2" xfId="15012" xr:uid="{3BF6E2F9-1C87-4253-BB7E-05D7D8C8F5E0}"/>
    <cellStyle name="ป้อนค่า 2 3 2 5 2 2" xfId="39043" xr:uid="{99286751-0B46-4716-81B7-7E1C40532425}"/>
    <cellStyle name="ป้อนค่า 2 3 2 5 3" xfId="19748" xr:uid="{6B670ED4-8E28-4207-936D-B92EAF3FC4C3}"/>
    <cellStyle name="ป้อนค่า 2 3 2 5 3 2" xfId="43777" xr:uid="{342F9456-C7C9-4AA3-B2AF-8869C9569C2E}"/>
    <cellStyle name="ป้อนค่า 2 3 2 5 4" xfId="24753" xr:uid="{8836DD1B-2497-42D6-867D-3E2CE718F460}"/>
    <cellStyle name="ป้อนค่า 2 3 2 5 4 2" xfId="48545" xr:uid="{31AD6582-5D71-4A9F-A8BE-CAF2A1ED1209}"/>
    <cellStyle name="ป้อนค่า 2 3 2 5 5" xfId="29355" xr:uid="{CD7B10F3-9A6A-4980-BE54-67943870C12C}"/>
    <cellStyle name="ป้อนค่า 2 3 2 5 5 2" xfId="53120" xr:uid="{4E4A1E8F-824A-4406-8FC4-7226F515CD99}"/>
    <cellStyle name="ป้อนค่า 2 3 2 5 6" xfId="34173" xr:uid="{1BA08C3D-4B5D-43A4-9C73-21375215EFFA}"/>
    <cellStyle name="ป้อนค่า 2 3 2 6" xfId="10366" xr:uid="{DE5BD6E2-033E-4458-98D3-AF18B193E810}"/>
    <cellStyle name="ป้อนค่า 2 3 2 6 2" xfId="15745" xr:uid="{865041F0-2A40-481A-8FE0-E0445FA9B975}"/>
    <cellStyle name="ป้อนค่า 2 3 2 6 2 2" xfId="39774" xr:uid="{E341A0FA-D156-44B6-ACFB-BB00A749A129}"/>
    <cellStyle name="ป้อนค่า 2 3 2 6 3" xfId="20479" xr:uid="{484564EE-FE6C-4769-80A4-2E4215FCCAA3}"/>
    <cellStyle name="ป้อนค่า 2 3 2 6 3 2" xfId="44508" xr:uid="{8B0F51DA-1959-44C6-8E21-72DC83C771C1}"/>
    <cellStyle name="ป้อนค่า 2 3 2 6 4" xfId="25484" xr:uid="{A9CCB1F7-D4B7-482D-9304-7B60DACB9ABB}"/>
    <cellStyle name="ป้อนค่า 2 3 2 6 4 2" xfId="49267" xr:uid="{6D5A7930-1A8A-4F6A-85D7-524302831E50}"/>
    <cellStyle name="ป้อนค่า 2 3 2 6 5" xfId="30077" xr:uid="{5EFC1646-FD77-4645-AD9B-A9FD02577BD7}"/>
    <cellStyle name="ป้อนค่า 2 3 2 6 5 2" xfId="53842" xr:uid="{05DFB828-77C1-4453-A9E6-29CFFB09EF57}"/>
    <cellStyle name="ป้อนค่า 2 3 2 6 6" xfId="34895" xr:uid="{DA254F5D-E05F-43D9-A1BE-FF8B2D6886CA}"/>
    <cellStyle name="ป้อนค่า 2 3 2 7" xfId="11586" xr:uid="{BD7916E1-8AC5-4566-A4A1-2340369BD116}"/>
    <cellStyle name="ป้อนค่า 2 3 2 7 2" xfId="35799" xr:uid="{737C1CFF-84CC-4B8C-AE49-1E071B1D2B48}"/>
    <cellStyle name="ป้อนค่า 2 3 2 8" xfId="16503" xr:uid="{0D4476D3-3BD4-41B6-9D5F-1CBAC764E7F9}"/>
    <cellStyle name="ป้อนค่า 2 3 2 8 2" xfId="40532" xr:uid="{90BAA05A-AFBF-4D91-9A72-E1464A83C993}"/>
    <cellStyle name="ป้อนค่า 2 3 2 9" xfId="21477" xr:uid="{65FCACC6-4596-43F1-9DD8-F877D84409E4}"/>
    <cellStyle name="ป้อนค่า 2 3 2 9 2" xfId="45312" xr:uid="{C8D8490A-7825-4899-97F4-A7CD20DF3384}"/>
    <cellStyle name="ป้อนค่า 2 3 3" xfId="6428" xr:uid="{CF441D65-06C1-4CA9-B7F8-8B23F3614D13}"/>
    <cellStyle name="ป้อนค่า 2 3 3 10" xfId="26384" xr:uid="{A1B703AE-25CC-48D8-8A95-6C271F40D023}"/>
    <cellStyle name="ป้อนค่า 2 3 3 10 2" xfId="50149" xr:uid="{2DEF2A14-2773-4F91-8FBF-026384D4A540}"/>
    <cellStyle name="ป้อนค่า 2 3 3 11" xfId="31189" xr:uid="{696CCE3C-50E8-4F49-8387-BA42F06E8696}"/>
    <cellStyle name="ป้อนค่า 2 3 3 2" xfId="7231" xr:uid="{2BE63564-87C3-43B7-ACD3-88E4631725CB}"/>
    <cellStyle name="ป้อนค่า 2 3 3 2 2" xfId="12611" xr:uid="{94F5F2EC-B5EA-44FA-ACD8-DD9F95E60F71}"/>
    <cellStyle name="ป้อนค่า 2 3 3 2 2 2" xfId="36822" xr:uid="{2A6E8476-7CCB-4C09-9353-00185A0DD615}"/>
    <cellStyle name="ป้อนค่า 2 3 3 2 3" xfId="17526" xr:uid="{42877AA6-EF0F-4470-9355-CE6A0B9C3E39}"/>
    <cellStyle name="ป้อนค่า 2 3 3 2 3 2" xfId="41555" xr:uid="{A67BA28E-3980-477F-A1CF-21F4611430B9}"/>
    <cellStyle name="ป้อนค่า 2 3 3 2 4" xfId="22760" xr:uid="{770DDAEB-7219-4F1D-A4C0-A5C099BB1132}"/>
    <cellStyle name="ป้อนค่า 2 3 3 2 4 2" xfId="46578" xr:uid="{3DDC2537-A0D7-417B-9B0D-C451555AB832}"/>
    <cellStyle name="ป้อนค่า 2 3 3 2 5" xfId="27388" xr:uid="{D530A97C-9B2D-4AB0-95C3-6E86AD58DBC3}"/>
    <cellStyle name="ป้อนค่า 2 3 3 2 5 2" xfId="51153" xr:uid="{3916F46D-4CAD-4847-8D48-70888418FCB9}"/>
    <cellStyle name="ป้อนค่า 2 3 3 2 6" xfId="31979" xr:uid="{11D377C2-B293-4377-8E30-0307D2914936}"/>
    <cellStyle name="ป้อนค่า 2 3 3 3" xfId="8337" xr:uid="{C1AA470B-294F-453E-A6E3-F0F23E4339D2}"/>
    <cellStyle name="ป้อนค่า 2 3 3 3 2" xfId="13716" xr:uid="{2024C46B-0462-412C-AEBB-46B905977661}"/>
    <cellStyle name="ป้อนค่า 2 3 3 3 2 2" xfId="37752" xr:uid="{FE1810D8-FD37-40B0-8EDC-15A580876FFF}"/>
    <cellStyle name="ป้อนค่า 2 3 3 3 3" xfId="18457" xr:uid="{DF203F4C-01F8-488B-B845-B4362D67B1AD}"/>
    <cellStyle name="ป้อนค่า 2 3 3 3 3 2" xfId="42486" xr:uid="{9DC2116D-5CAA-4B33-85EF-0F4EC5FBEC0F}"/>
    <cellStyle name="ป้อนค่า 2 3 3 3 4" xfId="23505" xr:uid="{9D8B30EC-2B2B-435E-AACE-6C11872BAECF}"/>
    <cellStyle name="ป้อนค่า 2 3 3 3 4 2" xfId="47312" xr:uid="{1F0B0617-017C-4A79-BA8F-7DB300471952}"/>
    <cellStyle name="ป้อนค่า 2 3 3 3 5" xfId="28122" xr:uid="{5D1129F8-B678-4355-A768-0C74B8E17CEF}"/>
    <cellStyle name="ป้อนค่า 2 3 3 3 5 2" xfId="51887" xr:uid="{A9D5B12B-E28A-450C-9FFF-A798EFFB8826}"/>
    <cellStyle name="ป้อนค่า 2 3 3 3 6" xfId="32897" xr:uid="{9E50C91B-82EF-41D7-82C2-F85519FF01D1}"/>
    <cellStyle name="ป้อนค่า 2 3 3 4" xfId="9118" xr:uid="{3C63C436-6C59-4E97-9971-72F7110CBFD5}"/>
    <cellStyle name="ป้อนค่า 2 3 3 4 2" xfId="14497" xr:uid="{FED85CAB-354B-4C32-8236-FF26E4E0A580}"/>
    <cellStyle name="ป้อนค่า 2 3 3 4 2 2" xfId="38530" xr:uid="{F1C286BC-7E65-468C-B6EF-7C86103A3877}"/>
    <cellStyle name="ป้อนค่า 2 3 3 4 3" xfId="19235" xr:uid="{F732065D-744D-4CAA-99DA-ACFD7271B119}"/>
    <cellStyle name="ป้อนค่า 2 3 3 4 3 2" xfId="43264" xr:uid="{6A5B33E8-4B62-451C-866D-35A9A6F08717}"/>
    <cellStyle name="ป้อนค่า 2 3 3 4 4" xfId="24241" xr:uid="{E7BFB599-C9E0-4A3B-91C0-CA633C37867D}"/>
    <cellStyle name="ป้อนค่า 2 3 3 4 4 2" xfId="48039" xr:uid="{0B7AC212-F385-4276-88E0-80AB997FC732}"/>
    <cellStyle name="ป้อนค่า 2 3 3 4 5" xfId="28849" xr:uid="{0CACEDA6-1973-49A6-B130-D78E664DC646}"/>
    <cellStyle name="ป้อนค่า 2 3 3 4 5 2" xfId="52614" xr:uid="{96445EB2-D8E8-4ABE-A7CE-B3AB60683A7F}"/>
    <cellStyle name="ป้อนค่า 2 3 3 4 6" xfId="33666" xr:uid="{BEC7AD15-C0DF-40F5-B2BC-AFD0E2485AC2}"/>
    <cellStyle name="ป้อนค่า 2 3 3 5" xfId="9857" xr:uid="{2377F5E9-B9EF-46D9-8CA0-40B3EBD87DC0}"/>
    <cellStyle name="ป้อนค่า 2 3 3 5 2" xfId="15236" xr:uid="{63876065-12A7-4AAA-87C2-3C151DCB9C2F}"/>
    <cellStyle name="ป้อนค่า 2 3 3 5 2 2" xfId="39267" xr:uid="{7863CA7F-583C-49E9-98C8-F557B034D356}"/>
    <cellStyle name="ป้อนค่า 2 3 3 5 3" xfId="19972" xr:uid="{772C4657-6983-4DC9-80A3-1822D1FBC533}"/>
    <cellStyle name="ป้อนค่า 2 3 3 5 3 2" xfId="44001" xr:uid="{4670B09F-4B70-4059-938A-AE60EB326821}"/>
    <cellStyle name="ป้อนค่า 2 3 3 5 4" xfId="24977" xr:uid="{D43981BA-BE3D-49EC-BB23-6CA5552FD4FE}"/>
    <cellStyle name="ป้อนค่า 2 3 3 5 4 2" xfId="48766" xr:uid="{5D5BB592-1A6E-43DB-A02D-AEB0C444FE23}"/>
    <cellStyle name="ป้อนค่า 2 3 3 5 5" xfId="29576" xr:uid="{40350CD2-0273-4F64-B0B2-590C5ED83C26}"/>
    <cellStyle name="ป้อนค่า 2 3 3 5 5 2" xfId="53341" xr:uid="{DE36097D-E975-4545-A572-95E67CE09813}"/>
    <cellStyle name="ป้อนค่า 2 3 3 5 6" xfId="34394" xr:uid="{9EC766F0-385B-4186-8C5B-BDEE12044015}"/>
    <cellStyle name="ป้อนค่า 2 3 3 6" xfId="10590" xr:uid="{D4EF1822-697A-4EAA-9EB6-6630F9B69846}"/>
    <cellStyle name="ป้อนค่า 2 3 3 6 2" xfId="15969" xr:uid="{1A57AD8E-7F6E-4374-B100-646C23B654BE}"/>
    <cellStyle name="ป้อนค่า 2 3 3 6 2 2" xfId="39998" xr:uid="{6BED6B22-F076-4C98-AE96-90A9A2C063FB}"/>
    <cellStyle name="ป้อนค่า 2 3 3 6 3" xfId="20703" xr:uid="{6BACC579-FD34-47AE-B0F5-FCA808EA8D88}"/>
    <cellStyle name="ป้อนค่า 2 3 3 6 3 2" xfId="44732" xr:uid="{54290C93-15F7-4062-B4A1-7BDC4856C909}"/>
    <cellStyle name="ป้อนค่า 2 3 3 6 4" xfId="25708" xr:uid="{9EB8641A-C505-4E91-BE99-063A9C5F994F}"/>
    <cellStyle name="ป้อนค่า 2 3 3 6 4 2" xfId="49488" xr:uid="{D358D963-8E39-4A9D-A5C1-DDC7C4589EA7}"/>
    <cellStyle name="ป้อนค่า 2 3 3 6 5" xfId="30298" xr:uid="{64A3144C-DD8A-4319-BBB9-7BDE33B6BDC0}"/>
    <cellStyle name="ป้อนค่า 2 3 3 6 5 2" xfId="54063" xr:uid="{3C8643E3-8674-4E37-A892-2BC9721C833C}"/>
    <cellStyle name="ป้อนค่า 2 3 3 6 6" xfId="35116" xr:uid="{0C2C4D6F-DEB9-45DC-942E-F7467BA820D0}"/>
    <cellStyle name="ป้อนค่า 2 3 3 7" xfId="11810" xr:uid="{D271FE08-2F34-4C51-87DE-691D65DFD2A2}"/>
    <cellStyle name="ป้อนค่า 2 3 3 7 2" xfId="36023" xr:uid="{E77DA737-DBDD-48FB-8EAF-16EF03757E6A}"/>
    <cellStyle name="ป้อนค่า 2 3 3 8" xfId="16727" xr:uid="{49E65747-A438-4A74-B6C6-6C4D55B48A1D}"/>
    <cellStyle name="ป้อนค่า 2 3 3 8 2" xfId="40756" xr:uid="{5FEF9169-371A-4B6A-A2D7-FDD9B7556475}"/>
    <cellStyle name="ป้อนค่า 2 3 3 9" xfId="21701" xr:uid="{86CBD938-9550-40E7-AD19-7A46A04AC5CE}"/>
    <cellStyle name="ป้อนค่า 2 3 3 9 2" xfId="45533" xr:uid="{ABF1AECF-B1AF-4255-A0A9-A1385773A2E6}"/>
    <cellStyle name="ป้อนค่า 2 3 4" xfId="6731" xr:uid="{9F41464E-5909-4F9F-A7EC-B859BB700367}"/>
    <cellStyle name="ป้อนค่า 2 3 4 2" xfId="12111" xr:uid="{0F215326-3D85-4930-9A0B-E1A1DAC216FB}"/>
    <cellStyle name="ป้อนค่า 2 3 4 2 2" xfId="36324" xr:uid="{18E068EF-E05E-486A-BD39-7D31331BC352}"/>
    <cellStyle name="ป้อนค่า 2 3 4 3" xfId="17028" xr:uid="{A18DE146-76A8-461F-9EE1-FC4E9734551F}"/>
    <cellStyle name="ป้อนค่า 2 3 4 3 2" xfId="41057" xr:uid="{B79B8B5B-5D7A-48DD-871A-29D4C8A5B6EF}"/>
    <cellStyle name="ป้อนค่า 2 3 4 4" xfId="22260" xr:uid="{FE6BF994-20AD-473E-A53B-E88EC2B08E64}"/>
    <cellStyle name="ป้อนค่า 2 3 4 4 2" xfId="46084" xr:uid="{2561A91E-4275-4B7F-A4DB-238E60F86BAD}"/>
    <cellStyle name="ป้อนค่า 2 3 4 5" xfId="26894" xr:uid="{0B37F22E-2DA0-4EE7-ADC2-ED8FFFFB7D40}"/>
    <cellStyle name="ป้อนค่า 2 3 4 5 2" xfId="50659" xr:uid="{73662CAC-1A82-4760-A406-D9039700ED53}"/>
    <cellStyle name="ป้อนค่า 2 3 4 6" xfId="31487" xr:uid="{F7499A97-35ED-4984-AF24-2A842850EF77}"/>
    <cellStyle name="ป้อนค่า 2 3 5" xfId="7836" xr:uid="{5ED09D99-645F-41B0-A048-FF1E19AE090F}"/>
    <cellStyle name="ป้อนค่า 2 3 5 2" xfId="13215" xr:uid="{6A87E171-1223-467A-82A7-7FF1A2128CD4}"/>
    <cellStyle name="ป้อนค่า 2 3 5 2 2" xfId="37253" xr:uid="{04318943-211D-4637-B422-5852D6117B94}"/>
    <cellStyle name="ป้อนค่า 2 3 5 3" xfId="17958" xr:uid="{B6FC8A7E-165C-4E7C-9BE8-BD74B97B44FB}"/>
    <cellStyle name="ป้อนค่า 2 3 5 3 2" xfId="41987" xr:uid="{5EF38151-1D52-46E6-896A-E4CEABC11890}"/>
    <cellStyle name="ป้อนค่า 2 3 5 4" xfId="23006" xr:uid="{8EC9789D-7CD8-4DC9-AA86-21DC4C354E47}"/>
    <cellStyle name="ป้อนค่า 2 3 5 4 2" xfId="46819" xr:uid="{1D4D9141-67F3-454C-AF4C-D0B18A9BD223}"/>
    <cellStyle name="ป้อนค่า 2 3 5 5" xfId="27629" xr:uid="{03A91D57-E8C3-43C7-A048-D11E3B55E403}"/>
    <cellStyle name="ป้อนค่า 2 3 5 5 2" xfId="51394" xr:uid="{ABF91C16-EEAE-4E96-93FE-36F19CB1F54C}"/>
    <cellStyle name="ป้อนค่า 2 3 5 6" xfId="32404" xr:uid="{E2C10032-873B-43BD-B16A-26DD864190ED}"/>
    <cellStyle name="ป้อนค่า 2 3 6" xfId="8617" xr:uid="{379F4C6D-1948-46A8-BEA8-EE6824246A9A}"/>
    <cellStyle name="ป้อนค่า 2 3 6 2" xfId="13996" xr:uid="{F9A8CE98-A96C-4406-89DD-7556307E229A}"/>
    <cellStyle name="ป้อนค่า 2 3 6 2 2" xfId="38031" xr:uid="{D103F2E4-955B-4170-B3CD-0341B452FD5B}"/>
    <cellStyle name="ป้อนค่า 2 3 6 3" xfId="18736" xr:uid="{E2C4F41A-55EB-4A0E-A1E9-8A106E4B1482}"/>
    <cellStyle name="ป้อนค่า 2 3 6 3 2" xfId="42765" xr:uid="{CEA7F533-C2BE-4223-BD59-4DAEE2B02F82}"/>
    <cellStyle name="ป้อนค่า 2 3 6 4" xfId="23743" xr:uid="{C2F0C87B-F7F3-40CC-8050-6BC37A352726}"/>
    <cellStyle name="ป้อนค่า 2 3 6 4 2" xfId="47547" xr:uid="{3F757E53-86D6-4005-9F46-D6201DDA3730}"/>
    <cellStyle name="ป้อนค่า 2 3 6 5" xfId="28357" xr:uid="{C71F6430-158F-4891-B91E-2C9A5A1ADD36}"/>
    <cellStyle name="ป้อนค่า 2 3 6 5 2" xfId="52122" xr:uid="{CCD5C691-2F5C-4467-989D-76C9173B0391}"/>
    <cellStyle name="ป้อนค่า 2 3 6 6" xfId="33173" xr:uid="{D6E54D0F-1335-4551-AC90-D71D7F659DA4}"/>
    <cellStyle name="ป้อนค่า 2 3 7" xfId="9357" xr:uid="{5758DC99-742D-4986-B1A0-3857ADBB30F3}"/>
    <cellStyle name="ป้อนค่า 2 3 7 2" xfId="14736" xr:uid="{373EC4BA-BE73-4E12-90A7-DD51F426833E}"/>
    <cellStyle name="ป้อนค่า 2 3 7 2 2" xfId="38769" xr:uid="{86661A9F-23EE-45E6-B581-D8E2EEB36463}"/>
    <cellStyle name="ป้อนค่า 2 3 7 3" xfId="19474" xr:uid="{3D21F90B-F4BF-42BE-BA26-8109C00AF62A}"/>
    <cellStyle name="ป้อนค่า 2 3 7 3 2" xfId="43503" xr:uid="{D7F1816D-4A65-44F7-8CD2-57D5D925E52E}"/>
    <cellStyle name="ป้อนค่า 2 3 7 4" xfId="24479" xr:uid="{E2C824F2-F7AE-43B4-BD55-6685FF90CEAD}"/>
    <cellStyle name="ป้อนค่า 2 3 7 4 2" xfId="48274" xr:uid="{8D638C68-ABAB-43D3-AB7B-86AD1AB42B12}"/>
    <cellStyle name="ป้อนค่า 2 3 7 5" xfId="29084" xr:uid="{BC856B53-E086-4C19-B35D-A2D3EDB34FED}"/>
    <cellStyle name="ป้อนค่า 2 3 7 5 2" xfId="52849" xr:uid="{44FC314E-DAE0-4DD2-AD84-946905A0E0F6}"/>
    <cellStyle name="ป้อนค่า 2 3 7 6" xfId="33902" xr:uid="{92354BBD-BC48-4B72-BA25-D100B1B33AD5}"/>
    <cellStyle name="ป้อนค่า 2 3 8" xfId="10090" xr:uid="{719B2C22-3BF9-4D1E-9901-7FD61FB40764}"/>
    <cellStyle name="ป้อนค่า 2 3 8 2" xfId="15469" xr:uid="{DCEABD35-B1C3-4BC5-9C12-A22CF3F17642}"/>
    <cellStyle name="ป้อนค่า 2 3 8 2 2" xfId="39500" xr:uid="{667FEDE9-A266-4703-BA84-2D6FEC70D72A}"/>
    <cellStyle name="ป้อนค่า 2 3 8 3" xfId="20205" xr:uid="{4AFE0D0B-6D8A-48D5-9BA0-0AFB96EDD93F}"/>
    <cellStyle name="ป้อนค่า 2 3 8 3 2" xfId="44234" xr:uid="{5CF297ED-DCB5-4386-8AC5-72D962D19E55}"/>
    <cellStyle name="ป้อนค่า 2 3 8 4" xfId="25210" xr:uid="{9B91CE40-3BC2-4299-92AC-C9A86CD50C6B}"/>
    <cellStyle name="ป้อนค่า 2 3 8 4 2" xfId="48996" xr:uid="{4ECA2E42-474A-4171-AF8F-5B4C326C6512}"/>
    <cellStyle name="ป้อนค่า 2 3 8 5" xfId="29806" xr:uid="{99438F7E-4A29-4320-BF69-42A4EC0CC6EE}"/>
    <cellStyle name="ป้อนค่า 2 3 8 5 2" xfId="53571" xr:uid="{040A45ED-0ECD-4AE1-8346-A906B0F80CDE}"/>
    <cellStyle name="ป้อนค่า 2 3 8 6" xfId="34624" xr:uid="{4C3D3F23-64EA-40E3-A71E-86E6DFC7C565}"/>
    <cellStyle name="ป้อนค่า 2 3 9" xfId="11307" xr:uid="{0E4CC222-771B-4DBA-B501-D0D0EE507E13}"/>
    <cellStyle name="ป้อนค่า 2 3 9 2" xfId="35522" xr:uid="{8FE4C768-59E6-4EB6-99E4-4B0143CF5561}"/>
    <cellStyle name="ป้อนค่า 2 4" xfId="3259" xr:uid="{00000000-0005-0000-0000-0000BC0C0000}"/>
    <cellStyle name="ป้อนค่า 2 4 10" xfId="16154" xr:uid="{09511AD1-49C7-4BFD-B17D-1B10DE2C12CA}"/>
    <cellStyle name="ป้อนค่า 2 4 10 2" xfId="40183" xr:uid="{436952CD-AF36-4B77-9F34-930B66F31157}"/>
    <cellStyle name="ป้อนค่า 2 4 11" xfId="21126" xr:uid="{381831BC-FDE8-4E5C-ADFF-6122D5C012B3}"/>
    <cellStyle name="ป้อนค่า 2 4 11 2" xfId="44968" xr:uid="{F3B925FA-9371-40EB-9CE7-5078704AB85E}"/>
    <cellStyle name="ป้อนค่า 2 4 12" xfId="25873" xr:uid="{B0CA4570-BA3D-478B-A3DB-A6AA111C2617}"/>
    <cellStyle name="ป้อนค่า 2 4 12 2" xfId="49641" xr:uid="{4CBF08AD-1C25-4426-B741-B033F03B1267}"/>
    <cellStyle name="ป้อนค่า 2 4 13" xfId="5845" xr:uid="{FAC1AA11-5F5D-440C-BBB8-33F01AE9663E}"/>
    <cellStyle name="ป้อนค่า 2 4 14" xfId="30623" xr:uid="{3C73284C-7988-454F-B0A0-79951CFBC806}"/>
    <cellStyle name="ป้อนค่า 2 4 15" xfId="4605" xr:uid="{4AAEB84B-FE36-4680-90E8-DF31825219D3}"/>
    <cellStyle name="ป้อนค่า 2 4 2" xfId="6129" xr:uid="{6C848A00-A9BE-41AF-BDF7-1EABDAAEC036}"/>
    <cellStyle name="ป้อนค่า 2 4 2 10" xfId="26116" xr:uid="{D827CDBD-1188-4FE4-9F87-E5B03866014F}"/>
    <cellStyle name="ป้อนค่า 2 4 2 10 2" xfId="49881" xr:uid="{AA8A1BF0-8A54-48BB-8586-7C7C99894C3C}"/>
    <cellStyle name="ป้อนค่า 2 4 2 11" xfId="30895" xr:uid="{A4763742-C2E3-4C91-A7A0-0937BA38131E}"/>
    <cellStyle name="ป้อนค่า 2 4 2 2" xfId="6932" xr:uid="{4A910983-585C-4AC7-B9D5-12C13C093488}"/>
    <cellStyle name="ป้อนค่า 2 4 2 2 2" xfId="12312" xr:uid="{E327CE0D-F5C8-4742-A399-C83337ACEB38}"/>
    <cellStyle name="ป้อนค่า 2 4 2 2 2 2" xfId="36523" xr:uid="{A6860DF2-DB2D-49A7-BEE2-729B9C912579}"/>
    <cellStyle name="ป้อนค่า 2 4 2 2 3" xfId="17227" xr:uid="{D07995E4-AA4B-4F70-B20E-E35D0EBF3B70}"/>
    <cellStyle name="ป้อนค่า 2 4 2 2 3 2" xfId="41256" xr:uid="{9321AD3C-78D9-47AF-8604-C833C9D6B2E9}"/>
    <cellStyle name="ป้อนค่า 2 4 2 2 4" xfId="22461" xr:uid="{8CC52E6D-A867-4DD3-AF88-F74C06CF0EEA}"/>
    <cellStyle name="ป้อนค่า 2 4 2 2 4 2" xfId="46284" xr:uid="{8EF52695-72F1-413F-B82F-83C491F0C760}"/>
    <cellStyle name="ป้อนค่า 2 4 2 2 5" xfId="27094" xr:uid="{B63777F7-A7CB-4EE9-8D8D-F8C9F2E12510}"/>
    <cellStyle name="ป้อนค่า 2 4 2 2 5 2" xfId="50859" xr:uid="{F8BEF772-BDA3-4FA4-987F-AECD078B5FE2}"/>
    <cellStyle name="ป้อนค่า 2 4 2 2 6" xfId="31685" xr:uid="{320446AB-D370-44FB-A249-2108AD208222}"/>
    <cellStyle name="ป้อนค่า 2 4 2 3" xfId="8038" xr:uid="{99ABB373-80AA-4F3A-BCB7-403B6D1EF5DA}"/>
    <cellStyle name="ป้อนค่า 2 4 2 3 2" xfId="13417" xr:uid="{E09407FF-362A-4D90-9EF6-1A6540782827}"/>
    <cellStyle name="ป้อนค่า 2 4 2 3 2 2" xfId="37453" xr:uid="{A56737E6-BD0A-48CA-95CF-A7B199E92CEA}"/>
    <cellStyle name="ป้อนค่า 2 4 2 3 3" xfId="18158" xr:uid="{0E1C6E4D-CEF6-4E50-BD71-36ADAD37283C}"/>
    <cellStyle name="ป้อนค่า 2 4 2 3 3 2" xfId="42187" xr:uid="{52C1AE29-0E62-4205-83FB-92E521644D54}"/>
    <cellStyle name="ป้อนค่า 2 4 2 3 4" xfId="23206" xr:uid="{06233B46-2ACF-48DB-99E7-FCD5600D5E9E}"/>
    <cellStyle name="ป้อนค่า 2 4 2 3 4 2" xfId="47018" xr:uid="{48EEF9B4-E86C-4FE7-A7D3-D3BB857227E3}"/>
    <cellStyle name="ป้อนค่า 2 4 2 3 5" xfId="27828" xr:uid="{B920BB79-170A-4A72-970D-6220C494294F}"/>
    <cellStyle name="ป้อนค่า 2 4 2 3 5 2" xfId="51593" xr:uid="{3518861A-B826-43BA-B80E-4D9023710343}"/>
    <cellStyle name="ป้อนค่า 2 4 2 3 6" xfId="32603" xr:uid="{0CEDC932-EBDA-49BE-B27B-18AA68263FCD}"/>
    <cellStyle name="ป้อนค่า 2 4 2 4" xfId="8819" xr:uid="{2E060D61-48D0-47D3-825E-F9D867CCE26B}"/>
    <cellStyle name="ป้อนค่า 2 4 2 4 2" xfId="14198" xr:uid="{D9B18165-1927-45C8-B8C9-D00910EECEB6}"/>
    <cellStyle name="ป้อนค่า 2 4 2 4 2 2" xfId="38231" xr:uid="{19ECE25E-1273-45C4-8487-65F11158BAF7}"/>
    <cellStyle name="ป้อนค่า 2 4 2 4 3" xfId="18936" xr:uid="{F6E1FF92-ACC2-4903-A220-FEF195CFCAA1}"/>
    <cellStyle name="ป้อนค่า 2 4 2 4 3 2" xfId="42965" xr:uid="{7A0C8057-4CD6-4B9F-8A2D-22369CC723D1}"/>
    <cellStyle name="ป้อนค่า 2 4 2 4 4" xfId="23942" xr:uid="{60CE66D7-94A5-4493-A628-6FD33505D8CD}"/>
    <cellStyle name="ป้อนค่า 2 4 2 4 4 2" xfId="47745" xr:uid="{69999882-E352-4CBB-84CB-710D3727F938}"/>
    <cellStyle name="ป้อนค่า 2 4 2 4 5" xfId="28555" xr:uid="{5F5A0291-29B5-4209-9DDC-6D7529BDBFCF}"/>
    <cellStyle name="ป้อนค่า 2 4 2 4 5 2" xfId="52320" xr:uid="{8EA39FF8-1694-4CC5-8FE7-050A488688B7}"/>
    <cellStyle name="ป้อนค่า 2 4 2 4 6" xfId="33372" xr:uid="{68BDF752-3D9B-4CB1-9121-DA4935F2E6A8}"/>
    <cellStyle name="ป้อนค่า 2 4 2 5" xfId="9558" xr:uid="{3135D57A-BA07-4D7E-9BED-25D6C60E2285}"/>
    <cellStyle name="ป้อนค่า 2 4 2 5 2" xfId="14937" xr:uid="{3DF1E79B-FCEC-4092-A319-0351C5F0660B}"/>
    <cellStyle name="ป้อนค่า 2 4 2 5 2 2" xfId="38968" xr:uid="{75486DB2-EF42-4DD7-AEA2-4E087853F7FD}"/>
    <cellStyle name="ป้อนค่า 2 4 2 5 3" xfId="19673" xr:uid="{79D4A383-AD81-4EC6-BCF2-769FCB8E1D96}"/>
    <cellStyle name="ป้อนค่า 2 4 2 5 3 2" xfId="43702" xr:uid="{8A72847B-E359-41DB-A227-87A7A9B9616B}"/>
    <cellStyle name="ป้อนค่า 2 4 2 5 4" xfId="24678" xr:uid="{183DDFC9-E669-459D-BCC4-2701FE519FEC}"/>
    <cellStyle name="ป้อนค่า 2 4 2 5 4 2" xfId="48472" xr:uid="{6A46E751-F0BB-4771-BB3B-F787347F6972}"/>
    <cellStyle name="ป้อนค่า 2 4 2 5 5" xfId="29282" xr:uid="{CC9DB63C-0306-4AB6-87E9-1C2C3628E06B}"/>
    <cellStyle name="ป้อนค่า 2 4 2 5 5 2" xfId="53047" xr:uid="{C0D0DE9C-DD19-4CFE-B899-9644A63FEF4F}"/>
    <cellStyle name="ป้อนค่า 2 4 2 5 6" xfId="34100" xr:uid="{A25D78E3-4058-4D11-B181-BEC9F5BDF47F}"/>
    <cellStyle name="ป้อนค่า 2 4 2 6" xfId="10291" xr:uid="{54D5436D-23D9-4691-A3BE-A1609C10A492}"/>
    <cellStyle name="ป้อนค่า 2 4 2 6 2" xfId="15670" xr:uid="{C912E4AD-6A27-44E1-88ED-953B547C69AF}"/>
    <cellStyle name="ป้อนค่า 2 4 2 6 2 2" xfId="39699" xr:uid="{C0450815-FD26-41A4-B8D1-F0F56F3AA200}"/>
    <cellStyle name="ป้อนค่า 2 4 2 6 3" xfId="20404" xr:uid="{55142DE8-C447-4A0D-AB04-8F713514508F}"/>
    <cellStyle name="ป้อนค่า 2 4 2 6 3 2" xfId="44433" xr:uid="{24CA6C76-F7DC-4BD6-B1A0-CC8BB769F69F}"/>
    <cellStyle name="ป้อนค่า 2 4 2 6 4" xfId="25409" xr:uid="{ED805CCE-96ED-4095-B20D-66D7C02247BA}"/>
    <cellStyle name="ป้อนค่า 2 4 2 6 4 2" xfId="49194" xr:uid="{995A9DB1-C08B-4A33-8A8B-346D1C4F2BF7}"/>
    <cellStyle name="ป้อนค่า 2 4 2 6 5" xfId="30004" xr:uid="{32D2BE75-3BB4-4C74-BB80-357D348E29DF}"/>
    <cellStyle name="ป้อนค่า 2 4 2 6 5 2" xfId="53769" xr:uid="{16DC964C-BA9D-4C55-894C-73806EC5F79F}"/>
    <cellStyle name="ป้อนค่า 2 4 2 6 6" xfId="34822" xr:uid="{9C59221C-1C53-409A-B43E-630C45DC39B7}"/>
    <cellStyle name="ป้อนค่า 2 4 2 7" xfId="11511" xr:uid="{8EB12BFA-E575-4F39-819A-1AD2F072FAB4}"/>
    <cellStyle name="ป้อนค่า 2 4 2 7 2" xfId="35724" xr:uid="{53FC5232-4DB2-4A2D-A562-1034A63A4AD6}"/>
    <cellStyle name="ป้อนค่า 2 4 2 8" xfId="16428" xr:uid="{F06EF7D0-8895-4E14-9BE3-1450F2468AF7}"/>
    <cellStyle name="ป้อนค่า 2 4 2 8 2" xfId="40457" xr:uid="{948E9611-4B8A-4A3F-9884-0D2883EA161B}"/>
    <cellStyle name="ป้อนค่า 2 4 2 9" xfId="21402" xr:uid="{5A9FF321-B7AD-45E8-A73B-B821588F40D6}"/>
    <cellStyle name="ป้อนค่า 2 4 2 9 2" xfId="45239" xr:uid="{B7BE94AB-AD6D-4B3C-AF31-CB283C79928F}"/>
    <cellStyle name="ป้อนค่า 2 4 3" xfId="6353" xr:uid="{43634F75-0F48-4EB2-AB0D-C21B8435A43B}"/>
    <cellStyle name="ป้อนค่า 2 4 3 10" xfId="26312" xr:uid="{9980F5E7-06A8-4ADB-B94C-AE970DA9D0B2}"/>
    <cellStyle name="ป้อนค่า 2 4 3 10 2" xfId="50077" xr:uid="{195E5840-1BE7-46B0-A66E-DFFD9958652C}"/>
    <cellStyle name="ป้อนค่า 2 4 3 11" xfId="31116" xr:uid="{AFCBF0AE-470F-4A56-A317-143F6E22F284}"/>
    <cellStyle name="ป้อนค่า 2 4 3 2" xfId="7156" xr:uid="{367A4393-F7C1-4E4A-AD1B-DF4E6A7FB347}"/>
    <cellStyle name="ป้อนค่า 2 4 3 2 2" xfId="12536" xr:uid="{2318570E-2554-45DE-B66C-32D9A320C9AD}"/>
    <cellStyle name="ป้อนค่า 2 4 3 2 2 2" xfId="36747" xr:uid="{A55352E0-70D3-4EA3-BAE7-072F337EBC74}"/>
    <cellStyle name="ป้อนค่า 2 4 3 2 3" xfId="17451" xr:uid="{510486A5-A222-4845-93FE-9676370C7019}"/>
    <cellStyle name="ป้อนค่า 2 4 3 2 3 2" xfId="41480" xr:uid="{3C3DCFDA-CA69-4DF6-8900-C48BC07610DA}"/>
    <cellStyle name="ป้อนค่า 2 4 3 2 4" xfId="22685" xr:uid="{8C04D6B4-379F-4BA3-8F27-83EFEE88F100}"/>
    <cellStyle name="ป้อนค่า 2 4 3 2 4 2" xfId="46505" xr:uid="{4F1D5C67-FD5E-4397-B35E-E1A2DE8665F6}"/>
    <cellStyle name="ป้อนค่า 2 4 3 2 5" xfId="27315" xr:uid="{C4E1D163-C2F2-42C2-BDBB-6793C44EA6B2}"/>
    <cellStyle name="ป้อนค่า 2 4 3 2 5 2" xfId="51080" xr:uid="{782783A7-F6B2-418C-8BB7-9750ED4A5F2E}"/>
    <cellStyle name="ป้อนค่า 2 4 3 2 6" xfId="31906" xr:uid="{D1553890-CABD-47CD-90AB-83C3293521CC}"/>
    <cellStyle name="ป้อนค่า 2 4 3 3" xfId="8262" xr:uid="{28DEA74A-B1B1-4586-89D8-E88F79734F57}"/>
    <cellStyle name="ป้อนค่า 2 4 3 3 2" xfId="13641" xr:uid="{C1F45599-8B91-4CB3-86F9-A746FAFDBA83}"/>
    <cellStyle name="ป้อนค่า 2 4 3 3 2 2" xfId="37677" xr:uid="{1912B969-AB61-49F4-A047-FDBBA19CC972}"/>
    <cellStyle name="ป้อนค่า 2 4 3 3 3" xfId="18382" xr:uid="{26D2D057-C565-4726-929B-5E3D8379B583}"/>
    <cellStyle name="ป้อนค่า 2 4 3 3 3 2" xfId="42411" xr:uid="{7DC15995-D1A6-401A-8EEE-ECE3B79D40AA}"/>
    <cellStyle name="ป้อนค่า 2 4 3 3 4" xfId="23430" xr:uid="{9F45E4F1-A9F5-4DA3-8451-2EA7D2A92CEC}"/>
    <cellStyle name="ป้อนค่า 2 4 3 3 4 2" xfId="47239" xr:uid="{7320DA4B-B9D8-4D90-AB85-03FA32BE2945}"/>
    <cellStyle name="ป้อนค่า 2 4 3 3 5" xfId="28049" xr:uid="{522CE0BA-F3AD-4ABF-BF6F-E9C3D96F81D6}"/>
    <cellStyle name="ป้อนค่า 2 4 3 3 5 2" xfId="51814" xr:uid="{E3CB7975-2B9F-4A2C-A7DD-9DB2625A222D}"/>
    <cellStyle name="ป้อนค่า 2 4 3 3 6" xfId="32824" xr:uid="{9A3EFDEF-95B5-40E3-818B-34D9FC41CE02}"/>
    <cellStyle name="ป้อนค่า 2 4 3 4" xfId="9043" xr:uid="{EDF368D2-E494-4E4C-9438-E913E45D94A0}"/>
    <cellStyle name="ป้อนค่า 2 4 3 4 2" xfId="14422" xr:uid="{AF03EF07-A1DD-4FF3-B379-E92F0283CE12}"/>
    <cellStyle name="ป้อนค่า 2 4 3 4 2 2" xfId="38455" xr:uid="{96EE0058-1524-450C-AEA3-8A975DDBE822}"/>
    <cellStyle name="ป้อนค่า 2 4 3 4 3" xfId="19160" xr:uid="{510A3172-256D-47A2-B5C7-1771DA773525}"/>
    <cellStyle name="ป้อนค่า 2 4 3 4 3 2" xfId="43189" xr:uid="{3957CE1C-B3AA-441A-9A4E-493834AEAF18}"/>
    <cellStyle name="ป้อนค่า 2 4 3 4 4" xfId="24166" xr:uid="{5C0304D3-D21F-4428-9090-FA87DFFD4AF8}"/>
    <cellStyle name="ป้อนค่า 2 4 3 4 4 2" xfId="47966" xr:uid="{A43B50D9-7CC4-4B88-9070-0B7A89EC8973}"/>
    <cellStyle name="ป้อนค่า 2 4 3 4 5" xfId="28776" xr:uid="{2497EDD5-295B-41F8-8B5A-8495D593FC19}"/>
    <cellStyle name="ป้อนค่า 2 4 3 4 5 2" xfId="52541" xr:uid="{DA1E6263-97E0-43DD-B06F-8D33429D1299}"/>
    <cellStyle name="ป้อนค่า 2 4 3 4 6" xfId="33593" xr:uid="{D7249429-8367-4BC0-BBC4-FF301DD17A04}"/>
    <cellStyle name="ป้อนค่า 2 4 3 5" xfId="9782" xr:uid="{BC9F71AC-434E-4438-86A9-0285425D344B}"/>
    <cellStyle name="ป้อนค่า 2 4 3 5 2" xfId="15161" xr:uid="{7652C4FB-49C8-4013-B750-1630CC186189}"/>
    <cellStyle name="ป้อนค่า 2 4 3 5 2 2" xfId="39192" xr:uid="{5B3579C5-40B9-4E57-8002-88807EC8E65B}"/>
    <cellStyle name="ป้อนค่า 2 4 3 5 3" xfId="19897" xr:uid="{CF9A2182-0B99-4F32-BF06-148EF8097137}"/>
    <cellStyle name="ป้อนค่า 2 4 3 5 3 2" xfId="43926" xr:uid="{7CDF3A03-115B-4ACB-9020-D4AF602AA98B}"/>
    <cellStyle name="ป้อนค่า 2 4 3 5 4" xfId="24902" xr:uid="{D3B36673-4142-44FF-97B8-07324FF5B807}"/>
    <cellStyle name="ป้อนค่า 2 4 3 5 4 2" xfId="48693" xr:uid="{95E97EC0-F7E0-48FD-8F44-5D3460865E6C}"/>
    <cellStyle name="ป้อนค่า 2 4 3 5 5" xfId="29503" xr:uid="{C300994E-E783-419F-9BE0-ECA72352DFF1}"/>
    <cellStyle name="ป้อนค่า 2 4 3 5 5 2" xfId="53268" xr:uid="{041734E2-F4D1-40DD-9D09-137FBFEAA6EE}"/>
    <cellStyle name="ป้อนค่า 2 4 3 5 6" xfId="34321" xr:uid="{542A74C5-2243-4A14-8676-F4C675FF0328}"/>
    <cellStyle name="ป้อนค่า 2 4 3 6" xfId="10515" xr:uid="{150AEA60-F47F-49C8-BEE9-38A4EE22BD7A}"/>
    <cellStyle name="ป้อนค่า 2 4 3 6 2" xfId="15894" xr:uid="{E27E99A5-D8DF-4392-9078-F6F7154A5BDE}"/>
    <cellStyle name="ป้อนค่า 2 4 3 6 2 2" xfId="39923" xr:uid="{4AF28B52-AA46-43B4-82AA-903EC84CAA67}"/>
    <cellStyle name="ป้อนค่า 2 4 3 6 3" xfId="20628" xr:uid="{15A98809-9371-45BC-9111-6A2238DD4EF8}"/>
    <cellStyle name="ป้อนค่า 2 4 3 6 3 2" xfId="44657" xr:uid="{A2D4523B-BBB9-451A-8F0C-559912BF70D3}"/>
    <cellStyle name="ป้อนค่า 2 4 3 6 4" xfId="25633" xr:uid="{BB73760A-D6EC-453D-894B-1F1436465ECB}"/>
    <cellStyle name="ป้อนค่า 2 4 3 6 4 2" xfId="49415" xr:uid="{2293CC77-1BF7-4E56-979C-2EE190345B8B}"/>
    <cellStyle name="ป้อนค่า 2 4 3 6 5" xfId="30225" xr:uid="{FCBBA9FE-C3A0-423D-8014-27A484BE1706}"/>
    <cellStyle name="ป้อนค่า 2 4 3 6 5 2" xfId="53990" xr:uid="{300DF067-5C74-463A-B3DC-3571CB8F5A96}"/>
    <cellStyle name="ป้อนค่า 2 4 3 6 6" xfId="35043" xr:uid="{01CEEC1F-1C09-441C-B6F2-6B3872B756F2}"/>
    <cellStyle name="ป้อนค่า 2 4 3 7" xfId="11735" xr:uid="{A528D54D-879F-400E-AA81-06919B2D78A9}"/>
    <cellStyle name="ป้อนค่า 2 4 3 7 2" xfId="35948" xr:uid="{5ACDED51-925D-401E-A634-2A4E4B1C92DE}"/>
    <cellStyle name="ป้อนค่า 2 4 3 8" xfId="16652" xr:uid="{A99B1A4A-DC95-4B5C-A122-F1DA906DC907}"/>
    <cellStyle name="ป้อนค่า 2 4 3 8 2" xfId="40681" xr:uid="{B812683D-1070-48D2-9031-547178E6D39E}"/>
    <cellStyle name="ป้อนค่า 2 4 3 9" xfId="21626" xr:uid="{DB98FB42-C5A5-4079-9D59-47A94290F5AA}"/>
    <cellStyle name="ป้อนค่า 2 4 3 9 2" xfId="45460" xr:uid="{915FDDE4-4C25-4FCE-B915-FD2BB7A380C3}"/>
    <cellStyle name="ป้อนค่า 2 4 4" xfId="6656" xr:uid="{105A9589-CB17-4150-B483-F799A207BE8A}"/>
    <cellStyle name="ป้อนค่า 2 4 4 2" xfId="12036" xr:uid="{124BAD06-4B93-4E1C-96F0-84D7C2DF791C}"/>
    <cellStyle name="ป้อนค่า 2 4 4 2 2" xfId="36249" xr:uid="{1F696233-4888-462F-931C-38382A6C5B79}"/>
    <cellStyle name="ป้อนค่า 2 4 4 3" xfId="16953" xr:uid="{C44B6D3A-8D2B-4CE3-8524-0DF4FDEC5999}"/>
    <cellStyle name="ป้อนค่า 2 4 4 3 2" xfId="40982" xr:uid="{98EDCF36-09B4-446E-91F6-F5B66E89ADA3}"/>
    <cellStyle name="ป้อนค่า 2 4 4 4" xfId="22185" xr:uid="{F3AA6479-6C3E-4FFC-A319-F52D2B41280E}"/>
    <cellStyle name="ป้อนค่า 2 4 4 4 2" xfId="46011" xr:uid="{8D93DA39-8BE3-4F96-9BA5-6D56EADBF2B4}"/>
    <cellStyle name="ป้อนค่า 2 4 4 5" xfId="26821" xr:uid="{18081A22-AE7B-4E91-B102-12DDFF3FB030}"/>
    <cellStyle name="ป้อนค่า 2 4 4 5 2" xfId="50586" xr:uid="{4A8A0779-0D79-4A92-8A2E-1A3A2E246A83}"/>
    <cellStyle name="ป้อนค่า 2 4 4 6" xfId="31414" xr:uid="{13D3FA72-5B14-49A7-A837-E1A82D15CD40}"/>
    <cellStyle name="ป้อนค่า 2 4 5" xfId="7761" xr:uid="{9452C169-8D8B-4D88-A8E0-1DB9EA080090}"/>
    <cellStyle name="ป้อนค่า 2 4 5 2" xfId="13140" xr:uid="{D737AB96-CE3F-486D-91E6-8966B61AC9C9}"/>
    <cellStyle name="ป้อนค่า 2 4 5 2 2" xfId="37178" xr:uid="{DC3C0C6D-E8AA-4455-B3ED-0EA37251D278}"/>
    <cellStyle name="ป้อนค่า 2 4 5 3" xfId="17883" xr:uid="{DD9A187D-47AE-42FA-8DD4-61EA65C7DA6E}"/>
    <cellStyle name="ป้อนค่า 2 4 5 3 2" xfId="41912" xr:uid="{16259148-47C2-4ABE-97AF-73126B56FD19}"/>
    <cellStyle name="ป้อนค่า 2 4 5 4" xfId="22931" xr:uid="{774F959F-A6A1-4FD1-B1E3-ECBB4E04AB7E}"/>
    <cellStyle name="ป้อนค่า 2 4 5 4 2" xfId="46746" xr:uid="{D3BA1202-DB44-484E-A097-275D5852C10D}"/>
    <cellStyle name="ป้อนค่า 2 4 5 5" xfId="27556" xr:uid="{4B8440E0-7881-4793-B409-5985BA27F2D8}"/>
    <cellStyle name="ป้อนค่า 2 4 5 5 2" xfId="51321" xr:uid="{6EF22183-DFE8-496C-9CB6-A9A957F6BD1E}"/>
    <cellStyle name="ป้อนค่า 2 4 5 6" xfId="32331" xr:uid="{6213B873-F3FA-4E16-96E8-7E58AC5728B2}"/>
    <cellStyle name="ป้อนค่า 2 4 6" xfId="8542" xr:uid="{CBCB6DB0-1782-4956-838D-06FC25F13D80}"/>
    <cellStyle name="ป้อนค่า 2 4 6 2" xfId="13921" xr:uid="{E52DFD93-3016-4D03-A661-15CE9E7775BD}"/>
    <cellStyle name="ป้อนค่า 2 4 6 2 2" xfId="37956" xr:uid="{83F33CF2-8D03-4C14-8EEA-3366F7998D40}"/>
    <cellStyle name="ป้อนค่า 2 4 6 3" xfId="18661" xr:uid="{86FA0E07-08EC-4136-83D0-6098B9C2C443}"/>
    <cellStyle name="ป้อนค่า 2 4 6 3 2" xfId="42690" xr:uid="{433DFD80-B8BF-442E-B5C7-F0203F8592FD}"/>
    <cellStyle name="ป้อนค่า 2 4 6 4" xfId="23668" xr:uid="{4C615B65-249E-4BA9-A63D-FEE8A3DAE913}"/>
    <cellStyle name="ป้อนค่า 2 4 6 4 2" xfId="47474" xr:uid="{84EE091F-8A38-44E0-BA3C-A2EB6C4F9B58}"/>
    <cellStyle name="ป้อนค่า 2 4 6 5" xfId="28284" xr:uid="{2B95192F-0248-4423-B385-CC9CA05600A6}"/>
    <cellStyle name="ป้อนค่า 2 4 6 5 2" xfId="52049" xr:uid="{308A06FB-2B4A-4B5A-A4BB-61F0BF4833F5}"/>
    <cellStyle name="ป้อนค่า 2 4 6 6" xfId="33100" xr:uid="{D9503F20-2866-49B6-91C3-E0DF0B8BB6C7}"/>
    <cellStyle name="ป้อนค่า 2 4 7" xfId="9282" xr:uid="{4CEB5EAD-C09F-439D-A755-509B341297EE}"/>
    <cellStyle name="ป้อนค่า 2 4 7 2" xfId="14661" xr:uid="{6EC43E53-08F2-484B-B03F-ABA8A30851D8}"/>
    <cellStyle name="ป้อนค่า 2 4 7 2 2" xfId="38694" xr:uid="{11DE7BBB-E6AB-42B5-8FE0-60ADA437FC4B}"/>
    <cellStyle name="ป้อนค่า 2 4 7 3" xfId="19399" xr:uid="{E5852403-0399-4C14-81F2-A48361017A17}"/>
    <cellStyle name="ป้อนค่า 2 4 7 3 2" xfId="43428" xr:uid="{CFC26D68-D119-4323-86C4-5893440E3C0C}"/>
    <cellStyle name="ป้อนค่า 2 4 7 4" xfId="24404" xr:uid="{1332A95E-D0BE-43AB-8582-30815C846F8C}"/>
    <cellStyle name="ป้อนค่า 2 4 7 4 2" xfId="48201" xr:uid="{D77634F5-4AFD-48C3-9CAB-5B70712F2415}"/>
    <cellStyle name="ป้อนค่า 2 4 7 5" xfId="29011" xr:uid="{396FFAC3-41D8-48B4-A8CF-F2D3B017463F}"/>
    <cellStyle name="ป้อนค่า 2 4 7 5 2" xfId="52776" xr:uid="{1C693F2A-C225-4043-8754-EA3972C755F2}"/>
    <cellStyle name="ป้อนค่า 2 4 7 6" xfId="33829" xr:uid="{FFCA3BEC-53BA-4839-91F6-4BE6C2DAE01D}"/>
    <cellStyle name="ป้อนค่า 2 4 8" xfId="10015" xr:uid="{7E427CA4-209B-436D-8DA1-EBA2B73A0CB5}"/>
    <cellStyle name="ป้อนค่า 2 4 8 2" xfId="15394" xr:uid="{EC6D7E0D-6EA9-4CD5-85FC-8FA44C39729B}"/>
    <cellStyle name="ป้อนค่า 2 4 8 2 2" xfId="39425" xr:uid="{85352927-620F-4D02-B765-1FE1ACB7BF4F}"/>
    <cellStyle name="ป้อนค่า 2 4 8 3" xfId="20130" xr:uid="{8F856143-B39A-4511-A530-B1DCFF6FA397}"/>
    <cellStyle name="ป้อนค่า 2 4 8 3 2" xfId="44159" xr:uid="{2027F3F3-FA18-4C78-A5CF-FDEB5F3A238E}"/>
    <cellStyle name="ป้อนค่า 2 4 8 4" xfId="25135" xr:uid="{3EF3DA69-CDE4-4B1C-B253-E01D63A894DC}"/>
    <cellStyle name="ป้อนค่า 2 4 8 4 2" xfId="48923" xr:uid="{57F1B20F-CA44-4B29-A2C1-4AF1754E4C28}"/>
    <cellStyle name="ป้อนค่า 2 4 8 5" xfId="29733" xr:uid="{415BFF47-F10E-416A-9579-FBFB8033BF9E}"/>
    <cellStyle name="ป้อนค่า 2 4 8 5 2" xfId="53498" xr:uid="{8B5539D7-476F-4413-B608-298E6561C82F}"/>
    <cellStyle name="ป้อนค่า 2 4 8 6" xfId="34551" xr:uid="{583DCC00-74F0-4CB1-83E8-862FF3895198}"/>
    <cellStyle name="ป้อนค่า 2 4 9" xfId="11232" xr:uid="{A533A7AD-96C9-4CDC-B844-9F1B2AE4E0EE}"/>
    <cellStyle name="ป้อนค่า 2 4 9 2" xfId="35447" xr:uid="{208A5911-2A5A-45DA-9777-4EA876DFB0C0}"/>
    <cellStyle name="ป้อนค่า 2 5" xfId="3260" xr:uid="{00000000-0005-0000-0000-0000BD0C0000}"/>
    <cellStyle name="ป้อนค่า 2 5 10" xfId="16238" xr:uid="{3E55B902-5CD7-4541-8436-EE55F0EC75D6}"/>
    <cellStyle name="ป้อนค่า 2 5 10 2" xfId="40267" xr:uid="{0028A487-D3D4-4002-A7E6-DBBAF0A4F0F6}"/>
    <cellStyle name="ป้อนค่า 2 5 11" xfId="21210" xr:uid="{67C06523-F53F-4126-AC94-22FF97FFC8F6}"/>
    <cellStyle name="ป้อนค่า 2 5 11 2" xfId="45050" xr:uid="{9317D8E5-9619-4018-9B06-A6B4EB00319A}"/>
    <cellStyle name="ป้อนค่า 2 5 12" xfId="25949" xr:uid="{67A46CE9-EFA0-4D5B-8D8F-76E8EBE75CFE}"/>
    <cellStyle name="ป้อนค่า 2 5 12 2" xfId="49717" xr:uid="{BAF1FB27-02BC-4973-907F-214E500BACBF}"/>
    <cellStyle name="ป้อนค่า 2 5 13" xfId="30706" xr:uid="{395EFE47-AC8F-4130-823E-C35DA5F7D2EB}"/>
    <cellStyle name="ป้อนค่า 2 5 14" xfId="5929" xr:uid="{9B359798-775F-4A3C-B15C-69BC6F46CE01}"/>
    <cellStyle name="ป้อนค่า 2 5 2" xfId="6213" xr:uid="{22956E4E-CA8F-4353-A0EB-6C3889D627F2}"/>
    <cellStyle name="ป้อนค่า 2 5 2 10" xfId="26194" xr:uid="{B3A4ED3B-7CA1-4DAD-8DF9-D8D6D4DABF1C}"/>
    <cellStyle name="ป้อนค่า 2 5 2 10 2" xfId="49959" xr:uid="{B132DA7A-8B18-4609-B67E-3FB691E17E8A}"/>
    <cellStyle name="ป้อนค่า 2 5 2 11" xfId="30977" xr:uid="{B64A057A-BE97-487C-A6A5-4333E2548B8D}"/>
    <cellStyle name="ป้อนค่า 2 5 2 2" xfId="7016" xr:uid="{E5277AC1-3CC9-433F-AD15-D14F7BF89678}"/>
    <cellStyle name="ป้อนค่า 2 5 2 2 2" xfId="12396" xr:uid="{A029DB38-31FC-4D22-B696-F29F0F3B92E8}"/>
    <cellStyle name="ป้อนค่า 2 5 2 2 2 2" xfId="36607" xr:uid="{0ECF98B9-9CA1-44E1-8B04-3063743D139D}"/>
    <cellStyle name="ป้อนค่า 2 5 2 2 3" xfId="17311" xr:uid="{FFDFCA1B-1470-4167-B2D3-568EB1D41E23}"/>
    <cellStyle name="ป้อนค่า 2 5 2 2 3 2" xfId="41340" xr:uid="{3A03B888-AEB6-4709-8010-36986E70743E}"/>
    <cellStyle name="ป้อนค่า 2 5 2 2 4" xfId="22545" xr:uid="{DD90745D-D89B-4D25-BE6E-E28B72B63B79}"/>
    <cellStyle name="ป้อนค่า 2 5 2 2 4 2" xfId="46366" xr:uid="{8460DD51-8230-4178-B861-B485BD260560}"/>
    <cellStyle name="ป้อนค่า 2 5 2 2 5" xfId="27176" xr:uid="{BD3D7F47-6051-47A9-99C3-3F6DB68CFA4E}"/>
    <cellStyle name="ป้อนค่า 2 5 2 2 5 2" xfId="50941" xr:uid="{8846D589-C9C6-4D66-98BD-390E2F8A2FED}"/>
    <cellStyle name="ป้อนค่า 2 5 2 2 6" xfId="31767" xr:uid="{90BA9224-CED7-4F5B-B295-AFB72857ADAE}"/>
    <cellStyle name="ป้อนค่า 2 5 2 3" xfId="8122" xr:uid="{955CA966-2ACA-455D-B29F-6C2D75DC1B35}"/>
    <cellStyle name="ป้อนค่า 2 5 2 3 2" xfId="13501" xr:uid="{C1C16B87-4E54-4AF4-9851-CE1CD8E191F5}"/>
    <cellStyle name="ป้อนค่า 2 5 2 3 2 2" xfId="37537" xr:uid="{8CCAA912-6C55-432D-AFCE-5B292B1A5B66}"/>
    <cellStyle name="ป้อนค่า 2 5 2 3 3" xfId="18242" xr:uid="{8AC291BE-E4FC-4AED-AECC-9DF3E9298EA4}"/>
    <cellStyle name="ป้อนค่า 2 5 2 3 3 2" xfId="42271" xr:uid="{4A50C8CF-3F15-41CE-B4CE-FD90E4145F0B}"/>
    <cellStyle name="ป้อนค่า 2 5 2 3 4" xfId="23290" xr:uid="{D4C50C8F-E27A-48F1-9BD1-C93051D73346}"/>
    <cellStyle name="ป้อนค่า 2 5 2 3 4 2" xfId="47100" xr:uid="{23F26B2C-6ADF-4C4F-B612-0A79EFE42CF8}"/>
    <cellStyle name="ป้อนค่า 2 5 2 3 5" xfId="27910" xr:uid="{A0F6A016-4775-4FB7-876D-FD5D8C4F3DA3}"/>
    <cellStyle name="ป้อนค่า 2 5 2 3 5 2" xfId="51675" xr:uid="{E556970C-700E-45AD-BF5B-A59CC32112C5}"/>
    <cellStyle name="ป้อนค่า 2 5 2 3 6" xfId="32685" xr:uid="{3042B1FC-AE51-4D36-BD2D-7FD9A5793C98}"/>
    <cellStyle name="ป้อนค่า 2 5 2 4" xfId="8903" xr:uid="{9D1FD200-C75E-4CD9-9702-D6B361E562A8}"/>
    <cellStyle name="ป้อนค่า 2 5 2 4 2" xfId="14282" xr:uid="{1FCF2311-D68A-468F-A63D-20341D5CFE5C}"/>
    <cellStyle name="ป้อนค่า 2 5 2 4 2 2" xfId="38315" xr:uid="{7274C426-6A02-446E-916D-148B86DE0052}"/>
    <cellStyle name="ป้อนค่า 2 5 2 4 3" xfId="19020" xr:uid="{D967089A-09EF-4968-BA52-6D90AF3462D9}"/>
    <cellStyle name="ป้อนค่า 2 5 2 4 3 2" xfId="43049" xr:uid="{532FB882-5E20-40DD-8633-B6E2096EE3BB}"/>
    <cellStyle name="ป้อนค่า 2 5 2 4 4" xfId="24026" xr:uid="{DB2DCC19-3CDD-4F78-B561-470EE28D5E6D}"/>
    <cellStyle name="ป้อนค่า 2 5 2 4 4 2" xfId="47827" xr:uid="{7CCD44A0-0EF6-4B24-B014-5A2D57016AA7}"/>
    <cellStyle name="ป้อนค่า 2 5 2 4 5" xfId="28637" xr:uid="{5B541DF5-9D53-426E-8AE8-28D5D55AD4A5}"/>
    <cellStyle name="ป้อนค่า 2 5 2 4 5 2" xfId="52402" xr:uid="{94103AEA-0A15-4765-B185-1C36C49BB3D4}"/>
    <cellStyle name="ป้อนค่า 2 5 2 4 6" xfId="33454" xr:uid="{9938D458-9183-47D3-9FFB-F8852AE8C2C7}"/>
    <cellStyle name="ป้อนค่า 2 5 2 5" xfId="9642" xr:uid="{5F02298D-1761-4DD7-801B-B249A9EFDD8D}"/>
    <cellStyle name="ป้อนค่า 2 5 2 5 2" xfId="15021" xr:uid="{7ACDA265-FF21-48A5-A6BA-DF45A0683266}"/>
    <cellStyle name="ป้อนค่า 2 5 2 5 2 2" xfId="39052" xr:uid="{F459FC78-D7E8-4600-8C2F-4D0847AEA221}"/>
    <cellStyle name="ป้อนค่า 2 5 2 5 3" xfId="19757" xr:uid="{A9B13D02-5EBD-4501-9EFC-D2B74DAFE1DA}"/>
    <cellStyle name="ป้อนค่า 2 5 2 5 3 2" xfId="43786" xr:uid="{FA15CD1E-9EB7-4E61-AB57-2938673711D8}"/>
    <cellStyle name="ป้อนค่า 2 5 2 5 4" xfId="24762" xr:uid="{E9DC6067-B18C-4D22-99A3-FB4E91F51256}"/>
    <cellStyle name="ป้อนค่า 2 5 2 5 4 2" xfId="48554" xr:uid="{33E1E548-B6A5-4D33-9117-C18E6412207D}"/>
    <cellStyle name="ป้อนค่า 2 5 2 5 5" xfId="29364" xr:uid="{6C6D82E4-F3DC-4C8F-AC99-B89E020AFDD7}"/>
    <cellStyle name="ป้อนค่า 2 5 2 5 5 2" xfId="53129" xr:uid="{F4ABACB8-2A41-4DA6-A94F-A0565B191BF7}"/>
    <cellStyle name="ป้อนค่า 2 5 2 5 6" xfId="34182" xr:uid="{2813F55D-A5E7-49D9-8755-662B9A9B6A5E}"/>
    <cellStyle name="ป้อนค่า 2 5 2 6" xfId="10375" xr:uid="{87D20D63-3547-452C-BE45-646EAD38E77E}"/>
    <cellStyle name="ป้อนค่า 2 5 2 6 2" xfId="15754" xr:uid="{09B0867B-3C40-4000-B169-331DDC75E32C}"/>
    <cellStyle name="ป้อนค่า 2 5 2 6 2 2" xfId="39783" xr:uid="{9451AA35-3D07-4442-AEC5-41634914842D}"/>
    <cellStyle name="ป้อนค่า 2 5 2 6 3" xfId="20488" xr:uid="{E28F17E5-7280-422C-9F90-A7939C3CBF9D}"/>
    <cellStyle name="ป้อนค่า 2 5 2 6 3 2" xfId="44517" xr:uid="{3E65BB43-2A9F-4F3D-9C85-2F63786028AC}"/>
    <cellStyle name="ป้อนค่า 2 5 2 6 4" xfId="25493" xr:uid="{EBB0F821-025A-4013-9813-48A9B88761DB}"/>
    <cellStyle name="ป้อนค่า 2 5 2 6 4 2" xfId="49276" xr:uid="{24F7478A-CEB8-4A97-BC16-E8AF3C00C0B9}"/>
    <cellStyle name="ป้อนค่า 2 5 2 6 5" xfId="30086" xr:uid="{E82AA09F-35C4-4AFB-A7B4-7149B15CD6FA}"/>
    <cellStyle name="ป้อนค่า 2 5 2 6 5 2" xfId="53851" xr:uid="{E3B6BBAC-404C-4D44-A5A0-76CCAA3AC321}"/>
    <cellStyle name="ป้อนค่า 2 5 2 6 6" xfId="34904" xr:uid="{1FD4DAB8-22CD-4BA1-B4F2-E4D62641B550}"/>
    <cellStyle name="ป้อนค่า 2 5 2 7" xfId="11595" xr:uid="{3E6440DB-9FF0-4A43-ADDB-0937A1907A2D}"/>
    <cellStyle name="ป้อนค่า 2 5 2 7 2" xfId="35808" xr:uid="{0E77D268-488C-41D9-9192-873B3E577307}"/>
    <cellStyle name="ป้อนค่า 2 5 2 8" xfId="16512" xr:uid="{1E7CBFB1-6AB8-4CF1-9253-B0EC481DF163}"/>
    <cellStyle name="ป้อนค่า 2 5 2 8 2" xfId="40541" xr:uid="{7BBF3266-F5D5-4F5C-991B-7041CAD131E0}"/>
    <cellStyle name="ป้อนค่า 2 5 2 9" xfId="21486" xr:uid="{19C65261-2D45-4C2A-8AB7-CD86C1EFD815}"/>
    <cellStyle name="ป้อนค่า 2 5 2 9 2" xfId="45321" xr:uid="{71B0103C-678A-41C2-9A8B-7BD23BDA3E86}"/>
    <cellStyle name="ป้อนค่า 2 5 3" xfId="6437" xr:uid="{3153C827-8C6B-43EC-B945-B735A80A5D64}"/>
    <cellStyle name="ป้อนค่า 2 5 3 10" xfId="26392" xr:uid="{F81D8B58-3AFD-4B9C-911E-81C31AA057D7}"/>
    <cellStyle name="ป้อนค่า 2 5 3 10 2" xfId="50157" xr:uid="{9EA57D17-32C4-46E3-8EFA-DD3D2D8C242D}"/>
    <cellStyle name="ป้อนค่า 2 5 3 11" xfId="31198" xr:uid="{2E6B5D62-1352-48CC-A4CD-6219702AB0C1}"/>
    <cellStyle name="ป้อนค่า 2 5 3 2" xfId="7240" xr:uid="{60EC949D-8CFE-4B60-B6F4-FB4F4E0E3CB3}"/>
    <cellStyle name="ป้อนค่า 2 5 3 2 2" xfId="12620" xr:uid="{08B8416A-D67A-49CE-9826-DF650BFC34A8}"/>
    <cellStyle name="ป้อนค่า 2 5 3 2 2 2" xfId="36831" xr:uid="{5085C9FF-BDC4-4D4D-90A2-F680A39E9BA9}"/>
    <cellStyle name="ป้อนค่า 2 5 3 2 3" xfId="17535" xr:uid="{C0F3E431-AD92-4ECA-BC5C-A35262433D48}"/>
    <cellStyle name="ป้อนค่า 2 5 3 2 3 2" xfId="41564" xr:uid="{614396CD-239C-4FC8-A41C-2536314021A9}"/>
    <cellStyle name="ป้อนค่า 2 5 3 2 4" xfId="22769" xr:uid="{F8488D55-3235-45FE-9199-E77E59C36F79}"/>
    <cellStyle name="ป้อนค่า 2 5 3 2 4 2" xfId="46587" xr:uid="{1B8CC7D2-F5EA-4550-8D91-1CB780EDD9AD}"/>
    <cellStyle name="ป้อนค่า 2 5 3 2 5" xfId="27397" xr:uid="{AB9D5348-3AC9-4836-B271-A21BC7F691BD}"/>
    <cellStyle name="ป้อนค่า 2 5 3 2 5 2" xfId="51162" xr:uid="{A9E345E6-7A57-4EE8-BDA3-6D8D50F41D4A}"/>
    <cellStyle name="ป้อนค่า 2 5 3 2 6" xfId="31988" xr:uid="{D951D0BE-A06C-42EC-B98F-7C07AFB2DF95}"/>
    <cellStyle name="ป้อนค่า 2 5 3 3" xfId="8346" xr:uid="{6B966895-7D3D-405E-B83D-1EFDF487F94A}"/>
    <cellStyle name="ป้อนค่า 2 5 3 3 2" xfId="13725" xr:uid="{29F05E82-C909-4D06-B121-5B982ABB010A}"/>
    <cellStyle name="ป้อนค่า 2 5 3 3 2 2" xfId="37761" xr:uid="{81E093FF-B273-4DC3-8468-85FCF6E4A163}"/>
    <cellStyle name="ป้อนค่า 2 5 3 3 3" xfId="18466" xr:uid="{A04B0B15-6CB1-4191-8C68-B13A3A02550E}"/>
    <cellStyle name="ป้อนค่า 2 5 3 3 3 2" xfId="42495" xr:uid="{1685408F-8F17-4241-B8B0-2F9083FE3E80}"/>
    <cellStyle name="ป้อนค่า 2 5 3 3 4" xfId="23514" xr:uid="{62F5AC3C-0BBA-4DEF-8D85-7D4039D5196C}"/>
    <cellStyle name="ป้อนค่า 2 5 3 3 4 2" xfId="47321" xr:uid="{29F9B496-B403-4C11-9261-F7832AFA6B6D}"/>
    <cellStyle name="ป้อนค่า 2 5 3 3 5" xfId="28131" xr:uid="{23B2A0E9-3559-4BEA-8580-0A9955986718}"/>
    <cellStyle name="ป้อนค่า 2 5 3 3 5 2" xfId="51896" xr:uid="{1E2AAEF0-5C1C-4B90-B484-005186D418BA}"/>
    <cellStyle name="ป้อนค่า 2 5 3 3 6" xfId="32906" xr:uid="{54B0B00B-40CA-4FD7-98AB-6E44D1EA2897}"/>
    <cellStyle name="ป้อนค่า 2 5 3 4" xfId="9127" xr:uid="{0C29693F-7E90-4A2D-9C37-85C5B5CC985D}"/>
    <cellStyle name="ป้อนค่า 2 5 3 4 2" xfId="14506" xr:uid="{ED5574AF-8FB2-44D5-8B0F-6BFBF696D01C}"/>
    <cellStyle name="ป้อนค่า 2 5 3 4 2 2" xfId="38539" xr:uid="{E57BE7B9-F58D-4F22-878A-B284DF8C76B9}"/>
    <cellStyle name="ป้อนค่า 2 5 3 4 3" xfId="19244" xr:uid="{07229AD7-B89E-4A1A-B52C-1D33144CE8DF}"/>
    <cellStyle name="ป้อนค่า 2 5 3 4 3 2" xfId="43273" xr:uid="{A01BB518-907A-47BD-BCAC-22C3D703B51F}"/>
    <cellStyle name="ป้อนค่า 2 5 3 4 4" xfId="24250" xr:uid="{F20CA4C4-46C8-4604-BC51-4A8D6420AFD8}"/>
    <cellStyle name="ป้อนค่า 2 5 3 4 4 2" xfId="48048" xr:uid="{356C8257-32EE-453A-B8EB-1844965E9488}"/>
    <cellStyle name="ป้อนค่า 2 5 3 4 5" xfId="28858" xr:uid="{B8B308F3-33A7-498F-A751-7E1A51F61938}"/>
    <cellStyle name="ป้อนค่า 2 5 3 4 5 2" xfId="52623" xr:uid="{748015E7-AD67-403F-AD84-A80FCFE86191}"/>
    <cellStyle name="ป้อนค่า 2 5 3 4 6" xfId="33675" xr:uid="{D37BB341-517D-4DC7-99D9-B4A226BBD3E4}"/>
    <cellStyle name="ป้อนค่า 2 5 3 5" xfId="9866" xr:uid="{FFA6D8D1-8FCC-4488-80A8-6F431D622863}"/>
    <cellStyle name="ป้อนค่า 2 5 3 5 2" xfId="15245" xr:uid="{C7EB95CB-5780-4D95-9125-985F24883069}"/>
    <cellStyle name="ป้อนค่า 2 5 3 5 2 2" xfId="39276" xr:uid="{4FE246CE-01AA-40A1-A665-8632EBBA1FFC}"/>
    <cellStyle name="ป้อนค่า 2 5 3 5 3" xfId="19981" xr:uid="{863927F9-0E39-4E6A-956D-35346BB9E542}"/>
    <cellStyle name="ป้อนค่า 2 5 3 5 3 2" xfId="44010" xr:uid="{91584A1D-AD04-40E1-86E8-FA0FFC9B03A8}"/>
    <cellStyle name="ป้อนค่า 2 5 3 5 4" xfId="24986" xr:uid="{B0C20DD3-DB85-4577-A664-DC55C74EEE16}"/>
    <cellStyle name="ป้อนค่า 2 5 3 5 4 2" xfId="48775" xr:uid="{371604F7-9B14-49AF-BC36-97E7E604E4EC}"/>
    <cellStyle name="ป้อนค่า 2 5 3 5 5" xfId="29585" xr:uid="{7D3664DC-809E-4620-9D82-306761B6DA05}"/>
    <cellStyle name="ป้อนค่า 2 5 3 5 5 2" xfId="53350" xr:uid="{96FD9625-60E1-41A8-8A29-88D0A0897CD5}"/>
    <cellStyle name="ป้อนค่า 2 5 3 5 6" xfId="34403" xr:uid="{39F2FF5F-02D2-456F-A310-DB74C37FABA1}"/>
    <cellStyle name="ป้อนค่า 2 5 3 6" xfId="10599" xr:uid="{9A99FFED-6F90-4277-B738-A3D0D762ED2A}"/>
    <cellStyle name="ป้อนค่า 2 5 3 6 2" xfId="15978" xr:uid="{A609866A-4D27-4DFC-859B-64F72394FA4B}"/>
    <cellStyle name="ป้อนค่า 2 5 3 6 2 2" xfId="40007" xr:uid="{057C4DCE-F02F-4E0E-9F6F-877AEF4E5930}"/>
    <cellStyle name="ป้อนค่า 2 5 3 6 3" xfId="20712" xr:uid="{47CB5AC2-C558-4EC7-BB68-819FF9CB1AC7}"/>
    <cellStyle name="ป้อนค่า 2 5 3 6 3 2" xfId="44741" xr:uid="{1E0AE50C-6C73-47FC-90B6-B01C1DA70F41}"/>
    <cellStyle name="ป้อนค่า 2 5 3 6 4" xfId="25717" xr:uid="{F7014A31-ADEB-42DC-9C7D-0AD05DAD251D}"/>
    <cellStyle name="ป้อนค่า 2 5 3 6 4 2" xfId="49497" xr:uid="{8480677B-ABE3-4B4C-B0E7-753C40A25C18}"/>
    <cellStyle name="ป้อนค่า 2 5 3 6 5" xfId="30307" xr:uid="{1D51D9FF-DDD2-409C-AB7A-685D7E87BAEB}"/>
    <cellStyle name="ป้อนค่า 2 5 3 6 5 2" xfId="54072" xr:uid="{B9E0FA9E-0796-41A8-8376-717B30EAC528}"/>
    <cellStyle name="ป้อนค่า 2 5 3 6 6" xfId="35125" xr:uid="{DABACC08-2388-4DD3-B225-D527E959AE3A}"/>
    <cellStyle name="ป้อนค่า 2 5 3 7" xfId="11819" xr:uid="{4CBB321A-75F2-405B-91EE-A34418CAC043}"/>
    <cellStyle name="ป้อนค่า 2 5 3 7 2" xfId="36032" xr:uid="{26FC994F-C1A3-4956-A3CB-E87E9B350A65}"/>
    <cellStyle name="ป้อนค่า 2 5 3 8" xfId="16736" xr:uid="{595BEEC5-3041-43B2-8E0C-301D5A8F5E76}"/>
    <cellStyle name="ป้อนค่า 2 5 3 8 2" xfId="40765" xr:uid="{EBAD2A0E-59BD-4EAB-A732-B14A3C76AD72}"/>
    <cellStyle name="ป้อนค่า 2 5 3 9" xfId="21710" xr:uid="{39AC3E12-38BE-4871-95E7-6BF2784C0194}"/>
    <cellStyle name="ป้อนค่า 2 5 3 9 2" xfId="45542" xr:uid="{CD203A01-D024-4950-984C-1764821F270C}"/>
    <cellStyle name="ป้อนค่า 2 5 4" xfId="6740" xr:uid="{47A4AF25-75F5-49C2-A49B-4832D6C86BA9}"/>
    <cellStyle name="ป้อนค่า 2 5 4 2" xfId="12120" xr:uid="{D223505E-04AB-43BA-BCE2-F5D53595E571}"/>
    <cellStyle name="ป้อนค่า 2 5 4 2 2" xfId="36333" xr:uid="{265EE876-6113-443F-A35C-C85F4EB4D518}"/>
    <cellStyle name="ป้อนค่า 2 5 4 3" xfId="17037" xr:uid="{9F5B16AB-6AA0-4551-8FCD-BA4A275877F9}"/>
    <cellStyle name="ป้อนค่า 2 5 4 3 2" xfId="41066" xr:uid="{E2CFC76E-A307-4394-864C-00F32893B7CB}"/>
    <cellStyle name="ป้อนค่า 2 5 4 4" xfId="22269" xr:uid="{D4C4AF6C-044B-45E8-B9BD-4E6BE9B3E9F9}"/>
    <cellStyle name="ป้อนค่า 2 5 4 4 2" xfId="46093" xr:uid="{652B53B3-6F8F-42C6-822F-7BE0BCD2C0BF}"/>
    <cellStyle name="ป้อนค่า 2 5 4 5" xfId="26903" xr:uid="{6EF362CA-1EDB-452C-899C-3B96939EE365}"/>
    <cellStyle name="ป้อนค่า 2 5 4 5 2" xfId="50668" xr:uid="{A093E233-2530-4624-9EF5-367C06FEF92C}"/>
    <cellStyle name="ป้อนค่า 2 5 4 6" xfId="31496" xr:uid="{8DB7B513-E86A-427E-BDAB-82A23E3AF4E8}"/>
    <cellStyle name="ป้อนค่า 2 5 5" xfId="7845" xr:uid="{EC5E6B01-22C6-480E-8786-2CCF6897CB0B}"/>
    <cellStyle name="ป้อนค่า 2 5 5 2" xfId="13224" xr:uid="{88966DBD-BADC-45D5-9254-A6AF12F690FB}"/>
    <cellStyle name="ป้อนค่า 2 5 5 2 2" xfId="37262" xr:uid="{DDDFB2A9-BC41-4862-ACB2-5F999221F5AC}"/>
    <cellStyle name="ป้อนค่า 2 5 5 3" xfId="17967" xr:uid="{683A6838-EDCF-458D-BC78-8C58ED6E6E0C}"/>
    <cellStyle name="ป้อนค่า 2 5 5 3 2" xfId="41996" xr:uid="{8407DF06-C364-4008-8A4A-D0C49F5DA4CA}"/>
    <cellStyle name="ป้อนค่า 2 5 5 4" xfId="23015" xr:uid="{51A347E1-97D1-4EB9-B34E-98CE378E0610}"/>
    <cellStyle name="ป้อนค่า 2 5 5 4 2" xfId="46828" xr:uid="{E0522D04-CB80-48A0-8656-9BA47EA987DA}"/>
    <cellStyle name="ป้อนค่า 2 5 5 5" xfId="27638" xr:uid="{84539023-AD60-4ED3-A764-19A12E3FCD34}"/>
    <cellStyle name="ป้อนค่า 2 5 5 5 2" xfId="51403" xr:uid="{8644064A-4323-4A2C-A8AA-D9E7045B4522}"/>
    <cellStyle name="ป้อนค่า 2 5 5 6" xfId="32413" xr:uid="{2E0E6592-187E-48B5-9201-E9415DD9B88D}"/>
    <cellStyle name="ป้อนค่า 2 5 6" xfId="8626" xr:uid="{D8BEE7B7-17D3-45F8-8D7A-5F48BCF6E3B3}"/>
    <cellStyle name="ป้อนค่า 2 5 6 2" xfId="14005" xr:uid="{AA79DA40-9729-4771-8A15-A2380AD0FD44}"/>
    <cellStyle name="ป้อนค่า 2 5 6 2 2" xfId="38040" xr:uid="{F08E4211-DB7B-4223-B0B6-FA808D5D9A13}"/>
    <cellStyle name="ป้อนค่า 2 5 6 3" xfId="18745" xr:uid="{9D2CA10D-101A-45AB-A02E-E15FF9AB8A1D}"/>
    <cellStyle name="ป้อนค่า 2 5 6 3 2" xfId="42774" xr:uid="{C62A2434-8037-4950-A3BB-8E763E7D15BB}"/>
    <cellStyle name="ป้อนค่า 2 5 6 4" xfId="23752" xr:uid="{F7D22481-D8C7-45CC-A134-1E47CCAB80E7}"/>
    <cellStyle name="ป้อนค่า 2 5 6 4 2" xfId="47556" xr:uid="{14F78AE9-28C2-4F1C-A203-61B5A5F720F6}"/>
    <cellStyle name="ป้อนค่า 2 5 6 5" xfId="28366" xr:uid="{60AEC5C5-996E-46A1-8AC1-D8E8896C36A5}"/>
    <cellStyle name="ป้อนค่า 2 5 6 5 2" xfId="52131" xr:uid="{0608506A-BF38-4D1E-B125-74B14D87483A}"/>
    <cellStyle name="ป้อนค่า 2 5 6 6" xfId="33182" xr:uid="{9E2F114F-44E8-49C4-B83F-078D8C7AA783}"/>
    <cellStyle name="ป้อนค่า 2 5 7" xfId="9366" xr:uid="{31C82F32-E94A-4514-8F4C-72188EE8AE56}"/>
    <cellStyle name="ป้อนค่า 2 5 7 2" xfId="14745" xr:uid="{40F2FD3A-E49A-4671-AA95-709C2F82199E}"/>
    <cellStyle name="ป้อนค่า 2 5 7 2 2" xfId="38778" xr:uid="{B7154982-CCBF-455F-BF62-C210DBDDAA80}"/>
    <cellStyle name="ป้อนค่า 2 5 7 3" xfId="19483" xr:uid="{FFE98236-0BCE-4F2D-87CA-93E878E6B68E}"/>
    <cellStyle name="ป้อนค่า 2 5 7 3 2" xfId="43512" xr:uid="{480A0354-2007-4DBA-8B18-53F7D5729A70}"/>
    <cellStyle name="ป้อนค่า 2 5 7 4" xfId="24488" xr:uid="{49A58971-19E9-4AD5-A8D9-21BCB4FD3256}"/>
    <cellStyle name="ป้อนค่า 2 5 7 4 2" xfId="48283" xr:uid="{731D2A3B-3FC4-44F2-B334-DB426DD2A96C}"/>
    <cellStyle name="ป้อนค่า 2 5 7 5" xfId="29093" xr:uid="{616AA77C-414F-4C58-902D-BA0F3100DD6E}"/>
    <cellStyle name="ป้อนค่า 2 5 7 5 2" xfId="52858" xr:uid="{9C3DD73E-008C-4EEE-8BC3-CA9B71044A64}"/>
    <cellStyle name="ป้อนค่า 2 5 7 6" xfId="33911" xr:uid="{C04B6BE4-D870-4A8E-8440-E85B3ADD1B4A}"/>
    <cellStyle name="ป้อนค่า 2 5 8" xfId="10099" xr:uid="{6BC1309A-1FFA-40E6-8A69-97D3636FE122}"/>
    <cellStyle name="ป้อนค่า 2 5 8 2" xfId="15478" xr:uid="{4602CC6C-F593-4181-A49A-2475BFC2104C}"/>
    <cellStyle name="ป้อนค่า 2 5 8 2 2" xfId="39509" xr:uid="{06F393C7-0BC5-4AB8-B9E7-2F38F0E079AB}"/>
    <cellStyle name="ป้อนค่า 2 5 8 3" xfId="20214" xr:uid="{DBBB1D64-8323-4F5D-A412-EEC203FDFEF7}"/>
    <cellStyle name="ป้อนค่า 2 5 8 3 2" xfId="44243" xr:uid="{38C1B1ED-7846-48AF-AD19-9E05C05B3FAE}"/>
    <cellStyle name="ป้อนค่า 2 5 8 4" xfId="25219" xr:uid="{2B0A9C5A-5B0E-4F22-9AED-A025234B1894}"/>
    <cellStyle name="ป้อนค่า 2 5 8 4 2" xfId="49005" xr:uid="{ED21041E-BF21-4CBC-A4A5-6E9B190B8E3B}"/>
    <cellStyle name="ป้อนค่า 2 5 8 5" xfId="29815" xr:uid="{9C1403EF-C403-4FB4-B60C-222E800E25E7}"/>
    <cellStyle name="ป้อนค่า 2 5 8 5 2" xfId="53580" xr:uid="{8EFF2725-FA53-4189-B65B-CB4A87AB8515}"/>
    <cellStyle name="ป้อนค่า 2 5 8 6" xfId="34633" xr:uid="{81E5556A-8DB8-459F-A4E4-F8A5815860C0}"/>
    <cellStyle name="ป้อนค่า 2 5 9" xfId="11316" xr:uid="{4D791E6A-7B03-4E2A-9F08-A2E92DFEE53A}"/>
    <cellStyle name="ป้อนค่า 2 5 9 2" xfId="35531" xr:uid="{019117D7-FE30-4072-B1E8-E74EB863809A}"/>
    <cellStyle name="ป้อนค่า 2 6" xfId="3261" xr:uid="{00000000-0005-0000-0000-0000BE0C0000}"/>
    <cellStyle name="ป้อนค่า 2 6 2" xfId="11037" xr:uid="{8D4BD992-1A30-443B-AC21-316D06ECF2C8}"/>
    <cellStyle name="ป้อนค่า 2 6 2 2" xfId="35360" xr:uid="{868C0F2C-A28C-44AA-9233-B4958D633AFF}"/>
    <cellStyle name="ป้อนค่า 2 6 3" xfId="16082" xr:uid="{060156CB-E048-473C-85CA-975872B46C64}"/>
    <cellStyle name="ป้อนค่า 2 6 3 2" xfId="40111" xr:uid="{A89334B8-0A51-4A9E-9770-712BF9651B54}"/>
    <cellStyle name="ป้อนค่า 2 6 4" xfId="22031" xr:uid="{9F943510-D67E-41D4-A935-2003B04A4E3D}"/>
    <cellStyle name="ป้อนค่า 2 6 4 2" xfId="45858" xr:uid="{D4BB738F-6C0C-48AC-8680-B10278F78BE6}"/>
    <cellStyle name="ป้อนค่า 2 6 5" xfId="30551" xr:uid="{97026EC5-5B30-4334-A51D-06D90DA88CC6}"/>
    <cellStyle name="ป้อนค่า 2 6 6" xfId="5652" xr:uid="{2CB4A6B0-304F-45CC-A93E-7AD00166395E}"/>
    <cellStyle name="ป้อนค่า 2 7" xfId="6581" xr:uid="{70667976-2E3D-4DE4-8948-ADA360608C41}"/>
    <cellStyle name="ป้อนค่า 2 7 2" xfId="11961" xr:uid="{F7D9611F-4E43-45D9-9A9A-8EF633E08FDF}"/>
    <cellStyle name="ป้อนค่า 2 7 2 2" xfId="36174" xr:uid="{0D099498-965D-425D-B0FD-41234F765CC8}"/>
    <cellStyle name="ป้อนค่า 2 7 3" xfId="16878" xr:uid="{0F01FE5D-A9B7-4205-88BE-F9C984A90022}"/>
    <cellStyle name="ป้อนค่า 2 7 3 2" xfId="40907" xr:uid="{8309F4CC-8376-4220-8536-3DF7E44AA028}"/>
    <cellStyle name="ป้อนค่า 2 7 4" xfId="22121" xr:uid="{F5518E07-33D3-487E-98F1-163F70103096}"/>
    <cellStyle name="ป้อนค่า 2 7 4 2" xfId="45948" xr:uid="{3F3314D1-5C87-4C2B-81F4-06F950918755}"/>
    <cellStyle name="ป้อนค่า 2 7 5" xfId="26758" xr:uid="{0AED98B8-1F91-4273-9660-F0E9503F0484}"/>
    <cellStyle name="ป้อนค่า 2 7 5 2" xfId="50523" xr:uid="{07B3FB86-19DB-45E2-A8E8-CBF564E3D454}"/>
    <cellStyle name="ป้อนค่า 2 7 6" xfId="31340" xr:uid="{8156434A-ED15-428E-9603-9904599F7737}"/>
    <cellStyle name="ป้อนค่า 2 8" xfId="7388" xr:uid="{616FC29C-F04E-473E-B55F-9E1C732FE754}"/>
    <cellStyle name="ป้อนค่า 2 8 2" xfId="12768" xr:uid="{F2B67BBB-4FDA-4254-A17C-B741EDAB7CEF}"/>
    <cellStyle name="ป้อนค่า 2 8 2 2" xfId="36961" xr:uid="{156CA732-D1AD-4FCE-A99C-D230A7FCA24B}"/>
    <cellStyle name="ป้อนค่า 2 8 3" xfId="17665" xr:uid="{412A59AB-7B64-4E0E-B985-7A55882FC1EA}"/>
    <cellStyle name="ป้อนค่า 2 8 3 2" xfId="41694" xr:uid="{C7049D13-A59C-4239-B025-7765964FD223}"/>
    <cellStyle name="ป้อนค่า 2 8 4" xfId="21987" xr:uid="{2EDD9F25-9EF6-42F3-B5F5-881E05DC87A7}"/>
    <cellStyle name="ป้อนค่า 2 8 4 2" xfId="45815" xr:uid="{0AE611AA-00F0-43EB-8082-594F20DD9EB6}"/>
    <cellStyle name="ป้อนค่า 2 8 5" xfId="26635" xr:uid="{283857DA-A77D-4466-80A2-5E51A17349CE}"/>
    <cellStyle name="ป้อนค่า 2 8 5 2" xfId="50400" xr:uid="{99DFA2C5-4703-4B52-8816-46DE3E2A9D9E}"/>
    <cellStyle name="ป้อนค่า 2 8 6" xfId="32118" xr:uid="{EF0A97F2-EDE8-4DF7-9CDD-91075E9020DA}"/>
    <cellStyle name="ป้อนค่า 2 9" xfId="8490" xr:uid="{D42AC22F-BADB-4F4E-9792-9D69680CAE01}"/>
    <cellStyle name="ป้อนค่า 2 9 2" xfId="13869" xr:uid="{D4794977-ACAB-4732-A4E1-9268F356AA87}"/>
    <cellStyle name="ป้อนค่า 2 9 2 2" xfId="37904" xr:uid="{43A63EC1-35EE-4A74-958F-BDADD91ABC39}"/>
    <cellStyle name="ป้อนค่า 2 9 3" xfId="18609" xr:uid="{BF6E6DA3-BC38-478A-AA06-8899F81D3EA3}"/>
    <cellStyle name="ป้อนค่า 2 9 3 2" xfId="42638" xr:uid="{AA1D2ADE-3FBF-4B1B-B9FE-8C3A053A6A72}"/>
    <cellStyle name="ป้อนค่า 2 9 4" xfId="21897" xr:uid="{48F9D23E-CB94-4A09-BF81-10ED68B5C01C}"/>
    <cellStyle name="ป้อนค่า 2 9 4 2" xfId="45726" xr:uid="{D3799355-99E4-4642-8465-90D4F8D128AA}"/>
    <cellStyle name="ป้อนค่า 2 9 5" xfId="26572" xr:uid="{5E32E9C1-60D1-493A-A460-D2F47789201D}"/>
    <cellStyle name="ป้อนค่า 2 9 5 2" xfId="50337" xr:uid="{9AFD3029-75E2-4C28-81F6-379779B63C66}"/>
    <cellStyle name="ป้อนค่า 2 9 6" xfId="33049" xr:uid="{65E695B9-51AB-476D-BA61-A142B489AB59}"/>
    <cellStyle name="ป้อนค่า 3" xfId="3262" xr:uid="{00000000-0005-0000-0000-0000BF0C0000}"/>
    <cellStyle name="ป้อนค่า 3 10" xfId="8520" xr:uid="{4CA68673-AA03-4F67-A885-AD53EC667980}"/>
    <cellStyle name="ป้อนค่า 3 10 2" xfId="13899" xr:uid="{9A47526C-C004-459F-B2DE-3C3E2149AC0B}"/>
    <cellStyle name="ป้อนค่า 3 10 2 2" xfId="37934" xr:uid="{68A46F66-0EF3-4DB1-9BED-F25243BF0C1D}"/>
    <cellStyle name="ป้อนค่า 3 10 3" xfId="18639" xr:uid="{337CF2BD-FD37-4639-93C2-4BB3843E2548}"/>
    <cellStyle name="ป้อนค่า 3 10 3 2" xfId="42668" xr:uid="{A8AE1C27-A852-44AE-9311-0D7B836E4496}"/>
    <cellStyle name="ป้อนค่า 3 10 4" xfId="24382" xr:uid="{23EAAD94-0015-4A4F-89CA-453235D8C356}"/>
    <cellStyle name="ป้อนค่า 3 10 4 2" xfId="48180" xr:uid="{3309E2B9-BA73-4484-B2FE-F9ACBFE01842}"/>
    <cellStyle name="ป้อนค่า 3 10 5" xfId="28990" xr:uid="{97CDD79E-3C1E-4E82-854F-3E3C15BF833B}"/>
    <cellStyle name="ป้อนค่า 3 10 5 2" xfId="52755" xr:uid="{3E966A64-C19B-4924-9E76-819E52859D20}"/>
    <cellStyle name="ป้อนค่า 3 10 6" xfId="33079" xr:uid="{AF833FF6-C786-497D-BC91-757064CEEB11}"/>
    <cellStyle name="ป้อนค่า 3 11" xfId="9261" xr:uid="{DBAF3B24-7AC8-4096-AECA-9EDAEE8E0996}"/>
    <cellStyle name="ป้อนค่า 3 11 2" xfId="14640" xr:uid="{CF6FBFDF-BEE9-482F-BBC9-4BA083A0EC3F}"/>
    <cellStyle name="ป้อนค่า 3 11 2 2" xfId="38673" xr:uid="{CE1C64A3-9E76-4F46-B0B5-7DB8E94D3E80}"/>
    <cellStyle name="ป้อนค่า 3 11 3" xfId="19378" xr:uid="{0A6A6AD5-5BD7-427C-8291-21CA97560612}"/>
    <cellStyle name="ป้อนค่า 3 11 3 2" xfId="43407" xr:uid="{159A93C1-9914-4EAB-A4B0-AD6D6A97C944}"/>
    <cellStyle name="ป้อนค่า 3 11 4" xfId="25114" xr:uid="{37BE65C5-EABE-4149-9A26-77DB42C54ECD}"/>
    <cellStyle name="ป้อนค่า 3 11 4 2" xfId="48903" xr:uid="{0D896325-C6F8-4F3E-9500-304D964744B6}"/>
    <cellStyle name="ป้อนค่า 3 11 5" xfId="29713" xr:uid="{72B1D1D6-009C-4F40-984B-E98FF78EA196}"/>
    <cellStyle name="ป้อนค่า 3 11 5 2" xfId="53478" xr:uid="{3A9533F1-D2AE-4FC7-808B-C0B6684C7098}"/>
    <cellStyle name="ป้อนค่า 3 11 6" xfId="33809" xr:uid="{598B7186-8535-4804-BE8A-5DBBD2CD9583}"/>
    <cellStyle name="ป้อนค่า 3 12" xfId="9994" xr:uid="{7DD615D2-BAC1-4F58-95A4-BD331EFEECE7}"/>
    <cellStyle name="ป้อนค่า 3 12 2" xfId="15373" xr:uid="{13EA0A84-ECE2-4687-9FE1-3AD767D631C1}"/>
    <cellStyle name="ป้อนค่า 3 12 2 2" xfId="39404" xr:uid="{60FF23C9-8F45-4DAD-94F3-318543812ACA}"/>
    <cellStyle name="ป้อนค่า 3 12 3" xfId="20109" xr:uid="{C053BD80-5E41-47E4-9218-2E633DB08671}"/>
    <cellStyle name="ป้อนค่า 3 12 3 2" xfId="44138" xr:uid="{214B358E-23DC-4888-9AB2-088B8499B8DB}"/>
    <cellStyle name="ป้อนค่า 3 12 4" xfId="34531" xr:uid="{254095CB-B15F-49AA-9B42-20B31B79D22B}"/>
    <cellStyle name="ป้อนค่า 3 13" xfId="10881" xr:uid="{7C933597-5364-4471-BA68-3C85093BEDEC}"/>
    <cellStyle name="ป้อนค่า 3 13 2" xfId="35280" xr:uid="{27CEE826-2C8E-4EE9-803D-E542691FEF89}"/>
    <cellStyle name="ป้อนค่า 3 14" xfId="10988" xr:uid="{CC9E47E8-CE19-480C-B76B-AB42DB4AD28D}"/>
    <cellStyle name="ป้อนค่า 3 14 2" xfId="35336" xr:uid="{7C8E0E80-8D5F-4617-B361-7C6C2176B903}"/>
    <cellStyle name="ป้อนค่า 3 15" xfId="21103" xr:uid="{200A482E-DA19-4C14-BFB7-05B84D782D00}"/>
    <cellStyle name="ป้อนค่า 3 15 2" xfId="44948" xr:uid="{AEE4DBC0-5C11-4DB1-8E10-88098206F8D3}"/>
    <cellStyle name="ป้อนค่า 3 16" xfId="25860" xr:uid="{EA346842-FB6F-4A62-AFE9-E259A0938522}"/>
    <cellStyle name="ป้อนค่า 3 16 2" xfId="49628" xr:uid="{83E49FB7-3C8A-42A8-B3BE-4E08C3DF27F1}"/>
    <cellStyle name="ป้อนค่า 3 17" xfId="5334" xr:uid="{BF8DE59B-A990-4389-A536-D12D29A8353D}"/>
    <cellStyle name="ป้อนค่า 3 18" xfId="5397" xr:uid="{E60E90D4-CEC1-4AAD-B489-FF79C5FF52B5}"/>
    <cellStyle name="ป้อนค่า 3 2" xfId="3263" xr:uid="{00000000-0005-0000-0000-0000C00C0000}"/>
    <cellStyle name="ป้อนค่า 3 2 10" xfId="16298" xr:uid="{07332FE5-D333-4D14-8D63-B9F764269625}"/>
    <cellStyle name="ป้อนค่า 3 2 10 2" xfId="40327" xr:uid="{1D02C2C2-A962-48BD-A6C0-DEBD6835144E}"/>
    <cellStyle name="ป้อนค่า 3 2 11" xfId="21270" xr:uid="{C6FA81BB-54B9-4D8D-9BCC-A1CD2C15220E}"/>
    <cellStyle name="ป้อนค่า 3 2 11 2" xfId="45110" xr:uid="{A26E0CC4-CB75-4000-A155-C93B50ADC3D1}"/>
    <cellStyle name="ป้อนค่า 3 2 12" xfId="25995" xr:uid="{0F955205-743A-4957-A860-56CA06DD958A}"/>
    <cellStyle name="ป้อนค่า 3 2 12 2" xfId="49763" xr:uid="{08478698-07CB-49C9-B753-399D002D9F6F}"/>
    <cellStyle name="ป้อนค่า 3 2 13" xfId="5989" xr:uid="{A16E55AD-D847-4B04-AF6F-6573CB8587AE}"/>
    <cellStyle name="ป้อนค่า 3 2 14" xfId="30766" xr:uid="{B42E4A62-A5C5-49A0-924C-CCE25B2CBB5D}"/>
    <cellStyle name="ป้อนค่า 3 2 15" xfId="5122" xr:uid="{9A411C63-5C26-43D0-B0F7-E69FDBADA3B4}"/>
    <cellStyle name="ป้อนค่า 3 2 2" xfId="6272" xr:uid="{BE00A5E9-18E1-4D48-8ACC-AFBFBE2C34A8}"/>
    <cellStyle name="ป้อนค่า 3 2 2 10" xfId="26244" xr:uid="{D539F846-8D78-4E6C-8C50-394119886B21}"/>
    <cellStyle name="ป้อนค่า 3 2 2 10 2" xfId="50009" xr:uid="{9FCF4670-C2A6-4F69-B6B6-F1A80969BF76}"/>
    <cellStyle name="ป้อนค่า 3 2 2 11" xfId="31036" xr:uid="{D2AAAC4B-02C2-421D-B62D-0799EDD39375}"/>
    <cellStyle name="ป้อนค่า 3 2 2 2" xfId="7075" xr:uid="{9184BEEB-CF58-4C43-AD84-726456203E2A}"/>
    <cellStyle name="ป้อนค่า 3 2 2 2 2" xfId="12455" xr:uid="{A98A5D62-4D4D-4638-9B50-0A3223A14073}"/>
    <cellStyle name="ป้อนค่า 3 2 2 2 2 2" xfId="36666" xr:uid="{FC1CFF5A-5145-4B55-8C6C-359148BD6B13}"/>
    <cellStyle name="ป้อนค่า 3 2 2 2 3" xfId="17370" xr:uid="{CF845539-B896-45B4-BDB3-DB28FC7E152B}"/>
    <cellStyle name="ป้อนค่า 3 2 2 2 3 2" xfId="41399" xr:uid="{DD09F85D-38F5-4435-B21F-B89CEDE5BCDB}"/>
    <cellStyle name="ป้อนค่า 3 2 2 2 4" xfId="22604" xr:uid="{229C7435-3822-42BA-A629-E61169DF278B}"/>
    <cellStyle name="ป้อนค่า 3 2 2 2 4 2" xfId="46425" xr:uid="{46F5D0C6-DCC2-4EE3-A979-15D9518617D2}"/>
    <cellStyle name="ป้อนค่า 3 2 2 2 5" xfId="27235" xr:uid="{97560B7C-A56F-4B9D-A0DB-333B36D9EA2B}"/>
    <cellStyle name="ป้อนค่า 3 2 2 2 5 2" xfId="51000" xr:uid="{CDFED50F-E81C-4B3C-A7CF-837020328912}"/>
    <cellStyle name="ป้อนค่า 3 2 2 2 6" xfId="31826" xr:uid="{C5FFA8EF-CAA9-43E9-861C-00FE287B3441}"/>
    <cellStyle name="ป้อนค่า 3 2 2 3" xfId="8181" xr:uid="{224C3DAD-C822-44BA-9464-4AF63B37056B}"/>
    <cellStyle name="ป้อนค่า 3 2 2 3 2" xfId="13560" xr:uid="{BE515007-BD77-4C6C-AD5D-0738EDDF6710}"/>
    <cellStyle name="ป้อนค่า 3 2 2 3 2 2" xfId="37596" xr:uid="{25D8CB87-AF56-4774-A869-80A6FD9D5707}"/>
    <cellStyle name="ป้อนค่า 3 2 2 3 3" xfId="18301" xr:uid="{B4AFA5A8-5482-48EC-BD1C-09757B4A888F}"/>
    <cellStyle name="ป้อนค่า 3 2 2 3 3 2" xfId="42330" xr:uid="{BC12808C-1EAE-4A0F-B1EA-AB2045B7F3D5}"/>
    <cellStyle name="ป้อนค่า 3 2 2 3 4" xfId="23349" xr:uid="{19A6F480-D759-4E60-97D6-D2F421896759}"/>
    <cellStyle name="ป้อนค่า 3 2 2 3 4 2" xfId="47159" xr:uid="{2FA12831-EC58-4645-BB54-B61BFB2653AF}"/>
    <cellStyle name="ป้อนค่า 3 2 2 3 5" xfId="27969" xr:uid="{D5C6A63E-394C-4349-8B34-461C836EC20F}"/>
    <cellStyle name="ป้อนค่า 3 2 2 3 5 2" xfId="51734" xr:uid="{1F7860BF-DABC-4E3B-B5AF-1659F82FE07C}"/>
    <cellStyle name="ป้อนค่า 3 2 2 3 6" xfId="32744" xr:uid="{EC492468-C404-497E-A4C4-702413BD19B2}"/>
    <cellStyle name="ป้อนค่า 3 2 2 4" xfId="8962" xr:uid="{5C7728C6-7F5C-4DC7-817A-39CBEDE95814}"/>
    <cellStyle name="ป้อนค่า 3 2 2 4 2" xfId="14341" xr:uid="{0F4E2EA9-821A-4E26-9DA5-D31261FD022D}"/>
    <cellStyle name="ป้อนค่า 3 2 2 4 2 2" xfId="38374" xr:uid="{7D80063D-F54D-4D66-8842-EF98B6E63153}"/>
    <cellStyle name="ป้อนค่า 3 2 2 4 3" xfId="19079" xr:uid="{FF106A84-23A3-4340-B0FF-E59B2587F294}"/>
    <cellStyle name="ป้อนค่า 3 2 2 4 3 2" xfId="43108" xr:uid="{FEEBDF25-EC7F-49A1-9612-216A91AA2947}"/>
    <cellStyle name="ป้อนค่า 3 2 2 4 4" xfId="24085" xr:uid="{29DDC804-6924-4D38-BF76-A8B0764E4987}"/>
    <cellStyle name="ป้อนค่า 3 2 2 4 4 2" xfId="47886" xr:uid="{77B1CF4F-3D0A-4309-9D50-47BDBE6B5B94}"/>
    <cellStyle name="ป้อนค่า 3 2 2 4 5" xfId="28696" xr:uid="{E416BD87-C02C-482F-9ACE-602A79E4CA24}"/>
    <cellStyle name="ป้อนค่า 3 2 2 4 5 2" xfId="52461" xr:uid="{AA4CE4F6-75D5-4476-9021-CDC35EE67551}"/>
    <cellStyle name="ป้อนค่า 3 2 2 4 6" xfId="33513" xr:uid="{36A5BA68-89C4-44A8-8C98-A77E3B69501A}"/>
    <cellStyle name="ป้อนค่า 3 2 2 5" xfId="9701" xr:uid="{6157294C-E869-4A52-A6FC-63248672BE25}"/>
    <cellStyle name="ป้อนค่า 3 2 2 5 2" xfId="15080" xr:uid="{D0C9A3E6-B4A7-4133-BCB3-E2D6C4DD2345}"/>
    <cellStyle name="ป้อนค่า 3 2 2 5 2 2" xfId="39111" xr:uid="{09958D25-761A-4D4C-915E-6E22C68686D2}"/>
    <cellStyle name="ป้อนค่า 3 2 2 5 3" xfId="19816" xr:uid="{861D0086-A208-4C6B-9A3B-9600053E8FB3}"/>
    <cellStyle name="ป้อนค่า 3 2 2 5 3 2" xfId="43845" xr:uid="{B809F83F-801A-4170-AF29-72C725063807}"/>
    <cellStyle name="ป้อนค่า 3 2 2 5 4" xfId="24821" xr:uid="{E1560B23-C65F-46D5-BE7B-BBBF4D69FBE5}"/>
    <cellStyle name="ป้อนค่า 3 2 2 5 4 2" xfId="48613" xr:uid="{D1CF6FF3-725F-4596-9CA0-5D27DE22474D}"/>
    <cellStyle name="ป้อนค่า 3 2 2 5 5" xfId="29423" xr:uid="{3F0F7595-1B55-4665-8F65-884714B6BA05}"/>
    <cellStyle name="ป้อนค่า 3 2 2 5 5 2" xfId="53188" xr:uid="{D712742B-9694-40CC-8277-CF03451C9341}"/>
    <cellStyle name="ป้อนค่า 3 2 2 5 6" xfId="34241" xr:uid="{AA6D030E-4C17-4317-AFA6-B1081CFD79E8}"/>
    <cellStyle name="ป้อนค่า 3 2 2 6" xfId="10434" xr:uid="{DEAABEB1-07BD-4D9C-AE83-2014F57BF1F0}"/>
    <cellStyle name="ป้อนค่า 3 2 2 6 2" xfId="15813" xr:uid="{5A5B9A5F-2D65-4F65-9109-3E69DD35EF5F}"/>
    <cellStyle name="ป้อนค่า 3 2 2 6 2 2" xfId="39842" xr:uid="{DBCB1EBF-52A7-41F0-9AF7-EBAF23820AB3}"/>
    <cellStyle name="ป้อนค่า 3 2 2 6 3" xfId="20547" xr:uid="{87B9A562-A74E-4F40-ABB2-8525A18A1A67}"/>
    <cellStyle name="ป้อนค่า 3 2 2 6 3 2" xfId="44576" xr:uid="{D9D7EA76-8C58-48E0-B9A0-BD53C9F765A6}"/>
    <cellStyle name="ป้อนค่า 3 2 2 6 4" xfId="25552" xr:uid="{52B28EB5-CACC-4818-ACAF-33B07292293B}"/>
    <cellStyle name="ป้อนค่า 3 2 2 6 4 2" xfId="49335" xr:uid="{AA4B3893-F1B2-49DE-A60D-515475F288F4}"/>
    <cellStyle name="ป้อนค่า 3 2 2 6 5" xfId="30145" xr:uid="{0ECBB472-4FC9-4766-A517-E67A713384DE}"/>
    <cellStyle name="ป้อนค่า 3 2 2 6 5 2" xfId="53910" xr:uid="{EEB98C8A-5C64-409C-9438-A3B772F0C4FB}"/>
    <cellStyle name="ป้อนค่า 3 2 2 6 6" xfId="34963" xr:uid="{08A35CF9-AA12-48E0-AF7A-BBDD66F3A1E2}"/>
    <cellStyle name="ป้อนค่า 3 2 2 7" xfId="11654" xr:uid="{485AB392-DADF-45DD-8235-F5E0B9746ADA}"/>
    <cellStyle name="ป้อนค่า 3 2 2 7 2" xfId="35867" xr:uid="{42B64493-1F81-4499-A208-08AFB61AB75E}"/>
    <cellStyle name="ป้อนค่า 3 2 2 8" xfId="16571" xr:uid="{98E2A902-E271-4AD8-847F-65C328EA1966}"/>
    <cellStyle name="ป้อนค่า 3 2 2 8 2" xfId="40600" xr:uid="{73EB5A50-EC85-4513-BF59-D880D19CFE42}"/>
    <cellStyle name="ป้อนค่า 3 2 2 9" xfId="21545" xr:uid="{E13DAD3D-1E23-40ED-86FA-D24C9161FFF3}"/>
    <cellStyle name="ป้อนค่า 3 2 2 9 2" xfId="45380" xr:uid="{573A465F-0CFB-480C-8EAB-E61BD1907194}"/>
    <cellStyle name="ป้อนค่า 3 2 3" xfId="6496" xr:uid="{DC0F1A0A-503C-495B-979C-2B4266C06C5A}"/>
    <cellStyle name="ป้อนค่า 3 2 3 10" xfId="26449" xr:uid="{45B8E150-1DAE-435C-B8DF-8814F6388C20}"/>
    <cellStyle name="ป้อนค่า 3 2 3 10 2" xfId="50214" xr:uid="{86B50B86-4C50-49E0-BC4F-8528808EECCA}"/>
    <cellStyle name="ป้อนค่า 3 2 3 11" xfId="31257" xr:uid="{135C9B71-B5B4-4D4C-A64E-2D8425E6EC5B}"/>
    <cellStyle name="ป้อนค่า 3 2 3 2" xfId="7299" xr:uid="{580A024A-1C10-4ECB-8A98-E2EAE6FB0E09}"/>
    <cellStyle name="ป้อนค่า 3 2 3 2 2" xfId="12679" xr:uid="{E2B1BBA7-5996-4DFF-BF0A-6CAB43D4415E}"/>
    <cellStyle name="ป้อนค่า 3 2 3 2 2 2" xfId="36890" xr:uid="{CBDD2F29-8C6C-42D3-98C0-282A1905C476}"/>
    <cellStyle name="ป้อนค่า 3 2 3 2 3" xfId="17594" xr:uid="{F8F1F7BD-17AD-4CB7-B26B-69539C7EBC5E}"/>
    <cellStyle name="ป้อนค่า 3 2 3 2 3 2" xfId="41623" xr:uid="{D273A89F-A227-4F59-A693-4BE24F863895}"/>
    <cellStyle name="ป้อนค่า 3 2 3 2 4" xfId="22828" xr:uid="{EEE23A40-4A01-4B8F-8DDE-6BEA6D78A3BD}"/>
    <cellStyle name="ป้อนค่า 3 2 3 2 4 2" xfId="46646" xr:uid="{DE5D6377-1A91-4DEE-B0AB-1AE8286E61A4}"/>
    <cellStyle name="ป้อนค่า 3 2 3 2 5" xfId="27456" xr:uid="{75A0042C-8DAC-4041-8398-B8B59E9C6CDC}"/>
    <cellStyle name="ป้อนค่า 3 2 3 2 5 2" xfId="51221" xr:uid="{358BADB8-E4C2-454C-97ED-9B576EBE9FF3}"/>
    <cellStyle name="ป้อนค่า 3 2 3 2 6" xfId="32047" xr:uid="{47E6EE39-5CB4-446C-A0CB-4978AB5D8BC3}"/>
    <cellStyle name="ป้อนค่า 3 2 3 3" xfId="8405" xr:uid="{E9703032-F1B3-4DA0-8F2A-41C212444633}"/>
    <cellStyle name="ป้อนค่า 3 2 3 3 2" xfId="13784" xr:uid="{CF8D6D29-3851-4EFF-BE5E-0495587BADDB}"/>
    <cellStyle name="ป้อนค่า 3 2 3 3 2 2" xfId="37820" xr:uid="{103BBD63-58DF-4CFC-B024-5E706EF6B6E2}"/>
    <cellStyle name="ป้อนค่า 3 2 3 3 3" xfId="18525" xr:uid="{00E8095E-31BF-478C-8D14-5455AC85F035}"/>
    <cellStyle name="ป้อนค่า 3 2 3 3 3 2" xfId="42554" xr:uid="{FE1EA597-6E4D-47B0-A5A7-59A75FF43625}"/>
    <cellStyle name="ป้อนค่า 3 2 3 3 4" xfId="23573" xr:uid="{6264AD90-C721-4115-9FEE-31797265BD5C}"/>
    <cellStyle name="ป้อนค่า 3 2 3 3 4 2" xfId="47380" xr:uid="{519A8DC0-B14C-42A8-86D8-CA05ABDFAB7C}"/>
    <cellStyle name="ป้อนค่า 3 2 3 3 5" xfId="28190" xr:uid="{5FC906FD-1E77-4B0F-8448-D84A97E95807}"/>
    <cellStyle name="ป้อนค่า 3 2 3 3 5 2" xfId="51955" xr:uid="{0D33D0B2-BB4F-4F5B-ABCB-BD74C492B3D8}"/>
    <cellStyle name="ป้อนค่า 3 2 3 3 6" xfId="32965" xr:uid="{27478684-31D0-4AC1-BE73-540CEF93076F}"/>
    <cellStyle name="ป้อนค่า 3 2 3 4" xfId="9186" xr:uid="{660F49DA-9334-48C3-BAD4-D37EB277D158}"/>
    <cellStyle name="ป้อนค่า 3 2 3 4 2" xfId="14565" xr:uid="{1B93A9D2-6DD9-4AAA-B051-2B460D15E5A3}"/>
    <cellStyle name="ป้อนค่า 3 2 3 4 2 2" xfId="38598" xr:uid="{FDFA87B2-D11C-414F-96B5-E30BE5933738}"/>
    <cellStyle name="ป้อนค่า 3 2 3 4 3" xfId="19303" xr:uid="{0445CFA3-027C-4479-8FFB-DAECA7D8EFA7}"/>
    <cellStyle name="ป้อนค่า 3 2 3 4 3 2" xfId="43332" xr:uid="{3417B9A7-B2EB-4380-AC4C-073D8617B729}"/>
    <cellStyle name="ป้อนค่า 3 2 3 4 4" xfId="24309" xr:uid="{6D44730E-8F54-46EC-80FE-43241C7F6A4E}"/>
    <cellStyle name="ป้อนค่า 3 2 3 4 4 2" xfId="48107" xr:uid="{F952C4EE-22AB-4E01-8C49-A700E30BFC87}"/>
    <cellStyle name="ป้อนค่า 3 2 3 4 5" xfId="28917" xr:uid="{CD0CBEBA-7B8C-4840-9EC9-95F16EDCE107}"/>
    <cellStyle name="ป้อนค่า 3 2 3 4 5 2" xfId="52682" xr:uid="{723AE51F-2B4D-4A6B-86E4-AACB018BEDBE}"/>
    <cellStyle name="ป้อนค่า 3 2 3 4 6" xfId="33734" xr:uid="{E9C393B0-F600-4FFD-926F-4AE78E4BA521}"/>
    <cellStyle name="ป้อนค่า 3 2 3 5" xfId="9925" xr:uid="{C6011746-0A53-4536-B52E-A2BC666FA484}"/>
    <cellStyle name="ป้อนค่า 3 2 3 5 2" xfId="15304" xr:uid="{18152866-6ED8-4443-B3C2-993BD4703EBF}"/>
    <cellStyle name="ป้อนค่า 3 2 3 5 2 2" xfId="39335" xr:uid="{9D8F7221-2210-4DC5-B973-36F11C39784C}"/>
    <cellStyle name="ป้อนค่า 3 2 3 5 3" xfId="20040" xr:uid="{3D40F272-DCFE-416B-829C-1DB8A4A5CAEB}"/>
    <cellStyle name="ป้อนค่า 3 2 3 5 3 2" xfId="44069" xr:uid="{4B06C96D-D222-4752-9CCA-80699B572BAF}"/>
    <cellStyle name="ป้อนค่า 3 2 3 5 4" xfId="25045" xr:uid="{3B5AA55C-296F-42A2-AD5C-2E4F979A864E}"/>
    <cellStyle name="ป้อนค่า 3 2 3 5 4 2" xfId="48834" xr:uid="{60586223-353D-4CE7-B5A8-F82ACB0BCD02}"/>
    <cellStyle name="ป้อนค่า 3 2 3 5 5" xfId="29644" xr:uid="{87F52656-BAAC-4DAC-AB3F-9477BC33047A}"/>
    <cellStyle name="ป้อนค่า 3 2 3 5 5 2" xfId="53409" xr:uid="{616E5E78-2143-4387-86F1-49EBE3B4CAD3}"/>
    <cellStyle name="ป้อนค่า 3 2 3 5 6" xfId="34462" xr:uid="{D0B392FA-1C96-43B4-9FA6-97148654D823}"/>
    <cellStyle name="ป้อนค่า 3 2 3 6" xfId="10658" xr:uid="{87B76E2A-B361-4A24-B0D4-F498E8F37814}"/>
    <cellStyle name="ป้อนค่า 3 2 3 6 2" xfId="16037" xr:uid="{FC5EBF41-6E04-4590-9409-AEF8A10244A9}"/>
    <cellStyle name="ป้อนค่า 3 2 3 6 2 2" xfId="40066" xr:uid="{44B5566F-BA1F-4E54-865B-906F21851818}"/>
    <cellStyle name="ป้อนค่า 3 2 3 6 3" xfId="20771" xr:uid="{2F5D6F58-C92C-467D-86D2-E8929F916DE6}"/>
    <cellStyle name="ป้อนค่า 3 2 3 6 3 2" xfId="44800" xr:uid="{230AE604-BD74-4445-8FF2-08E57719350B}"/>
    <cellStyle name="ป้อนค่า 3 2 3 6 4" xfId="25776" xr:uid="{F690B15C-7547-4C0E-8995-21E7D04FB47D}"/>
    <cellStyle name="ป้อนค่า 3 2 3 6 4 2" xfId="49556" xr:uid="{5EDA279A-2F9D-4293-91E1-DB0570263146}"/>
    <cellStyle name="ป้อนค่า 3 2 3 6 5" xfId="30366" xr:uid="{0691E9B9-EBC5-4745-8CDA-629DBF3A611E}"/>
    <cellStyle name="ป้อนค่า 3 2 3 6 5 2" xfId="54131" xr:uid="{87C7C141-701E-4E6F-9DA7-C6B6FCB803AB}"/>
    <cellStyle name="ป้อนค่า 3 2 3 6 6" xfId="35184" xr:uid="{CE1049E8-3940-4D48-85DB-23EEABE9D379}"/>
    <cellStyle name="ป้อนค่า 3 2 3 7" xfId="11878" xr:uid="{449280F3-5062-47E9-9323-6DAC0DF86242}"/>
    <cellStyle name="ป้อนค่า 3 2 3 7 2" xfId="36091" xr:uid="{571F9380-15F6-441A-B062-A8D4F139DA62}"/>
    <cellStyle name="ป้อนค่า 3 2 3 8" xfId="16795" xr:uid="{49FBF889-79AC-4C29-A07A-961261427B04}"/>
    <cellStyle name="ป้อนค่า 3 2 3 8 2" xfId="40824" xr:uid="{79D33695-84BD-49A5-B6C6-B974434BD9F1}"/>
    <cellStyle name="ป้อนค่า 3 2 3 9" xfId="21769" xr:uid="{944C28B6-9C8A-4E77-B470-49EA482CCE10}"/>
    <cellStyle name="ป้อนค่า 3 2 3 9 2" xfId="45601" xr:uid="{96B17B63-E619-44CB-AF37-30DC8B038600}"/>
    <cellStyle name="ป้อนค่า 3 2 4" xfId="6800" xr:uid="{15510DE5-D8D1-4DDD-8D3B-767BBBD05356}"/>
    <cellStyle name="ป้อนค่า 3 2 4 2" xfId="12180" xr:uid="{33C45EE0-3A67-414C-834A-E5D0356B894C}"/>
    <cellStyle name="ป้อนค่า 3 2 4 2 2" xfId="36393" xr:uid="{D5018526-1633-4C03-9931-6BB804CD1D96}"/>
    <cellStyle name="ป้อนค่า 3 2 4 3" xfId="17097" xr:uid="{6E167E98-F777-4E3E-9D5E-8F6B81FA582E}"/>
    <cellStyle name="ป้อนค่า 3 2 4 3 2" xfId="41126" xr:uid="{4A2ADE37-E7DA-4E8F-A109-C7310597428E}"/>
    <cellStyle name="ป้อนค่า 3 2 4 4" xfId="22329" xr:uid="{FC61240E-3E1A-4B1C-A033-AE88743D8505}"/>
    <cellStyle name="ป้อนค่า 3 2 4 4 2" xfId="46153" xr:uid="{9F3C0AFC-B58C-48EE-8547-0DE00FA9CBD4}"/>
    <cellStyle name="ป้อนค่า 3 2 4 5" xfId="26963" xr:uid="{3C51B275-596E-4BF5-857B-BFF3F141C831}"/>
    <cellStyle name="ป้อนค่า 3 2 4 5 2" xfId="50728" xr:uid="{89E52955-AAAE-451F-82C9-A0826471EC15}"/>
    <cellStyle name="ป้อนค่า 3 2 4 6" xfId="31556" xr:uid="{94CB875C-51A7-4178-9EB6-C5DCC70ECAD6}"/>
    <cellStyle name="ป้อนค่า 3 2 5" xfId="7905" xr:uid="{9E6F2DED-A9B3-4D67-89DE-2EBA153CB18C}"/>
    <cellStyle name="ป้อนค่า 3 2 5 2" xfId="13284" xr:uid="{93C971DC-EF2B-4846-928E-DC5CFB71F1D8}"/>
    <cellStyle name="ป้อนค่า 3 2 5 2 2" xfId="37322" xr:uid="{D58A1473-2F91-4B9E-9B13-699CBA2056E3}"/>
    <cellStyle name="ป้อนค่า 3 2 5 3" xfId="18027" xr:uid="{77E16EA0-3860-49A0-9705-F4ED81A2A1A7}"/>
    <cellStyle name="ป้อนค่า 3 2 5 3 2" xfId="42056" xr:uid="{543FA12C-CF7D-46EB-97E5-E3A2E8DC7BA5}"/>
    <cellStyle name="ป้อนค่า 3 2 5 4" xfId="23075" xr:uid="{F1565748-3596-42CA-BAFF-1360728E8AFC}"/>
    <cellStyle name="ป้อนค่า 3 2 5 4 2" xfId="46888" xr:uid="{F53E0102-50E1-4B34-BBD7-31B5650A6C67}"/>
    <cellStyle name="ป้อนค่า 3 2 5 5" xfId="27698" xr:uid="{15723E81-6DF8-4BCB-9F38-72F8F744A6B0}"/>
    <cellStyle name="ป้อนค่า 3 2 5 5 2" xfId="51463" xr:uid="{FAE89C47-033C-4B78-9351-6D93C5B18FA2}"/>
    <cellStyle name="ป้อนค่า 3 2 5 6" xfId="32473" xr:uid="{D2ED424F-4447-4396-A430-9A3B701E3BE5}"/>
    <cellStyle name="ป้อนค่า 3 2 6" xfId="8686" xr:uid="{1251508C-C16C-43A4-95C0-5CFC2BA04C34}"/>
    <cellStyle name="ป้อนค่า 3 2 6 2" xfId="14065" xr:uid="{5DECB6A8-C1F7-4B14-AF92-52E870FD7014}"/>
    <cellStyle name="ป้อนค่า 3 2 6 2 2" xfId="38100" xr:uid="{26E72313-49F9-497D-AE85-05C6E3F076A3}"/>
    <cellStyle name="ป้อนค่า 3 2 6 3" xfId="18805" xr:uid="{A5A80635-E52D-488D-A466-ECD6E0B3C4F0}"/>
    <cellStyle name="ป้อนค่า 3 2 6 3 2" xfId="42834" xr:uid="{BB1D32FE-1B34-4829-A21F-E70227163595}"/>
    <cellStyle name="ป้อนค่า 3 2 6 4" xfId="23812" xr:uid="{B4464038-C10F-42BB-9750-267AAA4ACD6B}"/>
    <cellStyle name="ป้อนค่า 3 2 6 4 2" xfId="47616" xr:uid="{00DD5103-5215-4ECD-8689-637037A53BCC}"/>
    <cellStyle name="ป้อนค่า 3 2 6 5" xfId="28426" xr:uid="{1E5A82C0-CD14-49C0-B5DB-6E5D1192E8E0}"/>
    <cellStyle name="ป้อนค่า 3 2 6 5 2" xfId="52191" xr:uid="{84247CF6-08C5-4DFA-9159-B5C43FC7BDC0}"/>
    <cellStyle name="ป้อนค่า 3 2 6 6" xfId="33242" xr:uid="{992C80E3-B050-4BD3-8D5F-9B5E5EE1FE98}"/>
    <cellStyle name="ป้อนค่า 3 2 7" xfId="9426" xr:uid="{28E8978F-6059-45C8-9A09-2902F20A05FA}"/>
    <cellStyle name="ป้อนค่า 3 2 7 2" xfId="14805" xr:uid="{084E0C82-9CCC-413C-B622-23750B8B5FA9}"/>
    <cellStyle name="ป้อนค่า 3 2 7 2 2" xfId="38838" xr:uid="{AE249024-88DB-4426-8F64-B291591E7C07}"/>
    <cellStyle name="ป้อนค่า 3 2 7 3" xfId="19543" xr:uid="{4F67A626-D532-45EB-9C2C-FF43D70C7F0A}"/>
    <cellStyle name="ป้อนค่า 3 2 7 3 2" xfId="43572" xr:uid="{D3CE202B-3C6C-4991-9B99-EFB18319B95A}"/>
    <cellStyle name="ป้อนค่า 3 2 7 4" xfId="24548" xr:uid="{BC64ED2A-2D15-43A8-8C4D-D18236EBB8C6}"/>
    <cellStyle name="ป้อนค่า 3 2 7 4 2" xfId="48343" xr:uid="{7B3BDC92-B2E0-4B54-B189-1EAB4AF4F19A}"/>
    <cellStyle name="ป้อนค่า 3 2 7 5" xfId="29153" xr:uid="{96B9F47A-804B-4CEB-8487-C498F120BED9}"/>
    <cellStyle name="ป้อนค่า 3 2 7 5 2" xfId="52918" xr:uid="{3DC58F22-6C33-40F4-B726-CB7378857D4E}"/>
    <cellStyle name="ป้อนค่า 3 2 7 6" xfId="33971" xr:uid="{4E2F8A6B-C738-4F71-AF60-D4CC6A4F98E9}"/>
    <cellStyle name="ป้อนค่า 3 2 8" xfId="10159" xr:uid="{D9345B0C-6E93-4AFC-A578-74EBA60135AC}"/>
    <cellStyle name="ป้อนค่า 3 2 8 2" xfId="15538" xr:uid="{AD32E127-F076-44BB-9DDA-5FFBA9CCCE25}"/>
    <cellStyle name="ป้อนค่า 3 2 8 2 2" xfId="39569" xr:uid="{920708FC-BEEE-442D-92D3-88C0FB7160ED}"/>
    <cellStyle name="ป้อนค่า 3 2 8 3" xfId="20274" xr:uid="{0C2E8DA1-D682-435F-9550-63B4CF7C0EE5}"/>
    <cellStyle name="ป้อนค่า 3 2 8 3 2" xfId="44303" xr:uid="{12599E2E-EFD9-4544-9A5E-6C95C0687819}"/>
    <cellStyle name="ป้อนค่า 3 2 8 4" xfId="25279" xr:uid="{7990BDBD-5FF9-4225-9551-BE46E5E97446}"/>
    <cellStyle name="ป้อนค่า 3 2 8 4 2" xfId="49065" xr:uid="{42FEC847-226A-4FA7-81D9-0820762F3D8A}"/>
    <cellStyle name="ป้อนค่า 3 2 8 5" xfId="29875" xr:uid="{C980DF9C-71F7-4F91-9E78-170A9B191102}"/>
    <cellStyle name="ป้อนค่า 3 2 8 5 2" xfId="53640" xr:uid="{20452F01-7F51-40EE-A289-EB9215AFBCF6}"/>
    <cellStyle name="ป้อนค่า 3 2 8 6" xfId="34693" xr:uid="{D09AB40E-7890-4830-A6C1-0A3C68327084}"/>
    <cellStyle name="ป้อนค่า 3 2 9" xfId="11376" xr:uid="{1EEFA80D-D775-4E92-95A4-FA82AFF98B53}"/>
    <cellStyle name="ป้อนค่า 3 2 9 2" xfId="35591" xr:uid="{A4D50982-BD35-4B5B-811A-57E990FF5ACA}"/>
    <cellStyle name="ป้อนค่า 3 3" xfId="3264" xr:uid="{00000000-0005-0000-0000-0000C10C0000}"/>
    <cellStyle name="ป้อนค่า 3 3 10" xfId="16321" xr:uid="{75984333-5530-43F2-9AAF-DCCA175BBCBA}"/>
    <cellStyle name="ป้อนค่า 3 3 10 2" xfId="40350" xr:uid="{9EC84F03-B503-49E6-B6C2-EA7A9FD8CB48}"/>
    <cellStyle name="ป้อนค่า 3 3 11" xfId="21293" xr:uid="{6D24B3E0-A6FA-47E7-A80A-F8727F21C175}"/>
    <cellStyle name="ป้อนค่า 3 3 11 2" xfId="45133" xr:uid="{00F267EA-04D5-44C2-A319-CDF16E67D09F}"/>
    <cellStyle name="ป้อนค่า 3 3 12" xfId="26014" xr:uid="{96BB4B79-7CB1-4169-8CEF-0B67236EF719}"/>
    <cellStyle name="ป้อนค่า 3 3 12 2" xfId="49782" xr:uid="{0ABCC453-4A3B-4C42-976F-70833968701B}"/>
    <cellStyle name="ป้อนค่า 3 3 13" xfId="30789" xr:uid="{CEA977E8-0FF9-4F51-9F09-7B80EB708966}"/>
    <cellStyle name="ป้อนค่า 3 3 14" xfId="6012" xr:uid="{AA7FC905-1D66-4F0E-A945-5CB806EC0300}"/>
    <cellStyle name="ป้อนค่า 3 3 2" xfId="6293" xr:uid="{BB0B51B0-CE3B-4BF6-AB3A-49C289E7C8D2}"/>
    <cellStyle name="ป้อนค่า 3 3 2 10" xfId="26261" xr:uid="{18CFF065-AF23-4E63-A225-8BD6963AFD66}"/>
    <cellStyle name="ป้อนค่า 3 3 2 10 2" xfId="50026" xr:uid="{80E4133B-BF96-4966-8B8E-A410CAF678DB}"/>
    <cellStyle name="ป้อนค่า 3 3 2 11" xfId="31057" xr:uid="{10C657A0-BC8C-412C-A8B8-DD6E1732281C}"/>
    <cellStyle name="ป้อนค่า 3 3 2 2" xfId="7096" xr:uid="{81CD1FA5-C95D-4DDC-8C02-86E58115F155}"/>
    <cellStyle name="ป้อนค่า 3 3 2 2 2" xfId="12476" xr:uid="{7384F831-2394-42D5-B7CF-6C2F046A24B6}"/>
    <cellStyle name="ป้อนค่า 3 3 2 2 2 2" xfId="36687" xr:uid="{38CFD294-7129-41DA-971E-7590CFBC2215}"/>
    <cellStyle name="ป้อนค่า 3 3 2 2 3" xfId="17391" xr:uid="{6A53FC81-864D-48A4-B6F3-0E69E49E9936}"/>
    <cellStyle name="ป้อนค่า 3 3 2 2 3 2" xfId="41420" xr:uid="{E38767C5-D0EC-4225-8342-B15E9253C445}"/>
    <cellStyle name="ป้อนค่า 3 3 2 2 4" xfId="22625" xr:uid="{8FA0236E-1344-4AFD-B805-45C30EB5C828}"/>
    <cellStyle name="ป้อนค่า 3 3 2 2 4 2" xfId="46446" xr:uid="{FA494259-9F98-4075-8516-E90E63D44C25}"/>
    <cellStyle name="ป้อนค่า 3 3 2 2 5" xfId="27256" xr:uid="{6D663E8B-CD4F-49CF-A01D-3CE610AFB8B2}"/>
    <cellStyle name="ป้อนค่า 3 3 2 2 5 2" xfId="51021" xr:uid="{0845EED3-9D10-40FA-B02F-D946169968FE}"/>
    <cellStyle name="ป้อนค่า 3 3 2 2 6" xfId="31847" xr:uid="{3059C547-F62D-4A6B-BD0B-44854365CFF6}"/>
    <cellStyle name="ป้อนค่า 3 3 2 3" xfId="8202" xr:uid="{6FE8DC82-7D53-4C8A-AB87-89167D1BF4BE}"/>
    <cellStyle name="ป้อนค่า 3 3 2 3 2" xfId="13581" xr:uid="{D8D6F61C-0A09-41F7-A9B7-DE9552F08320}"/>
    <cellStyle name="ป้อนค่า 3 3 2 3 2 2" xfId="37617" xr:uid="{BA3D5021-6142-47B4-9419-6A776583AC78}"/>
    <cellStyle name="ป้อนค่า 3 3 2 3 3" xfId="18322" xr:uid="{6300F656-1FF1-4211-9046-59C574357654}"/>
    <cellStyle name="ป้อนค่า 3 3 2 3 3 2" xfId="42351" xr:uid="{11B22089-BF00-4355-837D-6BB1C6A4C2E8}"/>
    <cellStyle name="ป้อนค่า 3 3 2 3 4" xfId="23370" xr:uid="{4C7FBF66-ADF5-4B6A-BCEF-F2A072123DF6}"/>
    <cellStyle name="ป้อนค่า 3 3 2 3 4 2" xfId="47180" xr:uid="{236DA40D-E573-46DE-A180-A6C252F9147D}"/>
    <cellStyle name="ป้อนค่า 3 3 2 3 5" xfId="27990" xr:uid="{AD80273F-6A57-4A5F-927F-0A500953E80D}"/>
    <cellStyle name="ป้อนค่า 3 3 2 3 5 2" xfId="51755" xr:uid="{FE91D730-0A2E-47C0-AF29-973481136D41}"/>
    <cellStyle name="ป้อนค่า 3 3 2 3 6" xfId="32765" xr:uid="{099F8789-B9DD-4CF5-8A2A-DF82E7AD798A}"/>
    <cellStyle name="ป้อนค่า 3 3 2 4" xfId="8983" xr:uid="{A250BAFD-B0D0-44D8-8FA7-9388CD8D7FA0}"/>
    <cellStyle name="ป้อนค่า 3 3 2 4 2" xfId="14362" xr:uid="{C1BC6D2E-8488-40CB-8DBF-80E35DA0D49E}"/>
    <cellStyle name="ป้อนค่า 3 3 2 4 2 2" xfId="38395" xr:uid="{6FFF3DAD-8D45-47DB-BCD4-FE66AE26E78C}"/>
    <cellStyle name="ป้อนค่า 3 3 2 4 3" xfId="19100" xr:uid="{4BDB3096-20AC-4A89-B8E8-237815590C26}"/>
    <cellStyle name="ป้อนค่า 3 3 2 4 3 2" xfId="43129" xr:uid="{07CBE81C-80BF-4929-BC06-1FB5AC8D3B56}"/>
    <cellStyle name="ป้อนค่า 3 3 2 4 4" xfId="24106" xr:uid="{92F18B7F-1D46-4A66-B80A-79D0B2625BC7}"/>
    <cellStyle name="ป้อนค่า 3 3 2 4 4 2" xfId="47907" xr:uid="{5106950C-8DA7-41F2-A983-AE68100FF1B2}"/>
    <cellStyle name="ป้อนค่า 3 3 2 4 5" xfId="28717" xr:uid="{1554B189-7860-4087-87FB-A79AAF661347}"/>
    <cellStyle name="ป้อนค่า 3 3 2 4 5 2" xfId="52482" xr:uid="{5EE53033-DBB8-425C-BBCE-2AD4DDAC1686}"/>
    <cellStyle name="ป้อนค่า 3 3 2 4 6" xfId="33534" xr:uid="{570B7C60-2AD7-4275-AA2F-FA3F518E2B74}"/>
    <cellStyle name="ป้อนค่า 3 3 2 5" xfId="9722" xr:uid="{1CB6E3D5-3375-44E2-8ADF-8102A0A9E327}"/>
    <cellStyle name="ป้อนค่า 3 3 2 5 2" xfId="15101" xr:uid="{44641C93-A85F-44D7-B199-2BF15D8A415C}"/>
    <cellStyle name="ป้อนค่า 3 3 2 5 2 2" xfId="39132" xr:uid="{3864293E-1684-4857-BC47-B43E25AB0938}"/>
    <cellStyle name="ป้อนค่า 3 3 2 5 3" xfId="19837" xr:uid="{2C3A738D-28A5-4F61-8265-8B0D152327E9}"/>
    <cellStyle name="ป้อนค่า 3 3 2 5 3 2" xfId="43866" xr:uid="{C6C5F7A6-D48D-438D-8239-62707718EE0C}"/>
    <cellStyle name="ป้อนค่า 3 3 2 5 4" xfId="24842" xr:uid="{821DF5D0-A420-4A5F-AA6E-3A95FD05C513}"/>
    <cellStyle name="ป้อนค่า 3 3 2 5 4 2" xfId="48634" xr:uid="{867CB477-3D06-48DA-ACAC-B0CA9F18B53C}"/>
    <cellStyle name="ป้อนค่า 3 3 2 5 5" xfId="29444" xr:uid="{9F1FA1E9-3991-4375-B908-A1823A35C3C3}"/>
    <cellStyle name="ป้อนค่า 3 3 2 5 5 2" xfId="53209" xr:uid="{A24733A0-A6D4-4910-9AD3-088BB1289700}"/>
    <cellStyle name="ป้อนค่า 3 3 2 5 6" xfId="34262" xr:uid="{47B95ECF-7382-4B8C-BCCC-9ACF9DCCE9E7}"/>
    <cellStyle name="ป้อนค่า 3 3 2 6" xfId="10455" xr:uid="{E6335EFC-0A67-4337-B0DC-E0C5721BA4AF}"/>
    <cellStyle name="ป้อนค่า 3 3 2 6 2" xfId="15834" xr:uid="{4D78B39C-05AF-4946-8912-EAE76B5F7E75}"/>
    <cellStyle name="ป้อนค่า 3 3 2 6 2 2" xfId="39863" xr:uid="{E0280CE4-7BFD-4255-A4DB-0D71FDB9C334}"/>
    <cellStyle name="ป้อนค่า 3 3 2 6 3" xfId="20568" xr:uid="{77802414-9A37-4F1A-A2A6-14802D0EE6EB}"/>
    <cellStyle name="ป้อนค่า 3 3 2 6 3 2" xfId="44597" xr:uid="{C5332B96-FB63-42B8-A45A-D4F3D85BD1B5}"/>
    <cellStyle name="ป้อนค่า 3 3 2 6 4" xfId="25573" xr:uid="{9AADE305-FF47-4F3E-B884-B5F516441476}"/>
    <cellStyle name="ป้อนค่า 3 3 2 6 4 2" xfId="49356" xr:uid="{F5FAEE40-F97A-4702-B766-0FE13877E302}"/>
    <cellStyle name="ป้อนค่า 3 3 2 6 5" xfId="30166" xr:uid="{71BF7B41-D93C-410C-931F-59B389218D24}"/>
    <cellStyle name="ป้อนค่า 3 3 2 6 5 2" xfId="53931" xr:uid="{2B21C694-9C54-4CEB-9F87-8E9790B6E191}"/>
    <cellStyle name="ป้อนค่า 3 3 2 6 6" xfId="34984" xr:uid="{F75E2E0F-1175-4BC9-B3A0-D8C612761A9D}"/>
    <cellStyle name="ป้อนค่า 3 3 2 7" xfId="11675" xr:uid="{DAA734E9-DEF0-49DB-A9AA-FF7EEB9576BA}"/>
    <cellStyle name="ป้อนค่า 3 3 2 7 2" xfId="35888" xr:uid="{BFE83F2F-5D1B-43EB-AC4D-29678CD4578F}"/>
    <cellStyle name="ป้อนค่า 3 3 2 8" xfId="16592" xr:uid="{02FF6187-CCED-4784-A490-B31960C4384F}"/>
    <cellStyle name="ป้อนค่า 3 3 2 8 2" xfId="40621" xr:uid="{02F22F27-3245-4F5B-9BC2-4991A817227B}"/>
    <cellStyle name="ป้อนค่า 3 3 2 9" xfId="21566" xr:uid="{2130F896-4F87-4DC2-94F2-05349EF231CA}"/>
    <cellStyle name="ป้อนค่า 3 3 2 9 2" xfId="45401" xr:uid="{9C3ACD6E-EF18-4F9D-B8E7-8D82E4D4386D}"/>
    <cellStyle name="ป้อนค่า 3 3 3" xfId="6517" xr:uid="{F00AAA91-83E2-4B7C-B984-B283F7639162}"/>
    <cellStyle name="ป้อนค่า 3 3 3 10" xfId="26470" xr:uid="{9E5F8D1C-1B72-479A-8254-9FFD4FCD1D85}"/>
    <cellStyle name="ป้อนค่า 3 3 3 10 2" xfId="50235" xr:uid="{89FEC8C4-C60C-42EB-836D-D7DE83D6ACF1}"/>
    <cellStyle name="ป้อนค่า 3 3 3 11" xfId="31278" xr:uid="{6B88587F-DB59-47A4-A70E-DC9A6B544851}"/>
    <cellStyle name="ป้อนค่า 3 3 3 2" xfId="7320" xr:uid="{7F16EEE9-D7A7-4F95-9E6C-873CEEC29A7D}"/>
    <cellStyle name="ป้อนค่า 3 3 3 2 2" xfId="12700" xr:uid="{F968DA28-BBC4-47CA-B404-6BF2141518A1}"/>
    <cellStyle name="ป้อนค่า 3 3 3 2 2 2" xfId="36911" xr:uid="{C324C8C7-56B4-4707-BC05-CB59CBA100E0}"/>
    <cellStyle name="ป้อนค่า 3 3 3 2 3" xfId="17615" xr:uid="{27CF9629-0ACE-4EA9-9364-EE90583B15F4}"/>
    <cellStyle name="ป้อนค่า 3 3 3 2 3 2" xfId="41644" xr:uid="{1A4F3FA3-B000-4C7B-AC82-F5813052ED92}"/>
    <cellStyle name="ป้อนค่า 3 3 3 2 4" xfId="22849" xr:uid="{1E68AB27-BEDA-4913-94F8-59F85D55D038}"/>
    <cellStyle name="ป้อนค่า 3 3 3 2 4 2" xfId="46667" xr:uid="{AF850F76-DEF0-49E5-A401-ADE4769865BE}"/>
    <cellStyle name="ป้อนค่า 3 3 3 2 5" xfId="27477" xr:uid="{AC7F320C-4113-4801-84C5-57CE3F66E158}"/>
    <cellStyle name="ป้อนค่า 3 3 3 2 5 2" xfId="51242" xr:uid="{280C2EAD-A672-44C3-9EE3-5BF57EEE0DB1}"/>
    <cellStyle name="ป้อนค่า 3 3 3 2 6" xfId="32068" xr:uid="{4D8F250D-429D-4B25-B7E1-6F75028435E0}"/>
    <cellStyle name="ป้อนค่า 3 3 3 3" xfId="8426" xr:uid="{A585AE45-0EDD-4ED1-BFC4-4DA13E64BAF0}"/>
    <cellStyle name="ป้อนค่า 3 3 3 3 2" xfId="13805" xr:uid="{647967EB-5390-4CB4-89FA-642AEB042199}"/>
    <cellStyle name="ป้อนค่า 3 3 3 3 2 2" xfId="37841" xr:uid="{87F69C82-599A-44E5-B138-720DC92519F4}"/>
    <cellStyle name="ป้อนค่า 3 3 3 3 3" xfId="18546" xr:uid="{57D05C9F-4789-4B4B-B39A-C72137442CC2}"/>
    <cellStyle name="ป้อนค่า 3 3 3 3 3 2" xfId="42575" xr:uid="{DE0663DF-3523-48CC-A799-76B557E22660}"/>
    <cellStyle name="ป้อนค่า 3 3 3 3 4" xfId="23594" xr:uid="{0E76F787-529A-40C6-BE38-1EB81D1EC55F}"/>
    <cellStyle name="ป้อนค่า 3 3 3 3 4 2" xfId="47401" xr:uid="{3CAC79E3-548D-48BE-863A-FFAEFDC227A5}"/>
    <cellStyle name="ป้อนค่า 3 3 3 3 5" xfId="28211" xr:uid="{DBFBA525-CBAC-4BE9-938C-5E226A13253E}"/>
    <cellStyle name="ป้อนค่า 3 3 3 3 5 2" xfId="51976" xr:uid="{BEAD7543-6E94-4758-8226-3446EF4A441B}"/>
    <cellStyle name="ป้อนค่า 3 3 3 3 6" xfId="32986" xr:uid="{B07C62B8-74DE-4E1D-9967-59A9955827F4}"/>
    <cellStyle name="ป้อนค่า 3 3 3 4" xfId="9207" xr:uid="{9D34E55B-FE8F-42B2-81B4-E3B0D76E1030}"/>
    <cellStyle name="ป้อนค่า 3 3 3 4 2" xfId="14586" xr:uid="{1AB50EE1-5BF3-4DE1-A533-E1264FB7478B}"/>
    <cellStyle name="ป้อนค่า 3 3 3 4 2 2" xfId="38619" xr:uid="{EAA19865-50E3-495E-98C2-08113803B713}"/>
    <cellStyle name="ป้อนค่า 3 3 3 4 3" xfId="19324" xr:uid="{F688F4F1-94DE-4446-BC4A-76A510A4B65E}"/>
    <cellStyle name="ป้อนค่า 3 3 3 4 3 2" xfId="43353" xr:uid="{97FA7CAA-3B3F-4B4B-9EE1-A759CCE03147}"/>
    <cellStyle name="ป้อนค่า 3 3 3 4 4" xfId="24330" xr:uid="{FA7D682C-9B6C-44E3-8343-0037EBEF64CC}"/>
    <cellStyle name="ป้อนค่า 3 3 3 4 4 2" xfId="48128" xr:uid="{AC01EC56-5E9C-4102-90D2-A0BBA1C3EB5C}"/>
    <cellStyle name="ป้อนค่า 3 3 3 4 5" xfId="28938" xr:uid="{9DE5EC96-0E23-4958-8D9B-D1EC8271EC2F}"/>
    <cellStyle name="ป้อนค่า 3 3 3 4 5 2" xfId="52703" xr:uid="{3FFF6CFD-C116-426C-9E2C-0F7BE2467A9D}"/>
    <cellStyle name="ป้อนค่า 3 3 3 4 6" xfId="33755" xr:uid="{8FE1E08E-1A2F-427B-8ED5-5DF73AF11022}"/>
    <cellStyle name="ป้อนค่า 3 3 3 5" xfId="9946" xr:uid="{413952BD-003D-498C-B656-37CEDD90FF38}"/>
    <cellStyle name="ป้อนค่า 3 3 3 5 2" xfId="15325" xr:uid="{E80C2788-BE0F-4FF9-96D1-3DAD139E8015}"/>
    <cellStyle name="ป้อนค่า 3 3 3 5 2 2" xfId="39356" xr:uid="{0614A4C7-44ED-4923-94E8-087238176124}"/>
    <cellStyle name="ป้อนค่า 3 3 3 5 3" xfId="20061" xr:uid="{99160AF8-D99E-433F-9AB7-4A5CD28F0FED}"/>
    <cellStyle name="ป้อนค่า 3 3 3 5 3 2" xfId="44090" xr:uid="{DC8F6594-2991-480D-BA14-A1EC7E7926AD}"/>
    <cellStyle name="ป้อนค่า 3 3 3 5 4" xfId="25066" xr:uid="{41C8829E-0515-43A5-A88D-137B4841B880}"/>
    <cellStyle name="ป้อนค่า 3 3 3 5 4 2" xfId="48855" xr:uid="{380836E3-33BE-4465-855F-E6A85152C366}"/>
    <cellStyle name="ป้อนค่า 3 3 3 5 5" xfId="29665" xr:uid="{F1C3CFB4-B2BF-41B0-8A57-689644F93E4D}"/>
    <cellStyle name="ป้อนค่า 3 3 3 5 5 2" xfId="53430" xr:uid="{1114A2D5-8E89-4C04-A5F8-349D4C2CC0F8}"/>
    <cellStyle name="ป้อนค่า 3 3 3 5 6" xfId="34483" xr:uid="{FF1478BB-5577-4EED-B778-B94D209835E6}"/>
    <cellStyle name="ป้อนค่า 3 3 3 6" xfId="10679" xr:uid="{E97515EC-D690-4B61-A31D-1DACC260FBAD}"/>
    <cellStyle name="ป้อนค่า 3 3 3 6 2" xfId="16058" xr:uid="{DB7E3F40-80EC-4471-94F5-56DD443D573D}"/>
    <cellStyle name="ป้อนค่า 3 3 3 6 2 2" xfId="40087" xr:uid="{462ACE81-5B36-4489-8BAB-3858A0CEC41F}"/>
    <cellStyle name="ป้อนค่า 3 3 3 6 3" xfId="20792" xr:uid="{58AA1AF4-A007-4128-BCD3-7382A463D380}"/>
    <cellStyle name="ป้อนค่า 3 3 3 6 3 2" xfId="44821" xr:uid="{684C00E5-60D7-4173-831C-FFEF17907A50}"/>
    <cellStyle name="ป้อนค่า 3 3 3 6 4" xfId="25797" xr:uid="{282E2965-0BB5-4C04-8114-E3621E174208}"/>
    <cellStyle name="ป้อนค่า 3 3 3 6 4 2" xfId="49577" xr:uid="{3A9B43B6-4EB9-4507-B18F-9049415851D7}"/>
    <cellStyle name="ป้อนค่า 3 3 3 6 5" xfId="30387" xr:uid="{9A572724-3C9B-4D84-B20B-962280D1D421}"/>
    <cellStyle name="ป้อนค่า 3 3 3 6 5 2" xfId="54152" xr:uid="{351DABAD-06AE-48C5-BC96-173C57D1DC1A}"/>
    <cellStyle name="ป้อนค่า 3 3 3 6 6" xfId="35205" xr:uid="{738B45BF-1846-4CC2-AB12-7A4010A1CE91}"/>
    <cellStyle name="ป้อนค่า 3 3 3 7" xfId="11899" xr:uid="{35168C63-6368-4DA5-88E9-DBC707CAB963}"/>
    <cellStyle name="ป้อนค่า 3 3 3 7 2" xfId="36112" xr:uid="{0B702F02-5200-4E04-A262-0194FF2A32B2}"/>
    <cellStyle name="ป้อนค่า 3 3 3 8" xfId="16816" xr:uid="{E2C846B0-710D-4376-B3CF-AEAE3F69770A}"/>
    <cellStyle name="ป้อนค่า 3 3 3 8 2" xfId="40845" xr:uid="{02444813-6357-45DB-AF1B-24F7925BC75D}"/>
    <cellStyle name="ป้อนค่า 3 3 3 9" xfId="21790" xr:uid="{3450B094-FB0F-467B-98E1-7A323E4E94FC}"/>
    <cellStyle name="ป้อนค่า 3 3 3 9 2" xfId="45622" xr:uid="{976E9A2F-8117-4E07-AEBE-BEC9FAB33FA5}"/>
    <cellStyle name="ป้อนค่า 3 3 4" xfId="6823" xr:uid="{F7854B3A-872A-455C-9EA9-6CDBA0F12D26}"/>
    <cellStyle name="ป้อนค่า 3 3 4 2" xfId="12203" xr:uid="{F4EC7A00-8F49-4473-9867-D77F7970564F}"/>
    <cellStyle name="ป้อนค่า 3 3 4 2 2" xfId="36416" xr:uid="{0899A507-B034-4AD1-984D-A45E06D1D965}"/>
    <cellStyle name="ป้อนค่า 3 3 4 3" xfId="17120" xr:uid="{DDF0921B-E7CA-4F6D-A577-82F0B888F992}"/>
    <cellStyle name="ป้อนค่า 3 3 4 3 2" xfId="41149" xr:uid="{98DF6BB7-E111-4231-8802-220D51DABB17}"/>
    <cellStyle name="ป้อนค่า 3 3 4 4" xfId="22352" xr:uid="{03072955-090C-40EE-9CCC-E023092916B6}"/>
    <cellStyle name="ป้อนค่า 3 3 4 4 2" xfId="46176" xr:uid="{3A927EB3-4B73-4B6A-850B-84A7CB15434D}"/>
    <cellStyle name="ป้อนค่า 3 3 4 5" xfId="26986" xr:uid="{B6E12E6E-EB45-4291-8A4C-7724C621E426}"/>
    <cellStyle name="ป้อนค่า 3 3 4 5 2" xfId="50751" xr:uid="{2D1646B4-51BD-4E6B-BA43-98FEEBEB2D71}"/>
    <cellStyle name="ป้อนค่า 3 3 4 6" xfId="31579" xr:uid="{7D8787A5-C6BC-433B-B647-AD5B4A92FB63}"/>
    <cellStyle name="ป้อนค่า 3 3 5" xfId="7928" xr:uid="{5C5688F9-80D1-432B-8A81-82421F3EF57C}"/>
    <cellStyle name="ป้อนค่า 3 3 5 2" xfId="13307" xr:uid="{28C5B3E9-0631-40A6-83A6-2D58468481A2}"/>
    <cellStyle name="ป้อนค่า 3 3 5 2 2" xfId="37345" xr:uid="{E1FAFCD4-4566-4860-B42A-7EC07194391F}"/>
    <cellStyle name="ป้อนค่า 3 3 5 3" xfId="18050" xr:uid="{1092777A-1319-46A4-B209-3CF794690CF7}"/>
    <cellStyle name="ป้อนค่า 3 3 5 3 2" xfId="42079" xr:uid="{C18E5A8A-1B22-441D-8A02-39FA0C9297F0}"/>
    <cellStyle name="ป้อนค่า 3 3 5 4" xfId="23098" xr:uid="{F91EF8A8-FD91-4D0E-A8E3-C9B57361624C}"/>
    <cellStyle name="ป้อนค่า 3 3 5 4 2" xfId="46911" xr:uid="{D27943DB-D903-4F52-864E-8D85874CF9BA}"/>
    <cellStyle name="ป้อนค่า 3 3 5 5" xfId="27721" xr:uid="{5B838049-EF5A-4684-8E13-9433C50E192C}"/>
    <cellStyle name="ป้อนค่า 3 3 5 5 2" xfId="51486" xr:uid="{2605D17E-AACD-488B-AA94-BB2FF34AD453}"/>
    <cellStyle name="ป้อนค่า 3 3 5 6" xfId="32496" xr:uid="{4840A991-D506-4EC8-80EF-254F39E960E9}"/>
    <cellStyle name="ป้อนค่า 3 3 6" xfId="8709" xr:uid="{3182722B-4CB2-4073-85B7-B17665B4F3EE}"/>
    <cellStyle name="ป้อนค่า 3 3 6 2" xfId="14088" xr:uid="{EA4F739E-4B64-4A0D-80B1-15E71E9455B8}"/>
    <cellStyle name="ป้อนค่า 3 3 6 2 2" xfId="38123" xr:uid="{BF9DFF60-CC98-487D-B5E6-8B21B626FB8D}"/>
    <cellStyle name="ป้อนค่า 3 3 6 3" xfId="18828" xr:uid="{9CD1335A-FF88-4352-95C6-DD02F4B923F4}"/>
    <cellStyle name="ป้อนค่า 3 3 6 3 2" xfId="42857" xr:uid="{616E2C89-CE5D-4182-9E7D-E9163C90869E}"/>
    <cellStyle name="ป้อนค่า 3 3 6 4" xfId="23835" xr:uid="{6D446DE3-7B39-45DB-84DE-C52AF6F62E7C}"/>
    <cellStyle name="ป้อนค่า 3 3 6 4 2" xfId="47639" xr:uid="{4A0D71B0-0228-489D-9CC9-6FD0381B7A34}"/>
    <cellStyle name="ป้อนค่า 3 3 6 5" xfId="28449" xr:uid="{9161DAC2-B25E-4806-9F3D-61C0F0965E0C}"/>
    <cellStyle name="ป้อนค่า 3 3 6 5 2" xfId="52214" xr:uid="{DC5A7A13-684F-41FC-ABE3-9183877DABA3}"/>
    <cellStyle name="ป้อนค่า 3 3 6 6" xfId="33265" xr:uid="{0581258E-6B51-460A-A6E0-BEC989244BD4}"/>
    <cellStyle name="ป้อนค่า 3 3 7" xfId="9449" xr:uid="{F3711DC0-2256-40F1-B11E-012023D716CB}"/>
    <cellStyle name="ป้อนค่า 3 3 7 2" xfId="14828" xr:uid="{C258BCB6-C27F-4941-855E-7E23A377C19F}"/>
    <cellStyle name="ป้อนค่า 3 3 7 2 2" xfId="38861" xr:uid="{69745884-E24A-4758-A110-D7B0253EB64A}"/>
    <cellStyle name="ป้อนค่า 3 3 7 3" xfId="19566" xr:uid="{071A7210-20FB-4AC4-B67D-91F51486C68E}"/>
    <cellStyle name="ป้อนค่า 3 3 7 3 2" xfId="43595" xr:uid="{2AEFEAF2-D1AC-4FC7-8EE6-D292ED1ED629}"/>
    <cellStyle name="ป้อนค่า 3 3 7 4" xfId="24571" xr:uid="{D687A24C-24A4-4557-AC79-620B38ADC3F3}"/>
    <cellStyle name="ป้อนค่า 3 3 7 4 2" xfId="48366" xr:uid="{C9563064-E088-40BA-879B-E70DF7F7646D}"/>
    <cellStyle name="ป้อนค่า 3 3 7 5" xfId="29176" xr:uid="{45741A82-7309-49A4-B5ED-97D4E509472B}"/>
    <cellStyle name="ป้อนค่า 3 3 7 5 2" xfId="52941" xr:uid="{79AE6DD0-7FC5-462D-BA44-14D017080BB2}"/>
    <cellStyle name="ป้อนค่า 3 3 7 6" xfId="33994" xr:uid="{554A3FA8-6A51-4FAE-AA81-1E0327EB8C70}"/>
    <cellStyle name="ป้อนค่า 3 3 8" xfId="10182" xr:uid="{3E8EDAA1-8D2D-4659-8FEC-91DCAF0F19C4}"/>
    <cellStyle name="ป้อนค่า 3 3 8 2" xfId="15561" xr:uid="{823EC81B-9997-4195-ADAF-801D1624322C}"/>
    <cellStyle name="ป้อนค่า 3 3 8 2 2" xfId="39592" xr:uid="{377235B8-BFB3-4CFD-B766-42FCB4F3B9FE}"/>
    <cellStyle name="ป้อนค่า 3 3 8 3" xfId="20297" xr:uid="{7BE04391-5FA1-4FEA-A2E7-150EF5DF17BB}"/>
    <cellStyle name="ป้อนค่า 3 3 8 3 2" xfId="44326" xr:uid="{5013D25F-6E35-43B0-8A24-A898F64D7724}"/>
    <cellStyle name="ป้อนค่า 3 3 8 4" xfId="25302" xr:uid="{2EB14FCB-ED69-4783-998C-77566C637E51}"/>
    <cellStyle name="ป้อนค่า 3 3 8 4 2" xfId="49088" xr:uid="{964D35D6-49C3-436A-9FFC-D5E8785CDD0E}"/>
    <cellStyle name="ป้อนค่า 3 3 8 5" xfId="29898" xr:uid="{FB299BD0-4C7B-4A04-9C5C-26E96A7951F4}"/>
    <cellStyle name="ป้อนค่า 3 3 8 5 2" xfId="53663" xr:uid="{E0798C6D-AC34-4F51-ABA5-E6FCABE41D1C}"/>
    <cellStyle name="ป้อนค่า 3 3 8 6" xfId="34716" xr:uid="{76D123C9-9AFB-4842-9DD8-835C15547ED5}"/>
    <cellStyle name="ป้อนค่า 3 3 9" xfId="11399" xr:uid="{36248F30-A009-4E09-BE63-D4EB2492C88D}"/>
    <cellStyle name="ป้อนค่า 3 3 9 2" xfId="35614" xr:uid="{FA90CCB7-5086-4BFE-A698-B6A067B82CE7}"/>
    <cellStyle name="ป้อนค่า 3 4" xfId="3265" xr:uid="{00000000-0005-0000-0000-0000C20C0000}"/>
    <cellStyle name="ป้อนค่า 3 4 10" xfId="16341" xr:uid="{E430D835-DCE2-4667-8AF6-F74E925C4F99}"/>
    <cellStyle name="ป้อนค่า 3 4 10 2" xfId="40370" xr:uid="{19E1A8E9-07EA-4914-8CDD-54EBAA045942}"/>
    <cellStyle name="ป้อนค่า 3 4 11" xfId="21313" xr:uid="{4F409DD0-1939-484F-957D-71DE9E1AF6E4}"/>
    <cellStyle name="ป้อนค่า 3 4 11 2" xfId="45153" xr:uid="{7F8B81ED-7FFE-4814-A61D-45F22C3FD00E}"/>
    <cellStyle name="ป้อนค่า 3 4 12" xfId="26030" xr:uid="{80D94BE6-6583-43D5-9A34-5286F82172E0}"/>
    <cellStyle name="ป้อนค่า 3 4 12 2" xfId="49798" xr:uid="{4E0DA600-9DE1-4F8F-B479-F36F4C984EF0}"/>
    <cellStyle name="ป้อนค่า 3 4 13" xfId="30809" xr:uid="{80F9F9CC-0B31-4496-963B-9A3D8529FDAF}"/>
    <cellStyle name="ป้อนค่า 3 4 14" xfId="6032" xr:uid="{DA75CBBF-2C57-4993-934C-F45D42D07D4E}"/>
    <cellStyle name="ป้อนค่า 3 4 2" xfId="6313" xr:uid="{7D8CE869-1038-4BE6-BD41-B3BD80546B4B}"/>
    <cellStyle name="ป้อนค่า 3 4 2 10" xfId="26277" xr:uid="{A15C21F9-7F27-4488-B9AA-9860214C8B23}"/>
    <cellStyle name="ป้อนค่า 3 4 2 10 2" xfId="50042" xr:uid="{7E6E4000-64D7-48B8-AAA3-FD39D8A510BC}"/>
    <cellStyle name="ป้อนค่า 3 4 2 11" xfId="31077" xr:uid="{06731C31-78D0-400A-AB75-1B3E8564E655}"/>
    <cellStyle name="ป้อนค่า 3 4 2 2" xfId="7116" xr:uid="{DB18800C-635B-407D-AE72-C17FED90547E}"/>
    <cellStyle name="ป้อนค่า 3 4 2 2 2" xfId="12496" xr:uid="{886F9948-CEC9-479F-8A92-DE47E4852729}"/>
    <cellStyle name="ป้อนค่า 3 4 2 2 2 2" xfId="36707" xr:uid="{BC07D4D6-5408-477B-BE9F-247C279A60AF}"/>
    <cellStyle name="ป้อนค่า 3 4 2 2 3" xfId="17411" xr:uid="{44647988-3806-469A-BEFD-B389A5968F0E}"/>
    <cellStyle name="ป้อนค่า 3 4 2 2 3 2" xfId="41440" xr:uid="{DDC37476-0768-416C-8D38-5FD390116E2E}"/>
    <cellStyle name="ป้อนค่า 3 4 2 2 4" xfId="22645" xr:uid="{9EF31C85-2C52-4499-A3CD-A256AD052699}"/>
    <cellStyle name="ป้อนค่า 3 4 2 2 4 2" xfId="46466" xr:uid="{198BBBF5-2A16-4EC4-8208-5D5C58DC8DD9}"/>
    <cellStyle name="ป้อนค่า 3 4 2 2 5" xfId="27276" xr:uid="{F13A3055-A557-4FD0-9470-413CF7A5EADA}"/>
    <cellStyle name="ป้อนค่า 3 4 2 2 5 2" xfId="51041" xr:uid="{DAE2CB1E-E45F-489D-AC30-B8BBE24A3E67}"/>
    <cellStyle name="ป้อนค่า 3 4 2 2 6" xfId="31867" xr:uid="{216BAB46-38F5-40DA-870E-00EC44F89A93}"/>
    <cellStyle name="ป้อนค่า 3 4 2 3" xfId="8222" xr:uid="{B29C6CAC-F8B0-448B-B6AB-F93AE6F30A17}"/>
    <cellStyle name="ป้อนค่า 3 4 2 3 2" xfId="13601" xr:uid="{73773B68-D069-4AC3-B306-86773610D383}"/>
    <cellStyle name="ป้อนค่า 3 4 2 3 2 2" xfId="37637" xr:uid="{4AB3FF3B-F144-4E96-8CF5-7968135B47A7}"/>
    <cellStyle name="ป้อนค่า 3 4 2 3 3" xfId="18342" xr:uid="{A278FBF9-9DF4-4615-B70C-02F6BECE79ED}"/>
    <cellStyle name="ป้อนค่า 3 4 2 3 3 2" xfId="42371" xr:uid="{D3CDC7D9-2942-48F9-8FA1-ADE80E001407}"/>
    <cellStyle name="ป้อนค่า 3 4 2 3 4" xfId="23390" xr:uid="{B0F7D764-9218-4375-9901-F01604692D6B}"/>
    <cellStyle name="ป้อนค่า 3 4 2 3 4 2" xfId="47200" xr:uid="{0AFA718D-7E3B-43C6-B74B-A306823F781C}"/>
    <cellStyle name="ป้อนค่า 3 4 2 3 5" xfId="28010" xr:uid="{079416ED-7D65-4538-8D8B-066C24A0AA04}"/>
    <cellStyle name="ป้อนค่า 3 4 2 3 5 2" xfId="51775" xr:uid="{60540CE3-57FB-4094-B734-8A0D69FA6C73}"/>
    <cellStyle name="ป้อนค่า 3 4 2 3 6" xfId="32785" xr:uid="{67F82B81-381C-45A5-9B15-5D113AD6D1A6}"/>
    <cellStyle name="ป้อนค่า 3 4 2 4" xfId="9003" xr:uid="{3A6994CA-4D90-459B-B50E-60531F8F7CF4}"/>
    <cellStyle name="ป้อนค่า 3 4 2 4 2" xfId="14382" xr:uid="{4B5B90B4-767A-460C-867E-0AA22DCE2B50}"/>
    <cellStyle name="ป้อนค่า 3 4 2 4 2 2" xfId="38415" xr:uid="{38DBACBF-F480-4CDA-B262-E1AAC14DE7CA}"/>
    <cellStyle name="ป้อนค่า 3 4 2 4 3" xfId="19120" xr:uid="{B0832F70-413F-4021-A7A0-865C4B6ED3BB}"/>
    <cellStyle name="ป้อนค่า 3 4 2 4 3 2" xfId="43149" xr:uid="{19CBB024-5595-46D8-B27F-059AE9547690}"/>
    <cellStyle name="ป้อนค่า 3 4 2 4 4" xfId="24126" xr:uid="{C541B2ED-6F00-48EC-BCA5-6A47B15D442D}"/>
    <cellStyle name="ป้อนค่า 3 4 2 4 4 2" xfId="47927" xr:uid="{08A95C15-B58E-4EA4-A47C-C0386E6881CF}"/>
    <cellStyle name="ป้อนค่า 3 4 2 4 5" xfId="28737" xr:uid="{394D3A94-6E87-4CF4-8676-395D81D325FB}"/>
    <cellStyle name="ป้อนค่า 3 4 2 4 5 2" xfId="52502" xr:uid="{9F51A23E-47D1-4534-9670-0D50628CF944}"/>
    <cellStyle name="ป้อนค่า 3 4 2 4 6" xfId="33554" xr:uid="{94DEC3D9-40F4-40D7-AECF-025143E6FA69}"/>
    <cellStyle name="ป้อนค่า 3 4 2 5" xfId="9742" xr:uid="{2700025B-1107-4738-8F1A-982EEF85D2F2}"/>
    <cellStyle name="ป้อนค่า 3 4 2 5 2" xfId="15121" xr:uid="{644DBF74-4AC1-4FF5-89B5-AE4A991948A7}"/>
    <cellStyle name="ป้อนค่า 3 4 2 5 2 2" xfId="39152" xr:uid="{613795DE-1074-4E55-97C4-4B1CF6FE54F2}"/>
    <cellStyle name="ป้อนค่า 3 4 2 5 3" xfId="19857" xr:uid="{E656A868-AECF-45A2-B85B-3EAA006F6D75}"/>
    <cellStyle name="ป้อนค่า 3 4 2 5 3 2" xfId="43886" xr:uid="{7A79CED4-8E74-4F0D-9239-8C8AEA2C144E}"/>
    <cellStyle name="ป้อนค่า 3 4 2 5 4" xfId="24862" xr:uid="{13C5ED30-C1D0-4D68-A606-01D84D15DA34}"/>
    <cellStyle name="ป้อนค่า 3 4 2 5 4 2" xfId="48654" xr:uid="{645D92DA-1D6F-4183-A0F9-C61BE113729F}"/>
    <cellStyle name="ป้อนค่า 3 4 2 5 5" xfId="29464" xr:uid="{1C2ACC63-F2A7-4E6D-AD9B-847102F33EE8}"/>
    <cellStyle name="ป้อนค่า 3 4 2 5 5 2" xfId="53229" xr:uid="{004F5828-0679-468C-824C-880B052C75AD}"/>
    <cellStyle name="ป้อนค่า 3 4 2 5 6" xfId="34282" xr:uid="{0C2912C2-D628-46B6-A16B-9431096E2D49}"/>
    <cellStyle name="ป้อนค่า 3 4 2 6" xfId="10475" xr:uid="{9FEFBF76-F02F-40B5-A2AE-97C08A79020D}"/>
    <cellStyle name="ป้อนค่า 3 4 2 6 2" xfId="15854" xr:uid="{2CE9EF03-12C9-414D-A95C-4EE9358557AC}"/>
    <cellStyle name="ป้อนค่า 3 4 2 6 2 2" xfId="39883" xr:uid="{131B4F3F-CFFD-484D-8CF3-C46644AE4B5D}"/>
    <cellStyle name="ป้อนค่า 3 4 2 6 3" xfId="20588" xr:uid="{45CC2BD8-64E9-4480-B89B-E500CD8953C9}"/>
    <cellStyle name="ป้อนค่า 3 4 2 6 3 2" xfId="44617" xr:uid="{7ED4DB72-1521-4CB7-9414-A59478557CC2}"/>
    <cellStyle name="ป้อนค่า 3 4 2 6 4" xfId="25593" xr:uid="{5E543C07-CF8F-4933-BF28-FF8F0610C41B}"/>
    <cellStyle name="ป้อนค่า 3 4 2 6 4 2" xfId="49376" xr:uid="{DE9A5760-C237-447A-8B5C-745609D4F3CF}"/>
    <cellStyle name="ป้อนค่า 3 4 2 6 5" xfId="30186" xr:uid="{58649A08-4EFB-44BC-AFA4-F4D5BA6AA496}"/>
    <cellStyle name="ป้อนค่า 3 4 2 6 5 2" xfId="53951" xr:uid="{88FC4C63-8617-4E48-9E1A-499E0754D12C}"/>
    <cellStyle name="ป้อนค่า 3 4 2 6 6" xfId="35004" xr:uid="{2E2DEC04-3F07-438E-873D-C5AEFAFA86A4}"/>
    <cellStyle name="ป้อนค่า 3 4 2 7" xfId="11695" xr:uid="{B2CF389D-B610-4288-945F-B4F16EA030A8}"/>
    <cellStyle name="ป้อนค่า 3 4 2 7 2" xfId="35908" xr:uid="{EF4C7DFD-933E-4A10-889B-463A625AA25E}"/>
    <cellStyle name="ป้อนค่า 3 4 2 8" xfId="16612" xr:uid="{ED662F38-88D2-43CE-A556-640A8CF8B06B}"/>
    <cellStyle name="ป้อนค่า 3 4 2 8 2" xfId="40641" xr:uid="{4D8B422C-ACA5-4945-8E86-8DB985056307}"/>
    <cellStyle name="ป้อนค่า 3 4 2 9" xfId="21586" xr:uid="{611577A2-B402-4742-A265-7B76665F8A85}"/>
    <cellStyle name="ป้อนค่า 3 4 2 9 2" xfId="45421" xr:uid="{9F04D5D5-5BD6-4815-BD47-4A58C39A9508}"/>
    <cellStyle name="ป้อนค่า 3 4 3" xfId="6537" xr:uid="{73A400A9-5B16-4E92-AFE9-732D79B36953}"/>
    <cellStyle name="ป้อนค่า 3 4 3 10" xfId="26490" xr:uid="{B7D3896D-0254-4E77-9EB7-BDE46724F436}"/>
    <cellStyle name="ป้อนค่า 3 4 3 10 2" xfId="50255" xr:uid="{997288B5-66C6-4579-921A-AA3EBC30EDD8}"/>
    <cellStyle name="ป้อนค่า 3 4 3 11" xfId="31298" xr:uid="{7EE31EE9-7B88-4D98-81E5-9CC404C6EE8F}"/>
    <cellStyle name="ป้อนค่า 3 4 3 2" xfId="7340" xr:uid="{D0847C51-0820-45CD-8F29-64FA45F25F5D}"/>
    <cellStyle name="ป้อนค่า 3 4 3 2 2" xfId="12720" xr:uid="{48BE66CE-9884-4FDD-A819-513719E4300B}"/>
    <cellStyle name="ป้อนค่า 3 4 3 2 2 2" xfId="36931" xr:uid="{80C8BB49-F067-400D-9F0C-C145A0065E61}"/>
    <cellStyle name="ป้อนค่า 3 4 3 2 3" xfId="17635" xr:uid="{3ADF4559-6897-4137-80E1-D0A57FC1CD97}"/>
    <cellStyle name="ป้อนค่า 3 4 3 2 3 2" xfId="41664" xr:uid="{801B14A9-2247-4688-85AD-9701E1F82FC0}"/>
    <cellStyle name="ป้อนค่า 3 4 3 2 4" xfId="22869" xr:uid="{BD8C4007-7BE8-4055-BEB8-89A0A0E38CF9}"/>
    <cellStyle name="ป้อนค่า 3 4 3 2 4 2" xfId="46687" xr:uid="{63651673-2001-4CD1-AA7A-EEF0467F68CC}"/>
    <cellStyle name="ป้อนค่า 3 4 3 2 5" xfId="27497" xr:uid="{2125D503-9A70-4BFE-9DC8-DD05FA3E9296}"/>
    <cellStyle name="ป้อนค่า 3 4 3 2 5 2" xfId="51262" xr:uid="{4A8CD238-DAA8-47CB-93C9-3EB811535101}"/>
    <cellStyle name="ป้อนค่า 3 4 3 2 6" xfId="32088" xr:uid="{66B316BB-6312-497D-A8B5-B6E7F36D6BA6}"/>
    <cellStyle name="ป้อนค่า 3 4 3 3" xfId="8446" xr:uid="{F9EEB6C7-64F0-4277-8A57-5A62F41E3214}"/>
    <cellStyle name="ป้อนค่า 3 4 3 3 2" xfId="13825" xr:uid="{529FFE33-A0E0-458A-BEF3-3F38E85142AB}"/>
    <cellStyle name="ป้อนค่า 3 4 3 3 2 2" xfId="37861" xr:uid="{1D7122A1-4968-48BB-929B-84B9ECF0E0A7}"/>
    <cellStyle name="ป้อนค่า 3 4 3 3 3" xfId="18566" xr:uid="{6194523E-2092-457D-96F5-B09B5E8597B7}"/>
    <cellStyle name="ป้อนค่า 3 4 3 3 3 2" xfId="42595" xr:uid="{BBABB50A-BF1E-4384-8138-B055701931DB}"/>
    <cellStyle name="ป้อนค่า 3 4 3 3 4" xfId="23614" xr:uid="{3CA94378-86D2-4302-B260-AA60814940F9}"/>
    <cellStyle name="ป้อนค่า 3 4 3 3 4 2" xfId="47421" xr:uid="{544ECF71-EF6E-407A-A03C-36A6C2D155E9}"/>
    <cellStyle name="ป้อนค่า 3 4 3 3 5" xfId="28231" xr:uid="{E0AF73AD-60F8-4062-B905-95C45DD9FAA1}"/>
    <cellStyle name="ป้อนค่า 3 4 3 3 5 2" xfId="51996" xr:uid="{A6892DF9-91CE-43EF-AA3E-8D0E24E803E9}"/>
    <cellStyle name="ป้อนค่า 3 4 3 3 6" xfId="33006" xr:uid="{22A5B53B-CE9C-4C4C-8236-E056402AE57F}"/>
    <cellStyle name="ป้อนค่า 3 4 3 4" xfId="9227" xr:uid="{DFCBE6B3-9456-44A2-AD7F-6211A658ACE8}"/>
    <cellStyle name="ป้อนค่า 3 4 3 4 2" xfId="14606" xr:uid="{EF6E5A2A-3D01-466D-9674-EA59CA561647}"/>
    <cellStyle name="ป้อนค่า 3 4 3 4 2 2" xfId="38639" xr:uid="{90758F36-B886-4E05-9578-A930D750530F}"/>
    <cellStyle name="ป้อนค่า 3 4 3 4 3" xfId="19344" xr:uid="{C7F9448A-629B-496E-AA92-28D7AC3F8772}"/>
    <cellStyle name="ป้อนค่า 3 4 3 4 3 2" xfId="43373" xr:uid="{D2BAEAE0-0CCD-4D90-ACB9-67EF8318DAC1}"/>
    <cellStyle name="ป้อนค่า 3 4 3 4 4" xfId="24350" xr:uid="{42BC997C-8518-4037-AD6D-A473E4AE7A26}"/>
    <cellStyle name="ป้อนค่า 3 4 3 4 4 2" xfId="48148" xr:uid="{56BB9FE7-4764-4A4F-AC99-70CDE0F499B6}"/>
    <cellStyle name="ป้อนค่า 3 4 3 4 5" xfId="28958" xr:uid="{C3EEADAB-213A-4EF8-96D9-6A690F2579A9}"/>
    <cellStyle name="ป้อนค่า 3 4 3 4 5 2" xfId="52723" xr:uid="{C3D47961-CA2B-4D60-8E9B-323CB8D29C01}"/>
    <cellStyle name="ป้อนค่า 3 4 3 4 6" xfId="33775" xr:uid="{1852A723-A81C-417C-9830-E02C89F24571}"/>
    <cellStyle name="ป้อนค่า 3 4 3 5" xfId="9966" xr:uid="{09B72ED4-627E-4AA4-B7E1-080EE1D1C561}"/>
    <cellStyle name="ป้อนค่า 3 4 3 5 2" xfId="15345" xr:uid="{271D15A1-CC68-43DA-9743-B2F17FFC948A}"/>
    <cellStyle name="ป้อนค่า 3 4 3 5 2 2" xfId="39376" xr:uid="{38C6CE55-714A-4727-B8B7-02456B3686FF}"/>
    <cellStyle name="ป้อนค่า 3 4 3 5 3" xfId="20081" xr:uid="{8B5BE1F3-5EDA-44A4-8413-8C175BE1433B}"/>
    <cellStyle name="ป้อนค่า 3 4 3 5 3 2" xfId="44110" xr:uid="{A0BC6AD5-D820-4330-A1DA-27760316ECC8}"/>
    <cellStyle name="ป้อนค่า 3 4 3 5 4" xfId="25086" xr:uid="{FCD95266-BC07-4A23-A08D-68CDD095F12F}"/>
    <cellStyle name="ป้อนค่า 3 4 3 5 4 2" xfId="48875" xr:uid="{9B0EA8F9-B9D9-449C-A4DB-8864DF54C9FA}"/>
    <cellStyle name="ป้อนค่า 3 4 3 5 5" xfId="29685" xr:uid="{EE4C4BA4-183D-4037-916A-038BD6A4AF50}"/>
    <cellStyle name="ป้อนค่า 3 4 3 5 5 2" xfId="53450" xr:uid="{C30940A4-A1E5-4388-9244-0D38E23C3E2E}"/>
    <cellStyle name="ป้อนค่า 3 4 3 5 6" xfId="34503" xr:uid="{9F95238A-5EB6-41D3-8EDE-4B8EFF4262C0}"/>
    <cellStyle name="ป้อนค่า 3 4 3 6" xfId="10699" xr:uid="{64A4A588-49C9-4F1F-B42A-F51A4E8BB1BF}"/>
    <cellStyle name="ป้อนค่า 3 4 3 6 2" xfId="16078" xr:uid="{A6C465D2-7495-42F7-B573-DD22DA1D184D}"/>
    <cellStyle name="ป้อนค่า 3 4 3 6 2 2" xfId="40107" xr:uid="{699E254F-268D-4F64-9779-E4AA04599CA7}"/>
    <cellStyle name="ป้อนค่า 3 4 3 6 3" xfId="20812" xr:uid="{4DBE26FF-A167-4ABD-98E3-75A2B94CD9C6}"/>
    <cellStyle name="ป้อนค่า 3 4 3 6 3 2" xfId="44841" xr:uid="{2238D0CC-5404-49CD-A226-3CE240E95320}"/>
    <cellStyle name="ป้อนค่า 3 4 3 6 4" xfId="25817" xr:uid="{DBE71984-42C8-41CA-8D63-DBE196BD58B1}"/>
    <cellStyle name="ป้อนค่า 3 4 3 6 4 2" xfId="49597" xr:uid="{62050450-5B2D-4386-9B0B-E00A78CE4185}"/>
    <cellStyle name="ป้อนค่า 3 4 3 6 5" xfId="30407" xr:uid="{158E0559-8C74-4F24-9635-1A50FCA38F5C}"/>
    <cellStyle name="ป้อนค่า 3 4 3 6 5 2" xfId="54172" xr:uid="{B7FECD31-20F9-4E33-A5BB-00BCD16EF652}"/>
    <cellStyle name="ป้อนค่า 3 4 3 6 6" xfId="35225" xr:uid="{A2590DAA-6E51-449E-A960-1E3279876135}"/>
    <cellStyle name="ป้อนค่า 3 4 3 7" xfId="11919" xr:uid="{B9BC21A1-9CB1-4D3C-951B-8CD9F87FB1A1}"/>
    <cellStyle name="ป้อนค่า 3 4 3 7 2" xfId="36132" xr:uid="{5BD79D9F-0053-420C-927B-9387F141A2F8}"/>
    <cellStyle name="ป้อนค่า 3 4 3 8" xfId="16836" xr:uid="{D54CC923-C0CA-4781-9019-2783D119FF77}"/>
    <cellStyle name="ป้อนค่า 3 4 3 8 2" xfId="40865" xr:uid="{A8BEA1F8-9A7F-4479-90A5-55A474FA3CDF}"/>
    <cellStyle name="ป้อนค่า 3 4 3 9" xfId="21810" xr:uid="{F5A826B3-AD3C-4384-BDA7-15FF08EF2F27}"/>
    <cellStyle name="ป้อนค่า 3 4 3 9 2" xfId="45642" xr:uid="{B5C0C4D6-8BF1-42F1-9A44-ACF87740FBCC}"/>
    <cellStyle name="ป้อนค่า 3 4 4" xfId="6843" xr:uid="{A783F202-3544-4642-8C11-00239AC63C09}"/>
    <cellStyle name="ป้อนค่า 3 4 4 2" xfId="12223" xr:uid="{B5A09416-9451-44CD-8324-15C5F72CEC3A}"/>
    <cellStyle name="ป้อนค่า 3 4 4 2 2" xfId="36436" xr:uid="{CF274EE7-4194-4617-9830-3F5B6B45BD39}"/>
    <cellStyle name="ป้อนค่า 3 4 4 3" xfId="17140" xr:uid="{8C2866A1-C2A2-45DB-BD94-0DC2BE01C969}"/>
    <cellStyle name="ป้อนค่า 3 4 4 3 2" xfId="41169" xr:uid="{516041A3-A681-4010-862C-161DF5F0BFA0}"/>
    <cellStyle name="ป้อนค่า 3 4 4 4" xfId="22372" xr:uid="{0164A6EC-1E8F-4842-9984-4BA4D78548E4}"/>
    <cellStyle name="ป้อนค่า 3 4 4 4 2" xfId="46196" xr:uid="{77905FB8-D273-4DC9-B845-71ABB8A9A812}"/>
    <cellStyle name="ป้อนค่า 3 4 4 5" xfId="27006" xr:uid="{6BEA5815-3A2C-4E1F-853B-8052F321B56A}"/>
    <cellStyle name="ป้อนค่า 3 4 4 5 2" xfId="50771" xr:uid="{19D09931-0AA9-4F87-93F0-45C0B5E2ADEF}"/>
    <cellStyle name="ป้อนค่า 3 4 4 6" xfId="31599" xr:uid="{1736ED95-ABCB-4957-913F-973980873B56}"/>
    <cellStyle name="ป้อนค่า 3 4 5" xfId="7948" xr:uid="{76DF3C4F-167F-4152-94B6-7996FE039F95}"/>
    <cellStyle name="ป้อนค่า 3 4 5 2" xfId="13327" xr:uid="{E1C2F1E0-AE4D-4B18-A8B4-7C32FF4CD79D}"/>
    <cellStyle name="ป้อนค่า 3 4 5 2 2" xfId="37365" xr:uid="{287D4967-495D-4524-9628-2E64D94A8240}"/>
    <cellStyle name="ป้อนค่า 3 4 5 3" xfId="18070" xr:uid="{45FD6A87-4612-4C40-964E-C999B5A99E23}"/>
    <cellStyle name="ป้อนค่า 3 4 5 3 2" xfId="42099" xr:uid="{E91DB8FA-FA06-4890-B02F-D843708B0587}"/>
    <cellStyle name="ป้อนค่า 3 4 5 4" xfId="23118" xr:uid="{75B7E722-D67D-40BB-A775-34F069B709E4}"/>
    <cellStyle name="ป้อนค่า 3 4 5 4 2" xfId="46931" xr:uid="{A22769D2-8C93-48B5-8607-ADB859BEA412}"/>
    <cellStyle name="ป้อนค่า 3 4 5 5" xfId="27741" xr:uid="{A36C4E18-D6B1-4469-804C-CB0F07BBBB84}"/>
    <cellStyle name="ป้อนค่า 3 4 5 5 2" xfId="51506" xr:uid="{11791258-489B-4A9D-9581-7208266F395E}"/>
    <cellStyle name="ป้อนค่า 3 4 5 6" xfId="32516" xr:uid="{796621C5-6323-4FFA-B7C3-E27AB18AF2BD}"/>
    <cellStyle name="ป้อนค่า 3 4 6" xfId="8729" xr:uid="{D5D77610-2519-4B8B-9F9B-158831728465}"/>
    <cellStyle name="ป้อนค่า 3 4 6 2" xfId="14108" xr:uid="{57FACB36-517B-420B-A06D-BF4106452807}"/>
    <cellStyle name="ป้อนค่า 3 4 6 2 2" xfId="38143" xr:uid="{E2657101-93E2-49DD-A04D-FAADEE6844E3}"/>
    <cellStyle name="ป้อนค่า 3 4 6 3" xfId="18848" xr:uid="{B23EE4A3-79A9-4CA1-BE34-34F719738DD9}"/>
    <cellStyle name="ป้อนค่า 3 4 6 3 2" xfId="42877" xr:uid="{41AFDFA7-E3D1-40A1-94BD-522CB877D0A9}"/>
    <cellStyle name="ป้อนค่า 3 4 6 4" xfId="23855" xr:uid="{CC8954A0-BBB7-4526-A9BA-633B05CB7351}"/>
    <cellStyle name="ป้อนค่า 3 4 6 4 2" xfId="47659" xr:uid="{9B53F006-AFA7-4F0B-9A64-3C7FC8C6917B}"/>
    <cellStyle name="ป้อนค่า 3 4 6 5" xfId="28469" xr:uid="{A146B1D8-99F6-4283-97D9-CB869535A6CB}"/>
    <cellStyle name="ป้อนค่า 3 4 6 5 2" xfId="52234" xr:uid="{C948CEAE-5CF1-4A46-9D2A-1033C98AAAB1}"/>
    <cellStyle name="ป้อนค่า 3 4 6 6" xfId="33285" xr:uid="{04B0F8A3-833D-413C-BF7B-26A0434FF3FA}"/>
    <cellStyle name="ป้อนค่า 3 4 7" xfId="9469" xr:uid="{6C2CB75F-4401-489D-97AC-A82900D02439}"/>
    <cellStyle name="ป้อนค่า 3 4 7 2" xfId="14848" xr:uid="{68176D78-5FBA-42CD-B99C-6FEF22AD011E}"/>
    <cellStyle name="ป้อนค่า 3 4 7 2 2" xfId="38881" xr:uid="{9CE6EA4D-C1C1-4BE4-95BE-799C4C381277}"/>
    <cellStyle name="ป้อนค่า 3 4 7 3" xfId="19586" xr:uid="{12863B75-196D-4EDD-908D-48E59DE3184C}"/>
    <cellStyle name="ป้อนค่า 3 4 7 3 2" xfId="43615" xr:uid="{9A34A7F2-46E5-49E4-BC53-52EE25CBA7A0}"/>
    <cellStyle name="ป้อนค่า 3 4 7 4" xfId="24591" xr:uid="{CF6E6235-8762-42D0-A8E8-AEF954053A5E}"/>
    <cellStyle name="ป้อนค่า 3 4 7 4 2" xfId="48386" xr:uid="{6A294A88-10B6-4DEB-8ACF-6FA6B37CC483}"/>
    <cellStyle name="ป้อนค่า 3 4 7 5" xfId="29196" xr:uid="{4E9AF825-CE78-472C-ADBB-7D1C0FD21365}"/>
    <cellStyle name="ป้อนค่า 3 4 7 5 2" xfId="52961" xr:uid="{D61D5EEE-9491-4A69-AEA5-35B42D5FFFB3}"/>
    <cellStyle name="ป้อนค่า 3 4 7 6" xfId="34014" xr:uid="{2137E497-6FD6-4BFA-B47C-2C8C0B230DE9}"/>
    <cellStyle name="ป้อนค่า 3 4 8" xfId="10202" xr:uid="{4771C094-1EAD-4F0D-A58D-BEB09F80A853}"/>
    <cellStyle name="ป้อนค่า 3 4 8 2" xfId="15581" xr:uid="{46444367-372B-43B0-AF7F-EF94313F9E67}"/>
    <cellStyle name="ป้อนค่า 3 4 8 2 2" xfId="39612" xr:uid="{26BC4EB7-AFE9-4062-9ED6-83958AF6DA9A}"/>
    <cellStyle name="ป้อนค่า 3 4 8 3" xfId="20317" xr:uid="{8656CAE2-FD51-4FBA-871E-55B4723B9358}"/>
    <cellStyle name="ป้อนค่า 3 4 8 3 2" xfId="44346" xr:uid="{C7F06AB7-611D-46D6-8568-84B07C9C51F2}"/>
    <cellStyle name="ป้อนค่า 3 4 8 4" xfId="25322" xr:uid="{55A22638-5FE4-46A4-ACD2-620AB38EC077}"/>
    <cellStyle name="ป้อนค่า 3 4 8 4 2" xfId="49108" xr:uid="{D9201A0A-B03B-4F34-A341-AAD39DBA0454}"/>
    <cellStyle name="ป้อนค่า 3 4 8 5" xfId="29918" xr:uid="{4C64B3AD-0013-4BEF-8AF2-AB4E3625D944}"/>
    <cellStyle name="ป้อนค่า 3 4 8 5 2" xfId="53683" xr:uid="{10A34E34-37C6-48F4-9FDC-578477ED2566}"/>
    <cellStyle name="ป้อนค่า 3 4 8 6" xfId="34736" xr:uid="{701C1220-DD6B-4EC0-A965-56D3636BED01}"/>
    <cellStyle name="ป้อนค่า 3 4 9" xfId="11419" xr:uid="{311CA23F-D1AD-46C8-931B-ED1482907A22}"/>
    <cellStyle name="ป้อนค่า 3 4 9 2" xfId="35634" xr:uid="{F6CBE260-72EE-4569-AA90-ED5786F1E75F}"/>
    <cellStyle name="ป้อนค่า 3 5" xfId="6108" xr:uid="{F9110EBB-EF41-492E-955B-0ECE3EE35557}"/>
    <cellStyle name="ป้อนค่า 3 5 10" xfId="26098" xr:uid="{BEF1D8BB-37AE-45D2-AC72-E7BCC568FCFD}"/>
    <cellStyle name="ป้อนค่า 3 5 10 2" xfId="49864" xr:uid="{F143E87E-DF9E-4571-882C-97E8E72AB53C}"/>
    <cellStyle name="ป้อนค่า 3 5 11" xfId="30875" xr:uid="{594F74F6-3BF1-4D40-883E-9EF07C37B4C3}"/>
    <cellStyle name="ป้อนค่า 3 5 2" xfId="6911" xr:uid="{50493171-31F6-4020-ADCF-6057F60C0D8B}"/>
    <cellStyle name="ป้อนค่า 3 5 2 2" xfId="12291" xr:uid="{0651AF58-E64F-4947-9E2A-A3ED77AE8AF7}"/>
    <cellStyle name="ป้อนค่า 3 5 2 2 2" xfId="36502" xr:uid="{9D475A0A-AE72-446A-98CC-4E6D9C431577}"/>
    <cellStyle name="ป้อนค่า 3 5 2 3" xfId="17206" xr:uid="{196643FB-DD8A-4E8C-BD3E-9B5586F971D8}"/>
    <cellStyle name="ป้อนค่า 3 5 2 3 2" xfId="41235" xr:uid="{10E71A3D-94FF-4BA0-8946-65552F2A4247}"/>
    <cellStyle name="ป้อนค่า 3 5 2 4" xfId="22440" xr:uid="{56D0C11B-5907-4E66-A048-4D43431DD780}"/>
    <cellStyle name="ป้อนค่า 3 5 2 4 2" xfId="46264" xr:uid="{693AF78C-DBF8-4B06-B823-1C9308627893}"/>
    <cellStyle name="ป้อนค่า 3 5 2 5" xfId="27074" xr:uid="{8D00264F-D905-4B49-8247-2A548264C942}"/>
    <cellStyle name="ป้อนค่า 3 5 2 5 2" xfId="50839" xr:uid="{2EAA540E-EDFB-4D1B-867E-FA254ED47C99}"/>
    <cellStyle name="ป้อนค่า 3 5 2 6" xfId="31665" xr:uid="{90B3D132-383D-4E1C-98AD-9B49C6F4DBD2}"/>
    <cellStyle name="ป้อนค่า 3 5 3" xfId="8017" xr:uid="{4CC9C5C4-55C5-4C91-A0BB-C624E605F489}"/>
    <cellStyle name="ป้อนค่า 3 5 3 2" xfId="13396" xr:uid="{9E0F3FEC-850C-4186-AE03-25F87176D1D7}"/>
    <cellStyle name="ป้อนค่า 3 5 3 2 2" xfId="37432" xr:uid="{43513BE8-B305-43B4-9846-A75F3690ECF3}"/>
    <cellStyle name="ป้อนค่า 3 5 3 3" xfId="18137" xr:uid="{80977538-6E14-499A-A45B-507185E952B3}"/>
    <cellStyle name="ป้อนค่า 3 5 3 3 2" xfId="42166" xr:uid="{3DFEBADF-1885-4937-AD4B-65CC81AB3C26}"/>
    <cellStyle name="ป้อนค่า 3 5 3 4" xfId="23185" xr:uid="{CADE585D-89C9-4B59-9AFC-4C3706A94C7F}"/>
    <cellStyle name="ป้อนค่า 3 5 3 4 2" xfId="46998" xr:uid="{CD1E0100-367A-41B7-9185-32470B6BAAF7}"/>
    <cellStyle name="ป้อนค่า 3 5 3 5" xfId="27808" xr:uid="{A424C392-5923-40C2-BFB4-9F52D296F2FB}"/>
    <cellStyle name="ป้อนค่า 3 5 3 5 2" xfId="51573" xr:uid="{6E087D64-2F14-46F4-AFB2-5511E1223694}"/>
    <cellStyle name="ป้อนค่า 3 5 3 6" xfId="32583" xr:uid="{FF6327C1-AC9C-4265-A08D-754808B7616A}"/>
    <cellStyle name="ป้อนค่า 3 5 4" xfId="8798" xr:uid="{47A4230A-01C8-4BDD-AC3F-FA5EB58ADCB6}"/>
    <cellStyle name="ป้อนค่า 3 5 4 2" xfId="14177" xr:uid="{71170341-4A6B-464B-8A85-9774ABC06B51}"/>
    <cellStyle name="ป้อนค่า 3 5 4 2 2" xfId="38210" xr:uid="{24DAD950-4B70-44DC-A1C0-B5DA7A053522}"/>
    <cellStyle name="ป้อนค่า 3 5 4 3" xfId="18915" xr:uid="{F674BE35-7C26-4E00-8790-A180B0079A97}"/>
    <cellStyle name="ป้อนค่า 3 5 4 3 2" xfId="42944" xr:uid="{566B222F-50AA-471D-A4E6-99181D3D0F5E}"/>
    <cellStyle name="ป้อนค่า 3 5 4 4" xfId="23921" xr:uid="{887E4AD8-D0EC-406E-B66B-58BD6DACA510}"/>
    <cellStyle name="ป้อนค่า 3 5 4 4 2" xfId="47725" xr:uid="{605B5A34-29F1-4D41-9A74-056CA0B714AF}"/>
    <cellStyle name="ป้อนค่า 3 5 4 5" xfId="28535" xr:uid="{280CD5EC-F3CB-4641-A5E4-C1C12517647A}"/>
    <cellStyle name="ป้อนค่า 3 5 4 5 2" xfId="52300" xr:uid="{227B1360-46F7-4363-87A1-7FA3C7A54EC4}"/>
    <cellStyle name="ป้อนค่า 3 5 4 6" xfId="33352" xr:uid="{14D4C141-C57D-4F42-AED3-0D9A634E136E}"/>
    <cellStyle name="ป้อนค่า 3 5 5" xfId="9537" xr:uid="{8A610986-382E-4AF5-81E8-4357CDD242A9}"/>
    <cellStyle name="ป้อนค่า 3 5 5 2" xfId="14916" xr:uid="{D9063307-08A7-4BAB-85AC-5BDE232096FD}"/>
    <cellStyle name="ป้อนค่า 3 5 5 2 2" xfId="38947" xr:uid="{32540C03-F809-4718-90FA-1F6BE1370EAB}"/>
    <cellStyle name="ป้อนค่า 3 5 5 3" xfId="19652" xr:uid="{0DC70FA3-F771-456B-90B1-FDCCFCCD8A5D}"/>
    <cellStyle name="ป้อนค่า 3 5 5 3 2" xfId="43681" xr:uid="{EF4E31C4-9A71-4AFE-9D89-EDD9F35E1111}"/>
    <cellStyle name="ป้อนค่า 3 5 5 4" xfId="24657" xr:uid="{79477F9C-218B-479D-BEF3-3E55F05C6248}"/>
    <cellStyle name="ป้อนค่า 3 5 5 4 2" xfId="48452" xr:uid="{C7A942C7-52E7-4825-9222-4EBC7CB39785}"/>
    <cellStyle name="ป้อนค่า 3 5 5 5" xfId="29262" xr:uid="{85BC6942-A8E0-48F6-83F8-CECEE3951DA0}"/>
    <cellStyle name="ป้อนค่า 3 5 5 5 2" xfId="53027" xr:uid="{71BA9F19-9903-4332-AD86-C1992A4A93E9}"/>
    <cellStyle name="ป้อนค่า 3 5 5 6" xfId="34080" xr:uid="{DB395B9F-8E9E-4211-81A8-E6E3AD0EA0D7}"/>
    <cellStyle name="ป้อนค่า 3 5 6" xfId="10270" xr:uid="{06EB8D32-7DA5-4D4D-8050-A6754F851428}"/>
    <cellStyle name="ป้อนค่า 3 5 6 2" xfId="15649" xr:uid="{C217696F-DC7F-42AB-AE4C-7C18C7D96C37}"/>
    <cellStyle name="ป้อนค่า 3 5 6 2 2" xfId="39678" xr:uid="{1CB819FE-5243-4DC0-BF73-3B340C14B481}"/>
    <cellStyle name="ป้อนค่า 3 5 6 3" xfId="20383" xr:uid="{2CF4E152-41B0-4C7F-9219-06931E4F103D}"/>
    <cellStyle name="ป้อนค่า 3 5 6 3 2" xfId="44412" xr:uid="{5EF5BFE0-3C9E-412F-8EC1-F72CF638E6FE}"/>
    <cellStyle name="ป้อนค่า 3 5 6 4" xfId="25388" xr:uid="{AF0CAE43-8C29-4CD8-A39D-11DEF525F12E}"/>
    <cellStyle name="ป้อนค่า 3 5 6 4 2" xfId="49174" xr:uid="{9190EFF0-D10D-44EA-AFF4-55262FCCC420}"/>
    <cellStyle name="ป้อนค่า 3 5 6 5" xfId="29984" xr:uid="{E481FC90-587C-498A-B72A-8AAAE92850E2}"/>
    <cellStyle name="ป้อนค่า 3 5 6 5 2" xfId="53749" xr:uid="{C4252C55-A054-4DA2-93C3-0A37CECFC5BD}"/>
    <cellStyle name="ป้อนค่า 3 5 6 6" xfId="34802" xr:uid="{117EDBB2-C854-46A7-968D-0152F541C523}"/>
    <cellStyle name="ป้อนค่า 3 5 7" xfId="11490" xr:uid="{9D77BED4-B513-4B00-9716-D7711DB1A7CC}"/>
    <cellStyle name="ป้อนค่า 3 5 7 2" xfId="35703" xr:uid="{D483225E-F45E-469C-A004-0007DB4A1146}"/>
    <cellStyle name="ป้อนค่า 3 5 8" xfId="16407" xr:uid="{EBBD0D64-6031-4472-A0AC-CEC25A442093}"/>
    <cellStyle name="ป้อนค่า 3 5 8 2" xfId="40436" xr:uid="{7ADDCBD4-6055-4280-95CC-72843328298F}"/>
    <cellStyle name="ป้อนค่า 3 5 9" xfId="21381" xr:uid="{2489CE5B-6DAE-4509-883E-6BE00C180DBB}"/>
    <cellStyle name="ป้อนค่า 3 5 9 2" xfId="45219" xr:uid="{14A0D507-8120-4F8C-B440-973057BB9E55}"/>
    <cellStyle name="ป้อนค่า 3 6" xfId="6332" xr:uid="{67786EC0-467D-4013-9EF3-88953AAD30EA}"/>
    <cellStyle name="ป้อนค่า 3 6 10" xfId="26296" xr:uid="{10590400-7B38-4A0D-B3A7-EB954B01712D}"/>
    <cellStyle name="ป้อนค่า 3 6 10 2" xfId="50061" xr:uid="{F8C3555C-D45A-49A9-B5B6-0C46E2381646}"/>
    <cellStyle name="ป้อนค่า 3 6 11" xfId="31096" xr:uid="{A65178C4-8532-444D-B13E-9B4A29859646}"/>
    <cellStyle name="ป้อนค่า 3 6 2" xfId="7135" xr:uid="{C1333A9E-84C1-419C-9399-854BE6E0C529}"/>
    <cellStyle name="ป้อนค่า 3 6 2 2" xfId="12515" xr:uid="{70D4220D-93DD-4318-A47A-D74A47E4C01F}"/>
    <cellStyle name="ป้อนค่า 3 6 2 2 2" xfId="36726" xr:uid="{0AB3D93E-1C48-4CF6-97EC-1D024761EF95}"/>
    <cellStyle name="ป้อนค่า 3 6 2 3" xfId="17430" xr:uid="{D61349B0-BD8F-4474-9ED2-0A00D929C3EE}"/>
    <cellStyle name="ป้อนค่า 3 6 2 3 2" xfId="41459" xr:uid="{A54471B9-C1C5-4122-8188-A3D3B879BCB6}"/>
    <cellStyle name="ป้อนค่า 3 6 2 4" xfId="22664" xr:uid="{335155D9-7CC2-41DD-A73D-F90C1A524ED5}"/>
    <cellStyle name="ป้อนค่า 3 6 2 4 2" xfId="46485" xr:uid="{819D5355-A593-4A47-8943-195A31DA4645}"/>
    <cellStyle name="ป้อนค่า 3 6 2 5" xfId="27295" xr:uid="{3A50C4AB-031E-48F9-937E-C1650088542E}"/>
    <cellStyle name="ป้อนค่า 3 6 2 5 2" xfId="51060" xr:uid="{DB0DE2BE-804B-4A52-9EAE-649241EC87F3}"/>
    <cellStyle name="ป้อนค่า 3 6 2 6" xfId="31886" xr:uid="{181304EC-5564-42A3-9B13-061C7AC842A5}"/>
    <cellStyle name="ป้อนค่า 3 6 3" xfId="8241" xr:uid="{42209CB1-7FA2-44BD-BE4F-214BB9EB4155}"/>
    <cellStyle name="ป้อนค่า 3 6 3 2" xfId="13620" xr:uid="{FB70B20F-DC91-467A-B708-979EE8D40850}"/>
    <cellStyle name="ป้อนค่า 3 6 3 2 2" xfId="37656" xr:uid="{B49EB771-9437-4E0F-B482-EA0CEA17AACF}"/>
    <cellStyle name="ป้อนค่า 3 6 3 3" xfId="18361" xr:uid="{EAF99408-31DD-4D87-AE0E-B7BCAD8CFDC7}"/>
    <cellStyle name="ป้อนค่า 3 6 3 3 2" xfId="42390" xr:uid="{E39E9111-EDD2-439A-82F8-50311FC7AFB6}"/>
    <cellStyle name="ป้อนค่า 3 6 3 4" xfId="23409" xr:uid="{5AC7B0FD-D36F-4609-9278-1B7DAF8B8D65}"/>
    <cellStyle name="ป้อนค่า 3 6 3 4 2" xfId="47219" xr:uid="{408B8520-359F-43A5-8C53-4E983F970239}"/>
    <cellStyle name="ป้อนค่า 3 6 3 5" xfId="28029" xr:uid="{5E01B302-3AC9-49ED-A412-8FFCC7571358}"/>
    <cellStyle name="ป้อนค่า 3 6 3 5 2" xfId="51794" xr:uid="{8597401A-48CA-4F2E-9ADE-945F1D28BA95}"/>
    <cellStyle name="ป้อนค่า 3 6 3 6" xfId="32804" xr:uid="{F36371EE-FD1D-4300-A759-1F0A0CFD5F8A}"/>
    <cellStyle name="ป้อนค่า 3 6 4" xfId="9022" xr:uid="{4BD0F5C0-912E-43B4-83A6-309E527FEBC4}"/>
    <cellStyle name="ป้อนค่า 3 6 4 2" xfId="14401" xr:uid="{A322F58B-4CFE-4D21-A62F-4FCA2C9BD69E}"/>
    <cellStyle name="ป้อนค่า 3 6 4 2 2" xfId="38434" xr:uid="{A191C774-8341-4811-8FC0-F44F42FBEDFD}"/>
    <cellStyle name="ป้อนค่า 3 6 4 3" xfId="19139" xr:uid="{BB55B8A5-C737-4E32-B395-CB3E3F0425A8}"/>
    <cellStyle name="ป้อนค่า 3 6 4 3 2" xfId="43168" xr:uid="{B1BBC22F-A58F-46F5-AA21-B8A783B52359}"/>
    <cellStyle name="ป้อนค่า 3 6 4 4" xfId="24145" xr:uid="{85CF2B50-BB59-4606-9DDF-C16BCF59D865}"/>
    <cellStyle name="ป้อนค่า 3 6 4 4 2" xfId="47946" xr:uid="{9D5C1A2D-94AB-4017-92B6-9FF4895615B1}"/>
    <cellStyle name="ป้อนค่า 3 6 4 5" xfId="28756" xr:uid="{5D1EF431-304B-4256-829E-FF7407A24EF3}"/>
    <cellStyle name="ป้อนค่า 3 6 4 5 2" xfId="52521" xr:uid="{F6C096B9-28BB-4BFA-87FF-E9A2390BB49B}"/>
    <cellStyle name="ป้อนค่า 3 6 4 6" xfId="33573" xr:uid="{5C3354DA-C12D-4A40-9BD9-1A650D3AFEDD}"/>
    <cellStyle name="ป้อนค่า 3 6 5" xfId="9761" xr:uid="{174AC4C6-70E4-40BA-9091-A3CA8D4E5960}"/>
    <cellStyle name="ป้อนค่า 3 6 5 2" xfId="15140" xr:uid="{3339FFA0-39DB-4367-8351-5468A7CD5B20}"/>
    <cellStyle name="ป้อนค่า 3 6 5 2 2" xfId="39171" xr:uid="{8D6C12B0-3A00-41CD-B58A-ADE7729D92F3}"/>
    <cellStyle name="ป้อนค่า 3 6 5 3" xfId="19876" xr:uid="{8887CC29-4A76-41FE-A0A6-21934FFAD915}"/>
    <cellStyle name="ป้อนค่า 3 6 5 3 2" xfId="43905" xr:uid="{C5D92509-E8CF-4B20-AFA8-C3B611F397D9}"/>
    <cellStyle name="ป้อนค่า 3 6 5 4" xfId="24881" xr:uid="{4C2E0F53-573E-4B6C-B02B-A0A6CB719D9B}"/>
    <cellStyle name="ป้อนค่า 3 6 5 4 2" xfId="48673" xr:uid="{707F4D5E-8FB9-4531-97ED-576636468E3D}"/>
    <cellStyle name="ป้อนค่า 3 6 5 5" xfId="29483" xr:uid="{9352BD33-C409-4487-8B0A-227389B1885B}"/>
    <cellStyle name="ป้อนค่า 3 6 5 5 2" xfId="53248" xr:uid="{3E40C9DB-D4EE-402F-85B3-D2C63766EC84}"/>
    <cellStyle name="ป้อนค่า 3 6 5 6" xfId="34301" xr:uid="{60371849-0A4B-470C-8975-F74C9FD504F9}"/>
    <cellStyle name="ป้อนค่า 3 6 6" xfId="10494" xr:uid="{FAB8A698-D43A-47B7-9EDE-940AABEADA39}"/>
    <cellStyle name="ป้อนค่า 3 6 6 2" xfId="15873" xr:uid="{B9A3C0E9-5649-4A61-B13F-50027E88EAA4}"/>
    <cellStyle name="ป้อนค่า 3 6 6 2 2" xfId="39902" xr:uid="{DA1E7080-755F-4BE9-9C42-EA40C01DE3A8}"/>
    <cellStyle name="ป้อนค่า 3 6 6 3" xfId="20607" xr:uid="{192B44FF-4DF4-4BEE-AD8B-2ABD239D3E9E}"/>
    <cellStyle name="ป้อนค่า 3 6 6 3 2" xfId="44636" xr:uid="{EA9D33B9-A1EA-481A-807F-BCF548E9578E}"/>
    <cellStyle name="ป้อนค่า 3 6 6 4" xfId="25612" xr:uid="{75A57ED6-3A9A-4312-B819-9F320BD8355C}"/>
    <cellStyle name="ป้อนค่า 3 6 6 4 2" xfId="49395" xr:uid="{94C0B894-46CC-4189-8734-FEC7184FE99F}"/>
    <cellStyle name="ป้อนค่า 3 6 6 5" xfId="30205" xr:uid="{79115F30-4651-43E7-8A65-F96C2191F90B}"/>
    <cellStyle name="ป้อนค่า 3 6 6 5 2" xfId="53970" xr:uid="{C3700475-92F2-47B9-AF1F-F6A4A83FC838}"/>
    <cellStyle name="ป้อนค่า 3 6 6 6" xfId="35023" xr:uid="{8C9F25AD-07A4-4EAA-9E6D-7FE877DF2304}"/>
    <cellStyle name="ป้อนค่า 3 6 7" xfId="11714" xr:uid="{795B4B5C-38F4-4F72-825C-DC4385DDAF84}"/>
    <cellStyle name="ป้อนค่า 3 6 7 2" xfId="35927" xr:uid="{396A9873-7E4F-4B5F-A5A8-4CAE268E1972}"/>
    <cellStyle name="ป้อนค่า 3 6 8" xfId="16631" xr:uid="{AD7FCBEC-1362-42E8-AF74-B2098E8501D5}"/>
    <cellStyle name="ป้อนค่า 3 6 8 2" xfId="40660" xr:uid="{08174BB3-4D57-4109-B994-FDC56CEE01E4}"/>
    <cellStyle name="ป้อนค่า 3 6 9" xfId="21605" xr:uid="{DE6C2DDF-88BE-4B81-937A-A6DC50BBD603}"/>
    <cellStyle name="ป้อนค่า 3 6 9 2" xfId="45440" xr:uid="{3ED496FE-E938-455F-B382-ED126734B1C1}"/>
    <cellStyle name="ป้อนค่า 3 7" xfId="5822" xr:uid="{9DE680C2-11A4-4D12-87A9-78555EF209CF}"/>
    <cellStyle name="ป้อนค่า 3 7 2" xfId="11208" xr:uid="{370014FF-01AA-4290-9611-FBDB6F2DAE21}"/>
    <cellStyle name="ป้อนค่า 3 7 2 2" xfId="35425" xr:uid="{7B8AF6C0-60E5-468F-9841-7AA56C07AA07}"/>
    <cellStyle name="ป้อนค่า 3 7 3" xfId="16133" xr:uid="{60FCC8FC-9827-4095-AFF2-0BECFEC7826E}"/>
    <cellStyle name="ป้อนค่า 3 7 3 2" xfId="40162" xr:uid="{DD72F875-07BF-4E0E-8C91-99EFEF7487CD}"/>
    <cellStyle name="ป้อนค่า 3 7 4" xfId="22163" xr:uid="{349C695B-3442-4F19-A08E-34362C563152}"/>
    <cellStyle name="ป้อนค่า 3 7 4 2" xfId="45990" xr:uid="{A73CB7FA-37F5-4843-A3AA-6812CAFAB97C}"/>
    <cellStyle name="ป้อนค่า 3 7 5" xfId="26800" xr:uid="{06498F18-03F0-4E9A-8750-E8971A0D5CF5}"/>
    <cellStyle name="ป้อนค่า 3 7 5 2" xfId="50565" xr:uid="{82065E84-BA99-41B9-8598-D79A70808292}"/>
    <cellStyle name="ป้อนค่า 3 7 6" xfId="30602" xr:uid="{65B32B7F-2DC8-4D0E-9392-80F697129555}"/>
    <cellStyle name="ป้อนค่า 3 8" xfId="6635" xr:uid="{46514703-13AE-45BA-B712-FB5C94338763}"/>
    <cellStyle name="ป้อนค่า 3 8 2" xfId="12015" xr:uid="{A5485BCB-5C81-4586-986F-DD52FBC5BBC4}"/>
    <cellStyle name="ป้อนค่า 3 8 2 2" xfId="36228" xr:uid="{7699C725-86FF-4DEB-AE3D-ADCDE814AD5C}"/>
    <cellStyle name="ป้อนค่า 3 8 3" xfId="16932" xr:uid="{3165B94E-6BFF-43BC-AF7A-0C5CD778247F}"/>
    <cellStyle name="ป้อนค่า 3 8 3 2" xfId="40961" xr:uid="{7D008535-D4EE-42F1-BD04-8735B38FD800}"/>
    <cellStyle name="ป้อนค่า 3 8 4" xfId="22909" xr:uid="{D76703B0-875D-499A-99DB-ADA931C52278}"/>
    <cellStyle name="ป้อนค่า 3 8 4 2" xfId="46725" xr:uid="{70002B1F-817C-4A07-BD7E-B2908AF5E8BD}"/>
    <cellStyle name="ป้อนค่า 3 8 5" xfId="27535" xr:uid="{B81DC525-CCA7-4E6E-91D7-1D8942051A2D}"/>
    <cellStyle name="ป้อนค่า 3 8 5 2" xfId="51300" xr:uid="{16416BA0-F204-4ED5-ACD0-2A9A90AB743E}"/>
    <cellStyle name="ป้อนค่า 3 8 6" xfId="31394" xr:uid="{601808FF-DB04-490A-AC2E-5A0EBFE6B2CF}"/>
    <cellStyle name="ป้อนค่า 3 9" xfId="7737" xr:uid="{0836364B-8A14-4F0E-A7FE-B5F2CE052B9E}"/>
    <cellStyle name="ป้อนค่า 3 9 2" xfId="13116" xr:uid="{DA00CBA4-CD25-4A8C-ACE5-292590B7193A}"/>
    <cellStyle name="ป้อนค่า 3 9 2 2" xfId="37156" xr:uid="{8404AB68-9AC8-41FC-A6AE-B010AFBF3FC0}"/>
    <cellStyle name="ป้อนค่า 3 9 3" xfId="17861" xr:uid="{AC00AB31-F4EA-4F12-86C7-18EF9459F8BD}"/>
    <cellStyle name="ป้อนค่า 3 9 3 2" xfId="41890" xr:uid="{7F06C131-68C1-4970-86E0-A1B4CD6F6509}"/>
    <cellStyle name="ป้อนค่า 3 9 4" xfId="23646" xr:uid="{5ECF5D26-8893-432E-BE61-8657D95A5884}"/>
    <cellStyle name="ป้อนค่า 3 9 4 2" xfId="47453" xr:uid="{FF081AD1-83D4-4FB7-A833-F9E2A7A30A5D}"/>
    <cellStyle name="ป้อนค่า 3 9 5" xfId="28263" xr:uid="{8F0C8BE1-7395-4DFE-B493-B90426633A71}"/>
    <cellStyle name="ป้อนค่า 3 9 5 2" xfId="52028" xr:uid="{1CE4A598-E6E2-4AA6-9FF5-47E6F9A8AD1A}"/>
    <cellStyle name="ป้อนค่า 3 9 6" xfId="32310" xr:uid="{44331610-6A4F-4554-82D7-A730EEDE501D}"/>
    <cellStyle name="ป้อนค่า 4" xfId="3266" xr:uid="{00000000-0005-0000-0000-0000C30C0000}"/>
    <cellStyle name="ป้อนค่า 4 10" xfId="7548" xr:uid="{FCC4BC89-7CA4-4227-B5D8-AEA7D2418D1E}"/>
    <cellStyle name="ป้อนค่า 4 10 2" xfId="12927" xr:uid="{F7EBA8CA-4C96-474D-A1E5-732FF6264B0A}"/>
    <cellStyle name="ป้อนค่า 4 10 2 2" xfId="37073" xr:uid="{D8B0D83D-A4A0-4E65-A7EC-F0F1D4C67198}"/>
    <cellStyle name="ป้อนค่า 4 10 3" xfId="17778" xr:uid="{FCC48627-FEE7-4FF9-8363-1F75CCB0EF7C}"/>
    <cellStyle name="ป้อนค่า 4 10 3 2" xfId="41807" xr:uid="{F162A4C7-DD54-4095-A534-E3648161420C}"/>
    <cellStyle name="ป้อนค่า 4 10 4" xfId="22066" xr:uid="{18E89DF8-2C7D-4FE6-B469-B5BC52489D85}"/>
    <cellStyle name="ป้อนค่า 4 10 4 2" xfId="45893" xr:uid="{82530552-03B7-4AE3-B5EA-70FB83EB60B5}"/>
    <cellStyle name="ป้อนค่า 4 10 5" xfId="26703" xr:uid="{A98AD12E-6CC9-480E-BF07-2BF57E578B3B}"/>
    <cellStyle name="ป้อนค่า 4 10 5 2" xfId="50468" xr:uid="{F764CDEA-68D8-43DC-977C-8CA4D29ECC0C}"/>
    <cellStyle name="ป้อนค่า 4 10 6" xfId="32229" xr:uid="{FB89A8EC-56E0-42F5-9C16-F3F51EAF8374}"/>
    <cellStyle name="ป้อนค่า 4 11" xfId="7399" xr:uid="{75321A42-719C-423E-B91A-62EA16D7A7CC}"/>
    <cellStyle name="ป้อนค่า 4 11 2" xfId="12779" xr:uid="{B8BFA57F-3E61-4841-BBC4-0CDE4746862B}"/>
    <cellStyle name="ป้อนค่า 4 11 2 2" xfId="36970" xr:uid="{DC44DB4B-B16F-4E07-848A-A6F13383A4A6}"/>
    <cellStyle name="ป้อนค่า 4 11 3" xfId="17674" xr:uid="{54ACAD39-C42A-459A-8D4C-7CDB04CF22D0}"/>
    <cellStyle name="ป้อนค่า 4 11 3 2" xfId="41703" xr:uid="{6BF659E3-692E-4322-970C-983000D502AA}"/>
    <cellStyle name="ป้อนค่า 4 11 4" xfId="22873" xr:uid="{4C728D10-F9D1-4119-A9A3-E35C9FF0F0BE}"/>
    <cellStyle name="ป้อนค่า 4 11 4 2" xfId="46689" xr:uid="{618BE173-F790-4BF2-B5BA-4C1198E38780}"/>
    <cellStyle name="ป้อนค่า 4 11 5" xfId="27499" xr:uid="{256F1B7A-354F-4ADA-837D-5AC124401E3C}"/>
    <cellStyle name="ป้อนค่า 4 11 5 2" xfId="51264" xr:uid="{B8461DDA-5A01-43B3-8278-C27D388685A8}"/>
    <cellStyle name="ป้อนค่า 4 11 6" xfId="32126" xr:uid="{9B167225-9DDA-4DF8-BE76-1162C9673018}"/>
    <cellStyle name="ป้อนค่า 4 12" xfId="11117" xr:uid="{BF93534A-CBB6-4672-B284-9006A235CA6F}"/>
    <cellStyle name="ป้อนค่า 4 12 2" xfId="35396" xr:uid="{ED140512-C7CA-4F42-9941-A18AE8F24178}"/>
    <cellStyle name="ป้อนค่า 4 13" xfId="16104" xr:uid="{E1CC8711-2FD7-491A-8517-DD0889F03696}"/>
    <cellStyle name="ป้อนค่า 4 13 2" xfId="40133" xr:uid="{CE6FCE70-AC15-4F74-B56C-02473B4B0757}"/>
    <cellStyle name="ป้อนค่า 4 14" xfId="21011" xr:uid="{87E72C9F-C8E8-4C92-866E-7A0CB9A216C8}"/>
    <cellStyle name="ป้อนค่า 4 14 2" xfId="44918" xr:uid="{F55E5FA2-9D53-4500-AB56-D7A65E22CDCF}"/>
    <cellStyle name="ป้อนค่า 4 15" xfId="25837" xr:uid="{0E89A4A1-35E0-41A5-B670-94ED0FEF6ED6}"/>
    <cellStyle name="ป้อนค่า 4 15 2" xfId="49605" xr:uid="{C377AD1A-14D5-47C9-A18A-090080CC8043}"/>
    <cellStyle name="ป้อนค่า 4 16" xfId="5730" xr:uid="{E62044A4-7393-45CF-B02D-5F49C2BD5CCB}"/>
    <cellStyle name="ป้อนค่า 4 17" xfId="30573" xr:uid="{E56EBA89-ADB2-42A5-B529-1EEDE26139CC}"/>
    <cellStyle name="ป้อนค่า 4 2" xfId="5092" xr:uid="{4B6FFD84-4BA3-4146-986B-A075A6442F77}"/>
    <cellStyle name="ป้อนค่า 4 2 10" xfId="16272" xr:uid="{F158D926-AD27-4A74-97C9-C9B3BBA50708}"/>
    <cellStyle name="ป้อนค่า 4 2 10 2" xfId="40301" xr:uid="{9C68696B-3943-41B6-811B-A950FC1BED5E}"/>
    <cellStyle name="ป้อนค่า 4 2 11" xfId="21244" xr:uid="{9F6F26E4-669D-458C-9F0B-A944468799EE}"/>
    <cellStyle name="ป้อนค่า 4 2 11 2" xfId="45084" xr:uid="{B96E939B-7F75-4A4D-A9A3-B6D9287D7F7E}"/>
    <cellStyle name="ป้อนค่า 4 2 12" xfId="25976" xr:uid="{EF008F96-A149-4B90-BA5D-160BCDBF982A}"/>
    <cellStyle name="ป้อนค่า 4 2 12 2" xfId="49744" xr:uid="{80B68A2C-B61D-47F8-ADAA-52AC758912D7}"/>
    <cellStyle name="ป้อนค่า 4 2 13" xfId="5963" xr:uid="{1BB1121D-9B7C-4DDE-A03D-4AE52C73FF7C}"/>
    <cellStyle name="ป้อนค่า 4 2 14" xfId="30740" xr:uid="{FDDC6945-7123-4BAB-ADDC-D36B0C550631}"/>
    <cellStyle name="ป้อนค่า 4 2 2" xfId="6246" xr:uid="{21294DDE-64D6-44AF-A4CB-4E8D8A99036F}"/>
    <cellStyle name="ป้อนค่า 4 2 2 10" xfId="26223" xr:uid="{89DBAAAB-6A2D-40ED-A624-2E2DD834A6F3}"/>
    <cellStyle name="ป้อนค่า 4 2 2 10 2" xfId="49988" xr:uid="{9643BEA0-CA41-4971-B98E-35AD63628512}"/>
    <cellStyle name="ป้อนค่า 4 2 2 11" xfId="31010" xr:uid="{E82166B5-0AC6-4AB4-B60D-9B236D21D779}"/>
    <cellStyle name="ป้อนค่า 4 2 2 2" xfId="7049" xr:uid="{854598F7-D7F7-46B9-89B7-C82D91908C65}"/>
    <cellStyle name="ป้อนค่า 4 2 2 2 2" xfId="12429" xr:uid="{C81747AF-DBCE-4910-906B-4FA568199BA7}"/>
    <cellStyle name="ป้อนค่า 4 2 2 2 2 2" xfId="36640" xr:uid="{3E4FC99A-D4C9-4281-8AA6-A1039441A47E}"/>
    <cellStyle name="ป้อนค่า 4 2 2 2 3" xfId="17344" xr:uid="{196442C3-3392-48F6-89FE-94722CD7DFB2}"/>
    <cellStyle name="ป้อนค่า 4 2 2 2 3 2" xfId="41373" xr:uid="{A0508643-7631-4F89-A64F-9F890C6C8D7D}"/>
    <cellStyle name="ป้อนค่า 4 2 2 2 4" xfId="22578" xr:uid="{3FED050B-675A-4310-AEE6-6994A62F238A}"/>
    <cellStyle name="ป้อนค่า 4 2 2 2 4 2" xfId="46399" xr:uid="{D6DE8CB0-1F1D-48E0-BDCC-218AEEC796DA}"/>
    <cellStyle name="ป้อนค่า 4 2 2 2 5" xfId="27209" xr:uid="{0C422F19-833E-4CD4-81D0-ACEC3258217A}"/>
    <cellStyle name="ป้อนค่า 4 2 2 2 5 2" xfId="50974" xr:uid="{ADD77BC3-98D0-4144-867E-47D079B760E3}"/>
    <cellStyle name="ป้อนค่า 4 2 2 2 6" xfId="31800" xr:uid="{EA2FE30A-FA3E-4A62-85D2-ED99F918EE95}"/>
    <cellStyle name="ป้อนค่า 4 2 2 3" xfId="8155" xr:uid="{60161F7D-2CC5-4B97-A6F1-835C5B7BBCDB}"/>
    <cellStyle name="ป้อนค่า 4 2 2 3 2" xfId="13534" xr:uid="{676E63F4-59BA-4B24-82F0-FC1CCB95653F}"/>
    <cellStyle name="ป้อนค่า 4 2 2 3 2 2" xfId="37570" xr:uid="{4EA1EFF6-A9CD-4632-AFF6-AF608B9F236A}"/>
    <cellStyle name="ป้อนค่า 4 2 2 3 3" xfId="18275" xr:uid="{BDD3B3EC-C6EC-4735-8F0D-E4DB27A13675}"/>
    <cellStyle name="ป้อนค่า 4 2 2 3 3 2" xfId="42304" xr:uid="{FC2AD120-9418-419F-987C-BEE56182D40E}"/>
    <cellStyle name="ป้อนค่า 4 2 2 3 4" xfId="23323" xr:uid="{C14B4CF1-81AE-4AEC-B4BA-58F61E185B5D}"/>
    <cellStyle name="ป้อนค่า 4 2 2 3 4 2" xfId="47133" xr:uid="{2BDC91F1-70FF-4C02-B4F2-C1F643442DD2}"/>
    <cellStyle name="ป้อนค่า 4 2 2 3 5" xfId="27943" xr:uid="{7CC3E320-AAA3-47AE-A8A2-602E7815D986}"/>
    <cellStyle name="ป้อนค่า 4 2 2 3 5 2" xfId="51708" xr:uid="{FBAD1262-1496-4F9B-B80D-384F72C8267B}"/>
    <cellStyle name="ป้อนค่า 4 2 2 3 6" xfId="32718" xr:uid="{611BE4E3-C688-4066-B460-0225622578E8}"/>
    <cellStyle name="ป้อนค่า 4 2 2 4" xfId="8936" xr:uid="{AE7C9732-C604-479F-A8A3-14391035919D}"/>
    <cellStyle name="ป้อนค่า 4 2 2 4 2" xfId="14315" xr:uid="{7BCCBEF2-7F87-423D-8B6E-DCB8574AB725}"/>
    <cellStyle name="ป้อนค่า 4 2 2 4 2 2" xfId="38348" xr:uid="{948B7199-9763-4B21-861B-4B621DBBBECF}"/>
    <cellStyle name="ป้อนค่า 4 2 2 4 3" xfId="19053" xr:uid="{D30584C2-F609-4603-80A7-ADC5ED0F2B86}"/>
    <cellStyle name="ป้อนค่า 4 2 2 4 3 2" xfId="43082" xr:uid="{32386DB8-08C7-489D-A8B7-C317414DCA93}"/>
    <cellStyle name="ป้อนค่า 4 2 2 4 4" xfId="24059" xr:uid="{94E231DB-E0F3-47DD-8161-EAEBD947E68C}"/>
    <cellStyle name="ป้อนค่า 4 2 2 4 4 2" xfId="47860" xr:uid="{7139FDD5-1AE5-43CF-A19A-0E351121C194}"/>
    <cellStyle name="ป้อนค่า 4 2 2 4 5" xfId="28670" xr:uid="{CBD9A573-8D74-473B-8A3A-7C2F9921A121}"/>
    <cellStyle name="ป้อนค่า 4 2 2 4 5 2" xfId="52435" xr:uid="{FA2082B7-7248-427D-AEA2-729B50CA061C}"/>
    <cellStyle name="ป้อนค่า 4 2 2 4 6" xfId="33487" xr:uid="{F293A024-2E30-4295-9F39-02D0782D8A6C}"/>
    <cellStyle name="ป้อนค่า 4 2 2 5" xfId="9675" xr:uid="{AFAF2C8B-DFE1-4DB7-9196-DA240968D13F}"/>
    <cellStyle name="ป้อนค่า 4 2 2 5 2" xfId="15054" xr:uid="{02C28B27-8C92-4CBD-BC6E-3E2474517D81}"/>
    <cellStyle name="ป้อนค่า 4 2 2 5 2 2" xfId="39085" xr:uid="{76C9BE5F-0635-46B5-A722-9DFBEAF5388E}"/>
    <cellStyle name="ป้อนค่า 4 2 2 5 3" xfId="19790" xr:uid="{A034CD61-ABFE-48FB-8581-E8F3A6F23632}"/>
    <cellStyle name="ป้อนค่า 4 2 2 5 3 2" xfId="43819" xr:uid="{A678A96B-942D-4AC3-9B22-429F5DBFE40C}"/>
    <cellStyle name="ป้อนค่า 4 2 2 5 4" xfId="24795" xr:uid="{C315742B-B9B5-4407-A6A3-0640F6298396}"/>
    <cellStyle name="ป้อนค่า 4 2 2 5 4 2" xfId="48587" xr:uid="{7FAD50C2-957A-4F38-BD41-7D36B54F3EA4}"/>
    <cellStyle name="ป้อนค่า 4 2 2 5 5" xfId="29397" xr:uid="{58ABBB2B-3D5E-4BA4-9EBA-3910E10EFF6B}"/>
    <cellStyle name="ป้อนค่า 4 2 2 5 5 2" xfId="53162" xr:uid="{72DD8164-3C6F-4CBF-B52A-74281C6FEE99}"/>
    <cellStyle name="ป้อนค่า 4 2 2 5 6" xfId="34215" xr:uid="{F2265211-2A28-4BA6-8280-15EA3B5D2710}"/>
    <cellStyle name="ป้อนค่า 4 2 2 6" xfId="10408" xr:uid="{91693C8A-33A8-4750-9592-7B470E7851D3}"/>
    <cellStyle name="ป้อนค่า 4 2 2 6 2" xfId="15787" xr:uid="{6E9AB53B-BB52-4D25-9397-4730C40AC7FD}"/>
    <cellStyle name="ป้อนค่า 4 2 2 6 2 2" xfId="39816" xr:uid="{C4F6743C-9BF3-443C-A251-53D488F758DD}"/>
    <cellStyle name="ป้อนค่า 4 2 2 6 3" xfId="20521" xr:uid="{540A12DE-E611-455E-A3EF-E00F5B703CA5}"/>
    <cellStyle name="ป้อนค่า 4 2 2 6 3 2" xfId="44550" xr:uid="{4B3BC4DD-769E-474E-B590-651EC4F48297}"/>
    <cellStyle name="ป้อนค่า 4 2 2 6 4" xfId="25526" xr:uid="{7457A550-B393-483B-BC12-BEFB646BAE39}"/>
    <cellStyle name="ป้อนค่า 4 2 2 6 4 2" xfId="49309" xr:uid="{ADDF9847-C62B-41BD-BBFE-52E5A0291A35}"/>
    <cellStyle name="ป้อนค่า 4 2 2 6 5" xfId="30119" xr:uid="{AC520F21-2347-4094-8615-33DDF98B9552}"/>
    <cellStyle name="ป้อนค่า 4 2 2 6 5 2" xfId="53884" xr:uid="{DCCC0C25-CC7A-489A-A5C6-772886C7A925}"/>
    <cellStyle name="ป้อนค่า 4 2 2 6 6" xfId="34937" xr:uid="{2FF8B587-50AC-4DFE-AB75-8159774E0334}"/>
    <cellStyle name="ป้อนค่า 4 2 2 7" xfId="11628" xr:uid="{D8FA364A-3185-4BF5-A322-F86150392DBC}"/>
    <cellStyle name="ป้อนค่า 4 2 2 7 2" xfId="35841" xr:uid="{67B06DE3-2776-4774-AEC0-BABCF95E938E}"/>
    <cellStyle name="ป้อนค่า 4 2 2 8" xfId="16545" xr:uid="{04A5D0D2-8D20-4F83-A839-1B15F7B37508}"/>
    <cellStyle name="ป้อนค่า 4 2 2 8 2" xfId="40574" xr:uid="{2785A486-BBD9-4BD9-B247-1F220858C65C}"/>
    <cellStyle name="ป้อนค่า 4 2 2 9" xfId="21519" xr:uid="{E6F30626-FDDD-4B90-A29B-DF7C37CA3039}"/>
    <cellStyle name="ป้อนค่า 4 2 2 9 2" xfId="45354" xr:uid="{68DEBEB1-3945-4F14-B563-D134840F3D1B}"/>
    <cellStyle name="ป้อนค่า 4 2 3" xfId="6470" xr:uid="{5190490F-3CB0-46BA-85C4-DBBF3F8B7F78}"/>
    <cellStyle name="ป้อนค่า 4 2 3 10" xfId="26423" xr:uid="{889FFC02-C4E0-4092-A451-EF03F46DCFC6}"/>
    <cellStyle name="ป้อนค่า 4 2 3 10 2" xfId="50188" xr:uid="{B8EB9FFB-114E-48F7-B27B-1FC1480866B4}"/>
    <cellStyle name="ป้อนค่า 4 2 3 11" xfId="31231" xr:uid="{69F44A22-B628-4665-8EA6-12EE1678AD8F}"/>
    <cellStyle name="ป้อนค่า 4 2 3 2" xfId="7273" xr:uid="{C2AB3E78-2D31-4613-BD8F-5C8906233222}"/>
    <cellStyle name="ป้อนค่า 4 2 3 2 2" xfId="12653" xr:uid="{2EBB01B1-43CC-49E1-809E-8678F73C4753}"/>
    <cellStyle name="ป้อนค่า 4 2 3 2 2 2" xfId="36864" xr:uid="{58E932AA-CA85-4863-952E-427FC4AAFC29}"/>
    <cellStyle name="ป้อนค่า 4 2 3 2 3" xfId="17568" xr:uid="{525979AD-C307-4944-8693-64D6FA571D0D}"/>
    <cellStyle name="ป้อนค่า 4 2 3 2 3 2" xfId="41597" xr:uid="{87523211-B997-4F39-B4D9-C3514CAB44CB}"/>
    <cellStyle name="ป้อนค่า 4 2 3 2 4" xfId="22802" xr:uid="{2B72ACC5-D555-4ECE-97DE-D8B7868E6A34}"/>
    <cellStyle name="ป้อนค่า 4 2 3 2 4 2" xfId="46620" xr:uid="{E1E6F62A-F824-4F41-9F39-4D45D2833A77}"/>
    <cellStyle name="ป้อนค่า 4 2 3 2 5" xfId="27430" xr:uid="{DD2DE1DC-05B0-4B9E-A3A7-849FBD5D2EB4}"/>
    <cellStyle name="ป้อนค่า 4 2 3 2 5 2" xfId="51195" xr:uid="{A764C15B-E7C5-4207-A4A7-9304009E5264}"/>
    <cellStyle name="ป้อนค่า 4 2 3 2 6" xfId="32021" xr:uid="{B2683112-D9E6-429D-B1B2-EA02A3BF091F}"/>
    <cellStyle name="ป้อนค่า 4 2 3 3" xfId="8379" xr:uid="{D1681264-B366-4454-9807-1304AB6A12E0}"/>
    <cellStyle name="ป้อนค่า 4 2 3 3 2" xfId="13758" xr:uid="{63377219-22EC-4965-9018-1626A6996832}"/>
    <cellStyle name="ป้อนค่า 4 2 3 3 2 2" xfId="37794" xr:uid="{F13D94F6-B30F-4B2E-9603-0292EF5A61D7}"/>
    <cellStyle name="ป้อนค่า 4 2 3 3 3" xfId="18499" xr:uid="{481505AF-CCED-46A0-B19A-7AF2FC7497C6}"/>
    <cellStyle name="ป้อนค่า 4 2 3 3 3 2" xfId="42528" xr:uid="{0C485F6B-1FB7-4E93-AF49-C73A1EBA6B22}"/>
    <cellStyle name="ป้อนค่า 4 2 3 3 4" xfId="23547" xr:uid="{867BE83F-F9C3-4E50-BDD6-8E0F7925ABBB}"/>
    <cellStyle name="ป้อนค่า 4 2 3 3 4 2" xfId="47354" xr:uid="{B4F76C3A-7BEF-4E34-8B10-C46184719B64}"/>
    <cellStyle name="ป้อนค่า 4 2 3 3 5" xfId="28164" xr:uid="{E5B3F795-BF17-48AD-9B5E-7C378B174DCF}"/>
    <cellStyle name="ป้อนค่า 4 2 3 3 5 2" xfId="51929" xr:uid="{F76C3BBC-7938-4B41-A360-5F158B208642}"/>
    <cellStyle name="ป้อนค่า 4 2 3 3 6" xfId="32939" xr:uid="{877F557B-D239-4879-A173-02DFA9A6EB37}"/>
    <cellStyle name="ป้อนค่า 4 2 3 4" xfId="9160" xr:uid="{37C01A3F-7F88-444D-AB8E-11AB8F6B7E18}"/>
    <cellStyle name="ป้อนค่า 4 2 3 4 2" xfId="14539" xr:uid="{4E2CB50D-BE26-4FF8-A20B-B3E85C7EE4D4}"/>
    <cellStyle name="ป้อนค่า 4 2 3 4 2 2" xfId="38572" xr:uid="{C9413AD4-F076-445C-A6E8-20E53C92BD34}"/>
    <cellStyle name="ป้อนค่า 4 2 3 4 3" xfId="19277" xr:uid="{2D0B5731-1E6B-47D9-8240-EF4223E1B0D4}"/>
    <cellStyle name="ป้อนค่า 4 2 3 4 3 2" xfId="43306" xr:uid="{5213C7FF-42CB-43C0-A992-65DEA506BC0C}"/>
    <cellStyle name="ป้อนค่า 4 2 3 4 4" xfId="24283" xr:uid="{506307E6-CF71-4A17-82A8-F37488DB3FEB}"/>
    <cellStyle name="ป้อนค่า 4 2 3 4 4 2" xfId="48081" xr:uid="{3A29012F-61C8-4168-8A4C-EB09E22CB5DA}"/>
    <cellStyle name="ป้อนค่า 4 2 3 4 5" xfId="28891" xr:uid="{55E7D84A-B68A-4C5C-9A2B-AC4F2F9E17A1}"/>
    <cellStyle name="ป้อนค่า 4 2 3 4 5 2" xfId="52656" xr:uid="{D70F9CB5-BACE-4782-8FEA-EA1D8330B048}"/>
    <cellStyle name="ป้อนค่า 4 2 3 4 6" xfId="33708" xr:uid="{CDCB6F8F-B23D-4610-B962-DF9676C42890}"/>
    <cellStyle name="ป้อนค่า 4 2 3 5" xfId="9899" xr:uid="{C5FFE84A-3E3E-4D0E-8D6F-F261F53A595A}"/>
    <cellStyle name="ป้อนค่า 4 2 3 5 2" xfId="15278" xr:uid="{EDB1A706-8AC9-4BE8-95FD-D7D3655F8C03}"/>
    <cellStyle name="ป้อนค่า 4 2 3 5 2 2" xfId="39309" xr:uid="{0B7B626C-7508-4A43-BA52-EAF290CAAA8C}"/>
    <cellStyle name="ป้อนค่า 4 2 3 5 3" xfId="20014" xr:uid="{5FD0C63E-BE3E-4FDE-B013-042A0AA63741}"/>
    <cellStyle name="ป้อนค่า 4 2 3 5 3 2" xfId="44043" xr:uid="{CB97C673-7A9E-4E80-BEA3-AEB472277BBF}"/>
    <cellStyle name="ป้อนค่า 4 2 3 5 4" xfId="25019" xr:uid="{76971032-9F11-4733-B9C0-082D1E932340}"/>
    <cellStyle name="ป้อนค่า 4 2 3 5 4 2" xfId="48808" xr:uid="{9C2CE3E0-DC52-4AAD-80CB-A285E84CCD6B}"/>
    <cellStyle name="ป้อนค่า 4 2 3 5 5" xfId="29618" xr:uid="{CA6B65D3-D59A-4178-9DEF-475F63558EBC}"/>
    <cellStyle name="ป้อนค่า 4 2 3 5 5 2" xfId="53383" xr:uid="{C474DC3A-8432-412B-B3DA-8A31D87BCE5B}"/>
    <cellStyle name="ป้อนค่า 4 2 3 5 6" xfId="34436" xr:uid="{6BC12427-2B10-4075-A973-742CF179BD49}"/>
    <cellStyle name="ป้อนค่า 4 2 3 6" xfId="10632" xr:uid="{34AF8E39-EFEA-48DB-B504-11B8B9E4BC20}"/>
    <cellStyle name="ป้อนค่า 4 2 3 6 2" xfId="16011" xr:uid="{CF537136-680F-49F2-A7A8-AD97C26BFAB5}"/>
    <cellStyle name="ป้อนค่า 4 2 3 6 2 2" xfId="40040" xr:uid="{C94CBAE6-572C-4FD1-9AB5-30AFF146E581}"/>
    <cellStyle name="ป้อนค่า 4 2 3 6 3" xfId="20745" xr:uid="{1AEF2110-5A5E-48CA-8DE7-4E55F4B4DB83}"/>
    <cellStyle name="ป้อนค่า 4 2 3 6 3 2" xfId="44774" xr:uid="{EBF84C9D-FC29-47EB-8E02-442CF6240941}"/>
    <cellStyle name="ป้อนค่า 4 2 3 6 4" xfId="25750" xr:uid="{D654E1D3-EAA9-4426-BD98-06AE57962070}"/>
    <cellStyle name="ป้อนค่า 4 2 3 6 4 2" xfId="49530" xr:uid="{66CE26BD-5120-4A0B-8800-4F76B298B053}"/>
    <cellStyle name="ป้อนค่า 4 2 3 6 5" xfId="30340" xr:uid="{CDF15010-05C9-42B0-8CDE-BBAD561EC81F}"/>
    <cellStyle name="ป้อนค่า 4 2 3 6 5 2" xfId="54105" xr:uid="{CD20A394-2251-4D77-9125-3A4EBDC62D2A}"/>
    <cellStyle name="ป้อนค่า 4 2 3 6 6" xfId="35158" xr:uid="{1F8ADDA7-A4DD-43FA-9550-9D56777AB576}"/>
    <cellStyle name="ป้อนค่า 4 2 3 7" xfId="11852" xr:uid="{7A42DAF3-B595-4ECB-AFC6-B1BBE0756E19}"/>
    <cellStyle name="ป้อนค่า 4 2 3 7 2" xfId="36065" xr:uid="{BA75100A-C684-428F-B7AB-0575F0171CA2}"/>
    <cellStyle name="ป้อนค่า 4 2 3 8" xfId="16769" xr:uid="{C097EF20-0430-4718-900D-BBAD65154C54}"/>
    <cellStyle name="ป้อนค่า 4 2 3 8 2" xfId="40798" xr:uid="{06036B6C-3326-4468-B50A-D37C672E10D7}"/>
    <cellStyle name="ป้อนค่า 4 2 3 9" xfId="21743" xr:uid="{4F5E964D-AD57-4EF9-89C0-0E72E05C14A4}"/>
    <cellStyle name="ป้อนค่า 4 2 3 9 2" xfId="45575" xr:uid="{331E941A-2FBA-4218-88AD-A4BDE1502765}"/>
    <cellStyle name="ป้อนค่า 4 2 4" xfId="6774" xr:uid="{FAA5AE5B-1052-4389-84CA-289892D76A85}"/>
    <cellStyle name="ป้อนค่า 4 2 4 2" xfId="12154" xr:uid="{27B25BE6-C519-43A4-BD6C-460D81611C7D}"/>
    <cellStyle name="ป้อนค่า 4 2 4 2 2" xfId="36367" xr:uid="{3654A4D3-DEB2-470E-9637-264608666C5E}"/>
    <cellStyle name="ป้อนค่า 4 2 4 3" xfId="17071" xr:uid="{3401C00A-B0E5-46B9-8CA2-FF37E1CB3630}"/>
    <cellStyle name="ป้อนค่า 4 2 4 3 2" xfId="41100" xr:uid="{1E133BFC-666A-4F30-9EE7-B27C5E520DA3}"/>
    <cellStyle name="ป้อนค่า 4 2 4 4" xfId="22303" xr:uid="{FA0937EB-25B1-4650-A69E-900B2E8B4B45}"/>
    <cellStyle name="ป้อนค่า 4 2 4 4 2" xfId="46127" xr:uid="{EE382A34-5841-497E-9E57-9E56B8D0D984}"/>
    <cellStyle name="ป้อนค่า 4 2 4 5" xfId="26937" xr:uid="{FE38E697-0A42-4658-868E-E31F643DF6E5}"/>
    <cellStyle name="ป้อนค่า 4 2 4 5 2" xfId="50702" xr:uid="{98B702E4-254C-49A6-9803-02D40619B156}"/>
    <cellStyle name="ป้อนค่า 4 2 4 6" xfId="31530" xr:uid="{8C2A0FDA-8739-4673-8D3C-BF21D5C0CEFF}"/>
    <cellStyle name="ป้อนค่า 4 2 5" xfId="7879" xr:uid="{2FAB23B5-D506-468D-9C86-59F672AA7188}"/>
    <cellStyle name="ป้อนค่า 4 2 5 2" xfId="13258" xr:uid="{E877B999-2F9A-47C5-8C47-C6A9F956CF2A}"/>
    <cellStyle name="ป้อนค่า 4 2 5 2 2" xfId="37296" xr:uid="{66F1C108-DBF3-4B18-846D-8ECA4881874F}"/>
    <cellStyle name="ป้อนค่า 4 2 5 3" xfId="18001" xr:uid="{71934AE4-98D1-475C-90FC-A09C04B5BF01}"/>
    <cellStyle name="ป้อนค่า 4 2 5 3 2" xfId="42030" xr:uid="{C5B63D2F-48E4-4101-A6FE-4D713A3E4DE6}"/>
    <cellStyle name="ป้อนค่า 4 2 5 4" xfId="23049" xr:uid="{0327972F-48D9-498D-9DCC-F48CF8288150}"/>
    <cellStyle name="ป้อนค่า 4 2 5 4 2" xfId="46862" xr:uid="{A9D8621E-EF1D-4B09-B780-F1C8C83E2299}"/>
    <cellStyle name="ป้อนค่า 4 2 5 5" xfId="27672" xr:uid="{36700CE9-1A86-4AA0-B027-D877047C21A2}"/>
    <cellStyle name="ป้อนค่า 4 2 5 5 2" xfId="51437" xr:uid="{0A3719BD-7C18-4EFE-95DF-3904344F2D89}"/>
    <cellStyle name="ป้อนค่า 4 2 5 6" xfId="32447" xr:uid="{C0EFDEB9-EFCC-47C2-B35E-2A2A0E42E98F}"/>
    <cellStyle name="ป้อนค่า 4 2 6" xfId="8660" xr:uid="{DA4FC6D7-73A5-46FB-BB9C-35C597BED164}"/>
    <cellStyle name="ป้อนค่า 4 2 6 2" xfId="14039" xr:uid="{0E02F79E-F52A-445F-BA10-6CBC24C908FF}"/>
    <cellStyle name="ป้อนค่า 4 2 6 2 2" xfId="38074" xr:uid="{89376929-1354-4D1C-B783-76D6180519E6}"/>
    <cellStyle name="ป้อนค่า 4 2 6 3" xfId="18779" xr:uid="{D12EFDEC-2364-4F71-9C56-C604571EDA65}"/>
    <cellStyle name="ป้อนค่า 4 2 6 3 2" xfId="42808" xr:uid="{1B4FEA1A-BBAF-4034-90F1-1D216C1340A6}"/>
    <cellStyle name="ป้อนค่า 4 2 6 4" xfId="23786" xr:uid="{6F18394B-C710-4396-BE6D-74F9AE258D26}"/>
    <cellStyle name="ป้อนค่า 4 2 6 4 2" xfId="47590" xr:uid="{FC6B330D-E00B-410F-84D7-0A7CAF536555}"/>
    <cellStyle name="ป้อนค่า 4 2 6 5" xfId="28400" xr:uid="{240A1744-9CE0-4D9A-B85D-4F4EE50A810A}"/>
    <cellStyle name="ป้อนค่า 4 2 6 5 2" xfId="52165" xr:uid="{3C6C8984-CA94-4895-917A-0E9470DB7418}"/>
    <cellStyle name="ป้อนค่า 4 2 6 6" xfId="33216" xr:uid="{28F9CBEC-6E1D-4BE1-ABF3-48F40F541D5D}"/>
    <cellStyle name="ป้อนค่า 4 2 7" xfId="9400" xr:uid="{D4C596FF-22C6-4C69-9147-599AE1585CF2}"/>
    <cellStyle name="ป้อนค่า 4 2 7 2" xfId="14779" xr:uid="{7D089BE5-423E-4E3D-B07D-2205BAA93DA7}"/>
    <cellStyle name="ป้อนค่า 4 2 7 2 2" xfId="38812" xr:uid="{46EA6244-A947-46E1-B1DD-6CD6AE68429F}"/>
    <cellStyle name="ป้อนค่า 4 2 7 3" xfId="19517" xr:uid="{38FF2D1E-3F72-4972-B13D-E654214ADE00}"/>
    <cellStyle name="ป้อนค่า 4 2 7 3 2" xfId="43546" xr:uid="{8BA66180-E560-4BD6-A256-7562C2F746A1}"/>
    <cellStyle name="ป้อนค่า 4 2 7 4" xfId="24522" xr:uid="{338A117F-34E1-45CE-ACED-E005C732A3EB}"/>
    <cellStyle name="ป้อนค่า 4 2 7 4 2" xfId="48317" xr:uid="{97C3C50C-A915-4FD2-89D4-1DD716AE9A80}"/>
    <cellStyle name="ป้อนค่า 4 2 7 5" xfId="29127" xr:uid="{C828DDC7-E975-42E0-AE7A-151F6D1FD508}"/>
    <cellStyle name="ป้อนค่า 4 2 7 5 2" xfId="52892" xr:uid="{8CB17B5D-353D-49DB-BF9E-4C37C3D9C0EF}"/>
    <cellStyle name="ป้อนค่า 4 2 7 6" xfId="33945" xr:uid="{0A1032DC-D243-4E91-84A4-22E8477B1DF1}"/>
    <cellStyle name="ป้อนค่า 4 2 8" xfId="10133" xr:uid="{CF67C4E7-2913-4BF6-95BB-EE4D6485BEFE}"/>
    <cellStyle name="ป้อนค่า 4 2 8 2" xfId="15512" xr:uid="{5BED4840-4029-4FE5-AB17-719BF53C9D46}"/>
    <cellStyle name="ป้อนค่า 4 2 8 2 2" xfId="39543" xr:uid="{C2A4EE03-E5A6-42EB-ACFC-D1989C32AB2D}"/>
    <cellStyle name="ป้อนค่า 4 2 8 3" xfId="20248" xr:uid="{FE202B0C-79B7-426F-BE8B-7E084E4DE00D}"/>
    <cellStyle name="ป้อนค่า 4 2 8 3 2" xfId="44277" xr:uid="{E8FD9633-FD78-40BD-912B-93D696E1CE61}"/>
    <cellStyle name="ป้อนค่า 4 2 8 4" xfId="25253" xr:uid="{EE2D2137-B945-4EB6-8B1A-05919BAB781D}"/>
    <cellStyle name="ป้อนค่า 4 2 8 4 2" xfId="49039" xr:uid="{E0B0614B-6F13-48F4-8152-5C80CC763237}"/>
    <cellStyle name="ป้อนค่า 4 2 8 5" xfId="29849" xr:uid="{9DF83CF1-9BE8-48F8-BB5D-D58E66DDC54F}"/>
    <cellStyle name="ป้อนค่า 4 2 8 5 2" xfId="53614" xr:uid="{B5104ECA-9752-45A3-B757-C1FCBC0B9E3A}"/>
    <cellStyle name="ป้อนค่า 4 2 8 6" xfId="34667" xr:uid="{B198B71F-8E5A-449A-80A0-72B38E1FA334}"/>
    <cellStyle name="ป้อนค่า 4 2 9" xfId="11350" xr:uid="{FC03296F-E0C8-40B0-80D4-95E2DFC9B8E3}"/>
    <cellStyle name="ป้อนค่า 4 2 9 2" xfId="35565" xr:uid="{14D91E7B-5875-4FC0-BA7F-BBC84F2D08BF}"/>
    <cellStyle name="ป้อนค่า 4 3" xfId="5826" xr:uid="{8EFFF265-0518-442C-B2DC-A57C93512320}"/>
    <cellStyle name="ป้อนค่า 4 3 10" xfId="16135" xr:uid="{35A8C0C8-790B-4E1F-BE5E-EC5BCE6DE0E6}"/>
    <cellStyle name="ป้อนค่า 4 3 10 2" xfId="40164" xr:uid="{124E58A5-D512-46E5-8D1A-6E804262070F}"/>
    <cellStyle name="ป้อนค่า 4 3 11" xfId="21107" xr:uid="{5F80ACFD-C629-4856-ACC0-6E7623DDBFB7}"/>
    <cellStyle name="ป้อนค่า 4 3 11 2" xfId="44950" xr:uid="{C5B8F64D-242C-4FDF-94B5-56E823EE05AB}"/>
    <cellStyle name="ป้อนค่า 4 3 12" xfId="25862" xr:uid="{D134F039-2229-4CE3-B067-76E3C75CBE10}"/>
    <cellStyle name="ป้อนค่า 4 3 12 2" xfId="49630" xr:uid="{93B52B72-1D3D-4B5B-A1E5-E6FD636590B7}"/>
    <cellStyle name="ป้อนค่า 4 3 13" xfId="30604" xr:uid="{96AD28C8-D4D3-41FE-8858-1C6421DF978B}"/>
    <cellStyle name="ป้อนค่า 4 3 2" xfId="6110" xr:uid="{25CBB4F3-2B31-4144-BF4A-96A5341743B6}"/>
    <cellStyle name="ป้อนค่า 4 3 2 10" xfId="26100" xr:uid="{9988E817-43A8-40B1-A422-B08D64236ADB}"/>
    <cellStyle name="ป้อนค่า 4 3 2 10 2" xfId="49866" xr:uid="{BD11AABB-AA06-41B5-80DC-334F61C1181A}"/>
    <cellStyle name="ป้อนค่า 4 3 2 11" xfId="30877" xr:uid="{DF953222-732C-4917-90CA-B20D9A29F900}"/>
    <cellStyle name="ป้อนค่า 4 3 2 2" xfId="6913" xr:uid="{D0A5F972-11DD-4363-9C89-A7D0E16931AB}"/>
    <cellStyle name="ป้อนค่า 4 3 2 2 2" xfId="12293" xr:uid="{A2881252-E8CA-42DE-A2D7-0264590DF8CD}"/>
    <cellStyle name="ป้อนค่า 4 3 2 2 2 2" xfId="36504" xr:uid="{67DEC4A5-BD67-4981-933C-5CFA0A169EFD}"/>
    <cellStyle name="ป้อนค่า 4 3 2 2 3" xfId="17208" xr:uid="{BA5A6DF5-358E-48A8-9427-22F5463A24CA}"/>
    <cellStyle name="ป้อนค่า 4 3 2 2 3 2" xfId="41237" xr:uid="{51D92046-6459-436A-B7B4-9D8B94BFE207}"/>
    <cellStyle name="ป้อนค่า 4 3 2 2 4" xfId="22442" xr:uid="{77CB1E00-0266-482D-8C11-AB5EAC80D341}"/>
    <cellStyle name="ป้อนค่า 4 3 2 2 4 2" xfId="46266" xr:uid="{E3E51C2C-F715-45C6-B229-0A9CD7AA86E2}"/>
    <cellStyle name="ป้อนค่า 4 3 2 2 5" xfId="27076" xr:uid="{C19244D4-4CA2-41DC-BE06-6D1242E2C692}"/>
    <cellStyle name="ป้อนค่า 4 3 2 2 5 2" xfId="50841" xr:uid="{1E0872CC-67B9-49CF-B882-CF52C48027F5}"/>
    <cellStyle name="ป้อนค่า 4 3 2 2 6" xfId="31667" xr:uid="{25E4E03E-A0F5-4960-9D80-E1BDC313596A}"/>
    <cellStyle name="ป้อนค่า 4 3 2 3" xfId="8019" xr:uid="{EAD65152-F0A1-48AF-88EE-1CB3FB217E6D}"/>
    <cellStyle name="ป้อนค่า 4 3 2 3 2" xfId="13398" xr:uid="{3ABF25D6-3334-4DEE-811B-13C0646B6ED7}"/>
    <cellStyle name="ป้อนค่า 4 3 2 3 2 2" xfId="37434" xr:uid="{8B661F5C-6333-4814-BCCD-E062C4398DE8}"/>
    <cellStyle name="ป้อนค่า 4 3 2 3 3" xfId="18139" xr:uid="{A2687731-562E-47EF-A227-0BFC5443AD86}"/>
    <cellStyle name="ป้อนค่า 4 3 2 3 3 2" xfId="42168" xr:uid="{0AB927E8-2F98-4BC2-9EFA-7046D3BC1058}"/>
    <cellStyle name="ป้อนค่า 4 3 2 3 4" xfId="23187" xr:uid="{40AE1109-DE10-4CF6-9BFB-DAE9E3052D34}"/>
    <cellStyle name="ป้อนค่า 4 3 2 3 4 2" xfId="47000" xr:uid="{A95587E3-252E-44A9-960A-79D70BB3CCFE}"/>
    <cellStyle name="ป้อนค่า 4 3 2 3 5" xfId="27810" xr:uid="{22CCBF50-E686-4ECB-B45F-6114A5E988D8}"/>
    <cellStyle name="ป้อนค่า 4 3 2 3 5 2" xfId="51575" xr:uid="{C2D09981-C1AC-4637-AD1A-1A1D632A1A5B}"/>
    <cellStyle name="ป้อนค่า 4 3 2 3 6" xfId="32585" xr:uid="{980AA01C-DC29-41D8-BD0F-EE8CB2A1450C}"/>
    <cellStyle name="ป้อนค่า 4 3 2 4" xfId="8800" xr:uid="{8B2535C1-F55F-46B6-A3E4-939DB33A05B5}"/>
    <cellStyle name="ป้อนค่า 4 3 2 4 2" xfId="14179" xr:uid="{21BB1C21-B2DA-4565-9766-568204D6C335}"/>
    <cellStyle name="ป้อนค่า 4 3 2 4 2 2" xfId="38212" xr:uid="{AF4EC586-26DA-4CD7-B7B5-33E4718BAC6E}"/>
    <cellStyle name="ป้อนค่า 4 3 2 4 3" xfId="18917" xr:uid="{A21CFE4B-97DB-4C9F-8084-E3864BC3DE90}"/>
    <cellStyle name="ป้อนค่า 4 3 2 4 3 2" xfId="42946" xr:uid="{B60432C4-FA77-4A58-80BD-4C4610313A4A}"/>
    <cellStyle name="ป้อนค่า 4 3 2 4 4" xfId="23923" xr:uid="{6848D161-D270-4136-A0D0-4E44762F9FAE}"/>
    <cellStyle name="ป้อนค่า 4 3 2 4 4 2" xfId="47727" xr:uid="{5D9DE257-B080-47DA-BDCD-0F11CEEE4CDB}"/>
    <cellStyle name="ป้อนค่า 4 3 2 4 5" xfId="28537" xr:uid="{B5C746F9-BD4B-4A3A-8AAD-10F88390AD8E}"/>
    <cellStyle name="ป้อนค่า 4 3 2 4 5 2" xfId="52302" xr:uid="{4D5582BE-8190-437D-B54A-4E2630E28080}"/>
    <cellStyle name="ป้อนค่า 4 3 2 4 6" xfId="33354" xr:uid="{6E49EFC3-ECD9-4087-B0F1-5B5999A03725}"/>
    <cellStyle name="ป้อนค่า 4 3 2 5" xfId="9539" xr:uid="{CAD4636D-7BB3-46A7-B147-C548C42567D9}"/>
    <cellStyle name="ป้อนค่า 4 3 2 5 2" xfId="14918" xr:uid="{5EF285A6-D379-4D45-AAB5-EC7015E1CFF3}"/>
    <cellStyle name="ป้อนค่า 4 3 2 5 2 2" xfId="38949" xr:uid="{FF6814E6-070C-4F87-B048-8EDBCDE1BD71}"/>
    <cellStyle name="ป้อนค่า 4 3 2 5 3" xfId="19654" xr:uid="{4855C5FF-F670-4F09-B308-FB4A56B324E8}"/>
    <cellStyle name="ป้อนค่า 4 3 2 5 3 2" xfId="43683" xr:uid="{D7FF51A3-AA89-479E-B8C9-1E7CC3CE3C76}"/>
    <cellStyle name="ป้อนค่า 4 3 2 5 4" xfId="24659" xr:uid="{46286B47-97C7-4E55-81DF-5DD27D0D174B}"/>
    <cellStyle name="ป้อนค่า 4 3 2 5 4 2" xfId="48454" xr:uid="{665BE27C-2CC4-41FB-9D96-129717CAD987}"/>
    <cellStyle name="ป้อนค่า 4 3 2 5 5" xfId="29264" xr:uid="{05DA8F21-E390-4CCA-9D68-5A2A43C13186}"/>
    <cellStyle name="ป้อนค่า 4 3 2 5 5 2" xfId="53029" xr:uid="{E559BE9A-F1C0-4456-901A-E32C0CDDEA28}"/>
    <cellStyle name="ป้อนค่า 4 3 2 5 6" xfId="34082" xr:uid="{8B8B6CA7-7EBA-4C08-83F3-7EB540F54699}"/>
    <cellStyle name="ป้อนค่า 4 3 2 6" xfId="10272" xr:uid="{156B23EA-8FE3-472F-AB4D-84E37EDAB0D4}"/>
    <cellStyle name="ป้อนค่า 4 3 2 6 2" xfId="15651" xr:uid="{DF44D2C9-3671-4EF8-8813-3217104870E8}"/>
    <cellStyle name="ป้อนค่า 4 3 2 6 2 2" xfId="39680" xr:uid="{9B545E0A-75EC-4339-A1BA-0A24F5E9FDF2}"/>
    <cellStyle name="ป้อนค่า 4 3 2 6 3" xfId="20385" xr:uid="{E96E8BA7-E63E-46B0-8900-29C336839CDC}"/>
    <cellStyle name="ป้อนค่า 4 3 2 6 3 2" xfId="44414" xr:uid="{CDE8B84B-EB82-4E4E-BF8D-1C35CD42600F}"/>
    <cellStyle name="ป้อนค่า 4 3 2 6 4" xfId="25390" xr:uid="{D4B6A48B-C748-423B-8A66-575BD005C65F}"/>
    <cellStyle name="ป้อนค่า 4 3 2 6 4 2" xfId="49176" xr:uid="{BF743717-2B4F-40D3-AC2C-10B6009F5E38}"/>
    <cellStyle name="ป้อนค่า 4 3 2 6 5" xfId="29986" xr:uid="{8F70CEF0-00D5-43A5-BAFC-3FF4CD3004C1}"/>
    <cellStyle name="ป้อนค่า 4 3 2 6 5 2" xfId="53751" xr:uid="{3BA3BECE-2464-4176-9DA5-6653D10FE18A}"/>
    <cellStyle name="ป้อนค่า 4 3 2 6 6" xfId="34804" xr:uid="{9F916605-CDB4-48A1-9F8B-91B560AB41B5}"/>
    <cellStyle name="ป้อนค่า 4 3 2 7" xfId="11492" xr:uid="{DB93B3EC-33C5-4F72-AF0F-A0B888955ED6}"/>
    <cellStyle name="ป้อนค่า 4 3 2 7 2" xfId="35705" xr:uid="{3FCF8D51-994E-4C44-AB67-B368CAE99236}"/>
    <cellStyle name="ป้อนค่า 4 3 2 8" xfId="16409" xr:uid="{1FF71E3E-4516-40A7-BBD1-5886F63B409D}"/>
    <cellStyle name="ป้อนค่า 4 3 2 8 2" xfId="40438" xr:uid="{9416AD89-014C-41DF-8E58-66D63F9A5AA1}"/>
    <cellStyle name="ป้อนค่า 4 3 2 9" xfId="21383" xr:uid="{A7E8FCFE-058A-4B66-AC52-DDBD78ADCF02}"/>
    <cellStyle name="ป้อนค่า 4 3 2 9 2" xfId="45221" xr:uid="{BDF50B2E-8EF6-4C3D-9B52-168CF0E0CE57}"/>
    <cellStyle name="ป้อนค่า 4 3 3" xfId="6334" xr:uid="{3C570503-4CA9-4992-BFB1-746F99FA7AEA}"/>
    <cellStyle name="ป้อนค่า 4 3 3 10" xfId="26298" xr:uid="{CAC49571-F6D5-46A7-93DF-0ECC96D459F6}"/>
    <cellStyle name="ป้อนค่า 4 3 3 10 2" xfId="50063" xr:uid="{B6E4BBDE-F2C5-4186-A472-F62A488EAC83}"/>
    <cellStyle name="ป้อนค่า 4 3 3 11" xfId="31098" xr:uid="{C123330F-FF06-45BE-AF28-30AC77F8BAA5}"/>
    <cellStyle name="ป้อนค่า 4 3 3 2" xfId="7137" xr:uid="{982D59AC-B463-45C3-A36B-133B9A72CA72}"/>
    <cellStyle name="ป้อนค่า 4 3 3 2 2" xfId="12517" xr:uid="{4ED6D05E-F831-4506-A76A-F2D76DF4BC82}"/>
    <cellStyle name="ป้อนค่า 4 3 3 2 2 2" xfId="36728" xr:uid="{42AEEF8A-CBCE-42F6-918E-B24F86A4F3DF}"/>
    <cellStyle name="ป้อนค่า 4 3 3 2 3" xfId="17432" xr:uid="{244DAEF7-81B6-40A4-9EB8-D0FF6BFE7770}"/>
    <cellStyle name="ป้อนค่า 4 3 3 2 3 2" xfId="41461" xr:uid="{910DBAF3-ABBE-4625-BCB8-39CD6F0BA73E}"/>
    <cellStyle name="ป้อนค่า 4 3 3 2 4" xfId="22666" xr:uid="{50407D96-C5F4-48BF-89A3-8999B07EF75B}"/>
    <cellStyle name="ป้อนค่า 4 3 3 2 4 2" xfId="46487" xr:uid="{536DFD0E-6E44-4039-B5E4-F1F771BB3902}"/>
    <cellStyle name="ป้อนค่า 4 3 3 2 5" xfId="27297" xr:uid="{EFD8ABC1-5276-490A-ABB1-239B16C0441E}"/>
    <cellStyle name="ป้อนค่า 4 3 3 2 5 2" xfId="51062" xr:uid="{4203BC52-1B46-4CA6-BD71-C46E2FA3F02F}"/>
    <cellStyle name="ป้อนค่า 4 3 3 2 6" xfId="31888" xr:uid="{14465AF9-4C4A-4FDE-95A8-DEBFE3284763}"/>
    <cellStyle name="ป้อนค่า 4 3 3 3" xfId="8243" xr:uid="{F0B77B96-0C87-4D98-8FBB-ABF9D2D165EF}"/>
    <cellStyle name="ป้อนค่า 4 3 3 3 2" xfId="13622" xr:uid="{A8E6080A-A220-46E2-A6A8-2DD43DC0EEC5}"/>
    <cellStyle name="ป้อนค่า 4 3 3 3 2 2" xfId="37658" xr:uid="{05E7C7BD-CE72-42DB-A9A1-50F69FC21684}"/>
    <cellStyle name="ป้อนค่า 4 3 3 3 3" xfId="18363" xr:uid="{36C7457D-236B-412D-ABE3-D3D51B368722}"/>
    <cellStyle name="ป้อนค่า 4 3 3 3 3 2" xfId="42392" xr:uid="{417E139F-DE4D-4B04-88A8-086BF702FC25}"/>
    <cellStyle name="ป้อนค่า 4 3 3 3 4" xfId="23411" xr:uid="{014B72FD-4100-41D4-9A99-8DED5F09CF9E}"/>
    <cellStyle name="ป้อนค่า 4 3 3 3 4 2" xfId="47221" xr:uid="{C5E0E5ED-60D8-4776-A742-DE67F8F12BA4}"/>
    <cellStyle name="ป้อนค่า 4 3 3 3 5" xfId="28031" xr:uid="{29FDCE5E-EB69-48CC-B699-7693746F685B}"/>
    <cellStyle name="ป้อนค่า 4 3 3 3 5 2" xfId="51796" xr:uid="{BDF69286-6907-4095-B7D4-FA9AEFC9AF72}"/>
    <cellStyle name="ป้อนค่า 4 3 3 3 6" xfId="32806" xr:uid="{3AB5C3EA-7097-4692-B0FA-48143462AFC2}"/>
    <cellStyle name="ป้อนค่า 4 3 3 4" xfId="9024" xr:uid="{3C52E3A7-D648-41C2-A432-B16671C77873}"/>
    <cellStyle name="ป้อนค่า 4 3 3 4 2" xfId="14403" xr:uid="{FDFC81A9-20A7-401A-801E-D07B201460E6}"/>
    <cellStyle name="ป้อนค่า 4 3 3 4 2 2" xfId="38436" xr:uid="{1B1E77E4-0E18-4A08-823F-BF14D7515DD1}"/>
    <cellStyle name="ป้อนค่า 4 3 3 4 3" xfId="19141" xr:uid="{2829CCB0-CD43-4A05-8F5C-173BEBF65900}"/>
    <cellStyle name="ป้อนค่า 4 3 3 4 3 2" xfId="43170" xr:uid="{C86D3278-3420-4A55-845F-5B73EDDA5FAD}"/>
    <cellStyle name="ป้อนค่า 4 3 3 4 4" xfId="24147" xr:uid="{0FF58702-1131-49D7-8374-060CACAEFE91}"/>
    <cellStyle name="ป้อนค่า 4 3 3 4 4 2" xfId="47948" xr:uid="{A0EAF3E8-4752-4DE8-A327-DA6301CD37AF}"/>
    <cellStyle name="ป้อนค่า 4 3 3 4 5" xfId="28758" xr:uid="{69D31E99-2DAE-4BA1-859C-E2119E997062}"/>
    <cellStyle name="ป้อนค่า 4 3 3 4 5 2" xfId="52523" xr:uid="{F1104DFF-C6F8-4EFD-8540-5434E5C94774}"/>
    <cellStyle name="ป้อนค่า 4 3 3 4 6" xfId="33575" xr:uid="{CAB8B46D-6CB1-43AF-864B-13B0FA6C7AA5}"/>
    <cellStyle name="ป้อนค่า 4 3 3 5" xfId="9763" xr:uid="{86CC2285-69A2-4BAE-A38F-7129EDBFD0D2}"/>
    <cellStyle name="ป้อนค่า 4 3 3 5 2" xfId="15142" xr:uid="{9DECF9B4-C34B-4219-9729-0A9604A04D7C}"/>
    <cellStyle name="ป้อนค่า 4 3 3 5 2 2" xfId="39173" xr:uid="{559231C7-B078-4F44-8F7D-AF981CDE35B5}"/>
    <cellStyle name="ป้อนค่า 4 3 3 5 3" xfId="19878" xr:uid="{2950FA9D-402B-49E0-8E01-EC0106E1A194}"/>
    <cellStyle name="ป้อนค่า 4 3 3 5 3 2" xfId="43907" xr:uid="{AD234891-304C-4A3C-8B7E-B87F9142797B}"/>
    <cellStyle name="ป้อนค่า 4 3 3 5 4" xfId="24883" xr:uid="{CD46AAF4-42A4-496C-B713-6199524566A9}"/>
    <cellStyle name="ป้อนค่า 4 3 3 5 4 2" xfId="48675" xr:uid="{F20A6D4E-F8CC-4766-BE29-218F73B4C774}"/>
    <cellStyle name="ป้อนค่า 4 3 3 5 5" xfId="29485" xr:uid="{73455978-FD60-4C07-9B48-44CBBE900E88}"/>
    <cellStyle name="ป้อนค่า 4 3 3 5 5 2" xfId="53250" xr:uid="{845B3BBD-DA83-4F1A-8B18-75BF5588A005}"/>
    <cellStyle name="ป้อนค่า 4 3 3 5 6" xfId="34303" xr:uid="{3211B944-3D4D-441A-AAB5-3F6A49875CD0}"/>
    <cellStyle name="ป้อนค่า 4 3 3 6" xfId="10496" xr:uid="{9EC9A3C7-EE01-4FFF-B420-E226E20BAB25}"/>
    <cellStyle name="ป้อนค่า 4 3 3 6 2" xfId="15875" xr:uid="{680CAA1F-0307-4514-9F57-5E628E5393E5}"/>
    <cellStyle name="ป้อนค่า 4 3 3 6 2 2" xfId="39904" xr:uid="{05BDDE91-1C2D-493D-9E7F-8E7CED19681F}"/>
    <cellStyle name="ป้อนค่า 4 3 3 6 3" xfId="20609" xr:uid="{59D50927-082E-4496-9310-2FFFBCED029A}"/>
    <cellStyle name="ป้อนค่า 4 3 3 6 3 2" xfId="44638" xr:uid="{CC3A129E-8E5E-449B-8836-B9D6385B4A77}"/>
    <cellStyle name="ป้อนค่า 4 3 3 6 4" xfId="25614" xr:uid="{6D8729DC-CCD5-4EF8-86C1-9A7D8B1F8527}"/>
    <cellStyle name="ป้อนค่า 4 3 3 6 4 2" xfId="49397" xr:uid="{CB041442-E27E-4A8A-9931-7888FA4247D7}"/>
    <cellStyle name="ป้อนค่า 4 3 3 6 5" xfId="30207" xr:uid="{292DACF4-FC37-4C87-BFE5-FF7E806563AC}"/>
    <cellStyle name="ป้อนค่า 4 3 3 6 5 2" xfId="53972" xr:uid="{7EEE2DD8-96C8-41C0-95BD-F4871D839E82}"/>
    <cellStyle name="ป้อนค่า 4 3 3 6 6" xfId="35025" xr:uid="{B76CAA76-F45D-431F-8818-0725D751C67D}"/>
    <cellStyle name="ป้อนค่า 4 3 3 7" xfId="11716" xr:uid="{9B2BA77E-89A0-4B9C-AB5B-B892D67EB396}"/>
    <cellStyle name="ป้อนค่า 4 3 3 7 2" xfId="35929" xr:uid="{FD98BA8A-A261-4C81-8D8C-C7152AABB0A3}"/>
    <cellStyle name="ป้อนค่า 4 3 3 8" xfId="16633" xr:uid="{6B5E0CB7-7168-48B9-924C-4A8D1FD79E36}"/>
    <cellStyle name="ป้อนค่า 4 3 3 8 2" xfId="40662" xr:uid="{DB68F27E-3CF3-4F08-BF85-0E07138D9F87}"/>
    <cellStyle name="ป้อนค่า 4 3 3 9" xfId="21607" xr:uid="{1B75FEA4-ACC6-4813-838F-CFCFA5E5C528}"/>
    <cellStyle name="ป้อนค่า 4 3 3 9 2" xfId="45442" xr:uid="{DD114E7A-083A-49FF-8C97-1F49F246129F}"/>
    <cellStyle name="ป้อนค่า 4 3 4" xfId="6637" xr:uid="{C042FCEC-B038-4D8A-9A51-36E6E25D0AB4}"/>
    <cellStyle name="ป้อนค่า 4 3 4 2" xfId="12017" xr:uid="{843C684D-DB14-4430-9185-466AE9E70987}"/>
    <cellStyle name="ป้อนค่า 4 3 4 2 2" xfId="36230" xr:uid="{16F867AE-EA3C-49E3-9D0E-4C15929F95B1}"/>
    <cellStyle name="ป้อนค่า 4 3 4 3" xfId="16934" xr:uid="{B8724A0D-E8C2-4AAF-92E6-12FDC4EFA6FF}"/>
    <cellStyle name="ป้อนค่า 4 3 4 3 2" xfId="40963" xr:uid="{136B878E-0CD8-49AA-8F9A-E95406B9D73F}"/>
    <cellStyle name="ป้อนค่า 4 3 4 4" xfId="22166" xr:uid="{A729CE49-75A0-4096-A1BF-89B4DAFED942}"/>
    <cellStyle name="ป้อนค่า 4 3 4 4 2" xfId="45993" xr:uid="{4F481941-C83C-4528-A0D0-CD1983874AAB}"/>
    <cellStyle name="ป้อนค่า 4 3 4 5" xfId="26803" xr:uid="{762E4F76-A7D4-4E32-8890-AF09B0837555}"/>
    <cellStyle name="ป้อนค่า 4 3 4 5 2" xfId="50568" xr:uid="{AA835120-046B-4C11-81A6-AAA31DC32A43}"/>
    <cellStyle name="ป้อนค่า 4 3 4 6" xfId="31396" xr:uid="{EB1AFF4B-76DB-43C8-9B88-BB06162F7E01}"/>
    <cellStyle name="ป้อนค่า 4 3 5" xfId="7742" xr:uid="{89A7D80A-49F2-43BB-972D-0129CF884163}"/>
    <cellStyle name="ป้อนค่า 4 3 5 2" xfId="13121" xr:uid="{3ADD9DEF-CC0A-4BC8-B2C1-E7A5D125295D}"/>
    <cellStyle name="ป้อนค่า 4 3 5 2 2" xfId="37159" xr:uid="{AAC81A45-A3DE-444C-9719-D154FFDB57BC}"/>
    <cellStyle name="ป้อนค่า 4 3 5 3" xfId="17864" xr:uid="{002F899C-D462-4258-92D9-2CE60907DFDD}"/>
    <cellStyle name="ป้อนค่า 4 3 5 3 2" xfId="41893" xr:uid="{A69C9C96-647D-4296-938E-C9214B787B8C}"/>
    <cellStyle name="ป้อนค่า 4 3 5 4" xfId="22912" xr:uid="{4ED48089-F960-47A6-BF70-948E7A85FC76}"/>
    <cellStyle name="ป้อนค่า 4 3 5 4 2" xfId="46728" xr:uid="{8F0DDBAF-D5E7-4DB1-A7AA-10B0955B6C14}"/>
    <cellStyle name="ป้อนค่า 4 3 5 5" xfId="27538" xr:uid="{9159DEFD-B040-46AF-B9A6-FCAB752FC373}"/>
    <cellStyle name="ป้อนค่า 4 3 5 5 2" xfId="51303" xr:uid="{6A4E0DF6-65E2-4380-9746-0F3028BD5735}"/>
    <cellStyle name="ป้อนค่า 4 3 5 6" xfId="32313" xr:uid="{7E89C8DB-C143-40FB-A69B-188345FDDD45}"/>
    <cellStyle name="ป้อนค่า 4 3 6" xfId="8523" xr:uid="{60A67373-4CBB-4496-902F-023B350D781C}"/>
    <cellStyle name="ป้อนค่า 4 3 6 2" xfId="13902" xr:uid="{48D070D3-B0AE-4EBF-8D4A-8C197C12341E}"/>
    <cellStyle name="ป้อนค่า 4 3 6 2 2" xfId="37937" xr:uid="{4CED56EB-E3C1-46AF-A6BF-21AEA50594F7}"/>
    <cellStyle name="ป้อนค่า 4 3 6 3" xfId="18642" xr:uid="{AB99FF5E-9949-4998-A529-6B955D59806F}"/>
    <cellStyle name="ป้อนค่า 4 3 6 3 2" xfId="42671" xr:uid="{C4EB60EB-1C5F-4554-8594-32E7911623DC}"/>
    <cellStyle name="ป้อนค่า 4 3 6 4" xfId="23649" xr:uid="{3BCE97A8-1175-413C-B955-296CB0E833DE}"/>
    <cellStyle name="ป้อนค่า 4 3 6 4 2" xfId="47456" xr:uid="{7F49E09A-6622-481C-9065-13BCBB097BA8}"/>
    <cellStyle name="ป้อนค่า 4 3 6 5" xfId="28266" xr:uid="{A6448922-B2EF-480E-B668-921CDFBBD181}"/>
    <cellStyle name="ป้อนค่า 4 3 6 5 2" xfId="52031" xr:uid="{C0926202-60E7-4333-B9B1-3C1FEA98EEA9}"/>
    <cellStyle name="ป้อนค่า 4 3 6 6" xfId="33082" xr:uid="{A5E4335F-9150-40F6-901A-E8B6A7C1E84E}"/>
    <cellStyle name="ป้อนค่า 4 3 7" xfId="9263" xr:uid="{57CE2072-ECA0-4B32-BC0B-61F17CE6FCD3}"/>
    <cellStyle name="ป้อนค่า 4 3 7 2" xfId="14642" xr:uid="{3D5BB6E9-C35F-42C4-B027-4A6F1455566F}"/>
    <cellStyle name="ป้อนค่า 4 3 7 2 2" xfId="38675" xr:uid="{A285459B-6B24-4428-88A4-7BBC209DD916}"/>
    <cellStyle name="ป้อนค่า 4 3 7 3" xfId="19380" xr:uid="{1116085D-8271-4431-9F72-9790B1319701}"/>
    <cellStyle name="ป้อนค่า 4 3 7 3 2" xfId="43409" xr:uid="{29535B87-63E2-443A-A7C9-9488211E43DC}"/>
    <cellStyle name="ป้อนค่า 4 3 7 4" xfId="24385" xr:uid="{24B26492-45BA-4AD0-9C26-3D7311850B3C}"/>
    <cellStyle name="ป้อนค่า 4 3 7 4 2" xfId="48183" xr:uid="{EA28B33E-8933-4BF5-9E0E-B81053A6387B}"/>
    <cellStyle name="ป้อนค่า 4 3 7 5" xfId="28993" xr:uid="{6CA7FD86-B794-4583-9C93-815A3EE4367D}"/>
    <cellStyle name="ป้อนค่า 4 3 7 5 2" xfId="52758" xr:uid="{732D572A-51F0-49AD-957A-D111B8FD18F8}"/>
    <cellStyle name="ป้อนค่า 4 3 7 6" xfId="33811" xr:uid="{5571D023-62FE-41A5-A04A-6D98D2EF82ED}"/>
    <cellStyle name="ป้อนค่า 4 3 8" xfId="9996" xr:uid="{D5C784D2-B444-413E-AD77-230E4520289F}"/>
    <cellStyle name="ป้อนค่า 4 3 8 2" xfId="15375" xr:uid="{C02B1ADA-5001-4E6B-8710-36275EF3FCDB}"/>
    <cellStyle name="ป้อนค่า 4 3 8 2 2" xfId="39406" xr:uid="{855B80BB-239F-47D0-A966-A5F24970D017}"/>
    <cellStyle name="ป้อนค่า 4 3 8 3" xfId="20111" xr:uid="{A3F143C7-98F5-4FAA-805C-757F11B80C34}"/>
    <cellStyle name="ป้อนค่า 4 3 8 3 2" xfId="44140" xr:uid="{35B40ACD-46F0-46EC-8BC4-54F8331EEE8C}"/>
    <cellStyle name="ป้อนค่า 4 3 8 4" xfId="25116" xr:uid="{702A3298-C727-4FC9-B923-34EA0C6A4CF3}"/>
    <cellStyle name="ป้อนค่า 4 3 8 4 2" xfId="48905" xr:uid="{0AC7E8B6-7C07-4994-9462-771CF815B221}"/>
    <cellStyle name="ป้อนค่า 4 3 8 5" xfId="29715" xr:uid="{B9FEEE76-66A1-4542-B210-59D165C01671}"/>
    <cellStyle name="ป้อนค่า 4 3 8 5 2" xfId="53480" xr:uid="{892CFDA4-B3E8-4D50-8202-368CD82DEF55}"/>
    <cellStyle name="ป้อนค่า 4 3 8 6" xfId="34533" xr:uid="{9CCDCF4B-2C3B-4C72-AACE-4CD0AAC0EAA8}"/>
    <cellStyle name="ป้อนค่า 4 3 9" xfId="11213" xr:uid="{1F3C2433-E8BB-40CC-B1F2-9B68B598F64A}"/>
    <cellStyle name="ป้อนค่า 4 3 9 2" xfId="35428" xr:uid="{B84A4CC4-1E16-4DB5-8F4B-D3EB75439A54}"/>
    <cellStyle name="ป้อนค่า 4 4" xfId="5840" xr:uid="{FFCC1629-43E5-4A61-BBD0-13FC19D915A4}"/>
    <cellStyle name="ป้อนค่า 4 4 10" xfId="16149" xr:uid="{A3CED4D9-6861-4471-976A-141A70F81C66}"/>
    <cellStyle name="ป้อนค่า 4 4 10 2" xfId="40178" xr:uid="{05439456-1166-4186-8C36-045DA88C762C}"/>
    <cellStyle name="ป้อนค่า 4 4 11" xfId="21121" xr:uid="{C3702128-7E93-4E46-89FD-4D998DDF5046}"/>
    <cellStyle name="ป้อนค่า 4 4 11 2" xfId="44963" xr:uid="{80B86B8D-F770-4372-B92A-C09C013D87AF}"/>
    <cellStyle name="ป้อนค่า 4 4 12" xfId="25870" xr:uid="{266D1C7A-0B7A-44D1-A370-AD7FD2091496}"/>
    <cellStyle name="ป้อนค่า 4 4 12 2" xfId="49638" xr:uid="{C3FD582F-491E-476F-9294-DA6C1EA1382F}"/>
    <cellStyle name="ป้อนค่า 4 4 13" xfId="30618" xr:uid="{ECE82BF8-9C8C-416D-905E-7071C6D3FAA8}"/>
    <cellStyle name="ป้อนค่า 4 4 2" xfId="6124" xr:uid="{C8D40D3D-5916-4E80-BAF1-60F8EE0BC516}"/>
    <cellStyle name="ป้อนค่า 4 4 2 10" xfId="26112" xr:uid="{D471D806-7D30-4832-8DD9-7EF44EE2C22E}"/>
    <cellStyle name="ป้อนค่า 4 4 2 10 2" xfId="49877" xr:uid="{9A1DF49D-BF07-4744-9302-FE03D26F2869}"/>
    <cellStyle name="ป้อนค่า 4 4 2 11" xfId="30890" xr:uid="{1EF80460-DF51-4D3B-B633-7273530E5C0B}"/>
    <cellStyle name="ป้อนค่า 4 4 2 2" xfId="6927" xr:uid="{6B5D2008-5B90-43C0-A670-3CEDA3221E76}"/>
    <cellStyle name="ป้อนค่า 4 4 2 2 2" xfId="12307" xr:uid="{2FE3677A-2E9F-4006-A131-68D76318D447}"/>
    <cellStyle name="ป้อนค่า 4 4 2 2 2 2" xfId="36518" xr:uid="{221C337E-8F99-465C-8659-3A16D808E022}"/>
    <cellStyle name="ป้อนค่า 4 4 2 2 3" xfId="17222" xr:uid="{E24F14AB-6A30-4113-9F5A-10C45B5C87C1}"/>
    <cellStyle name="ป้อนค่า 4 4 2 2 3 2" xfId="41251" xr:uid="{183CB905-EA43-43C6-B7E9-1011A7E8BEB6}"/>
    <cellStyle name="ป้อนค่า 4 4 2 2 4" xfId="22456" xr:uid="{2D652C51-5BD1-4349-85FB-CFEFCA59C735}"/>
    <cellStyle name="ป้อนค่า 4 4 2 2 4 2" xfId="46279" xr:uid="{FF843467-9875-4418-941A-41A4A1529494}"/>
    <cellStyle name="ป้อนค่า 4 4 2 2 5" xfId="27089" xr:uid="{96EDF667-B209-455A-B582-00DD14FD56AA}"/>
    <cellStyle name="ป้อนค่า 4 4 2 2 5 2" xfId="50854" xr:uid="{6F4B7A27-3791-4D1E-BBCD-E0ECA6C00D63}"/>
    <cellStyle name="ป้อนค่า 4 4 2 2 6" xfId="31680" xr:uid="{B853E96B-F04A-404E-AD91-356297B29B10}"/>
    <cellStyle name="ป้อนค่า 4 4 2 3" xfId="8033" xr:uid="{D322A8EF-9F14-485C-B7C8-89BEEA2FDB04}"/>
    <cellStyle name="ป้อนค่า 4 4 2 3 2" xfId="13412" xr:uid="{8A221E5F-77EC-49CA-8213-9C636DC5C2E4}"/>
    <cellStyle name="ป้อนค่า 4 4 2 3 2 2" xfId="37448" xr:uid="{902556BB-231A-4B2A-8493-82BDAC4D35DC}"/>
    <cellStyle name="ป้อนค่า 4 4 2 3 3" xfId="18153" xr:uid="{A52EAB4D-D096-4169-A835-EB30D1BA9A32}"/>
    <cellStyle name="ป้อนค่า 4 4 2 3 3 2" xfId="42182" xr:uid="{1CF61BD7-FF01-4CB7-ACB1-6BD2B55467F4}"/>
    <cellStyle name="ป้อนค่า 4 4 2 3 4" xfId="23201" xr:uid="{913A0405-8C2D-4165-BA44-B4AA0DE94CCB}"/>
    <cellStyle name="ป้อนค่า 4 4 2 3 4 2" xfId="47013" xr:uid="{1696C122-93A1-4666-A78E-0745E2B50A71}"/>
    <cellStyle name="ป้อนค่า 4 4 2 3 5" xfId="27823" xr:uid="{CA85F676-35F0-4A6D-A950-FD0AC89F4E18}"/>
    <cellStyle name="ป้อนค่า 4 4 2 3 5 2" xfId="51588" xr:uid="{E4164097-CB2A-4916-A868-7E0CB16E8D8C}"/>
    <cellStyle name="ป้อนค่า 4 4 2 3 6" xfId="32598" xr:uid="{08F7A10E-E595-4326-AA8F-54A0BCE9CD2A}"/>
    <cellStyle name="ป้อนค่า 4 4 2 4" xfId="8814" xr:uid="{22414F12-0F3E-4129-B363-BB20C6B06F78}"/>
    <cellStyle name="ป้อนค่า 4 4 2 4 2" xfId="14193" xr:uid="{E47B1019-89A8-4640-8133-D0F1A26EB49E}"/>
    <cellStyle name="ป้อนค่า 4 4 2 4 2 2" xfId="38226" xr:uid="{56B20861-01BC-4A6C-B076-27CB89F1344C}"/>
    <cellStyle name="ป้อนค่า 4 4 2 4 3" xfId="18931" xr:uid="{EE09083F-31B9-4B69-8EBC-75658EDE0852}"/>
    <cellStyle name="ป้อนค่า 4 4 2 4 3 2" xfId="42960" xr:uid="{2E385478-DB30-4BE6-9261-F2FFE953AAED}"/>
    <cellStyle name="ป้อนค่า 4 4 2 4 4" xfId="23937" xr:uid="{EBFD5C88-D1D1-4E17-9E56-D315601D8AD3}"/>
    <cellStyle name="ป้อนค่า 4 4 2 4 4 2" xfId="47740" xr:uid="{EAA8DB9B-3205-4904-B146-0D3BAE2D978D}"/>
    <cellStyle name="ป้อนค่า 4 4 2 4 5" xfId="28550" xr:uid="{A498B9AB-D47A-4377-A3C5-9635516BBD2E}"/>
    <cellStyle name="ป้อนค่า 4 4 2 4 5 2" xfId="52315" xr:uid="{9D3DA116-46F5-40A9-BDE6-7B5A19385546}"/>
    <cellStyle name="ป้อนค่า 4 4 2 4 6" xfId="33367" xr:uid="{18A7A453-551D-4BC6-A935-C6C1BD42F0BC}"/>
    <cellStyle name="ป้อนค่า 4 4 2 5" xfId="9553" xr:uid="{94576C04-9227-4BC3-BC88-D71C6FB13357}"/>
    <cellStyle name="ป้อนค่า 4 4 2 5 2" xfId="14932" xr:uid="{E3E4D92C-F3AD-40D9-9F0C-4A79912CB7B0}"/>
    <cellStyle name="ป้อนค่า 4 4 2 5 2 2" xfId="38963" xr:uid="{105E3624-0886-4617-9F27-FE1B8098A6D0}"/>
    <cellStyle name="ป้อนค่า 4 4 2 5 3" xfId="19668" xr:uid="{3AEFE881-1E31-415A-8408-CE13985BDD0E}"/>
    <cellStyle name="ป้อนค่า 4 4 2 5 3 2" xfId="43697" xr:uid="{6A10AF13-2E82-4522-9925-4A0988A9B8AB}"/>
    <cellStyle name="ป้อนค่า 4 4 2 5 4" xfId="24673" xr:uid="{EAC9A6C4-897F-4DE5-B9E7-D1876508D0C7}"/>
    <cellStyle name="ป้อนค่า 4 4 2 5 4 2" xfId="48467" xr:uid="{A857C4B1-9E21-47E6-8885-C3A766B62307}"/>
    <cellStyle name="ป้อนค่า 4 4 2 5 5" xfId="29277" xr:uid="{DA56B608-9665-4460-B28D-3463170E29D2}"/>
    <cellStyle name="ป้อนค่า 4 4 2 5 5 2" xfId="53042" xr:uid="{E2F0DB88-2D79-49D9-9FCE-E1C6AA39515C}"/>
    <cellStyle name="ป้อนค่า 4 4 2 5 6" xfId="34095" xr:uid="{3243E8C0-1DBA-4FF3-8019-FB44BF2B2DBE}"/>
    <cellStyle name="ป้อนค่า 4 4 2 6" xfId="10286" xr:uid="{D8BB72F2-14DD-4BE2-9B46-0C686A44F49C}"/>
    <cellStyle name="ป้อนค่า 4 4 2 6 2" xfId="15665" xr:uid="{74E956E3-8273-4352-B679-A0E1B0A757DD}"/>
    <cellStyle name="ป้อนค่า 4 4 2 6 2 2" xfId="39694" xr:uid="{37595C07-608E-4800-A206-88A3FBD359A8}"/>
    <cellStyle name="ป้อนค่า 4 4 2 6 3" xfId="20399" xr:uid="{066AAA2C-A0D4-412C-9EF4-3ADD83891BAD}"/>
    <cellStyle name="ป้อนค่า 4 4 2 6 3 2" xfId="44428" xr:uid="{C2DF94B0-5142-49C9-A819-C72661A4C5A8}"/>
    <cellStyle name="ป้อนค่า 4 4 2 6 4" xfId="25404" xr:uid="{50C2DA01-D43F-43F5-BC80-13CAF1A48A57}"/>
    <cellStyle name="ป้อนค่า 4 4 2 6 4 2" xfId="49189" xr:uid="{EC6137A9-BF93-4BBA-9112-6BCC2AC875D1}"/>
    <cellStyle name="ป้อนค่า 4 4 2 6 5" xfId="29999" xr:uid="{70F70C1F-C310-42B0-A544-22B61889C562}"/>
    <cellStyle name="ป้อนค่า 4 4 2 6 5 2" xfId="53764" xr:uid="{35D2786E-B4F6-40A6-8205-FA9B692C774E}"/>
    <cellStyle name="ป้อนค่า 4 4 2 6 6" xfId="34817" xr:uid="{73228784-C0F9-4ECE-934E-3C224D77DEA6}"/>
    <cellStyle name="ป้อนค่า 4 4 2 7" xfId="11506" xr:uid="{6DC9E505-4961-47AE-BA3C-DA50D3462BB0}"/>
    <cellStyle name="ป้อนค่า 4 4 2 7 2" xfId="35719" xr:uid="{67D68B58-B399-470F-9432-342C008A31EC}"/>
    <cellStyle name="ป้อนค่า 4 4 2 8" xfId="16423" xr:uid="{BB973D85-D075-4798-BF56-CE5EC4AAC418}"/>
    <cellStyle name="ป้อนค่า 4 4 2 8 2" xfId="40452" xr:uid="{CB0E2D34-BFD9-4F0C-8A9C-A41A7F5B2110}"/>
    <cellStyle name="ป้อนค่า 4 4 2 9" xfId="21397" xr:uid="{3757B55A-EC93-4562-B135-B50B9AFD709B}"/>
    <cellStyle name="ป้อนค่า 4 4 2 9 2" xfId="45234" xr:uid="{2C38B813-9021-41AC-9917-3BBC5C2F68ED}"/>
    <cellStyle name="ป้อนค่า 4 4 3" xfId="6348" xr:uid="{D5B57B89-7A43-4977-B0E3-CB655FCD4ED8}"/>
    <cellStyle name="ป้อนค่า 4 4 3 10" xfId="26308" xr:uid="{80351A3F-25AC-4C4D-8B44-49E73E32F2F0}"/>
    <cellStyle name="ป้อนค่า 4 4 3 10 2" xfId="50073" xr:uid="{A2BF008C-A250-4D65-99BA-CDBD4296A89C}"/>
    <cellStyle name="ป้อนค่า 4 4 3 11" xfId="31111" xr:uid="{DDE2CA46-1016-41B0-AD12-6BE2EEEE22A9}"/>
    <cellStyle name="ป้อนค่า 4 4 3 2" xfId="7151" xr:uid="{46236C2C-C459-4DD6-927E-57238CD03EF5}"/>
    <cellStyle name="ป้อนค่า 4 4 3 2 2" xfId="12531" xr:uid="{CAB9799B-02D9-48D3-A843-48DF3B776FF5}"/>
    <cellStyle name="ป้อนค่า 4 4 3 2 2 2" xfId="36742" xr:uid="{5AB10219-4B06-4217-A395-C9FB78F822EE}"/>
    <cellStyle name="ป้อนค่า 4 4 3 2 3" xfId="17446" xr:uid="{8570B1A7-87C7-486E-A216-46D7B50DF5CF}"/>
    <cellStyle name="ป้อนค่า 4 4 3 2 3 2" xfId="41475" xr:uid="{26575811-CA17-40D9-B335-3AA4157E8123}"/>
    <cellStyle name="ป้อนค่า 4 4 3 2 4" xfId="22680" xr:uid="{5B9CBCAA-24DD-496A-856E-0543F533D9BD}"/>
    <cellStyle name="ป้อนค่า 4 4 3 2 4 2" xfId="46500" xr:uid="{3F4F00C4-3ADB-4228-9CF3-2E9EEFA4A50B}"/>
    <cellStyle name="ป้อนค่า 4 4 3 2 5" xfId="27310" xr:uid="{9E5AB286-B9EC-4280-AB93-3950BEC90326}"/>
    <cellStyle name="ป้อนค่า 4 4 3 2 5 2" xfId="51075" xr:uid="{15B78A38-4700-4856-BDD0-2DA37D079B28}"/>
    <cellStyle name="ป้อนค่า 4 4 3 2 6" xfId="31901" xr:uid="{DA57AA6A-3012-43AE-A38C-A5F003DC24A3}"/>
    <cellStyle name="ป้อนค่า 4 4 3 3" xfId="8257" xr:uid="{FF94D13B-7C41-4548-97DE-3CEFB36233D1}"/>
    <cellStyle name="ป้อนค่า 4 4 3 3 2" xfId="13636" xr:uid="{9A26F86F-756D-4A1F-A17D-FF4161BD01BD}"/>
    <cellStyle name="ป้อนค่า 4 4 3 3 2 2" xfId="37672" xr:uid="{8924F7AD-38E0-4E13-9C8F-0EC130C11A14}"/>
    <cellStyle name="ป้อนค่า 4 4 3 3 3" xfId="18377" xr:uid="{D72352B5-7902-40F2-890B-7206E0D3521F}"/>
    <cellStyle name="ป้อนค่า 4 4 3 3 3 2" xfId="42406" xr:uid="{3C38C474-BEDB-4E6E-AD2E-9E91209DDF4D}"/>
    <cellStyle name="ป้อนค่า 4 4 3 3 4" xfId="23425" xr:uid="{C1D037CB-76BF-4064-950F-0993A955FD32}"/>
    <cellStyle name="ป้อนค่า 4 4 3 3 4 2" xfId="47234" xr:uid="{FE0C37E8-5A2A-4543-A47C-AB6C320167C2}"/>
    <cellStyle name="ป้อนค่า 4 4 3 3 5" xfId="28044" xr:uid="{55717B24-8037-4116-8F30-A59A6235832F}"/>
    <cellStyle name="ป้อนค่า 4 4 3 3 5 2" xfId="51809" xr:uid="{1A85BE85-AEBC-46C2-815D-41589B792C31}"/>
    <cellStyle name="ป้อนค่า 4 4 3 3 6" xfId="32819" xr:uid="{26D93AE5-3003-4D2F-ACB1-3C9C00D52D3E}"/>
    <cellStyle name="ป้อนค่า 4 4 3 4" xfId="9038" xr:uid="{6A48F151-B371-4789-89B8-BE194520A643}"/>
    <cellStyle name="ป้อนค่า 4 4 3 4 2" xfId="14417" xr:uid="{EE285642-27A4-43F3-8D73-75D439172B63}"/>
    <cellStyle name="ป้อนค่า 4 4 3 4 2 2" xfId="38450" xr:uid="{8218083C-F7D3-4276-8D3D-2FB3D6B8ECFA}"/>
    <cellStyle name="ป้อนค่า 4 4 3 4 3" xfId="19155" xr:uid="{E3717E7F-8904-4552-AFBC-A84005729994}"/>
    <cellStyle name="ป้อนค่า 4 4 3 4 3 2" xfId="43184" xr:uid="{F3E35B9D-CBDC-4C85-B18C-571A848AA0AF}"/>
    <cellStyle name="ป้อนค่า 4 4 3 4 4" xfId="24161" xr:uid="{F4BC6667-419C-46A5-BEC1-E1113829E2CE}"/>
    <cellStyle name="ป้อนค่า 4 4 3 4 4 2" xfId="47961" xr:uid="{0A324059-0CE6-49E0-B388-93A5D972E3A7}"/>
    <cellStyle name="ป้อนค่า 4 4 3 4 5" xfId="28771" xr:uid="{21FE2273-1D07-4A1E-A8EB-B147B945FCF8}"/>
    <cellStyle name="ป้อนค่า 4 4 3 4 5 2" xfId="52536" xr:uid="{8514111A-F69F-4E1B-9BD6-CF8AF06743CA}"/>
    <cellStyle name="ป้อนค่า 4 4 3 4 6" xfId="33588" xr:uid="{5547D950-7671-40CE-B3CB-3D446F9B540C}"/>
    <cellStyle name="ป้อนค่า 4 4 3 5" xfId="9777" xr:uid="{14B28B5E-9B08-4E73-B51C-F8AC5D504BD6}"/>
    <cellStyle name="ป้อนค่า 4 4 3 5 2" xfId="15156" xr:uid="{85CDC084-5379-415D-93A1-5A387D148DBD}"/>
    <cellStyle name="ป้อนค่า 4 4 3 5 2 2" xfId="39187" xr:uid="{986550AE-892D-46B7-9779-09765048B2EA}"/>
    <cellStyle name="ป้อนค่า 4 4 3 5 3" xfId="19892" xr:uid="{7AC44E45-581B-428D-BB9D-2E96C8402982}"/>
    <cellStyle name="ป้อนค่า 4 4 3 5 3 2" xfId="43921" xr:uid="{6A3A8C13-A996-4266-9EDC-FD5ECD0CE64A}"/>
    <cellStyle name="ป้อนค่า 4 4 3 5 4" xfId="24897" xr:uid="{9407A4D8-F85C-483E-BD05-FC2CB209B006}"/>
    <cellStyle name="ป้อนค่า 4 4 3 5 4 2" xfId="48688" xr:uid="{D33275D9-E80F-4ED6-8AF2-B0A0BD242206}"/>
    <cellStyle name="ป้อนค่า 4 4 3 5 5" xfId="29498" xr:uid="{F09646A6-0F7A-4C92-B503-64C106B9E3F6}"/>
    <cellStyle name="ป้อนค่า 4 4 3 5 5 2" xfId="53263" xr:uid="{2271B4AD-A768-4C60-91A4-BF16BDB4E74B}"/>
    <cellStyle name="ป้อนค่า 4 4 3 5 6" xfId="34316" xr:uid="{29A115BC-2F25-4AD8-A78D-82BF7C8E62DE}"/>
    <cellStyle name="ป้อนค่า 4 4 3 6" xfId="10510" xr:uid="{57F97BBE-FFA8-4EB7-A2B5-FA7CDA7EA0E4}"/>
    <cellStyle name="ป้อนค่า 4 4 3 6 2" xfId="15889" xr:uid="{10D565B3-4BE0-47CD-B2CC-4205CE52A534}"/>
    <cellStyle name="ป้อนค่า 4 4 3 6 2 2" xfId="39918" xr:uid="{C09675F4-3276-4A92-8BA7-607BB7F3033A}"/>
    <cellStyle name="ป้อนค่า 4 4 3 6 3" xfId="20623" xr:uid="{C2DFBB6F-9A8F-439E-BD33-961EEBBC022E}"/>
    <cellStyle name="ป้อนค่า 4 4 3 6 3 2" xfId="44652" xr:uid="{B63BEC03-A363-4D80-8B1C-04C7F76ECFDA}"/>
    <cellStyle name="ป้อนค่า 4 4 3 6 4" xfId="25628" xr:uid="{8E020497-5369-4D49-85E5-B2FB40206024}"/>
    <cellStyle name="ป้อนค่า 4 4 3 6 4 2" xfId="49410" xr:uid="{8DFB0ECD-9B75-4BDB-989B-C91E535BA791}"/>
    <cellStyle name="ป้อนค่า 4 4 3 6 5" xfId="30220" xr:uid="{57ACE30D-DDE2-487A-8794-A50CF06FEE9D}"/>
    <cellStyle name="ป้อนค่า 4 4 3 6 5 2" xfId="53985" xr:uid="{0E83EDDB-1FEA-4508-A24D-78FEC6278C75}"/>
    <cellStyle name="ป้อนค่า 4 4 3 6 6" xfId="35038" xr:uid="{D0B192A0-28D2-4DA1-9AE4-93223CCAC3E3}"/>
    <cellStyle name="ป้อนค่า 4 4 3 7" xfId="11730" xr:uid="{1AAE4846-001A-417F-85DA-32A587691D1A}"/>
    <cellStyle name="ป้อนค่า 4 4 3 7 2" xfId="35943" xr:uid="{0350779B-AF5B-4FAA-A872-04DE9C47150E}"/>
    <cellStyle name="ป้อนค่า 4 4 3 8" xfId="16647" xr:uid="{FBD9CC18-897A-4A65-B9C1-E6764162A56C}"/>
    <cellStyle name="ป้อนค่า 4 4 3 8 2" xfId="40676" xr:uid="{46B0592C-7A19-461B-9FC6-348A543F5FF2}"/>
    <cellStyle name="ป้อนค่า 4 4 3 9" xfId="21621" xr:uid="{773A3C5F-4BAA-49E9-9BD0-64C247569AED}"/>
    <cellStyle name="ป้อนค่า 4 4 3 9 2" xfId="45455" xr:uid="{762D7F18-CA09-4AB0-BBAF-5695657A8354}"/>
    <cellStyle name="ป้อนค่า 4 4 4" xfId="6651" xr:uid="{B2B11DAC-3676-4D37-8311-6616582E489E}"/>
    <cellStyle name="ป้อนค่า 4 4 4 2" xfId="12031" xr:uid="{CD042AA3-1D5E-4083-B897-CBFAD921BC0B}"/>
    <cellStyle name="ป้อนค่า 4 4 4 2 2" xfId="36244" xr:uid="{C507310E-5F51-4D75-8824-8D8A622B0BC7}"/>
    <cellStyle name="ป้อนค่า 4 4 4 3" xfId="16948" xr:uid="{A2CA128B-8E39-4408-A7C9-FAACC26B4259}"/>
    <cellStyle name="ป้อนค่า 4 4 4 3 2" xfId="40977" xr:uid="{3778590F-9A4C-4C12-B478-61359E872629}"/>
    <cellStyle name="ป้อนค่า 4 4 4 4" xfId="22180" xr:uid="{B2931F62-5C16-4FAB-806D-55F3C02D4DB6}"/>
    <cellStyle name="ป้อนค่า 4 4 4 4 2" xfId="46006" xr:uid="{8BFE57C8-CBDB-40A0-8A42-68E7A53BF2FE}"/>
    <cellStyle name="ป้อนค่า 4 4 4 5" xfId="26816" xr:uid="{8CA45B1D-6EDE-40EA-85BC-6CF6E461EA43}"/>
    <cellStyle name="ป้อนค่า 4 4 4 5 2" xfId="50581" xr:uid="{A20A4C25-55C5-4328-8D16-5EBC66E815E3}"/>
    <cellStyle name="ป้อนค่า 4 4 4 6" xfId="31409" xr:uid="{931035AB-F914-4C92-93D4-D6330D4EB92E}"/>
    <cellStyle name="ป้อนค่า 4 4 5" xfId="7756" xr:uid="{75A360BC-A003-4A64-89BD-26C921E8265E}"/>
    <cellStyle name="ป้อนค่า 4 4 5 2" xfId="13135" xr:uid="{4614E6B9-A974-4182-9DD6-EE1C6243DFFA}"/>
    <cellStyle name="ป้อนค่า 4 4 5 2 2" xfId="37173" xr:uid="{D0358C5E-A9DA-4215-B448-AF0C98BAD136}"/>
    <cellStyle name="ป้อนค่า 4 4 5 3" xfId="17878" xr:uid="{09BC9A54-8AC1-44DF-B42C-E45FF9A68580}"/>
    <cellStyle name="ป้อนค่า 4 4 5 3 2" xfId="41907" xr:uid="{230632C2-50E9-44E0-BDBA-E8F2A31DFAD5}"/>
    <cellStyle name="ป้อนค่า 4 4 5 4" xfId="22926" xr:uid="{20DF75D9-CC64-4B40-9CE0-8C38A71C0D9E}"/>
    <cellStyle name="ป้อนค่า 4 4 5 4 2" xfId="46741" xr:uid="{2A21BE86-3AC7-400D-9721-3E8CA8DA6DB3}"/>
    <cellStyle name="ป้อนค่า 4 4 5 5" xfId="27551" xr:uid="{E6DBBA06-1F66-4AFA-A89A-8F68ED048004}"/>
    <cellStyle name="ป้อนค่า 4 4 5 5 2" xfId="51316" xr:uid="{6DC0C5BE-3315-46EF-A691-B6BE7075EDB7}"/>
    <cellStyle name="ป้อนค่า 4 4 5 6" xfId="32326" xr:uid="{26402AFA-7D23-4FAF-8A77-6DB0E2EC7601}"/>
    <cellStyle name="ป้อนค่า 4 4 6" xfId="8537" xr:uid="{8F317104-F065-4025-8534-08555DB20F41}"/>
    <cellStyle name="ป้อนค่า 4 4 6 2" xfId="13916" xr:uid="{60A26173-3E2F-41FF-AFAB-D341B692DCED}"/>
    <cellStyle name="ป้อนค่า 4 4 6 2 2" xfId="37951" xr:uid="{DF2F13CB-8FC0-453F-9080-39D1F298CAEF}"/>
    <cellStyle name="ป้อนค่า 4 4 6 3" xfId="18656" xr:uid="{42078175-4656-49F1-B3F2-C0C880C5384A}"/>
    <cellStyle name="ป้อนค่า 4 4 6 3 2" xfId="42685" xr:uid="{98E437C8-FF53-4E41-8EE9-9C8537FC24CF}"/>
    <cellStyle name="ป้อนค่า 4 4 6 4" xfId="23663" xr:uid="{7576054E-82E9-49B2-B7D7-01A837C9B65A}"/>
    <cellStyle name="ป้อนค่า 4 4 6 4 2" xfId="47469" xr:uid="{2B0AF9BC-51D0-408A-AC58-D94DF4A86A6C}"/>
    <cellStyle name="ป้อนค่า 4 4 6 5" xfId="28279" xr:uid="{00EC205C-D306-4D9B-B7A8-047867F95929}"/>
    <cellStyle name="ป้อนค่า 4 4 6 5 2" xfId="52044" xr:uid="{74876A40-91CB-4F2A-B217-BBC20AAF349A}"/>
    <cellStyle name="ป้อนค่า 4 4 6 6" xfId="33095" xr:uid="{9E9CFC0B-6357-4906-9FFE-53E75B302000}"/>
    <cellStyle name="ป้อนค่า 4 4 7" xfId="9277" xr:uid="{89C438CC-2F2E-406F-A804-7A85AE1DC80A}"/>
    <cellStyle name="ป้อนค่า 4 4 7 2" xfId="14656" xr:uid="{46EFF7D3-E1EC-498C-BFA8-E84509A08C8F}"/>
    <cellStyle name="ป้อนค่า 4 4 7 2 2" xfId="38689" xr:uid="{5EE33DEC-970F-4661-A53F-4BD8D07810ED}"/>
    <cellStyle name="ป้อนค่า 4 4 7 3" xfId="19394" xr:uid="{B73CDFB6-6E0F-4F39-AB9A-FCEDF7FE000B}"/>
    <cellStyle name="ป้อนค่า 4 4 7 3 2" xfId="43423" xr:uid="{CE65698C-9ED4-4398-9151-E26FDB7A138D}"/>
    <cellStyle name="ป้อนค่า 4 4 7 4" xfId="24399" xr:uid="{0A984FDC-E8DB-4D18-8601-C18C08E7CC93}"/>
    <cellStyle name="ป้อนค่า 4 4 7 4 2" xfId="48196" xr:uid="{82042313-75D0-45B9-8C08-E2D17489905C}"/>
    <cellStyle name="ป้อนค่า 4 4 7 5" xfId="29006" xr:uid="{5075BCB8-FC9D-4CC2-80B3-0AA35C5FD270}"/>
    <cellStyle name="ป้อนค่า 4 4 7 5 2" xfId="52771" xr:uid="{C8273D07-21BF-4EC1-8BD0-215F5102D270}"/>
    <cellStyle name="ป้อนค่า 4 4 7 6" xfId="33824" xr:uid="{1CB55DCB-A3B2-4255-9038-5E3A50AD1C9F}"/>
    <cellStyle name="ป้อนค่า 4 4 8" xfId="10010" xr:uid="{C5A1824F-3111-4829-9199-B831B7469A4B}"/>
    <cellStyle name="ป้อนค่า 4 4 8 2" xfId="15389" xr:uid="{67FC7CA3-0816-4122-90EC-4822BCACDB15}"/>
    <cellStyle name="ป้อนค่า 4 4 8 2 2" xfId="39420" xr:uid="{DC4DEA30-26F5-4DCD-A0E7-2CE691BB85A3}"/>
    <cellStyle name="ป้อนค่า 4 4 8 3" xfId="20125" xr:uid="{A5C2ADD5-720C-44B6-B8CD-763CB079E878}"/>
    <cellStyle name="ป้อนค่า 4 4 8 3 2" xfId="44154" xr:uid="{3556D8F9-CA96-4384-BD85-3A91A99075C2}"/>
    <cellStyle name="ป้อนค่า 4 4 8 4" xfId="25130" xr:uid="{B8F5C994-367C-488A-8348-CF3A2FF26BEC}"/>
    <cellStyle name="ป้อนค่า 4 4 8 4 2" xfId="48918" xr:uid="{AD9CDF31-9BDE-4D34-8520-617A599F25CF}"/>
    <cellStyle name="ป้อนค่า 4 4 8 5" xfId="29728" xr:uid="{EB60D9E6-9C11-4B49-A3F8-15E3B8945604}"/>
    <cellStyle name="ป้อนค่า 4 4 8 5 2" xfId="53493" xr:uid="{2291D2B7-350F-4085-B895-6DE82EB77515}"/>
    <cellStyle name="ป้อนค่า 4 4 8 6" xfId="34546" xr:uid="{95A0A1E5-8EFB-4508-BD2E-EB727E46D0A8}"/>
    <cellStyle name="ป้อนค่า 4 4 9" xfId="11227" xr:uid="{6B3DCF5B-1F34-43A8-B202-665321EA54D3}"/>
    <cellStyle name="ป้อนค่า 4 4 9 2" xfId="35442" xr:uid="{72CB243C-BFAB-4B95-8131-63A6D69A23EE}"/>
    <cellStyle name="ป้อนค่า 4 5" xfId="6081" xr:uid="{109402E6-B33F-4E15-9987-838B5D25697B}"/>
    <cellStyle name="ป้อนค่า 4 5 10" xfId="26071" xr:uid="{5ABD924C-31FE-451F-9C22-0CD01A60E425}"/>
    <cellStyle name="ป้อนค่า 4 5 10 2" xfId="49837" xr:uid="{D2C21720-BEDC-485A-8EC4-3362446034CA}"/>
    <cellStyle name="ป้อนค่า 4 5 11" xfId="30848" xr:uid="{1386315D-7073-443E-BFB4-AD0111646B53}"/>
    <cellStyle name="ป้อนค่า 4 5 2" xfId="6884" xr:uid="{F343B526-01AE-4D57-B9BD-689A78934997}"/>
    <cellStyle name="ป้อนค่า 4 5 2 2" xfId="12264" xr:uid="{13C39C1C-C234-4074-BB2C-0867D5B078E2}"/>
    <cellStyle name="ป้อนค่า 4 5 2 2 2" xfId="36475" xr:uid="{C6F509CF-F959-41BB-8451-C10925C428DD}"/>
    <cellStyle name="ป้อนค่า 4 5 2 3" xfId="17179" xr:uid="{2D8BA5C8-CAC8-425E-918E-3B1D8E8E52B6}"/>
    <cellStyle name="ป้อนค่า 4 5 2 3 2" xfId="41208" xr:uid="{6AD80A6F-3710-4DC0-9DD2-7FCC2D06A611}"/>
    <cellStyle name="ป้อนค่า 4 5 2 4" xfId="22413" xr:uid="{05DC6F1C-7F5B-4FE6-813B-DC227DE355AE}"/>
    <cellStyle name="ป้อนค่า 4 5 2 4 2" xfId="46237" xr:uid="{E5321E6D-1ABB-4BE3-B607-CEEF8B2162E1}"/>
    <cellStyle name="ป้อนค่า 4 5 2 5" xfId="27047" xr:uid="{CF8D3BCC-8DFA-4D76-A98B-587D8AB8C047}"/>
    <cellStyle name="ป้อนค่า 4 5 2 5 2" xfId="50812" xr:uid="{2B8C6528-F6BD-4F4A-9AC5-9879BDD52F62}"/>
    <cellStyle name="ป้อนค่า 4 5 2 6" xfId="31638" xr:uid="{6F479FC6-109E-4F61-8CEF-B971326DB799}"/>
    <cellStyle name="ป้อนค่า 4 5 3" xfId="7990" xr:uid="{602C5037-9EDC-45AF-B5DE-D93DBB801702}"/>
    <cellStyle name="ป้อนค่า 4 5 3 2" xfId="13369" xr:uid="{35C1C402-3A7F-4CD9-AE9D-33C80F9436E8}"/>
    <cellStyle name="ป้อนค่า 4 5 3 2 2" xfId="37405" xr:uid="{B6724F63-47D5-47F1-9AD4-D5F48DC947CE}"/>
    <cellStyle name="ป้อนค่า 4 5 3 3" xfId="18110" xr:uid="{0D45E19B-C939-4B3A-958A-531BFA40023E}"/>
    <cellStyle name="ป้อนค่า 4 5 3 3 2" xfId="42139" xr:uid="{FD21A39C-F7EE-4FAB-B5D8-1DA06C164879}"/>
    <cellStyle name="ป้อนค่า 4 5 3 4" xfId="23158" xr:uid="{14BA0B9D-00EA-4A19-9754-4E92486A4E52}"/>
    <cellStyle name="ป้อนค่า 4 5 3 4 2" xfId="46971" xr:uid="{7DA864FD-EFE5-4136-98E6-19207EE12782}"/>
    <cellStyle name="ป้อนค่า 4 5 3 5" xfId="27781" xr:uid="{568A98F7-37AC-476C-8F25-533C59F7C235}"/>
    <cellStyle name="ป้อนค่า 4 5 3 5 2" xfId="51546" xr:uid="{7F5C4B6B-C45E-4312-8768-07735ED0B1E4}"/>
    <cellStyle name="ป้อนค่า 4 5 3 6" xfId="32556" xr:uid="{351FC0EB-61CD-451B-B7CF-3229EBDF0430}"/>
    <cellStyle name="ป้อนค่า 4 5 4" xfId="8771" xr:uid="{12C795B8-7816-4204-92B1-6B69CDAA14C8}"/>
    <cellStyle name="ป้อนค่า 4 5 4 2" xfId="14150" xr:uid="{7B7191FD-3628-44B7-A629-EDA49D34E94A}"/>
    <cellStyle name="ป้อนค่า 4 5 4 2 2" xfId="38183" xr:uid="{2414848A-61AC-4F1E-8868-FECA9FF5BB44}"/>
    <cellStyle name="ป้อนค่า 4 5 4 3" xfId="18888" xr:uid="{097AA02A-66C8-40B4-8D87-8E1839A2BCF8}"/>
    <cellStyle name="ป้อนค่า 4 5 4 3 2" xfId="42917" xr:uid="{33218D9E-FECA-4C23-A1A7-890617444D7E}"/>
    <cellStyle name="ป้อนค่า 4 5 4 4" xfId="23894" xr:uid="{5978BD86-D6C1-4C5D-AFD6-3B0283B0C537}"/>
    <cellStyle name="ป้อนค่า 4 5 4 4 2" xfId="47698" xr:uid="{C6576631-EB45-4C11-8A49-D89EC442F8F0}"/>
    <cellStyle name="ป้อนค่า 4 5 4 5" xfId="28508" xr:uid="{6F48AFD8-09C6-4D32-A4A1-7793CA0B6498}"/>
    <cellStyle name="ป้อนค่า 4 5 4 5 2" xfId="52273" xr:uid="{D773ED08-F51F-4449-A458-34FEA9802D75}"/>
    <cellStyle name="ป้อนค่า 4 5 4 6" xfId="33325" xr:uid="{E900399F-88D0-4043-AB25-434735FC9D01}"/>
    <cellStyle name="ป้อนค่า 4 5 5" xfId="9510" xr:uid="{21E703E0-DC75-4227-843A-5549ECA585DA}"/>
    <cellStyle name="ป้อนค่า 4 5 5 2" xfId="14889" xr:uid="{741A7C5F-0C0C-4D85-9473-6BB95CAB97F1}"/>
    <cellStyle name="ป้อนค่า 4 5 5 2 2" xfId="38920" xr:uid="{FFFC6447-F62C-488D-9481-0F99036D23C4}"/>
    <cellStyle name="ป้อนค่า 4 5 5 3" xfId="19625" xr:uid="{6F9747D8-B781-4848-86F7-04F8D2052F85}"/>
    <cellStyle name="ป้อนค่า 4 5 5 3 2" xfId="43654" xr:uid="{A7C3F651-0EC1-4C77-9129-BE3390C5A292}"/>
    <cellStyle name="ป้อนค่า 4 5 5 4" xfId="24630" xr:uid="{85ADD6F1-BB4B-47F5-8281-B3E199E9CB4E}"/>
    <cellStyle name="ป้อนค่า 4 5 5 4 2" xfId="48425" xr:uid="{E33BF78A-A93D-4826-9445-E269F09E2E36}"/>
    <cellStyle name="ป้อนค่า 4 5 5 5" xfId="29235" xr:uid="{F678B651-0280-4E5F-8F86-778C261CDC0F}"/>
    <cellStyle name="ป้อนค่า 4 5 5 5 2" xfId="53000" xr:uid="{10911118-4807-4CEE-A19E-48BBA866D73B}"/>
    <cellStyle name="ป้อนค่า 4 5 5 6" xfId="34053" xr:uid="{6958CB2C-252B-4ADA-824F-A6C6B0BE0B84}"/>
    <cellStyle name="ป้อนค่า 4 5 6" xfId="10243" xr:uid="{04A66839-5DAA-4DDB-8E08-9E3E5082DBB3}"/>
    <cellStyle name="ป้อนค่า 4 5 6 2" xfId="15622" xr:uid="{DCB718DD-D39E-4E99-B79C-7C0589987550}"/>
    <cellStyle name="ป้อนค่า 4 5 6 2 2" xfId="39651" xr:uid="{578D2BD9-75E1-41AC-82AC-DAE7AD2DD256}"/>
    <cellStyle name="ป้อนค่า 4 5 6 3" xfId="20356" xr:uid="{E13C9581-4FD1-4A88-8936-0BBC42B1EB2D}"/>
    <cellStyle name="ป้อนค่า 4 5 6 3 2" xfId="44385" xr:uid="{CCBCD676-0E43-4B96-8CBE-B19F18813FE4}"/>
    <cellStyle name="ป้อนค่า 4 5 6 4" xfId="25361" xr:uid="{1C3939B4-1DE7-4625-A89E-68242DA527E8}"/>
    <cellStyle name="ป้อนค่า 4 5 6 4 2" xfId="49147" xr:uid="{6A02B352-214C-4F09-8F01-F63B5CB3CFEA}"/>
    <cellStyle name="ป้อนค่า 4 5 6 5" xfId="29957" xr:uid="{F0AD4FBD-D640-4195-9CBA-D5D476A3EFD4}"/>
    <cellStyle name="ป้อนค่า 4 5 6 5 2" xfId="53722" xr:uid="{B95E8B1A-7D94-4540-8BB7-EED154854E64}"/>
    <cellStyle name="ป้อนค่า 4 5 6 6" xfId="34775" xr:uid="{B96F5EB8-1431-483B-9526-B01B3E8C818D}"/>
    <cellStyle name="ป้อนค่า 4 5 7" xfId="11463" xr:uid="{8900A977-324C-4A51-8537-0D64726BA1BE}"/>
    <cellStyle name="ป้อนค่า 4 5 7 2" xfId="35676" xr:uid="{5E4B83B6-9355-4A82-9C95-8439FFE4046C}"/>
    <cellStyle name="ป้อนค่า 4 5 8" xfId="16380" xr:uid="{BDBF93D0-F207-40BE-906F-06259CE89B3F}"/>
    <cellStyle name="ป้อนค่า 4 5 8 2" xfId="40409" xr:uid="{16DC7B90-0A9D-4493-A6C9-8844AB9DC0FC}"/>
    <cellStyle name="ป้อนค่า 4 5 9" xfId="21354" xr:uid="{9BDEBB6F-AB26-466F-B5E0-E8EB5BE795CA}"/>
    <cellStyle name="ป้อนค่า 4 5 9 2" xfId="45192" xr:uid="{23C44DDD-BB2D-48D0-94BD-9025217644DE}"/>
    <cellStyle name="ป้อนค่า 4 6" xfId="6050" xr:uid="{724C0ED4-D567-41AE-88B5-B2457352F262}"/>
    <cellStyle name="ป้อนค่า 4 6 10" xfId="26040" xr:uid="{481E5147-9F69-4235-A990-A4AA067B8DAC}"/>
    <cellStyle name="ป้อนค่า 4 6 10 2" xfId="49806" xr:uid="{EB1E7CB4-39EB-4252-8245-854B6B095E68}"/>
    <cellStyle name="ป้อนค่า 4 6 11" xfId="30817" xr:uid="{FE1D2B67-2072-41D1-93C3-33BA4C58F6CC}"/>
    <cellStyle name="ป้อนค่า 4 6 2" xfId="6853" xr:uid="{6B5E6DA4-9B51-46C4-86EB-B97D661AC281}"/>
    <cellStyle name="ป้อนค่า 4 6 2 2" xfId="12233" xr:uid="{AA4238B7-5E38-4C24-84B2-EA3988979CBC}"/>
    <cellStyle name="ป้อนค่า 4 6 2 2 2" xfId="36444" xr:uid="{CF34C8CE-278C-4B50-ABC9-86C78E668718}"/>
    <cellStyle name="ป้อนค่า 4 6 2 3" xfId="17148" xr:uid="{EEF5FC13-D28B-40CC-8342-EB0D031B72BB}"/>
    <cellStyle name="ป้อนค่า 4 6 2 3 2" xfId="41177" xr:uid="{50360FA4-CB22-454E-8930-524E08492648}"/>
    <cellStyle name="ป้อนค่า 4 6 2 4" xfId="22382" xr:uid="{5C6E13CD-3FBF-46DA-9152-34BB770E3FF5}"/>
    <cellStyle name="ป้อนค่า 4 6 2 4 2" xfId="46206" xr:uid="{51D4782C-30A9-4CC2-89E4-87C9CB39A629}"/>
    <cellStyle name="ป้อนค่า 4 6 2 5" xfId="27016" xr:uid="{ECD88969-1DF1-49F7-A733-C1995C2BC75F}"/>
    <cellStyle name="ป้อนค่า 4 6 2 5 2" xfId="50781" xr:uid="{6EDF5BBB-41C3-4DAC-A3F4-E54836CC5955}"/>
    <cellStyle name="ป้อนค่า 4 6 2 6" xfId="31607" xr:uid="{078713FB-D97E-44A3-B167-658B122997BC}"/>
    <cellStyle name="ป้อนค่า 4 6 3" xfId="7959" xr:uid="{36438159-0CA7-47E3-A2F3-8B38E8DEF5DD}"/>
    <cellStyle name="ป้อนค่า 4 6 3 2" xfId="13338" xr:uid="{7F6B1914-F8EC-40AC-9296-896737463CE3}"/>
    <cellStyle name="ป้อนค่า 4 6 3 2 2" xfId="37374" xr:uid="{FF665B23-DD1F-4FA6-AC45-6CC97357721F}"/>
    <cellStyle name="ป้อนค่า 4 6 3 3" xfId="18079" xr:uid="{D3621FB5-E587-47BB-B1E2-86361AD60A36}"/>
    <cellStyle name="ป้อนค่า 4 6 3 3 2" xfId="42108" xr:uid="{22406E16-F0D2-4832-A525-C2240B2E1985}"/>
    <cellStyle name="ป้อนค่า 4 6 3 4" xfId="23127" xr:uid="{D2975546-5B70-4698-BF34-1F7D1ECDB38A}"/>
    <cellStyle name="ป้อนค่า 4 6 3 4 2" xfId="46940" xr:uid="{6D610308-56EA-4123-B4FE-1B6233B69F3B}"/>
    <cellStyle name="ป้อนค่า 4 6 3 5" xfId="27750" xr:uid="{22577177-5617-49E2-91F4-00A2E0311F1D}"/>
    <cellStyle name="ป้อนค่า 4 6 3 5 2" xfId="51515" xr:uid="{E8339D03-1F56-4DB9-8987-F43A77B7FB2B}"/>
    <cellStyle name="ป้อนค่า 4 6 3 6" xfId="32525" xr:uid="{F3FCD5B2-164B-47CB-8FB4-87C268064F4E}"/>
    <cellStyle name="ป้อนค่า 4 6 4" xfId="8740" xr:uid="{1ECE7BE0-D7E1-4585-A53B-68246C9BD9DB}"/>
    <cellStyle name="ป้อนค่า 4 6 4 2" xfId="14119" xr:uid="{324B5EDF-114A-4625-83D8-648A48AAFD6E}"/>
    <cellStyle name="ป้อนค่า 4 6 4 2 2" xfId="38152" xr:uid="{E078C9B2-5E14-4F1E-97B0-7D03C6576D92}"/>
    <cellStyle name="ป้อนค่า 4 6 4 3" xfId="18857" xr:uid="{5AF4AA77-FED7-48FF-94FB-4987E4D1CDE4}"/>
    <cellStyle name="ป้อนค่า 4 6 4 3 2" xfId="42886" xr:uid="{270816A0-8D51-48B7-B887-C66469E5D21C}"/>
    <cellStyle name="ป้อนค่า 4 6 4 4" xfId="23863" xr:uid="{A760B2D2-1C8F-409C-B43C-1552BCC875AC}"/>
    <cellStyle name="ป้อนค่า 4 6 4 4 2" xfId="47667" xr:uid="{4EE0044B-B2C9-4C2E-B79A-D975119CF0B8}"/>
    <cellStyle name="ป้อนค่า 4 6 4 5" xfId="28477" xr:uid="{394DD3AD-1593-41A2-BFB4-74C1D96AFA12}"/>
    <cellStyle name="ป้อนค่า 4 6 4 5 2" xfId="52242" xr:uid="{C58C5977-2ED6-4331-81AE-2B7404FCE5BE}"/>
    <cellStyle name="ป้อนค่า 4 6 4 6" xfId="33294" xr:uid="{03EC21E4-A5C7-43F6-A2C1-E3A9420CD6A4}"/>
    <cellStyle name="ป้อนค่า 4 6 5" xfId="9479" xr:uid="{912A4CB3-6415-4137-BA88-32856425FB88}"/>
    <cellStyle name="ป้อนค่า 4 6 5 2" xfId="14858" xr:uid="{5465DCDB-E79B-46F6-92F6-3820F18DB733}"/>
    <cellStyle name="ป้อนค่า 4 6 5 2 2" xfId="38889" xr:uid="{2C249324-2411-48C6-A0B5-66EB62DEB823}"/>
    <cellStyle name="ป้อนค่า 4 6 5 3" xfId="19594" xr:uid="{F9CC6DEE-7A80-4E1F-981B-F47BFAF41B15}"/>
    <cellStyle name="ป้อนค่า 4 6 5 3 2" xfId="43623" xr:uid="{F7EB3B73-A30F-4D27-8F75-F30843C0083B}"/>
    <cellStyle name="ป้อนค่า 4 6 5 4" xfId="24599" xr:uid="{847F1D15-E475-462B-9494-FDE9C437C987}"/>
    <cellStyle name="ป้อนค่า 4 6 5 4 2" xfId="48394" xr:uid="{4D2C0C5E-972E-4D21-926F-B6B9ED9533A0}"/>
    <cellStyle name="ป้อนค่า 4 6 5 5" xfId="29204" xr:uid="{5A19C1C5-9E49-477E-973D-89E0E2F0D286}"/>
    <cellStyle name="ป้อนค่า 4 6 5 5 2" xfId="52969" xr:uid="{435EDC4A-D422-412F-85AE-7FFCBA8E6DBC}"/>
    <cellStyle name="ป้อนค่า 4 6 5 6" xfId="34022" xr:uid="{3720A0D0-9DC1-483A-B410-4264250EA5C6}"/>
    <cellStyle name="ป้อนค่า 4 6 6" xfId="10212" xr:uid="{57AB3355-9A98-4744-978F-7EE5245D7D7A}"/>
    <cellStyle name="ป้อนค่า 4 6 6 2" xfId="15591" xr:uid="{3F1FF994-98AE-43BF-AB43-137ABE997039}"/>
    <cellStyle name="ป้อนค่า 4 6 6 2 2" xfId="39620" xr:uid="{0AA6FC8E-4FCD-4E6D-9C9F-01096D06920F}"/>
    <cellStyle name="ป้อนค่า 4 6 6 3" xfId="20325" xr:uid="{1352D97D-5112-44B7-98B3-E01C4C8DADD6}"/>
    <cellStyle name="ป้อนค่า 4 6 6 3 2" xfId="44354" xr:uid="{B4C0C051-D7DF-4AA2-9E8C-400DB6F71CAE}"/>
    <cellStyle name="ป้อนค่า 4 6 6 4" xfId="25330" xr:uid="{0FEC7999-9E01-48E4-9BAB-39D3829DA981}"/>
    <cellStyle name="ป้อนค่า 4 6 6 4 2" xfId="49116" xr:uid="{6854F3F6-D817-4E57-977C-195AF92B7BD1}"/>
    <cellStyle name="ป้อนค่า 4 6 6 5" xfId="29926" xr:uid="{5CC39AEC-EDE6-4CF4-B252-1E2CBD801116}"/>
    <cellStyle name="ป้อนค่า 4 6 6 5 2" xfId="53691" xr:uid="{1B6369DD-E782-4AA7-8AA0-A6D0110BD40E}"/>
    <cellStyle name="ป้อนค่า 4 6 6 6" xfId="34744" xr:uid="{7877FDCB-C275-4E7F-A9E4-F493A1F83D41}"/>
    <cellStyle name="ป้อนค่า 4 6 7" xfId="11432" xr:uid="{762B4EC8-2E7B-439F-A2D6-F12EF7AF46B8}"/>
    <cellStyle name="ป้อนค่า 4 6 7 2" xfId="35645" xr:uid="{C1FAA9C3-54F3-44F3-A6E3-13BE422E1AA3}"/>
    <cellStyle name="ป้อนค่า 4 6 8" xfId="16349" xr:uid="{A18CAFD5-0DB9-44ED-92C6-1B5A5C317368}"/>
    <cellStyle name="ป้อนค่า 4 6 8 2" xfId="40378" xr:uid="{7E875113-4766-4421-9F27-4EF07110C781}"/>
    <cellStyle name="ป้อนค่า 4 6 9" xfId="21323" xr:uid="{0A589A09-ABA9-4E9E-9996-EC7D3EABDD1E}"/>
    <cellStyle name="ป้อนค่า 4 6 9 2" xfId="45161" xr:uid="{71C98008-26F4-49B6-8340-0B2A7CA4D355}"/>
    <cellStyle name="ป้อนค่า 4 7" xfId="6605" xr:uid="{D3E7D6B9-D68C-4C66-B245-1EAD881DF7B1}"/>
    <cellStyle name="ป้อนค่า 4 7 2" xfId="11985" xr:uid="{BFD9AEDE-5B70-46C1-8686-3E435A2F7DE0}"/>
    <cellStyle name="ป้อนค่า 4 7 2 2" xfId="36198" xr:uid="{792A68C3-77BE-4DFB-8CE7-4AE522981208}"/>
    <cellStyle name="ป้อนค่า 4 7 3" xfId="16902" xr:uid="{E917AA91-2AAB-421F-90D0-1EB8F35A31D1}"/>
    <cellStyle name="ป้อนค่า 4 7 3 2" xfId="40931" xr:uid="{5AEA9BA8-F366-4D09-97F1-E72208AFC080}"/>
    <cellStyle name="ป้อนค่า 4 7 4" xfId="22111" xr:uid="{EBA75132-733C-4662-8031-56517AD68663}"/>
    <cellStyle name="ป้อนค่า 4 7 4 2" xfId="45938" xr:uid="{B17B10CD-BC6D-409F-9C99-A09E143430BD}"/>
    <cellStyle name="ป้อนค่า 4 7 5" xfId="26748" xr:uid="{CA619DE6-149A-44C6-8B78-9FD1FFBCBF9F}"/>
    <cellStyle name="ป้อนค่า 4 7 5 2" xfId="50513" xr:uid="{0384BA7D-CADA-4EA4-8F57-10CACAFCA86D}"/>
    <cellStyle name="ป้อนค่า 4 7 6" xfId="31364" xr:uid="{7E9E3177-878A-4545-B64E-CC43B39F9C65}"/>
    <cellStyle name="ป้อนค่า 4 8" xfId="7643" xr:uid="{C8262296-A27B-4E46-A808-DD152036765C}"/>
    <cellStyle name="ป้อนค่า 4 8 2" xfId="13022" xr:uid="{1A15DC9B-8895-4F80-8247-37173BD77E83}"/>
    <cellStyle name="ป้อนค่า 4 8 2 2" xfId="37124" xr:uid="{1AB27185-7FDA-4F67-99C0-C358112CC6D4}"/>
    <cellStyle name="ป้อนค่า 4 8 3" xfId="17829" xr:uid="{8CB6C0EB-BC00-48DC-A702-6F566143B513}"/>
    <cellStyle name="ป้อนค่า 4 8 3 2" xfId="41858" xr:uid="{BC483309-44D5-4EAE-B0C2-97757A9AEACA}"/>
    <cellStyle name="ป้อนค่า 4 8 4" xfId="21830" xr:uid="{CBDFCC7E-5F15-45FC-B717-A54D4CDE12C9}"/>
    <cellStyle name="ป้อนค่า 4 8 4 2" xfId="45661" xr:uid="{28A4B793-AE48-4019-A8FD-57A88B2BE1DE}"/>
    <cellStyle name="ป้อนค่า 4 8 5" xfId="26509" xr:uid="{8C28B2D1-F403-4AA9-91D1-07E00B8419D3}"/>
    <cellStyle name="ป้อนค่า 4 8 5 2" xfId="50274" xr:uid="{5CDCFF33-13C3-4F02-A5A6-2655BDEF7826}"/>
    <cellStyle name="ป้อนค่า 4 8 6" xfId="32278" xr:uid="{B3698FE3-C831-4B95-8321-F82A3DC12600}"/>
    <cellStyle name="ป้อนค่า 4 9" xfId="8479" xr:uid="{01CAC06A-24C2-4E88-BCFF-41C250E8A1AD}"/>
    <cellStyle name="ป้อนค่า 4 9 2" xfId="13858" xr:uid="{90825692-BA10-414D-AED6-433E644EAD0D}"/>
    <cellStyle name="ป้อนค่า 4 9 2 2" xfId="37894" xr:uid="{18127D88-6789-4531-AF1E-0A6672D4B8BB}"/>
    <cellStyle name="ป้อนค่า 4 9 3" xfId="18599" xr:uid="{DB727456-2DF2-40BB-89A2-5A879B6282E5}"/>
    <cellStyle name="ป้อนค่า 4 9 3 2" xfId="42628" xr:uid="{33DF757E-7E3C-469D-B325-E47DDE9C290C}"/>
    <cellStyle name="ป้อนค่า 4 9 4" xfId="22032" xr:uid="{E88F8A21-B7D9-46FA-A205-7E2EE1476F69}"/>
    <cellStyle name="ป้อนค่า 4 9 4 2" xfId="45859" xr:uid="{C4239960-7C22-4BF7-AB0B-B1A473DD6443}"/>
    <cellStyle name="ป้อนค่า 4 9 5" xfId="26671" xr:uid="{944C91E9-7CAD-4598-A88D-138B4DCCBDD5}"/>
    <cellStyle name="ป้อนค่า 4 9 5 2" xfId="50436" xr:uid="{6E926C05-69E5-4BEE-97FD-C1841CFF0BCC}"/>
    <cellStyle name="ป้อนค่า 4 9 6" xfId="33039" xr:uid="{26C9FBDC-5578-4892-BE23-136044034C35}"/>
    <cellStyle name="ป้อนค่า 5" xfId="3267" xr:uid="{00000000-0005-0000-0000-0000C40C0000}"/>
    <cellStyle name="ป้อนค่า 5 2" xfId="5072" xr:uid="{967D310D-B222-4B10-BFD1-5F4769B936B8}"/>
    <cellStyle name="ป้อนค่า 5 2 2" xfId="11960" xr:uid="{D922DCB4-7FFF-408E-9835-E9EEBC11CB4B}"/>
    <cellStyle name="ป้อนค่า 5 2 3" xfId="36173" xr:uid="{023A061B-338C-49FA-9689-FA343D702A3F}"/>
    <cellStyle name="ป้อนค่า 5 3" xfId="16877" xr:uid="{76B5C1C9-87D4-415F-92FB-382A46609304}"/>
    <cellStyle name="ป้อนค่า 5 3 2" xfId="40906" xr:uid="{4DCCC303-ACD7-46FD-8117-AE680238C717}"/>
    <cellStyle name="ป้อนค่า 5 4" xfId="22030" xr:uid="{C32951D5-8BF4-46BB-8613-78FE0D66E272}"/>
    <cellStyle name="ป้อนค่า 5 4 2" xfId="45857" xr:uid="{4C46350F-729A-495D-BA72-D9EE6EF4A6C6}"/>
    <cellStyle name="ป้อนค่า 5 5" xfId="6580" xr:uid="{EF1D1CB5-2A7B-47B0-824A-8EB02060E89E}"/>
    <cellStyle name="ป้อนค่า 5 6" xfId="31339" xr:uid="{90FB834B-B0D6-4E33-AFB2-42EA0E97786F}"/>
    <cellStyle name="ป้อนค่า 6" xfId="3268" xr:uid="{00000000-0005-0000-0000-0000C50C0000}"/>
    <cellStyle name="ป้อนค่า 6 2" xfId="12988" xr:uid="{E4021A0E-4C46-48C2-8F32-25BF1BF50DC3}"/>
    <cellStyle name="ป้อนค่า 6 2 2" xfId="37091" xr:uid="{4C9CC006-C91B-45E2-9378-4C8AB18A6FDF}"/>
    <cellStyle name="ป้อนค่า 6 3" xfId="17796" xr:uid="{3249DB1F-830F-4F6C-8443-062BC4A81253}"/>
    <cellStyle name="ป้อนค่า 6 3 2" xfId="41825" xr:uid="{D0697833-433F-4D9B-9B63-13B75275C2A7}"/>
    <cellStyle name="ป้อนค่า 6 4" xfId="22061" xr:uid="{068A0B95-30F9-47D8-BBC4-EE4B1BC925F6}"/>
    <cellStyle name="ป้อนค่า 6 4 2" xfId="45888" xr:uid="{5B0391F8-38D8-43B6-B964-76485995BB24}"/>
    <cellStyle name="ป้อนค่า 6 5" xfId="26698" xr:uid="{FDD05EC8-68B3-4EE2-B916-DF7534F9922F}"/>
    <cellStyle name="ป้อนค่า 6 5 2" xfId="50463" xr:uid="{F1E10706-65BA-4317-BE7F-C49B838F0951}"/>
    <cellStyle name="ป้อนค่า 6 6" xfId="7609" xr:uid="{BB1DCD03-6E56-4BDA-92E1-B3A834DB10F9}"/>
    <cellStyle name="ป้อนค่า 6 7" xfId="32246" xr:uid="{72C9475E-56FD-4860-939D-57AEBDD84E28}"/>
    <cellStyle name="ป้อนค่า 6 8" xfId="4606" xr:uid="{AD8C411A-1580-442B-AAE6-0637766AF6F2}"/>
    <cellStyle name="ป้อนค่า 7" xfId="3269" xr:uid="{00000000-0005-0000-0000-0000C60C0000}"/>
    <cellStyle name="ป้อนค่า 7 2" xfId="13866" xr:uid="{F979D0F2-2568-4ECB-B403-F3D6A872E6CA}"/>
    <cellStyle name="ป้อนค่า 7 2 2" xfId="37901" xr:uid="{E430636F-2B1E-4BD0-9A90-5D662E4F1232}"/>
    <cellStyle name="ป้อนค่า 7 3" xfId="18606" xr:uid="{42B7DC55-F07F-4F31-8A29-24CE128230BA}"/>
    <cellStyle name="ป้อนค่า 7 3 2" xfId="42635" xr:uid="{EBBDD0E4-1E0F-46E6-8767-1821CB987E24}"/>
    <cellStyle name="ป้อนค่า 7 4" xfId="22874" xr:uid="{C3056F21-1F8E-47D4-AF04-ABCD7D10A800}"/>
    <cellStyle name="ป้อนค่า 7 4 2" xfId="46690" xr:uid="{18BF0EDE-7BDE-4440-AC22-3F97ADD46532}"/>
    <cellStyle name="ป้อนค่า 7 5" xfId="27500" xr:uid="{E9006B77-48A2-44F9-BCCA-ADA720B9D8F1}"/>
    <cellStyle name="ป้อนค่า 7 5 2" xfId="51265" xr:uid="{9B960E7A-7309-4D6F-835C-3249A39BB68D}"/>
    <cellStyle name="ป้อนค่า 7 6" xfId="33046" xr:uid="{FB7531F8-170F-4546-A6E7-03859800C643}"/>
    <cellStyle name="ป้อนค่า 7 7" xfId="8487" xr:uid="{D63CBE60-7FFD-45E2-924D-07A5C0519383}"/>
    <cellStyle name="ป้อนค่า 8" xfId="7361" xr:uid="{91E93220-A36F-4FEE-9BCD-B08678C4FC0C}"/>
    <cellStyle name="ป้อนค่า 8 2" xfId="12741" xr:uid="{BE07D3D2-637E-47E2-81EC-37F2CA502795}"/>
    <cellStyle name="ป้อนค่า 8 2 2" xfId="36938" xr:uid="{D3E7A80D-832A-4672-81A9-FF9347EE23EA}"/>
    <cellStyle name="ป้อนค่า 8 3" xfId="17642" xr:uid="{181F67F2-146D-47AB-BB65-528A97E4C0BA}"/>
    <cellStyle name="ป้อนค่า 8 3 2" xfId="41671" xr:uid="{D3370FEE-C7D1-4E15-ACEC-42269EFA5DB1}"/>
    <cellStyle name="ป้อนค่า 8 4" xfId="23615" xr:uid="{567A1849-01E9-4DEB-91A2-D0BD4E7EC7B5}"/>
    <cellStyle name="ป้อนค่า 8 4 2" xfId="47422" xr:uid="{D6DBD4C8-FA9E-4F42-8919-A83806BA9BEF}"/>
    <cellStyle name="ป้อนค่า 8 5" xfId="28232" xr:uid="{BF0234A7-DE52-4A09-9627-F769AE6CFD48}"/>
    <cellStyle name="ป้อนค่า 8 5 2" xfId="51997" xr:uid="{B2500DCB-3692-4C77-8B49-F55F1F9A7DEB}"/>
    <cellStyle name="ป้อนค่า 8 6" xfId="32095" xr:uid="{D8BFFE48-6E98-497A-8D2D-502B0727AA63}"/>
    <cellStyle name="ป้อนค่า 9" xfId="10772" xr:uid="{F4F6D7DC-C2F9-4A1A-A11B-CC3A3A553E44}"/>
    <cellStyle name="ป้อนค่า 9 2" xfId="24351" xr:uid="{6497872F-BC36-4324-B11C-40A3BC015A88}"/>
    <cellStyle name="ป้อนค่า 9 2 2" xfId="48149" xr:uid="{1F283E32-CB42-4D6E-AA7D-D1392AD608D8}"/>
    <cellStyle name="ป้อนค่า 9 3" xfId="28959" xr:uid="{9CF1165B-5AA4-47CF-B82C-165BEBD01685}"/>
    <cellStyle name="ป้อนค่า 9 3 2" xfId="52724" xr:uid="{68315AA3-8192-41C0-8ECD-9EED0B48FF34}"/>
    <cellStyle name="ป้อนค่า 9 4" xfId="35249" xr:uid="{1DEE6F22-E2ED-41CE-B860-87773311BDFA}"/>
    <cellStyle name="ปานกลาง" xfId="3270" xr:uid="{00000000-0005-0000-0000-0000C70C0000}"/>
    <cellStyle name="ปานกลาง 2" xfId="3271" xr:uid="{00000000-0005-0000-0000-0000C80C0000}"/>
    <cellStyle name="ปานกลาง 3" xfId="3272" xr:uid="{00000000-0005-0000-0000-0000C90C0000}"/>
    <cellStyle name="ผลรวม" xfId="3273" xr:uid="{00000000-0005-0000-0000-0000CA0C0000}"/>
    <cellStyle name="ผลรวม 10" xfId="10773" xr:uid="{76C8D640-4625-4162-9B83-CBD3A3B91144}"/>
    <cellStyle name="ผลรวม 10 2" xfId="35250" xr:uid="{E42B7AF3-6356-4BDF-B9E9-FA4C721CEB00}"/>
    <cellStyle name="ผลรวม 11" xfId="11010" xr:uid="{E9175EA6-CB80-498A-80DA-08A11E8CB4FC}"/>
    <cellStyle name="ผลรวม 11 2" xfId="35349" xr:uid="{DCFC1542-7229-4059-8457-9BE79DCA90C4}"/>
    <cellStyle name="ผลรวม 12" xfId="20939" xr:uid="{7D27B0E0-05B1-49F2-9AD9-02AE60AAC0AC}"/>
    <cellStyle name="ผลรวม 12 2" xfId="44891" xr:uid="{5B3E8C10-9FC0-4F78-8872-9BE3413D512B}"/>
    <cellStyle name="ผลรวม 13" xfId="5220" xr:uid="{95DFEFE9-EC4C-459E-BFA2-994E5A03C303}"/>
    <cellStyle name="ผลรวม 14" xfId="5587" xr:uid="{4D5F3A21-DE13-4EBF-8329-701BDEFBF315}"/>
    <cellStyle name="ผลรวม 2" xfId="3274" xr:uid="{00000000-0005-0000-0000-0000CB0C0000}"/>
    <cellStyle name="ผลรวม 2 10" xfId="7510" xr:uid="{21142C64-8721-44D0-A390-F852DB90CFCA}"/>
    <cellStyle name="ผลรวม 2 10 2" xfId="12889" xr:uid="{94D04578-B128-48A7-A382-7F618D12F389}"/>
    <cellStyle name="ผลรวม 2 10 2 2" xfId="37041" xr:uid="{BD594CEB-2AA7-4AE7-A784-1DD2D1241C14}"/>
    <cellStyle name="ผลรวม 2 10 3" xfId="17746" xr:uid="{226B89FE-A7C0-4B8E-9434-CAD0320D08C1}"/>
    <cellStyle name="ผลรวม 2 10 3 2" xfId="41775" xr:uid="{38CC897C-46FB-499D-985A-48003A631A3E}"/>
    <cellStyle name="ผลรวม 2 10 4" xfId="22877" xr:uid="{D61F21FE-AADC-4ADC-BBA9-2A06C3846681}"/>
    <cellStyle name="ผลรวม 2 10 4 2" xfId="46693" xr:uid="{C3BB459C-E22E-412C-BF6B-3D7482D894A7}"/>
    <cellStyle name="ผลรวม 2 10 5" xfId="27503" xr:uid="{F1ECB31C-36F4-4ADC-8E3D-81D1D855C6BA}"/>
    <cellStyle name="ผลรวม 2 10 5 2" xfId="51268" xr:uid="{E1B54210-A311-4CDE-B31B-F3C107B9E8CB}"/>
    <cellStyle name="ผลรวม 2 10 6" xfId="32198" xr:uid="{3A3CD894-3FB3-4333-B35F-A2FE14EEB635}"/>
    <cellStyle name="ผลรวม 2 11" xfId="7611" xr:uid="{41D68D4B-3DFE-4682-9976-41D4006AD867}"/>
    <cellStyle name="ผลรวม 2 11 2" xfId="12990" xr:uid="{DEEB47E8-9D9C-4175-876D-6390A5CD1013}"/>
    <cellStyle name="ผลรวม 2 11 2 2" xfId="37093" xr:uid="{42E8FAA5-4471-4AB3-894E-B2B222B2DAA0}"/>
    <cellStyle name="ผลรวม 2 11 3" xfId="17798" xr:uid="{0B338876-0FF7-491E-BC42-EC6ECF887B04}"/>
    <cellStyle name="ผลรวม 2 11 3 2" xfId="41827" xr:uid="{8995FA6D-D9BE-4497-BD52-156488AB949D}"/>
    <cellStyle name="ผลรวม 2 11 4" xfId="32248" xr:uid="{B6713073-84DA-454F-8401-51B9E1FAD3A1}"/>
    <cellStyle name="ผลรวม 2 12" xfId="10865" xr:uid="{52B8DBD3-5FAF-422C-B478-FD14391A5C42}"/>
    <cellStyle name="ผลรวม 2 12 2" xfId="35274" xr:uid="{7B1822B4-BF10-4ABA-BA56-90913E622CB1}"/>
    <cellStyle name="ผลรวม 2 13" xfId="10991" xr:uid="{5D8058F1-0F38-4A73-9C41-0D9682F18862}"/>
    <cellStyle name="ผลรวม 2 13 2" xfId="35338" xr:uid="{AB2A8A0B-9CFE-45A9-9853-D46D50866643}"/>
    <cellStyle name="ผลรวม 2 14" xfId="20940" xr:uid="{B4EB7DE8-6513-42DB-A2AC-327D49B39CA8}"/>
    <cellStyle name="ผลรวม 2 14 2" xfId="44892" xr:uid="{D9C0DEF6-7FD6-48F3-B538-37A39EDE6553}"/>
    <cellStyle name="ผลรวม 2 15" xfId="5318" xr:uid="{F3F63942-E7D8-4464-8BCA-4FCF0DD03133}"/>
    <cellStyle name="ผลรวม 2 16" xfId="5199" xr:uid="{0248CEFB-96DA-4E47-A281-F852D639C97E}"/>
    <cellStyle name="ผลรวม 2 2" xfId="3275" xr:uid="{00000000-0005-0000-0000-0000CC0C0000}"/>
    <cellStyle name="ผลรวม 2 2 10" xfId="9253" xr:uid="{B7E11ECF-F76F-4314-906D-508465FFDE30}"/>
    <cellStyle name="ผลรวม 2 2 10 2" xfId="14632" xr:uid="{B88B732A-F77D-4CA4-B8FA-FE29CD32816B}"/>
    <cellStyle name="ผลรวม 2 2 10 2 2" xfId="38665" xr:uid="{6503E8E1-EFD1-45B4-AAE3-FBA789FF3BD1}"/>
    <cellStyle name="ผลรวม 2 2 10 3" xfId="19370" xr:uid="{25F6A9BA-7176-4621-9781-564AE19A0244}"/>
    <cellStyle name="ผลรวม 2 2 10 3 2" xfId="43399" xr:uid="{466FF441-E653-461F-8A62-E76B298EE8A4}"/>
    <cellStyle name="ผลรวม 2 2 10 4" xfId="24374" xr:uid="{D07960B5-E6C0-4EBF-B89F-9152D6A028B9}"/>
    <cellStyle name="ผลรวม 2 2 10 4 2" xfId="48172" xr:uid="{09CF0E6C-7C5A-448A-8A11-E85AF765EB7D}"/>
    <cellStyle name="ผลรวม 2 2 10 5" xfId="28982" xr:uid="{4921509D-15EA-402F-B634-5396DB556551}"/>
    <cellStyle name="ผลรวม 2 2 10 5 2" xfId="52747" xr:uid="{536BE192-680C-46C8-808B-EAD0B90B57A0}"/>
    <cellStyle name="ผลรวม 2 2 10 6" xfId="33801" xr:uid="{C9C67F52-80EE-4E63-8FFC-5FFCEDF49F50}"/>
    <cellStyle name="ผลรวม 2 2 11" xfId="9988" xr:uid="{0ED1B105-045F-4913-8E3F-F4E99A08FDE9}"/>
    <cellStyle name="ผลรวม 2 2 11 2" xfId="15367" xr:uid="{AA1F7ECD-1005-440A-9A0B-CCDE7D19EBD7}"/>
    <cellStyle name="ผลรวม 2 2 11 2 2" xfId="39398" xr:uid="{9648B38F-1B10-4E6E-BD0B-22D8BF411C81}"/>
    <cellStyle name="ผลรวม 2 2 11 3" xfId="20103" xr:uid="{9966F6BE-504F-4609-A979-DB179AFF75ED}"/>
    <cellStyle name="ผลรวม 2 2 11 3 2" xfId="44132" xr:uid="{B1C9FAAE-3DF7-48B9-8F7F-A238F9D38BB1}"/>
    <cellStyle name="ผลรวม 2 2 11 4" xfId="25108" xr:uid="{83131A83-379F-4BD9-9AEF-888AB48D98AF}"/>
    <cellStyle name="ผลรวม 2 2 11 4 2" xfId="48897" xr:uid="{C4DCE1B5-B9C8-4147-8451-9598D36BD946}"/>
    <cellStyle name="ผลรวม 2 2 11 5" xfId="29707" xr:uid="{6A0583E1-0D33-4FE2-A2D0-E49D1777D370}"/>
    <cellStyle name="ผลรวม 2 2 11 5 2" xfId="53472" xr:uid="{23FD9F4E-94E1-4DC8-934E-D2A2D7AD87B9}"/>
    <cellStyle name="ผลรวม 2 2 11 6" xfId="34525" xr:uid="{213C6CB3-A9D1-4396-B9A4-440E297684E6}"/>
    <cellStyle name="ผลรวม 2 2 12" xfId="11193" xr:uid="{B870CCA7-7AC3-4A38-8B6C-C87DF4021886}"/>
    <cellStyle name="ผลรวม 2 2 12 2" xfId="35419" xr:uid="{E12AD467-F4B9-40CB-B94B-B4E9E4BB2ED5}"/>
    <cellStyle name="ผลรวม 2 2 13" xfId="16127" xr:uid="{40F35BEB-D380-44B2-AB52-9B80D090CCDC}"/>
    <cellStyle name="ผลรวม 2 2 13 2" xfId="40156" xr:uid="{1AA57BBF-1D4F-41F3-AF90-BDEEFDC26721}"/>
    <cellStyle name="ผลรวม 2 2 14" xfId="21088" xr:uid="{3B206CA4-6E55-4E0D-9EA3-DD5E61C07EE5}"/>
    <cellStyle name="ผลรวม 2 2 14 2" xfId="44942" xr:uid="{1554A6B0-6A3F-490E-B09D-8C0B03F08676}"/>
    <cellStyle name="ผลรวม 2 2 15" xfId="25857" xr:uid="{2CB43873-EC99-4D6F-A183-68A6B3B4F9FB}"/>
    <cellStyle name="ผลรวม 2 2 15 2" xfId="49625" xr:uid="{B5A12689-4F57-4293-A2DE-47224F7EC221}"/>
    <cellStyle name="ผลรวม 2 2 16" xfId="5807" xr:uid="{38DE2D48-EBE0-4D40-BDF4-2C5308B8571A}"/>
    <cellStyle name="ผลรวม 2 2 17" xfId="30596" xr:uid="{00F42AEF-4B1D-4FC4-B86B-9DEDA5756415}"/>
    <cellStyle name="ผลรวม 2 2 2" xfId="5116" xr:uid="{A8146533-0B2A-45EA-B29E-55375901AF8E}"/>
    <cellStyle name="ผลรวม 2 2 2 10" xfId="16292" xr:uid="{DFCC184E-7949-4A2F-BD73-7A5907C883E5}"/>
    <cellStyle name="ผลรวม 2 2 2 10 2" xfId="40321" xr:uid="{62B6404A-FB83-435B-8E3C-3AC6154EF910}"/>
    <cellStyle name="ผลรวม 2 2 2 11" xfId="21264" xr:uid="{4FD0EF7D-2CFB-4FBA-9F13-1DCC30ECC464}"/>
    <cellStyle name="ผลรวม 2 2 2 11 2" xfId="45104" xr:uid="{EB202155-6EF4-43ED-8D38-D1C98B5A4BDA}"/>
    <cellStyle name="ผลรวม 2 2 2 12" xfId="25992" xr:uid="{2B1ECE65-BB7D-44D5-97D5-4A347C399BFC}"/>
    <cellStyle name="ผลรวม 2 2 2 12 2" xfId="49760" xr:uid="{7F828775-3134-4249-936E-A20BAAE6C390}"/>
    <cellStyle name="ผลรวม 2 2 2 13" xfId="5983" xr:uid="{BD623F49-D356-4F34-BBA8-92BE28313328}"/>
    <cellStyle name="ผลรวม 2 2 2 14" xfId="30760" xr:uid="{8CA769C6-7329-46E3-9E0B-1D3D904C95F5}"/>
    <cellStyle name="ผลรวม 2 2 2 2" xfId="6266" xr:uid="{D921392A-450A-41C9-ACFA-538ED316A0E9}"/>
    <cellStyle name="ผลรวม 2 2 2 2 10" xfId="26240" xr:uid="{C3486CE2-E8BA-42B7-B24F-244E8E1BCAE4}"/>
    <cellStyle name="ผลรวม 2 2 2 2 10 2" xfId="50005" xr:uid="{F7233E57-FBC5-4C30-9895-129E5DBE92A6}"/>
    <cellStyle name="ผลรวม 2 2 2 2 11" xfId="31030" xr:uid="{5ECEC235-3238-4FA7-8795-338292DBFDC3}"/>
    <cellStyle name="ผลรวม 2 2 2 2 2" xfId="7069" xr:uid="{8A6AFA55-0167-4933-ADB3-551EF6E422BA}"/>
    <cellStyle name="ผลรวม 2 2 2 2 2 2" xfId="12449" xr:uid="{6E676B35-BC58-479B-A322-918C9530CE6D}"/>
    <cellStyle name="ผลรวม 2 2 2 2 2 2 2" xfId="36660" xr:uid="{B5862BC2-1F87-4E97-9675-58C14AA4E3FF}"/>
    <cellStyle name="ผลรวม 2 2 2 2 2 3" xfId="17364" xr:uid="{85F4665D-5B71-4B35-8388-BA8E4BA300E3}"/>
    <cellStyle name="ผลรวม 2 2 2 2 2 3 2" xfId="41393" xr:uid="{0F5FD0B2-9102-4AEE-B38D-A8A5EBC1CF3B}"/>
    <cellStyle name="ผลรวม 2 2 2 2 2 4" xfId="22598" xr:uid="{6CF91F57-BA15-48A4-97CE-CA5EABAD279D}"/>
    <cellStyle name="ผลรวม 2 2 2 2 2 4 2" xfId="46419" xr:uid="{C767ADDE-9A76-4FF0-9002-92DE6406F7C9}"/>
    <cellStyle name="ผลรวม 2 2 2 2 2 5" xfId="27229" xr:uid="{8CE8F216-B113-45B5-93DA-3756BB81BB14}"/>
    <cellStyle name="ผลรวม 2 2 2 2 2 5 2" xfId="50994" xr:uid="{1DEEDF8E-3265-43DF-9C2C-72251F655B72}"/>
    <cellStyle name="ผลรวม 2 2 2 2 2 6" xfId="31820" xr:uid="{5C752296-EDF0-408B-83D5-470C01A81202}"/>
    <cellStyle name="ผลรวม 2 2 2 2 3" xfId="8175" xr:uid="{EA99E51B-4ABA-4DDE-A90D-C2F4DA31AA88}"/>
    <cellStyle name="ผลรวม 2 2 2 2 3 2" xfId="13554" xr:uid="{797AF882-B6FA-4E9D-BB3D-5551D0D7376D}"/>
    <cellStyle name="ผลรวม 2 2 2 2 3 2 2" xfId="37590" xr:uid="{74094841-D19C-4ECB-9017-F31229F3C6DA}"/>
    <cellStyle name="ผลรวม 2 2 2 2 3 3" xfId="18295" xr:uid="{31667118-649A-4F58-B15C-4FBEBFBDAC61}"/>
    <cellStyle name="ผลรวม 2 2 2 2 3 3 2" xfId="42324" xr:uid="{B0FCCEC8-A5C0-4506-B1D6-07993A787811}"/>
    <cellStyle name="ผลรวม 2 2 2 2 3 4" xfId="23343" xr:uid="{2A3AA381-652F-4CFB-917D-01C326F79EB4}"/>
    <cellStyle name="ผลรวม 2 2 2 2 3 4 2" xfId="47153" xr:uid="{F9E1F93B-D33B-4212-A33D-5D9B33D518BB}"/>
    <cellStyle name="ผลรวม 2 2 2 2 3 5" xfId="27963" xr:uid="{DA6358F4-F307-442C-920C-3CACE4F0EEA0}"/>
    <cellStyle name="ผลรวม 2 2 2 2 3 5 2" xfId="51728" xr:uid="{F604CBD6-FDDB-4F77-9071-3C9D6D4BC162}"/>
    <cellStyle name="ผลรวม 2 2 2 2 3 6" xfId="32738" xr:uid="{6918661F-714B-4DA2-B219-EE84053C4D8F}"/>
    <cellStyle name="ผลรวม 2 2 2 2 4" xfId="8956" xr:uid="{9CDECA2F-2638-4D13-8CC5-4AC4611556DB}"/>
    <cellStyle name="ผลรวม 2 2 2 2 4 2" xfId="14335" xr:uid="{6F52A04A-3EEF-4AA0-9425-0DF5081E3E05}"/>
    <cellStyle name="ผลรวม 2 2 2 2 4 2 2" xfId="38368" xr:uid="{09EAD210-F2A3-447D-BA08-ED0F0D305303}"/>
    <cellStyle name="ผลรวม 2 2 2 2 4 3" xfId="19073" xr:uid="{891DBDB7-CA95-4030-923E-190C0C76AF2D}"/>
    <cellStyle name="ผลรวม 2 2 2 2 4 3 2" xfId="43102" xr:uid="{40F40A07-2712-4C81-A102-2C9D0A366C36}"/>
    <cellStyle name="ผลรวม 2 2 2 2 4 4" xfId="24079" xr:uid="{76380898-6890-4FA0-9897-563B36853236}"/>
    <cellStyle name="ผลรวม 2 2 2 2 4 4 2" xfId="47880" xr:uid="{B70626E2-D408-43CC-9FBD-C4C74F1AB804}"/>
    <cellStyle name="ผลรวม 2 2 2 2 4 5" xfId="28690" xr:uid="{7994EFE9-D053-402A-99F3-4B610522DE77}"/>
    <cellStyle name="ผลรวม 2 2 2 2 4 5 2" xfId="52455" xr:uid="{4BD08A36-EDD7-425E-AC63-5807B3974BE0}"/>
    <cellStyle name="ผลรวม 2 2 2 2 4 6" xfId="33507" xr:uid="{3ACA9761-D6C3-4375-B98C-BADCE7060EE2}"/>
    <cellStyle name="ผลรวม 2 2 2 2 5" xfId="9695" xr:uid="{A9B040E0-095A-42AA-BE1E-55D483678028}"/>
    <cellStyle name="ผลรวม 2 2 2 2 5 2" xfId="15074" xr:uid="{ED1C148D-EB64-4E98-BD6B-40497C8DC9BE}"/>
    <cellStyle name="ผลรวม 2 2 2 2 5 2 2" xfId="39105" xr:uid="{F7D67061-B792-4368-9466-0A2C7B9535D6}"/>
    <cellStyle name="ผลรวม 2 2 2 2 5 3" xfId="19810" xr:uid="{BD2E7B64-DD61-435B-B2D7-CAFA881F0B0E}"/>
    <cellStyle name="ผลรวม 2 2 2 2 5 3 2" xfId="43839" xr:uid="{7D1DB362-B55B-4D6F-ACD2-47862F6437A7}"/>
    <cellStyle name="ผลรวม 2 2 2 2 5 4" xfId="24815" xr:uid="{E83FFEB1-EBDA-48A5-9BD6-9441F23A019A}"/>
    <cellStyle name="ผลรวม 2 2 2 2 5 4 2" xfId="48607" xr:uid="{2A02B840-0292-49DA-A1A4-8F83CAAFB993}"/>
    <cellStyle name="ผลรวม 2 2 2 2 5 5" xfId="29417" xr:uid="{C2CB0312-30DB-4F6A-AB25-D0328854D706}"/>
    <cellStyle name="ผลรวม 2 2 2 2 5 5 2" xfId="53182" xr:uid="{0D348E32-6962-4CE0-810B-296B6419FE32}"/>
    <cellStyle name="ผลรวม 2 2 2 2 5 6" xfId="34235" xr:uid="{185B1690-7781-4FA6-9EAD-C3BE9532ADDC}"/>
    <cellStyle name="ผลรวม 2 2 2 2 6" xfId="10428" xr:uid="{726AAB2B-F21B-42D9-BAB8-94277BF3F862}"/>
    <cellStyle name="ผลรวม 2 2 2 2 6 2" xfId="15807" xr:uid="{20C77DCE-D46D-47A9-9A0B-73AFD9EE4628}"/>
    <cellStyle name="ผลรวม 2 2 2 2 6 2 2" xfId="39836" xr:uid="{333F9E04-67C0-4EC6-BF69-6C4D10800DF7}"/>
    <cellStyle name="ผลรวม 2 2 2 2 6 3" xfId="20541" xr:uid="{80CF14D6-DB74-4A40-8FED-FD3D7221DA5E}"/>
    <cellStyle name="ผลรวม 2 2 2 2 6 3 2" xfId="44570" xr:uid="{0A229A27-9944-4BD6-B52B-7A04D398B21C}"/>
    <cellStyle name="ผลรวม 2 2 2 2 6 4" xfId="25546" xr:uid="{E450AB81-416B-44F6-AC5A-D1CCDCDFA133}"/>
    <cellStyle name="ผลรวม 2 2 2 2 6 4 2" xfId="49329" xr:uid="{D620BF2F-9C76-45A9-9AB8-A964B5B763A5}"/>
    <cellStyle name="ผลรวม 2 2 2 2 6 5" xfId="30139" xr:uid="{CF83EC5D-DA13-434C-91C5-99C79589C018}"/>
    <cellStyle name="ผลรวม 2 2 2 2 6 5 2" xfId="53904" xr:uid="{191FBC28-FCB6-4850-A693-C50E363E291B}"/>
    <cellStyle name="ผลรวม 2 2 2 2 6 6" xfId="34957" xr:uid="{FEB81AFF-FB8D-45EF-8B64-857A3FAA9D62}"/>
    <cellStyle name="ผลรวม 2 2 2 2 7" xfId="11648" xr:uid="{D348B617-53F2-4651-9347-92B93E7079F3}"/>
    <cellStyle name="ผลรวม 2 2 2 2 7 2" xfId="35861" xr:uid="{1DB78967-F1B5-40FB-9AC0-EEC4B4A10B2E}"/>
    <cellStyle name="ผลรวม 2 2 2 2 8" xfId="16565" xr:uid="{807CCAB0-CB30-46B1-9285-962DCDC07476}"/>
    <cellStyle name="ผลรวม 2 2 2 2 8 2" xfId="40594" xr:uid="{DF120636-5150-4B4F-AACD-44CEECE7DED8}"/>
    <cellStyle name="ผลรวม 2 2 2 2 9" xfId="21539" xr:uid="{15CF04F3-2AE9-49C9-97E4-7A6C86C54315}"/>
    <cellStyle name="ผลรวม 2 2 2 2 9 2" xfId="45374" xr:uid="{8E90151C-F452-4ADC-8D53-3A735BBC9436}"/>
    <cellStyle name="ผลรวม 2 2 2 3" xfId="6490" xr:uid="{6F4B8751-C427-4028-BEBD-E64A49F20811}"/>
    <cellStyle name="ผลรวม 2 2 2 3 10" xfId="26443" xr:uid="{0AA2F0CD-3CF5-4880-94B5-847F303A0BA4}"/>
    <cellStyle name="ผลรวม 2 2 2 3 10 2" xfId="50208" xr:uid="{E2A2140A-8085-4D55-93E4-574AAEB0FD1C}"/>
    <cellStyle name="ผลรวม 2 2 2 3 11" xfId="31251" xr:uid="{F77F6526-2592-428E-92ED-BB278C2383F0}"/>
    <cellStyle name="ผลรวม 2 2 2 3 2" xfId="7293" xr:uid="{1543A7AE-A2CD-4241-AF73-B0098E604794}"/>
    <cellStyle name="ผลรวม 2 2 2 3 2 2" xfId="12673" xr:uid="{881BB1D4-F9F3-4106-8FA4-8F000D4623A6}"/>
    <cellStyle name="ผลรวม 2 2 2 3 2 2 2" xfId="36884" xr:uid="{04312DE7-F78C-4EE8-883D-6864CBF2A787}"/>
    <cellStyle name="ผลรวม 2 2 2 3 2 3" xfId="17588" xr:uid="{909403B1-641B-47C3-855D-CFEF830488B7}"/>
    <cellStyle name="ผลรวม 2 2 2 3 2 3 2" xfId="41617" xr:uid="{53EE18AA-2FDF-49CD-AEFB-986870FE63FC}"/>
    <cellStyle name="ผลรวม 2 2 2 3 2 4" xfId="22822" xr:uid="{9283414E-FF59-45C8-A2E5-F30623C9C1B2}"/>
    <cellStyle name="ผลรวม 2 2 2 3 2 4 2" xfId="46640" xr:uid="{883B81D4-D42F-4D43-BBA2-D3F77AC1562D}"/>
    <cellStyle name="ผลรวม 2 2 2 3 2 5" xfId="27450" xr:uid="{EF31ED8D-A9C8-462C-99DD-30FCB468624D}"/>
    <cellStyle name="ผลรวม 2 2 2 3 2 5 2" xfId="51215" xr:uid="{956FBE7B-7827-485C-A8B4-CF179FCCC201}"/>
    <cellStyle name="ผลรวม 2 2 2 3 2 6" xfId="32041" xr:uid="{5CCCBDF2-1D6C-4AD2-81C3-599586BDD66B}"/>
    <cellStyle name="ผลรวม 2 2 2 3 3" xfId="8399" xr:uid="{CEFB4952-ED31-408A-A8B9-FE32AA9EDCEB}"/>
    <cellStyle name="ผลรวม 2 2 2 3 3 2" xfId="13778" xr:uid="{ED84B377-16A6-4B55-A8C1-A65A050AE18E}"/>
    <cellStyle name="ผลรวม 2 2 2 3 3 2 2" xfId="37814" xr:uid="{0E06C5EB-68BC-42A3-9507-6F15C9F60E2E}"/>
    <cellStyle name="ผลรวม 2 2 2 3 3 3" xfId="18519" xr:uid="{8811ADE5-D841-4255-A2D8-37FACA5DAFEE}"/>
    <cellStyle name="ผลรวม 2 2 2 3 3 3 2" xfId="42548" xr:uid="{883CE3B1-E11B-48E6-9892-68FAA6AFE7D5}"/>
    <cellStyle name="ผลรวม 2 2 2 3 3 4" xfId="23567" xr:uid="{28FAEFEA-D3CF-4375-8816-2307B854F0EB}"/>
    <cellStyle name="ผลรวม 2 2 2 3 3 4 2" xfId="47374" xr:uid="{2A0BFF85-74BF-4C94-BDA7-1D1D8F2F284B}"/>
    <cellStyle name="ผลรวม 2 2 2 3 3 5" xfId="28184" xr:uid="{33CAA876-F610-443B-8038-1C640D8E39FD}"/>
    <cellStyle name="ผลรวม 2 2 2 3 3 5 2" xfId="51949" xr:uid="{9D7C9A48-9AB9-40F1-9004-E25E7618AAC0}"/>
    <cellStyle name="ผลรวม 2 2 2 3 3 6" xfId="32959" xr:uid="{59F3B6A6-BEBB-4272-979D-615758CE3F4E}"/>
    <cellStyle name="ผลรวม 2 2 2 3 4" xfId="9180" xr:uid="{074EA891-7909-4D58-93E1-B4D2B12C0EBC}"/>
    <cellStyle name="ผลรวม 2 2 2 3 4 2" xfId="14559" xr:uid="{637FB173-A9A9-47BC-8F80-936CBC1D2C42}"/>
    <cellStyle name="ผลรวม 2 2 2 3 4 2 2" xfId="38592" xr:uid="{7D412632-2EAC-4F36-8EE4-831639EEB5B8}"/>
    <cellStyle name="ผลรวม 2 2 2 3 4 3" xfId="19297" xr:uid="{CE4FCD60-9189-4C41-B986-76A5A19719F1}"/>
    <cellStyle name="ผลรวม 2 2 2 3 4 3 2" xfId="43326" xr:uid="{D2F5D6C8-8110-43FC-B817-95D68965DFE4}"/>
    <cellStyle name="ผลรวม 2 2 2 3 4 4" xfId="24303" xr:uid="{5B8E57E5-3A0C-420B-8A07-F296CFAEFF58}"/>
    <cellStyle name="ผลรวม 2 2 2 3 4 4 2" xfId="48101" xr:uid="{CE3B2D77-D6E6-415F-8043-C05D55DB1CE7}"/>
    <cellStyle name="ผลรวม 2 2 2 3 4 5" xfId="28911" xr:uid="{9D8F18DA-2A5B-4C1E-8443-50836121C8D3}"/>
    <cellStyle name="ผลรวม 2 2 2 3 4 5 2" xfId="52676" xr:uid="{5AC1E0C5-774E-475D-A414-3CA2FA0A79E2}"/>
    <cellStyle name="ผลรวม 2 2 2 3 4 6" xfId="33728" xr:uid="{06152DA5-4016-424A-A05D-8ECDAFD7640D}"/>
    <cellStyle name="ผลรวม 2 2 2 3 5" xfId="9919" xr:uid="{A0F6ADE1-5DDD-442D-9D3D-C1FF40B5C3A7}"/>
    <cellStyle name="ผลรวม 2 2 2 3 5 2" xfId="15298" xr:uid="{D2F5CD1F-DF7D-49E7-A80F-61CE6D8C5326}"/>
    <cellStyle name="ผลรวม 2 2 2 3 5 2 2" xfId="39329" xr:uid="{F9FDE051-FC7A-4455-A9A1-D16EEF4326C0}"/>
    <cellStyle name="ผลรวม 2 2 2 3 5 3" xfId="20034" xr:uid="{2CDB2F3F-C97F-4E68-917F-BF2726ADC603}"/>
    <cellStyle name="ผลรวม 2 2 2 3 5 3 2" xfId="44063" xr:uid="{51A35821-1E3D-4B15-8117-0753696829FB}"/>
    <cellStyle name="ผลรวม 2 2 2 3 5 4" xfId="25039" xr:uid="{B2FB8C6D-967D-4E00-AFA1-62540E70BCFD}"/>
    <cellStyle name="ผลรวม 2 2 2 3 5 4 2" xfId="48828" xr:uid="{ED5E0A2E-E6C4-46EB-8FB1-3741578B1D0F}"/>
    <cellStyle name="ผลรวม 2 2 2 3 5 5" xfId="29638" xr:uid="{5BD55568-8037-415B-92B3-AD9EA93EB6CF}"/>
    <cellStyle name="ผลรวม 2 2 2 3 5 5 2" xfId="53403" xr:uid="{02FCF6A3-6CCF-46FD-8718-85565B5C817E}"/>
    <cellStyle name="ผลรวม 2 2 2 3 5 6" xfId="34456" xr:uid="{5D69A753-C456-4E55-B4EA-014783762010}"/>
    <cellStyle name="ผลรวม 2 2 2 3 6" xfId="10652" xr:uid="{8E182745-AD06-4FAF-865B-313C8C1DEA80}"/>
    <cellStyle name="ผลรวม 2 2 2 3 6 2" xfId="16031" xr:uid="{72A0E2F7-7C36-467F-A9B1-621F8FCDFE5B}"/>
    <cellStyle name="ผลรวม 2 2 2 3 6 2 2" xfId="40060" xr:uid="{2FC413B2-1C51-4EBF-9C95-C35C623144F4}"/>
    <cellStyle name="ผลรวม 2 2 2 3 6 3" xfId="20765" xr:uid="{DEF926DD-A279-46A0-B015-67E1C70D8424}"/>
    <cellStyle name="ผลรวม 2 2 2 3 6 3 2" xfId="44794" xr:uid="{89CBEEFF-90F5-4183-A4BF-77036E33F70F}"/>
    <cellStyle name="ผลรวม 2 2 2 3 6 4" xfId="25770" xr:uid="{706998F3-AA93-4C3E-957B-DCB24F3B8CE8}"/>
    <cellStyle name="ผลรวม 2 2 2 3 6 4 2" xfId="49550" xr:uid="{B5491393-F362-474F-BB25-9611C837C383}"/>
    <cellStyle name="ผลรวม 2 2 2 3 6 5" xfId="30360" xr:uid="{A0A0842D-17F8-4546-9F5C-24C1530DA18D}"/>
    <cellStyle name="ผลรวม 2 2 2 3 6 5 2" xfId="54125" xr:uid="{C78A8F85-62B5-4100-AFA9-4776C36942FF}"/>
    <cellStyle name="ผลรวม 2 2 2 3 6 6" xfId="35178" xr:uid="{41AE2664-2421-4D1F-A946-8B15DB28D349}"/>
    <cellStyle name="ผลรวม 2 2 2 3 7" xfId="11872" xr:uid="{2A318936-C482-419A-939C-33317E516144}"/>
    <cellStyle name="ผลรวม 2 2 2 3 7 2" xfId="36085" xr:uid="{B4CB5C8E-FA14-4783-82BA-196FC58DD2D8}"/>
    <cellStyle name="ผลรวม 2 2 2 3 8" xfId="16789" xr:uid="{186ED5E8-78E5-41AE-A46B-2C5DD61C3A87}"/>
    <cellStyle name="ผลรวม 2 2 2 3 8 2" xfId="40818" xr:uid="{8148F37B-C265-473C-AFD4-22694E0E0BA5}"/>
    <cellStyle name="ผลรวม 2 2 2 3 9" xfId="21763" xr:uid="{8B0794FA-7842-49B0-AA95-40AEDFD843AA}"/>
    <cellStyle name="ผลรวม 2 2 2 3 9 2" xfId="45595" xr:uid="{389E5D68-6015-448B-83A6-527BCA693778}"/>
    <cellStyle name="ผลรวม 2 2 2 4" xfId="6794" xr:uid="{E2984143-2440-4D86-B407-06501E44FEFA}"/>
    <cellStyle name="ผลรวม 2 2 2 4 2" xfId="12174" xr:uid="{07AB67D5-3622-48A6-AC4D-5626B4773DFB}"/>
    <cellStyle name="ผลรวม 2 2 2 4 2 2" xfId="36387" xr:uid="{6076483D-A685-4E79-A5CC-CB6B41EEC7C8}"/>
    <cellStyle name="ผลรวม 2 2 2 4 3" xfId="17091" xr:uid="{5E96A2BA-1199-4828-A1E2-D2F8476E9125}"/>
    <cellStyle name="ผลรวม 2 2 2 4 3 2" xfId="41120" xr:uid="{4D360345-34A0-4B2A-BCC5-C26F10FA6C74}"/>
    <cellStyle name="ผลรวม 2 2 2 4 4" xfId="22323" xr:uid="{30636AD7-BF92-4254-B69A-BB0DB6648D58}"/>
    <cellStyle name="ผลรวม 2 2 2 4 4 2" xfId="46147" xr:uid="{4F7C49E3-8F65-4DD2-9A82-D543D96C77FF}"/>
    <cellStyle name="ผลรวม 2 2 2 4 5" xfId="26957" xr:uid="{9F2E4462-954D-46F8-9AC1-8263E6659D6F}"/>
    <cellStyle name="ผลรวม 2 2 2 4 5 2" xfId="50722" xr:uid="{BCC2BAF9-780C-4A92-BD54-A3A2B514259F}"/>
    <cellStyle name="ผลรวม 2 2 2 4 6" xfId="31550" xr:uid="{044E9069-67D8-40C6-AD16-91ADC517FAED}"/>
    <cellStyle name="ผลรวม 2 2 2 5" xfId="7899" xr:uid="{4921E215-B7F1-46BA-AE2A-8BE88F8D7769}"/>
    <cellStyle name="ผลรวม 2 2 2 5 2" xfId="13278" xr:uid="{173A671C-49CF-46BC-AFDF-4AC53CBBEB6B}"/>
    <cellStyle name="ผลรวม 2 2 2 5 2 2" xfId="37316" xr:uid="{F0D378AE-543D-495E-947B-406B6A4C5C9F}"/>
    <cellStyle name="ผลรวม 2 2 2 5 3" xfId="18021" xr:uid="{A19BC3EF-1C06-4E78-99DE-03FFABC1B00A}"/>
    <cellStyle name="ผลรวม 2 2 2 5 3 2" xfId="42050" xr:uid="{BA9BEC29-CEE3-48F7-8BBD-B9AD089B1D69}"/>
    <cellStyle name="ผลรวม 2 2 2 5 4" xfId="23069" xr:uid="{E5C7DE8C-54CE-43FF-B527-94CE5D1A58BC}"/>
    <cellStyle name="ผลรวม 2 2 2 5 4 2" xfId="46882" xr:uid="{BB7895A2-87F0-46A0-926B-14A12B35BB79}"/>
    <cellStyle name="ผลรวม 2 2 2 5 5" xfId="27692" xr:uid="{05E0C80A-5DB9-4C2B-92AB-E45464146E89}"/>
    <cellStyle name="ผลรวม 2 2 2 5 5 2" xfId="51457" xr:uid="{8D342402-C02D-4F4F-B7B2-A75E415900A5}"/>
    <cellStyle name="ผลรวม 2 2 2 5 6" xfId="32467" xr:uid="{896A411E-BD53-4054-94D7-D062158F0266}"/>
    <cellStyle name="ผลรวม 2 2 2 6" xfId="8680" xr:uid="{35BB0C67-1ED5-4E10-B2C9-59341D5B12A7}"/>
    <cellStyle name="ผลรวม 2 2 2 6 2" xfId="14059" xr:uid="{FD088181-D9DC-4623-9C7A-D7B365A13992}"/>
    <cellStyle name="ผลรวม 2 2 2 6 2 2" xfId="38094" xr:uid="{F7882BB4-9532-431D-845C-844A25F7340E}"/>
    <cellStyle name="ผลรวม 2 2 2 6 3" xfId="18799" xr:uid="{37E3207E-3E47-4BF9-B4B7-53257439EF1B}"/>
    <cellStyle name="ผลรวม 2 2 2 6 3 2" xfId="42828" xr:uid="{B021645F-4A9B-4C74-AC7A-5AE7A6713FE6}"/>
    <cellStyle name="ผลรวม 2 2 2 6 4" xfId="23806" xr:uid="{0B99926B-9C3B-43C8-9DE8-4D3F435994B2}"/>
    <cellStyle name="ผลรวม 2 2 2 6 4 2" xfId="47610" xr:uid="{09A5DB71-9045-49EC-A8FC-080B778B9439}"/>
    <cellStyle name="ผลรวม 2 2 2 6 5" xfId="28420" xr:uid="{587F9CDF-EC63-41D6-BDB3-98896F34630F}"/>
    <cellStyle name="ผลรวม 2 2 2 6 5 2" xfId="52185" xr:uid="{96A4790A-DEC2-48F5-9411-18C79A2F0DB6}"/>
    <cellStyle name="ผลรวม 2 2 2 6 6" xfId="33236" xr:uid="{1185B93A-66DC-4395-9768-C89F392B57DE}"/>
    <cellStyle name="ผลรวม 2 2 2 7" xfId="9420" xr:uid="{61C398D4-A1C8-4D71-AB7D-23762D544828}"/>
    <cellStyle name="ผลรวม 2 2 2 7 2" xfId="14799" xr:uid="{3862A9E4-D5AA-4E89-AE42-0919006165B7}"/>
    <cellStyle name="ผลรวม 2 2 2 7 2 2" xfId="38832" xr:uid="{406D3D6F-F9FC-49F0-B286-C1BC719E3197}"/>
    <cellStyle name="ผลรวม 2 2 2 7 3" xfId="19537" xr:uid="{011BC867-F378-44F8-BF03-2FBFBD3D96D2}"/>
    <cellStyle name="ผลรวม 2 2 2 7 3 2" xfId="43566" xr:uid="{26364480-CFA9-4559-80B9-54120AEEF558}"/>
    <cellStyle name="ผลรวม 2 2 2 7 4" xfId="24542" xr:uid="{45108408-FAFE-41A1-8F63-B1A516E6A9DB}"/>
    <cellStyle name="ผลรวม 2 2 2 7 4 2" xfId="48337" xr:uid="{34277E6F-716F-4784-A234-1ACC3839F72B}"/>
    <cellStyle name="ผลรวม 2 2 2 7 5" xfId="29147" xr:uid="{4E9CE6A8-8CF8-4B58-9739-457F5F2D5016}"/>
    <cellStyle name="ผลรวม 2 2 2 7 5 2" xfId="52912" xr:uid="{92C7B264-F926-488E-B51C-A78A13CA81A4}"/>
    <cellStyle name="ผลรวม 2 2 2 7 6" xfId="33965" xr:uid="{7297AD83-DA92-4FD3-8084-379A3F79A75E}"/>
    <cellStyle name="ผลรวม 2 2 2 8" xfId="10153" xr:uid="{6AA3CC49-CBEB-4123-861D-AD8C043F5DC2}"/>
    <cellStyle name="ผลรวม 2 2 2 8 2" xfId="15532" xr:uid="{7AEE31D3-6363-4D38-B7C8-D055934F436D}"/>
    <cellStyle name="ผลรวม 2 2 2 8 2 2" xfId="39563" xr:uid="{F98671DA-EEAE-482F-BEBC-9A3BDE861459}"/>
    <cellStyle name="ผลรวม 2 2 2 8 3" xfId="20268" xr:uid="{E67447C1-8901-4927-AFF6-AD833ADB75D8}"/>
    <cellStyle name="ผลรวม 2 2 2 8 3 2" xfId="44297" xr:uid="{2808E977-C64B-4E2B-8994-F98C0892B95F}"/>
    <cellStyle name="ผลรวม 2 2 2 8 4" xfId="25273" xr:uid="{87A06811-E012-41B4-AD43-A3CDD943D6A7}"/>
    <cellStyle name="ผลรวม 2 2 2 8 4 2" xfId="49059" xr:uid="{9FD4AC89-EAF0-42FC-A032-35C9B29F6563}"/>
    <cellStyle name="ผลรวม 2 2 2 8 5" xfId="29869" xr:uid="{92E170E5-BBDC-434D-B1B7-A5800D28963C}"/>
    <cellStyle name="ผลรวม 2 2 2 8 5 2" xfId="53634" xr:uid="{89A1B0D4-8834-484E-9B2D-04297AFC638C}"/>
    <cellStyle name="ผลรวม 2 2 2 8 6" xfId="34687" xr:uid="{969F82AD-22F6-457C-8D1D-E70028AFBB7A}"/>
    <cellStyle name="ผลรวม 2 2 2 9" xfId="11370" xr:uid="{EF34B0D0-76A8-46C6-939D-2B04BF5E0DA5}"/>
    <cellStyle name="ผลรวม 2 2 2 9 2" xfId="35585" xr:uid="{04ABD81E-F7A5-48F2-8676-C47020FD42D6}"/>
    <cellStyle name="ผลรวม 2 2 3" xfId="6007" xr:uid="{4ECB57F9-17CC-47E1-B998-6575679698C8}"/>
    <cellStyle name="ผลรวม 2 2 3 10" xfId="16316" xr:uid="{A2F04A5A-CF9E-4005-A7E2-30E6305187F6}"/>
    <cellStyle name="ผลรวม 2 2 3 10 2" xfId="40345" xr:uid="{70088D51-A81E-4C33-8897-572677128652}"/>
    <cellStyle name="ผลรวม 2 2 3 11" xfId="21288" xr:uid="{0D3C628E-476A-4711-829B-6A41D9C56546}"/>
    <cellStyle name="ผลรวม 2 2 3 11 2" xfId="45128" xr:uid="{41E0DBE1-B954-49A5-AA7E-240F4471E03C}"/>
    <cellStyle name="ผลรวม 2 2 3 12" xfId="26011" xr:uid="{E2687806-7F4A-4570-A255-6EF74A5F3FDE}"/>
    <cellStyle name="ผลรวม 2 2 3 12 2" xfId="49779" xr:uid="{E9D076EA-AC5F-4D18-87D6-0440334CAE77}"/>
    <cellStyle name="ผลรวม 2 2 3 13" xfId="30784" xr:uid="{DFA602EB-CEA3-4F92-990D-DF09ACEF20FA}"/>
    <cellStyle name="ผลรวม 2 2 3 2" xfId="6288" xr:uid="{9397C978-3983-4979-A825-E9D792F02B6F}"/>
    <cellStyle name="ผลรวม 2 2 3 2 10" xfId="26258" xr:uid="{71E1FED6-A3D5-4480-8DD6-C9D43821F274}"/>
    <cellStyle name="ผลรวม 2 2 3 2 10 2" xfId="50023" xr:uid="{8B818C80-8FA2-4774-91B1-45E1C939F540}"/>
    <cellStyle name="ผลรวม 2 2 3 2 11" xfId="31052" xr:uid="{0B80874D-7103-464B-BC0F-4DC2D9498083}"/>
    <cellStyle name="ผลรวม 2 2 3 2 2" xfId="7091" xr:uid="{016E7CE5-0DED-4183-900A-78DA68CC3133}"/>
    <cellStyle name="ผลรวม 2 2 3 2 2 2" xfId="12471" xr:uid="{F375ABF8-70AB-4029-922A-F5A869CB92AE}"/>
    <cellStyle name="ผลรวม 2 2 3 2 2 2 2" xfId="36682" xr:uid="{26664611-3DF1-4045-A2E3-E507C9EEF6E3}"/>
    <cellStyle name="ผลรวม 2 2 3 2 2 3" xfId="17386" xr:uid="{181151E2-A0C9-4855-A566-61142A38EABF}"/>
    <cellStyle name="ผลรวม 2 2 3 2 2 3 2" xfId="41415" xr:uid="{C5795F40-9E12-47A6-A902-FA20FF62914F}"/>
    <cellStyle name="ผลรวม 2 2 3 2 2 4" xfId="22620" xr:uid="{2F8D79E9-80D1-4863-9B89-FEE369598CCC}"/>
    <cellStyle name="ผลรวม 2 2 3 2 2 4 2" xfId="46441" xr:uid="{D20C0D77-8E54-4AD3-A15F-6DE432DACF8C}"/>
    <cellStyle name="ผลรวม 2 2 3 2 2 5" xfId="27251" xr:uid="{82911457-7920-4BB7-BE63-C939E4AF5A9B}"/>
    <cellStyle name="ผลรวม 2 2 3 2 2 5 2" xfId="51016" xr:uid="{A62FECE4-4DB5-40BB-AD6E-F8E3A0CA24FD}"/>
    <cellStyle name="ผลรวม 2 2 3 2 2 6" xfId="31842" xr:uid="{1C259FD0-E48B-4AC1-988E-8DBA1DB54389}"/>
    <cellStyle name="ผลรวม 2 2 3 2 3" xfId="8197" xr:uid="{62072229-FFAA-470F-A85B-EBB151E72AC9}"/>
    <cellStyle name="ผลรวม 2 2 3 2 3 2" xfId="13576" xr:uid="{31AD43FB-1BC8-406E-A776-8D6CD5CA5B9D}"/>
    <cellStyle name="ผลรวม 2 2 3 2 3 2 2" xfId="37612" xr:uid="{6A23F991-C7EF-4C95-AB0E-CAA1408A5D05}"/>
    <cellStyle name="ผลรวม 2 2 3 2 3 3" xfId="18317" xr:uid="{B56FD9F9-667A-4961-ABC5-C7FE3E41916B}"/>
    <cellStyle name="ผลรวม 2 2 3 2 3 3 2" xfId="42346" xr:uid="{EF5A0467-BB70-4888-B6E3-0863B2296CBF}"/>
    <cellStyle name="ผลรวม 2 2 3 2 3 4" xfId="23365" xr:uid="{A9A1A6BA-526C-4E3B-9511-13E360C60398}"/>
    <cellStyle name="ผลรวม 2 2 3 2 3 4 2" xfId="47175" xr:uid="{AE70712F-B5E5-409D-98F3-923D436238AB}"/>
    <cellStyle name="ผลรวม 2 2 3 2 3 5" xfId="27985" xr:uid="{540C426A-94BF-455E-98F8-9DB48DD9ECFE}"/>
    <cellStyle name="ผลรวม 2 2 3 2 3 5 2" xfId="51750" xr:uid="{D1248560-73C6-4024-ABB4-9042416542BD}"/>
    <cellStyle name="ผลรวม 2 2 3 2 3 6" xfId="32760" xr:uid="{694E101A-4791-4EC1-85CF-9D90A06B45A3}"/>
    <cellStyle name="ผลรวม 2 2 3 2 4" xfId="8978" xr:uid="{DC5E26F0-CE03-4FEB-841D-5A3BDC34EA3A}"/>
    <cellStyle name="ผลรวม 2 2 3 2 4 2" xfId="14357" xr:uid="{6F8BC967-5C4C-4062-A4FC-C63B64F210DF}"/>
    <cellStyle name="ผลรวม 2 2 3 2 4 2 2" xfId="38390" xr:uid="{0144A21D-0AE0-456F-9620-6AB7231C7F48}"/>
    <cellStyle name="ผลรวม 2 2 3 2 4 3" xfId="19095" xr:uid="{BEFE8057-4231-4A0C-8F78-FC327538368C}"/>
    <cellStyle name="ผลรวม 2 2 3 2 4 3 2" xfId="43124" xr:uid="{4B274A43-B383-4BC2-A208-A6069CAF0699}"/>
    <cellStyle name="ผลรวม 2 2 3 2 4 4" xfId="24101" xr:uid="{3F412247-D494-4D36-9A50-078C3C622FBB}"/>
    <cellStyle name="ผลรวม 2 2 3 2 4 4 2" xfId="47902" xr:uid="{1AD4CA6D-D2D9-4085-B387-3FD7E64013C2}"/>
    <cellStyle name="ผลรวม 2 2 3 2 4 5" xfId="28712" xr:uid="{D07E8B4A-1572-46D5-9827-136D9496E0A7}"/>
    <cellStyle name="ผลรวม 2 2 3 2 4 5 2" xfId="52477" xr:uid="{3F293349-70E4-4578-A312-E4C5981AA3B1}"/>
    <cellStyle name="ผลรวม 2 2 3 2 4 6" xfId="33529" xr:uid="{456E454B-48B0-444F-96F0-22831022EF31}"/>
    <cellStyle name="ผลรวม 2 2 3 2 5" xfId="9717" xr:uid="{69A91CD3-1956-4183-828B-DE800663630C}"/>
    <cellStyle name="ผลรวม 2 2 3 2 5 2" xfId="15096" xr:uid="{1C409232-E2A9-4999-B293-EA7280DCBDEF}"/>
    <cellStyle name="ผลรวม 2 2 3 2 5 2 2" xfId="39127" xr:uid="{941EFDA7-E4D8-4967-BC8D-E48BAB9E6492}"/>
    <cellStyle name="ผลรวม 2 2 3 2 5 3" xfId="19832" xr:uid="{6769951E-5021-477B-8A50-A2910E437458}"/>
    <cellStyle name="ผลรวม 2 2 3 2 5 3 2" xfId="43861" xr:uid="{BE7AA26A-6D5C-4D65-AFB2-A8F298D6A63F}"/>
    <cellStyle name="ผลรวม 2 2 3 2 5 4" xfId="24837" xr:uid="{2984EFD3-F3CE-4E1C-8979-F0FF23F95F77}"/>
    <cellStyle name="ผลรวม 2 2 3 2 5 4 2" xfId="48629" xr:uid="{D7C335CE-1867-4C5A-AAD9-868949C888EB}"/>
    <cellStyle name="ผลรวม 2 2 3 2 5 5" xfId="29439" xr:uid="{8EB58E9C-9339-47C2-B5A3-68D029464D64}"/>
    <cellStyle name="ผลรวม 2 2 3 2 5 5 2" xfId="53204" xr:uid="{FC6EFB1A-5794-4EDB-A472-7360C20F8B7E}"/>
    <cellStyle name="ผลรวม 2 2 3 2 5 6" xfId="34257" xr:uid="{624648E3-1891-42F9-BF0A-B0049C657C9A}"/>
    <cellStyle name="ผลรวม 2 2 3 2 6" xfId="10450" xr:uid="{2D2BB14D-0614-43CD-9173-1AECA105E4E3}"/>
    <cellStyle name="ผลรวม 2 2 3 2 6 2" xfId="15829" xr:uid="{D752BE11-792A-48A5-8018-9C190FB3DC2E}"/>
    <cellStyle name="ผลรวม 2 2 3 2 6 2 2" xfId="39858" xr:uid="{5464E0DD-C648-49AB-867D-B4C846747686}"/>
    <cellStyle name="ผลรวม 2 2 3 2 6 3" xfId="20563" xr:uid="{1B3E14BD-C85F-4CE9-B6A7-9677800F51B0}"/>
    <cellStyle name="ผลรวม 2 2 3 2 6 3 2" xfId="44592" xr:uid="{1121C86D-4B2B-4528-8937-F5EF5097024C}"/>
    <cellStyle name="ผลรวม 2 2 3 2 6 4" xfId="25568" xr:uid="{2874B38A-C299-4D42-9D1A-172E37BBADE1}"/>
    <cellStyle name="ผลรวม 2 2 3 2 6 4 2" xfId="49351" xr:uid="{228A7A68-1B9E-41C2-91DD-39F5E3279A5F}"/>
    <cellStyle name="ผลรวม 2 2 3 2 6 5" xfId="30161" xr:uid="{61B95643-25D9-4AAD-9FF4-B550F67C4DE1}"/>
    <cellStyle name="ผลรวม 2 2 3 2 6 5 2" xfId="53926" xr:uid="{5C619F3F-F3A6-4EE1-A445-34FB28A332A3}"/>
    <cellStyle name="ผลรวม 2 2 3 2 6 6" xfId="34979" xr:uid="{EC2EFD13-618B-4F52-B658-B56A07457978}"/>
    <cellStyle name="ผลรวม 2 2 3 2 7" xfId="11670" xr:uid="{F3635D8F-37C6-4832-BCB6-5E5DDA135AA7}"/>
    <cellStyle name="ผลรวม 2 2 3 2 7 2" xfId="35883" xr:uid="{2F578087-BBC8-4B9C-B976-5CEEA05FE4F0}"/>
    <cellStyle name="ผลรวม 2 2 3 2 8" xfId="16587" xr:uid="{9C55DBE6-28A9-4178-9CAC-8D6C49A5D597}"/>
    <cellStyle name="ผลรวม 2 2 3 2 8 2" xfId="40616" xr:uid="{53A2BAAF-25BC-44B2-A390-45253FDBCDFE}"/>
    <cellStyle name="ผลรวม 2 2 3 2 9" xfId="21561" xr:uid="{999611C3-3408-4ED2-B350-4096F57E0336}"/>
    <cellStyle name="ผลรวม 2 2 3 2 9 2" xfId="45396" xr:uid="{BDDCBB23-C3F5-444E-B216-88561ED14357}"/>
    <cellStyle name="ผลรวม 2 2 3 3" xfId="6512" xr:uid="{C8328AA2-165F-4ED3-805D-0B5CE685DA48}"/>
    <cellStyle name="ผลรวม 2 2 3 3 10" xfId="26465" xr:uid="{81BA8353-784F-488D-AA31-87EC177FE428}"/>
    <cellStyle name="ผลรวม 2 2 3 3 10 2" xfId="50230" xr:uid="{DD0D5222-EA08-4CD8-9BA7-8E5452F4B7B2}"/>
    <cellStyle name="ผลรวม 2 2 3 3 11" xfId="31273" xr:uid="{6ABDD381-984A-4BFA-8911-D35D770C44B3}"/>
    <cellStyle name="ผลรวม 2 2 3 3 2" xfId="7315" xr:uid="{C6B3DD09-C9A6-4EEF-8F97-7E69509A70E3}"/>
    <cellStyle name="ผลรวม 2 2 3 3 2 2" xfId="12695" xr:uid="{38F2689D-4AF0-4C35-8E39-8FF98DFE5ED1}"/>
    <cellStyle name="ผลรวม 2 2 3 3 2 2 2" xfId="36906" xr:uid="{98A2226E-E4F9-454F-AD56-E13D1A7E82C2}"/>
    <cellStyle name="ผลรวม 2 2 3 3 2 3" xfId="17610" xr:uid="{677E3ED9-4DBD-4849-89D7-5259864BDD11}"/>
    <cellStyle name="ผลรวม 2 2 3 3 2 3 2" xfId="41639" xr:uid="{6CC9CB5B-9A24-4E23-850E-B332AFC5C2AA}"/>
    <cellStyle name="ผลรวม 2 2 3 3 2 4" xfId="22844" xr:uid="{2DA0D427-B440-48FB-BC5D-03E39FEC8536}"/>
    <cellStyle name="ผลรวม 2 2 3 3 2 4 2" xfId="46662" xr:uid="{BCAD61B8-7417-45D0-879E-CD6E8EC9AAF6}"/>
    <cellStyle name="ผลรวม 2 2 3 3 2 5" xfId="27472" xr:uid="{28B84233-CB7B-47CD-87F0-6AA091E662A5}"/>
    <cellStyle name="ผลรวม 2 2 3 3 2 5 2" xfId="51237" xr:uid="{813E126F-518E-49BF-A571-B0194EE8C115}"/>
    <cellStyle name="ผลรวม 2 2 3 3 2 6" xfId="32063" xr:uid="{4D197ED9-D7D5-4F1E-9568-0CEA8474C494}"/>
    <cellStyle name="ผลรวม 2 2 3 3 3" xfId="8421" xr:uid="{47E7A074-674F-4C59-87B2-6CBA9C85DD17}"/>
    <cellStyle name="ผลรวม 2 2 3 3 3 2" xfId="13800" xr:uid="{5C837967-55BA-40DD-B86B-4D6E51BB9E98}"/>
    <cellStyle name="ผลรวม 2 2 3 3 3 2 2" xfId="37836" xr:uid="{6A76B128-9CFF-478B-B475-5349599FDDC0}"/>
    <cellStyle name="ผลรวม 2 2 3 3 3 3" xfId="18541" xr:uid="{A9D82ECB-E3D6-4FAE-9B89-55BCEA823305}"/>
    <cellStyle name="ผลรวม 2 2 3 3 3 3 2" xfId="42570" xr:uid="{D4CB1797-7D81-4A4A-8394-72A481F2D34D}"/>
    <cellStyle name="ผลรวม 2 2 3 3 3 4" xfId="23589" xr:uid="{F66A0C7F-E2B7-45FA-8D51-04CA0F613C03}"/>
    <cellStyle name="ผลรวม 2 2 3 3 3 4 2" xfId="47396" xr:uid="{B3B2785A-E4E6-46F0-87DD-04C212016181}"/>
    <cellStyle name="ผลรวม 2 2 3 3 3 5" xfId="28206" xr:uid="{CF085F46-4359-4C6B-9CA2-96DFAB74BE6E}"/>
    <cellStyle name="ผลรวม 2 2 3 3 3 5 2" xfId="51971" xr:uid="{23091E48-7D1B-446A-BCFC-E828F9A81F38}"/>
    <cellStyle name="ผลรวม 2 2 3 3 3 6" xfId="32981" xr:uid="{1555006C-DFAF-44D0-9192-6C7154918426}"/>
    <cellStyle name="ผลรวม 2 2 3 3 4" xfId="9202" xr:uid="{0DB94C64-88DF-4008-B2E6-A94525D1FC4D}"/>
    <cellStyle name="ผลรวม 2 2 3 3 4 2" xfId="14581" xr:uid="{A9D11899-AD9E-4ABC-BFC4-8804D6B391F1}"/>
    <cellStyle name="ผลรวม 2 2 3 3 4 2 2" xfId="38614" xr:uid="{7048D441-5EAC-4243-BAFC-4433C9A80A0D}"/>
    <cellStyle name="ผลรวม 2 2 3 3 4 3" xfId="19319" xr:uid="{ABBF3B52-FAC6-42D1-BADD-45A7C9978E22}"/>
    <cellStyle name="ผลรวม 2 2 3 3 4 3 2" xfId="43348" xr:uid="{789ED27D-7A10-47DD-B717-2C39788CBC17}"/>
    <cellStyle name="ผลรวม 2 2 3 3 4 4" xfId="24325" xr:uid="{081F9F92-D9A4-46A6-986B-91998770E367}"/>
    <cellStyle name="ผลรวม 2 2 3 3 4 4 2" xfId="48123" xr:uid="{04AFEE00-5518-4C20-BD22-D409CE8E0284}"/>
    <cellStyle name="ผลรวม 2 2 3 3 4 5" xfId="28933" xr:uid="{57B6E323-EF68-4BE1-8CA3-6077492E5356}"/>
    <cellStyle name="ผลรวม 2 2 3 3 4 5 2" xfId="52698" xr:uid="{315F1FCB-E613-40E8-B9C0-4C0D7FBD1CA4}"/>
    <cellStyle name="ผลรวม 2 2 3 3 4 6" xfId="33750" xr:uid="{8BF7D71C-A1C9-4750-9D31-FE3A69BB923C}"/>
    <cellStyle name="ผลรวม 2 2 3 3 5" xfId="9941" xr:uid="{9AE2648D-E95C-4DDC-8DEC-BCA42A759FB8}"/>
    <cellStyle name="ผลรวม 2 2 3 3 5 2" xfId="15320" xr:uid="{84BBF6BC-92AF-4CD1-9E31-2C48E4E2C76B}"/>
    <cellStyle name="ผลรวม 2 2 3 3 5 2 2" xfId="39351" xr:uid="{E1903E09-D7B0-4136-9802-14A9F976F5AC}"/>
    <cellStyle name="ผลรวม 2 2 3 3 5 3" xfId="20056" xr:uid="{7F5AEDBE-4721-4D57-816E-25A8271BB051}"/>
    <cellStyle name="ผลรวม 2 2 3 3 5 3 2" xfId="44085" xr:uid="{0CCE9F7E-D384-49B6-9D64-392560DD98CA}"/>
    <cellStyle name="ผลรวม 2 2 3 3 5 4" xfId="25061" xr:uid="{780E96D4-293E-46F3-B38A-2914D9140F80}"/>
    <cellStyle name="ผลรวม 2 2 3 3 5 4 2" xfId="48850" xr:uid="{51A6E294-F234-4E48-8514-7C82676C8241}"/>
    <cellStyle name="ผลรวม 2 2 3 3 5 5" xfId="29660" xr:uid="{D87FBC23-74E5-4938-8ADE-21CDF1D6AD2B}"/>
    <cellStyle name="ผลรวม 2 2 3 3 5 5 2" xfId="53425" xr:uid="{E87569D9-5DBE-4A98-A172-02C8B364F2FB}"/>
    <cellStyle name="ผลรวม 2 2 3 3 5 6" xfId="34478" xr:uid="{F4F92CD9-0AB2-4555-AC94-AAFEF86E64B1}"/>
    <cellStyle name="ผลรวม 2 2 3 3 6" xfId="10674" xr:uid="{C338F35C-D07C-44D4-B420-EDB87684E0F7}"/>
    <cellStyle name="ผลรวม 2 2 3 3 6 2" xfId="16053" xr:uid="{F7E447CD-E2BD-4147-B057-81645C1D59A6}"/>
    <cellStyle name="ผลรวม 2 2 3 3 6 2 2" xfId="40082" xr:uid="{BFCC976A-886D-4BE1-B289-56EB32A08441}"/>
    <cellStyle name="ผลรวม 2 2 3 3 6 3" xfId="20787" xr:uid="{C0389AAF-D2A4-4DAE-9981-44477C7A7C7C}"/>
    <cellStyle name="ผลรวม 2 2 3 3 6 3 2" xfId="44816" xr:uid="{E4A39A56-0811-44A3-93D6-6E1D39B4DD7F}"/>
    <cellStyle name="ผลรวม 2 2 3 3 6 4" xfId="25792" xr:uid="{6D479CE2-B6CD-43C5-BE00-B99739D0109C}"/>
    <cellStyle name="ผลรวม 2 2 3 3 6 4 2" xfId="49572" xr:uid="{0FE362F1-983C-4628-B340-E546ACD52283}"/>
    <cellStyle name="ผลรวม 2 2 3 3 6 5" xfId="30382" xr:uid="{1625F3DF-C084-404E-9FC0-62424F205543}"/>
    <cellStyle name="ผลรวม 2 2 3 3 6 5 2" xfId="54147" xr:uid="{D434D944-7C34-473C-890F-5BAA2A595850}"/>
    <cellStyle name="ผลรวม 2 2 3 3 6 6" xfId="35200" xr:uid="{C69EB4F2-1CEF-43B7-8A7E-B1F65E39CAF2}"/>
    <cellStyle name="ผลรวม 2 2 3 3 7" xfId="11894" xr:uid="{E79D18E0-7C9A-48C1-97AF-5A5F9DE1B2A9}"/>
    <cellStyle name="ผลรวม 2 2 3 3 7 2" xfId="36107" xr:uid="{E5777778-B95C-4AE7-9607-9F29E425FA1F}"/>
    <cellStyle name="ผลรวม 2 2 3 3 8" xfId="16811" xr:uid="{02146B15-2F16-4A56-A70F-8E5FB27DE73F}"/>
    <cellStyle name="ผลรวม 2 2 3 3 8 2" xfId="40840" xr:uid="{0D3B6F0A-0D17-4400-9167-D9117A58F9B5}"/>
    <cellStyle name="ผลรวม 2 2 3 3 9" xfId="21785" xr:uid="{95CED072-0481-4994-B230-DEA833754748}"/>
    <cellStyle name="ผลรวม 2 2 3 3 9 2" xfId="45617" xr:uid="{443CEF04-5071-4CB2-B09F-AA26B90E2CFB}"/>
    <cellStyle name="ผลรวม 2 2 3 4" xfId="6818" xr:uid="{A320B1FC-E0D3-42AB-92A2-DEB764E0ACD6}"/>
    <cellStyle name="ผลรวม 2 2 3 4 2" xfId="12198" xr:uid="{6F04C226-FB69-4834-8DAC-6344196B9C04}"/>
    <cellStyle name="ผลรวม 2 2 3 4 2 2" xfId="36411" xr:uid="{D055B54E-216B-4660-8649-568428EB7556}"/>
    <cellStyle name="ผลรวม 2 2 3 4 3" xfId="17115" xr:uid="{931854F8-5711-4C2A-B066-CB0FDB002180}"/>
    <cellStyle name="ผลรวม 2 2 3 4 3 2" xfId="41144" xr:uid="{F198937E-33D9-4C40-810B-F2E30B582C2C}"/>
    <cellStyle name="ผลรวม 2 2 3 4 4" xfId="22347" xr:uid="{A5A6675A-303A-45C8-96C7-6E32C084B1A1}"/>
    <cellStyle name="ผลรวม 2 2 3 4 4 2" xfId="46171" xr:uid="{1720DCAD-FAAF-4D49-BAEA-2783E8F3CDDC}"/>
    <cellStyle name="ผลรวม 2 2 3 4 5" xfId="26981" xr:uid="{BCBC217D-6665-4AC6-A5FB-C65E098FFD5E}"/>
    <cellStyle name="ผลรวม 2 2 3 4 5 2" xfId="50746" xr:uid="{E3EEA893-C645-479A-BE11-7C45894C65F8}"/>
    <cellStyle name="ผลรวม 2 2 3 4 6" xfId="31574" xr:uid="{74C5578B-6CBA-4B98-BEAF-D5C2C251D7EA}"/>
    <cellStyle name="ผลรวม 2 2 3 5" xfId="7923" xr:uid="{99C1DC85-ABF0-4CE8-AB1F-74DB27824B9E}"/>
    <cellStyle name="ผลรวม 2 2 3 5 2" xfId="13302" xr:uid="{EDC43F4A-BE28-4E5F-97B7-263B13668D69}"/>
    <cellStyle name="ผลรวม 2 2 3 5 2 2" xfId="37340" xr:uid="{5775D0CE-DE32-47A9-9693-95F5A9277D75}"/>
    <cellStyle name="ผลรวม 2 2 3 5 3" xfId="18045" xr:uid="{8D489A49-98B8-428E-87F4-82EB23250AF5}"/>
    <cellStyle name="ผลรวม 2 2 3 5 3 2" xfId="42074" xr:uid="{0CFBBB80-34CD-4DD7-903F-D5DB0AEA8873}"/>
    <cellStyle name="ผลรวม 2 2 3 5 4" xfId="23093" xr:uid="{1EC5467A-EAAB-4A6C-B5CA-BE4FA1A0BF7E}"/>
    <cellStyle name="ผลรวม 2 2 3 5 4 2" xfId="46906" xr:uid="{2CA4DC51-F1CE-4F13-BDE8-2FD4D3DCD220}"/>
    <cellStyle name="ผลรวม 2 2 3 5 5" xfId="27716" xr:uid="{798C5CB9-F7FC-4636-9E3C-56A512B5F6CC}"/>
    <cellStyle name="ผลรวม 2 2 3 5 5 2" xfId="51481" xr:uid="{DB1DECFC-9BD6-48D4-B970-0E06222DA0A7}"/>
    <cellStyle name="ผลรวม 2 2 3 5 6" xfId="32491" xr:uid="{AA667EF0-51B3-4727-8186-B278E3685456}"/>
    <cellStyle name="ผลรวม 2 2 3 6" xfId="8704" xr:uid="{921FB9A0-0A3E-41CA-BDFF-BCC12535FC3A}"/>
    <cellStyle name="ผลรวม 2 2 3 6 2" xfId="14083" xr:uid="{F9E34B3A-EC66-48AC-9D9C-E512BAC9C804}"/>
    <cellStyle name="ผลรวม 2 2 3 6 2 2" xfId="38118" xr:uid="{218CD67E-4638-4280-A854-7D1265B70FED}"/>
    <cellStyle name="ผลรวม 2 2 3 6 3" xfId="18823" xr:uid="{E8D0D328-9B1E-4F15-BE23-246D6CA16CBA}"/>
    <cellStyle name="ผลรวม 2 2 3 6 3 2" xfId="42852" xr:uid="{118F8C26-8601-46A3-9EBF-C44143BAD4F2}"/>
    <cellStyle name="ผลรวม 2 2 3 6 4" xfId="23830" xr:uid="{744A8B16-B11C-43DD-9FDF-AE1AB091E5D5}"/>
    <cellStyle name="ผลรวม 2 2 3 6 4 2" xfId="47634" xr:uid="{6696B403-E30D-4E05-80BC-4A5111AC0E3D}"/>
    <cellStyle name="ผลรวม 2 2 3 6 5" xfId="28444" xr:uid="{92FF4F66-08EC-41F9-BFF3-7784D6AF35DC}"/>
    <cellStyle name="ผลรวม 2 2 3 6 5 2" xfId="52209" xr:uid="{ECACDEB8-E653-4154-B7B8-679DEAB1B262}"/>
    <cellStyle name="ผลรวม 2 2 3 6 6" xfId="33260" xr:uid="{6D412716-95B5-4005-BA64-9B17912811D3}"/>
    <cellStyle name="ผลรวม 2 2 3 7" xfId="9444" xr:uid="{276EF9CE-8B2B-4BF5-B92F-B7DAD1EC661B}"/>
    <cellStyle name="ผลรวม 2 2 3 7 2" xfId="14823" xr:uid="{6314D686-3B1E-4412-9449-65BE68ED19C6}"/>
    <cellStyle name="ผลรวม 2 2 3 7 2 2" xfId="38856" xr:uid="{812021D4-AEB2-43B0-B0A5-3AC0C337D228}"/>
    <cellStyle name="ผลรวม 2 2 3 7 3" xfId="19561" xr:uid="{EDDF3463-9809-45D1-A468-8AAF7E7F9C84}"/>
    <cellStyle name="ผลรวม 2 2 3 7 3 2" xfId="43590" xr:uid="{F16958E8-FAA4-4083-8D43-F19DFDDF4671}"/>
    <cellStyle name="ผลรวม 2 2 3 7 4" xfId="24566" xr:uid="{CF99CFB5-EB03-4756-A08F-2961BF96D6ED}"/>
    <cellStyle name="ผลรวม 2 2 3 7 4 2" xfId="48361" xr:uid="{54390CFF-BCB3-4CC2-BEEE-7876879BAFC7}"/>
    <cellStyle name="ผลรวม 2 2 3 7 5" xfId="29171" xr:uid="{085C2CDC-BB91-4F11-B572-442AC5F19E19}"/>
    <cellStyle name="ผลรวม 2 2 3 7 5 2" xfId="52936" xr:uid="{CF9E0EE1-E83A-4307-B710-45C72172A0DA}"/>
    <cellStyle name="ผลรวม 2 2 3 7 6" xfId="33989" xr:uid="{4D96F2A9-E1BA-443F-8611-2115789FABD1}"/>
    <cellStyle name="ผลรวม 2 2 3 8" xfId="10177" xr:uid="{5C1A45F8-3837-4798-BBF0-88276FE76788}"/>
    <cellStyle name="ผลรวม 2 2 3 8 2" xfId="15556" xr:uid="{A9A1A21A-2A17-4B75-BB8A-D3009062F9F1}"/>
    <cellStyle name="ผลรวม 2 2 3 8 2 2" xfId="39587" xr:uid="{34F884FA-B3C1-4F98-A97E-3AF6FEDD1DA0}"/>
    <cellStyle name="ผลรวม 2 2 3 8 3" xfId="20292" xr:uid="{FA958FF1-3683-4AE9-B10B-B3A06A70C45F}"/>
    <cellStyle name="ผลรวม 2 2 3 8 3 2" xfId="44321" xr:uid="{0CC8E7CB-3A5B-4F4F-A524-71A18B7F56BD}"/>
    <cellStyle name="ผลรวม 2 2 3 8 4" xfId="25297" xr:uid="{05A49122-6108-4455-89FC-83E3B9896E8B}"/>
    <cellStyle name="ผลรวม 2 2 3 8 4 2" xfId="49083" xr:uid="{9A82C66E-A49D-42DB-B116-284ADC88EBD5}"/>
    <cellStyle name="ผลรวม 2 2 3 8 5" xfId="29893" xr:uid="{48CF7C17-05DB-4A4A-995D-0FE25D2EA158}"/>
    <cellStyle name="ผลรวม 2 2 3 8 5 2" xfId="53658" xr:uid="{A8CA01D0-11D4-474F-B5CD-A7A011FEB942}"/>
    <cellStyle name="ผลรวม 2 2 3 8 6" xfId="34711" xr:uid="{FBF91226-D1D0-4AD7-A75D-B80E30BA92FD}"/>
    <cellStyle name="ผลรวม 2 2 3 9" xfId="11394" xr:uid="{9FC2E38D-CAB8-4072-9396-7A16B8AAB050}"/>
    <cellStyle name="ผลรวม 2 2 3 9 2" xfId="35609" xr:uid="{6276AD69-7D66-419A-B86C-FC9CE786442C}"/>
    <cellStyle name="ผลรวม 2 2 4" xfId="6027" xr:uid="{7B270680-3B7C-42CC-82CB-531691A4D435}"/>
    <cellStyle name="ผลรวม 2 2 4 10" xfId="16336" xr:uid="{8C8973E2-1CE9-4809-8AF3-4462E7089206}"/>
    <cellStyle name="ผลรวม 2 2 4 10 2" xfId="40365" xr:uid="{435729CF-C619-4367-8697-4FA001326F05}"/>
    <cellStyle name="ผลรวม 2 2 4 11" xfId="21308" xr:uid="{3CD1A5C8-D385-45EF-9637-27F9D18D07BE}"/>
    <cellStyle name="ผลรวม 2 2 4 11 2" xfId="45148" xr:uid="{7F8D4713-65C5-4E8E-A052-38F5013A2F64}"/>
    <cellStyle name="ผลรวม 2 2 4 12" xfId="26027" xr:uid="{2EBD07C6-B198-41F6-90D7-D75F648349F7}"/>
    <cellStyle name="ผลรวม 2 2 4 12 2" xfId="49795" xr:uid="{E09FBE84-2206-41C0-BF6A-DFD2177F4E5C}"/>
    <cellStyle name="ผลรวม 2 2 4 13" xfId="30804" xr:uid="{42089733-07B1-4C88-9027-D17E11DD6E4F}"/>
    <cellStyle name="ผลรวม 2 2 4 2" xfId="6308" xr:uid="{DF20D3F5-8A78-48D7-B631-31A4E0B147E2}"/>
    <cellStyle name="ผลรวม 2 2 4 2 10" xfId="26274" xr:uid="{28057A3C-8FF1-457C-AC5A-A170F55CF3B4}"/>
    <cellStyle name="ผลรวม 2 2 4 2 10 2" xfId="50039" xr:uid="{63145F62-7F87-436E-8AF6-200E1D38EE54}"/>
    <cellStyle name="ผลรวม 2 2 4 2 11" xfId="31072" xr:uid="{E2845DC7-3171-4469-8F8C-B28DB53F3EC7}"/>
    <cellStyle name="ผลรวม 2 2 4 2 2" xfId="7111" xr:uid="{D05574F9-97FE-4FBE-8418-FF870EF955C2}"/>
    <cellStyle name="ผลรวม 2 2 4 2 2 2" xfId="12491" xr:uid="{23F98C1C-7E90-4CB1-AF17-FCD388C12069}"/>
    <cellStyle name="ผลรวม 2 2 4 2 2 2 2" xfId="36702" xr:uid="{2231EC52-96A5-4B00-A353-F52D9638D255}"/>
    <cellStyle name="ผลรวม 2 2 4 2 2 3" xfId="17406" xr:uid="{DFE2E242-5F21-40B8-996C-6B0156DB35A9}"/>
    <cellStyle name="ผลรวม 2 2 4 2 2 3 2" xfId="41435" xr:uid="{51C057F8-60DE-4164-87B4-F9C67AE7F735}"/>
    <cellStyle name="ผลรวม 2 2 4 2 2 4" xfId="22640" xr:uid="{EA02B08B-19B5-43AE-8E1E-89120AEEC8B7}"/>
    <cellStyle name="ผลรวม 2 2 4 2 2 4 2" xfId="46461" xr:uid="{919DD83A-58FE-4842-8331-93481F5C02A2}"/>
    <cellStyle name="ผลรวม 2 2 4 2 2 5" xfId="27271" xr:uid="{9DE83AB7-C442-411E-8227-7343C48EBB37}"/>
    <cellStyle name="ผลรวม 2 2 4 2 2 5 2" xfId="51036" xr:uid="{E5142891-EAA5-4AF3-A34F-CD094B43CA98}"/>
    <cellStyle name="ผลรวม 2 2 4 2 2 6" xfId="31862" xr:uid="{D6A678C3-4F74-4884-9BCF-143AA20491A0}"/>
    <cellStyle name="ผลรวม 2 2 4 2 3" xfId="8217" xr:uid="{308BF80D-1983-4E48-A2E9-C3F7F8D1BA25}"/>
    <cellStyle name="ผลรวม 2 2 4 2 3 2" xfId="13596" xr:uid="{6D1145B8-C1C4-4ED7-B3BA-5A6379694188}"/>
    <cellStyle name="ผลรวม 2 2 4 2 3 2 2" xfId="37632" xr:uid="{B7C72E89-A805-4EFD-8CDF-8AB91150E7A2}"/>
    <cellStyle name="ผลรวม 2 2 4 2 3 3" xfId="18337" xr:uid="{BD20237D-2150-4305-A916-C1EC1C0ACC65}"/>
    <cellStyle name="ผลรวม 2 2 4 2 3 3 2" xfId="42366" xr:uid="{AFE93F98-E73A-449A-866B-63C6671BA666}"/>
    <cellStyle name="ผลรวม 2 2 4 2 3 4" xfId="23385" xr:uid="{37507390-5A73-4DE1-B3C9-615F1B24C95F}"/>
    <cellStyle name="ผลรวม 2 2 4 2 3 4 2" xfId="47195" xr:uid="{AB32E8D4-5013-492A-91D8-CC1E357FFD62}"/>
    <cellStyle name="ผลรวม 2 2 4 2 3 5" xfId="28005" xr:uid="{5737BD13-B771-4B82-8C0B-529481C73A44}"/>
    <cellStyle name="ผลรวม 2 2 4 2 3 5 2" xfId="51770" xr:uid="{1E6714D1-2E01-4EBF-902B-5217488CBD0B}"/>
    <cellStyle name="ผลรวม 2 2 4 2 3 6" xfId="32780" xr:uid="{BE8A862A-E95A-4FD1-9373-990C0AB90FD2}"/>
    <cellStyle name="ผลรวม 2 2 4 2 4" xfId="8998" xr:uid="{BD0EF5F4-CBBC-49FD-9712-432D6F83BB94}"/>
    <cellStyle name="ผลรวม 2 2 4 2 4 2" xfId="14377" xr:uid="{05514276-A8C5-4B75-A505-8AC852E30EA2}"/>
    <cellStyle name="ผลรวม 2 2 4 2 4 2 2" xfId="38410" xr:uid="{DFE3AB00-30CB-4F38-ACB1-45E8C8D7A121}"/>
    <cellStyle name="ผลรวม 2 2 4 2 4 3" xfId="19115" xr:uid="{33623C0C-C296-4C88-929C-CB2FEDE6EE96}"/>
    <cellStyle name="ผลรวม 2 2 4 2 4 3 2" xfId="43144" xr:uid="{D6003BA1-DC0A-46E3-A347-1507F52E4BA3}"/>
    <cellStyle name="ผลรวม 2 2 4 2 4 4" xfId="24121" xr:uid="{B1ECA1AC-151A-42D6-85EC-FAFB318D24FF}"/>
    <cellStyle name="ผลรวม 2 2 4 2 4 4 2" xfId="47922" xr:uid="{59EA25B2-95E5-496C-8C5F-897FA6D1277E}"/>
    <cellStyle name="ผลรวม 2 2 4 2 4 5" xfId="28732" xr:uid="{B61FD4B6-D725-4666-8A87-0E95CF539F3D}"/>
    <cellStyle name="ผลรวม 2 2 4 2 4 5 2" xfId="52497" xr:uid="{90B4B58C-0B30-4B26-A791-1A0809F0F487}"/>
    <cellStyle name="ผลรวม 2 2 4 2 4 6" xfId="33549" xr:uid="{4E21F807-6D23-4B59-9092-C775990F06E3}"/>
    <cellStyle name="ผลรวม 2 2 4 2 5" xfId="9737" xr:uid="{52B2524E-22B9-4E13-AB05-05505BC06E35}"/>
    <cellStyle name="ผลรวม 2 2 4 2 5 2" xfId="15116" xr:uid="{17DAF139-2084-444C-BABD-B71AF9416622}"/>
    <cellStyle name="ผลรวม 2 2 4 2 5 2 2" xfId="39147" xr:uid="{E230CF33-83D4-4001-B061-E02D71C2CCB7}"/>
    <cellStyle name="ผลรวม 2 2 4 2 5 3" xfId="19852" xr:uid="{C9C40FC3-D0C6-4157-82CA-3D8FCA5E5F81}"/>
    <cellStyle name="ผลรวม 2 2 4 2 5 3 2" xfId="43881" xr:uid="{CB991329-D3FA-48D3-B96E-617343593E28}"/>
    <cellStyle name="ผลรวม 2 2 4 2 5 4" xfId="24857" xr:uid="{D1D518E3-D9F2-4DFB-905F-8B8B1AAC7ED5}"/>
    <cellStyle name="ผลรวม 2 2 4 2 5 4 2" xfId="48649" xr:uid="{3EF8EB54-7DA1-4323-AED7-C6ED89AE1BCA}"/>
    <cellStyle name="ผลรวม 2 2 4 2 5 5" xfId="29459" xr:uid="{8544775D-B483-45E6-B86F-A0EA8B6EA3FE}"/>
    <cellStyle name="ผลรวม 2 2 4 2 5 5 2" xfId="53224" xr:uid="{C51846BE-40F0-4393-8D03-1B8D7F92D9D8}"/>
    <cellStyle name="ผลรวม 2 2 4 2 5 6" xfId="34277" xr:uid="{1D647510-1647-4D34-9DD0-C25BF91DDBAB}"/>
    <cellStyle name="ผลรวม 2 2 4 2 6" xfId="10470" xr:uid="{500C2DC0-9BDF-4F53-9E88-06D4C4B7B8B0}"/>
    <cellStyle name="ผลรวม 2 2 4 2 6 2" xfId="15849" xr:uid="{DEBF0154-7E83-4B11-9F31-512AD491ADD3}"/>
    <cellStyle name="ผลรวม 2 2 4 2 6 2 2" xfId="39878" xr:uid="{C8EEA939-0A23-4C57-835E-184520B113C0}"/>
    <cellStyle name="ผลรวม 2 2 4 2 6 3" xfId="20583" xr:uid="{51C0019A-9164-48EF-91BA-5C28BA7522E1}"/>
    <cellStyle name="ผลรวม 2 2 4 2 6 3 2" xfId="44612" xr:uid="{DC9051BD-A0A2-421D-9C67-779B0BBA2405}"/>
    <cellStyle name="ผลรวม 2 2 4 2 6 4" xfId="25588" xr:uid="{68386564-4AB2-489E-8558-55C256EF0EFC}"/>
    <cellStyle name="ผลรวม 2 2 4 2 6 4 2" xfId="49371" xr:uid="{AD74D805-5AFF-4A8D-8DCE-42095F5C5B98}"/>
    <cellStyle name="ผลรวม 2 2 4 2 6 5" xfId="30181" xr:uid="{7EFBB572-A97C-40AF-B688-2D980B0987D3}"/>
    <cellStyle name="ผลรวม 2 2 4 2 6 5 2" xfId="53946" xr:uid="{8BADFA2F-284F-4CD6-ACEC-094F5DB3861D}"/>
    <cellStyle name="ผลรวม 2 2 4 2 6 6" xfId="34999" xr:uid="{6177FE79-57A8-421B-BFF3-90C9C9613645}"/>
    <cellStyle name="ผลรวม 2 2 4 2 7" xfId="11690" xr:uid="{EAC619B5-ECDB-4A3D-9632-169C80627E34}"/>
    <cellStyle name="ผลรวม 2 2 4 2 7 2" xfId="35903" xr:uid="{CCFFFEA0-8FF0-4E70-8E15-E49BB7C6AF76}"/>
    <cellStyle name="ผลรวม 2 2 4 2 8" xfId="16607" xr:uid="{0079FFF2-0515-477C-949E-CD18CFF36BD4}"/>
    <cellStyle name="ผลรวม 2 2 4 2 8 2" xfId="40636" xr:uid="{542803D1-BF96-4858-BFE2-824F7F6661B8}"/>
    <cellStyle name="ผลรวม 2 2 4 2 9" xfId="21581" xr:uid="{8A8F7217-8138-4177-87DE-C58F35D0FF77}"/>
    <cellStyle name="ผลรวม 2 2 4 2 9 2" xfId="45416" xr:uid="{8450E452-AD7E-4B08-9015-84282AC670CB}"/>
    <cellStyle name="ผลรวม 2 2 4 3" xfId="6532" xr:uid="{2D9F835F-EC7B-4A8F-BF7D-9DEAEE51A9AE}"/>
    <cellStyle name="ผลรวม 2 2 4 3 10" xfId="26485" xr:uid="{987D0D8F-CB82-4540-9773-0865AA21D9B9}"/>
    <cellStyle name="ผลรวม 2 2 4 3 10 2" xfId="50250" xr:uid="{4F3A505C-172B-43FE-AEE4-034BC1C9DFDA}"/>
    <cellStyle name="ผลรวม 2 2 4 3 11" xfId="31293" xr:uid="{4F7C2E72-52FC-4319-BBF8-E7FFBE45434C}"/>
    <cellStyle name="ผลรวม 2 2 4 3 2" xfId="7335" xr:uid="{91E6C474-DA7B-4BC5-B97F-1BC52A13DE44}"/>
    <cellStyle name="ผลรวม 2 2 4 3 2 2" xfId="12715" xr:uid="{F643FF9B-D5F6-4B92-BD87-E9CD7FA757C3}"/>
    <cellStyle name="ผลรวม 2 2 4 3 2 2 2" xfId="36926" xr:uid="{F78393FD-CB5C-4F88-8F3F-405BF8467DF4}"/>
    <cellStyle name="ผลรวม 2 2 4 3 2 3" xfId="17630" xr:uid="{0682CC97-2313-4B98-9E56-261536E26CB1}"/>
    <cellStyle name="ผลรวม 2 2 4 3 2 3 2" xfId="41659" xr:uid="{05B3E7D4-63F6-4EA0-A6A0-9D3AA5C1237F}"/>
    <cellStyle name="ผลรวม 2 2 4 3 2 4" xfId="22864" xr:uid="{63E468C7-5A24-4552-808D-923F431A23DE}"/>
    <cellStyle name="ผลรวม 2 2 4 3 2 4 2" xfId="46682" xr:uid="{42B0B842-E1E6-46C7-AD5F-AD153341464F}"/>
    <cellStyle name="ผลรวม 2 2 4 3 2 5" xfId="27492" xr:uid="{C8C6E25F-3159-43B2-9450-165A3C2D5E08}"/>
    <cellStyle name="ผลรวม 2 2 4 3 2 5 2" xfId="51257" xr:uid="{D2E14DA1-738F-43FF-B7DE-8BA13B37216A}"/>
    <cellStyle name="ผลรวม 2 2 4 3 2 6" xfId="32083" xr:uid="{185EB958-7E27-47F3-8728-AC70F97F3DFA}"/>
    <cellStyle name="ผลรวม 2 2 4 3 3" xfId="8441" xr:uid="{D8FF527E-9DFA-4830-98F1-3877F8B2BFCB}"/>
    <cellStyle name="ผลรวม 2 2 4 3 3 2" xfId="13820" xr:uid="{99737426-DB60-4D03-898D-3A3451023B5E}"/>
    <cellStyle name="ผลรวม 2 2 4 3 3 2 2" xfId="37856" xr:uid="{BEBAD1C3-E203-41B3-A5A2-F7D1740CF0A5}"/>
    <cellStyle name="ผลรวม 2 2 4 3 3 3" xfId="18561" xr:uid="{31E5F8B4-58CA-403E-82C8-813E04580B8E}"/>
    <cellStyle name="ผลรวม 2 2 4 3 3 3 2" xfId="42590" xr:uid="{41FAA6A3-6478-455F-9414-CBAA4A51BFBD}"/>
    <cellStyle name="ผลรวม 2 2 4 3 3 4" xfId="23609" xr:uid="{E9FE4DA5-42BD-4DEB-97B4-020AB5B5FD8E}"/>
    <cellStyle name="ผลรวม 2 2 4 3 3 4 2" xfId="47416" xr:uid="{A44490F9-D7E2-44FA-92EA-5BD00B35FB18}"/>
    <cellStyle name="ผลรวม 2 2 4 3 3 5" xfId="28226" xr:uid="{DAAD5643-2F2D-49D5-BA8F-DCC9E8CAAB10}"/>
    <cellStyle name="ผลรวม 2 2 4 3 3 5 2" xfId="51991" xr:uid="{36C5C4CF-63EB-4030-8B25-C6B0C4A9478F}"/>
    <cellStyle name="ผลรวม 2 2 4 3 3 6" xfId="33001" xr:uid="{C68745F1-903A-44B1-B10F-32BD91BF12B5}"/>
    <cellStyle name="ผลรวม 2 2 4 3 4" xfId="9222" xr:uid="{B77C3264-2995-471D-A90D-E059E0942478}"/>
    <cellStyle name="ผลรวม 2 2 4 3 4 2" xfId="14601" xr:uid="{94663868-F6D0-4171-8334-55CCA1656A79}"/>
    <cellStyle name="ผลรวม 2 2 4 3 4 2 2" xfId="38634" xr:uid="{101C4945-37A9-4C41-91A1-C764BD2D7EAB}"/>
    <cellStyle name="ผลรวม 2 2 4 3 4 3" xfId="19339" xr:uid="{12098462-32E4-4318-94F0-D27C30419770}"/>
    <cellStyle name="ผลรวม 2 2 4 3 4 3 2" xfId="43368" xr:uid="{73C7B64E-2894-420B-8F23-58B625C07A9A}"/>
    <cellStyle name="ผลรวม 2 2 4 3 4 4" xfId="24345" xr:uid="{B03B4935-2840-44E5-8E19-4C32A9D7A019}"/>
    <cellStyle name="ผลรวม 2 2 4 3 4 4 2" xfId="48143" xr:uid="{5D814A37-3DD4-4065-9B61-AF1FBA730B61}"/>
    <cellStyle name="ผลรวม 2 2 4 3 4 5" xfId="28953" xr:uid="{4D552FF2-7138-4D65-A0E2-180796F75CE4}"/>
    <cellStyle name="ผลรวม 2 2 4 3 4 5 2" xfId="52718" xr:uid="{92A6DDFF-A1BB-41F5-9E1E-D8ED86EA734C}"/>
    <cellStyle name="ผลรวม 2 2 4 3 4 6" xfId="33770" xr:uid="{8DF011B7-9447-4435-8619-2E8F872B1A66}"/>
    <cellStyle name="ผลรวม 2 2 4 3 5" xfId="9961" xr:uid="{7CDD929F-69AB-4EDD-8209-7CE6A487692C}"/>
    <cellStyle name="ผลรวม 2 2 4 3 5 2" xfId="15340" xr:uid="{114B0520-7366-4E01-847D-211196F529A9}"/>
    <cellStyle name="ผลรวม 2 2 4 3 5 2 2" xfId="39371" xr:uid="{84599873-0725-4225-B928-F14F787BA947}"/>
    <cellStyle name="ผลรวม 2 2 4 3 5 3" xfId="20076" xr:uid="{FD3A219F-9037-429B-AFD9-6FDC579DE776}"/>
    <cellStyle name="ผลรวม 2 2 4 3 5 3 2" xfId="44105" xr:uid="{DC7D55BE-2000-496B-9838-FF525AAD162E}"/>
    <cellStyle name="ผลรวม 2 2 4 3 5 4" xfId="25081" xr:uid="{75B5B272-7EEF-4E93-B84C-8D0D95ED7B1A}"/>
    <cellStyle name="ผลรวม 2 2 4 3 5 4 2" xfId="48870" xr:uid="{F646A1DD-A4B0-4365-807D-207C10FA4DE9}"/>
    <cellStyle name="ผลรวม 2 2 4 3 5 5" xfId="29680" xr:uid="{84BB707B-EBC0-4367-AB42-B81EA2B7DEDB}"/>
    <cellStyle name="ผลรวม 2 2 4 3 5 5 2" xfId="53445" xr:uid="{F34E55C5-1FC0-472D-BE63-66DFD672FBB6}"/>
    <cellStyle name="ผลรวม 2 2 4 3 5 6" xfId="34498" xr:uid="{076162F3-756E-499E-BD5F-B4187A2AECEF}"/>
    <cellStyle name="ผลรวม 2 2 4 3 6" xfId="10694" xr:uid="{EE755FBF-8BC6-4D8C-98E2-561678B86818}"/>
    <cellStyle name="ผลรวม 2 2 4 3 6 2" xfId="16073" xr:uid="{25AB97EC-DA1A-4AFE-9496-2AB8EFD58551}"/>
    <cellStyle name="ผลรวม 2 2 4 3 6 2 2" xfId="40102" xr:uid="{BEA96B55-E1C8-41C2-9D5A-F8ED85046F70}"/>
    <cellStyle name="ผลรวม 2 2 4 3 6 3" xfId="20807" xr:uid="{BDF1DA7B-D76B-4344-9F95-34E00B497B8B}"/>
    <cellStyle name="ผลรวม 2 2 4 3 6 3 2" xfId="44836" xr:uid="{D23B621F-3FEF-4828-9E29-99B4EC609E05}"/>
    <cellStyle name="ผลรวม 2 2 4 3 6 4" xfId="25812" xr:uid="{A237325A-A9B2-4AD0-BFA0-8378168ED5C0}"/>
    <cellStyle name="ผลรวม 2 2 4 3 6 4 2" xfId="49592" xr:uid="{B865A753-4096-4107-B048-103D1D5E65B7}"/>
    <cellStyle name="ผลรวม 2 2 4 3 6 5" xfId="30402" xr:uid="{11CEA3E1-58C0-4AB7-9172-B5BAA8C528A9}"/>
    <cellStyle name="ผลรวม 2 2 4 3 6 5 2" xfId="54167" xr:uid="{A7C2FB53-C454-426E-BCDA-77287CE97E54}"/>
    <cellStyle name="ผลรวม 2 2 4 3 6 6" xfId="35220" xr:uid="{1E4337CA-0F8F-4132-A615-E670EDF9EC6C}"/>
    <cellStyle name="ผลรวม 2 2 4 3 7" xfId="11914" xr:uid="{3D04BD90-B8B9-4936-81E5-0A6F31E1CAA9}"/>
    <cellStyle name="ผลรวม 2 2 4 3 7 2" xfId="36127" xr:uid="{27414EF1-AE92-4725-ADC5-A05702B7D22E}"/>
    <cellStyle name="ผลรวม 2 2 4 3 8" xfId="16831" xr:uid="{45D81330-B7F1-4FF4-83AE-567CB108A6F7}"/>
    <cellStyle name="ผลรวม 2 2 4 3 8 2" xfId="40860" xr:uid="{1A31ED25-095C-44A2-B03A-8669510B9273}"/>
    <cellStyle name="ผลรวม 2 2 4 3 9" xfId="21805" xr:uid="{4BD48E90-2EC1-4EFC-A648-A46CA2DF1A58}"/>
    <cellStyle name="ผลรวม 2 2 4 3 9 2" xfId="45637" xr:uid="{819B3B23-E279-40D9-9D8C-7AC31E7BB929}"/>
    <cellStyle name="ผลรวม 2 2 4 4" xfId="6838" xr:uid="{5B3A02B3-0CCB-47C9-AC3C-32E5A8CB4461}"/>
    <cellStyle name="ผลรวม 2 2 4 4 2" xfId="12218" xr:uid="{AC827ED1-B5E4-40CE-93FC-C23E96543727}"/>
    <cellStyle name="ผลรวม 2 2 4 4 2 2" xfId="36431" xr:uid="{2DA2E8BE-C3AB-4750-9F37-B9182570253B}"/>
    <cellStyle name="ผลรวม 2 2 4 4 3" xfId="17135" xr:uid="{7189F246-DDE6-4819-AA0E-C9C102641249}"/>
    <cellStyle name="ผลรวม 2 2 4 4 3 2" xfId="41164" xr:uid="{CDA95E67-0520-4732-9072-863FA06F49A7}"/>
    <cellStyle name="ผลรวม 2 2 4 4 4" xfId="22367" xr:uid="{96002791-88F2-41AD-B8D4-8E547D0D9851}"/>
    <cellStyle name="ผลรวม 2 2 4 4 4 2" xfId="46191" xr:uid="{979287FE-2537-49A2-B7B8-4F47346A1667}"/>
    <cellStyle name="ผลรวม 2 2 4 4 5" xfId="27001" xr:uid="{39905678-7A5A-47D5-B8F7-D2C3B542F30A}"/>
    <cellStyle name="ผลรวม 2 2 4 4 5 2" xfId="50766" xr:uid="{2D679E94-BD73-411F-B024-15252E2E9416}"/>
    <cellStyle name="ผลรวม 2 2 4 4 6" xfId="31594" xr:uid="{E1B570B6-7609-4A26-8D0F-8172D8AD1A0A}"/>
    <cellStyle name="ผลรวม 2 2 4 5" xfId="7943" xr:uid="{B696AA74-2C12-4C1B-9DCD-D94AA41533AA}"/>
    <cellStyle name="ผลรวม 2 2 4 5 2" xfId="13322" xr:uid="{13801896-1C68-43D7-8D8E-3472D8DA601E}"/>
    <cellStyle name="ผลรวม 2 2 4 5 2 2" xfId="37360" xr:uid="{9746C5CB-1709-4D2D-AB0A-D7397BB853C9}"/>
    <cellStyle name="ผลรวม 2 2 4 5 3" xfId="18065" xr:uid="{0C812BE2-7194-4B29-91C8-BF7EBED29A8D}"/>
    <cellStyle name="ผลรวม 2 2 4 5 3 2" xfId="42094" xr:uid="{0FD867AD-1442-4F8B-83F4-3ECC61B1C987}"/>
    <cellStyle name="ผลรวม 2 2 4 5 4" xfId="23113" xr:uid="{8372CE20-EFF5-4AAD-9A7F-7D8359DCB111}"/>
    <cellStyle name="ผลรวม 2 2 4 5 4 2" xfId="46926" xr:uid="{E80A5D15-C5F0-4E7E-9BC4-461BFAFF2202}"/>
    <cellStyle name="ผลรวม 2 2 4 5 5" xfId="27736" xr:uid="{5181B785-F6D5-43E0-9A84-98022887D785}"/>
    <cellStyle name="ผลรวม 2 2 4 5 5 2" xfId="51501" xr:uid="{961267A2-0E1B-4C2C-9F5D-E0E321C89AC8}"/>
    <cellStyle name="ผลรวม 2 2 4 5 6" xfId="32511" xr:uid="{2A4C7F4B-80F2-4315-8851-22AD38D342C0}"/>
    <cellStyle name="ผลรวม 2 2 4 6" xfId="8724" xr:uid="{148A8BC4-1711-482B-B07B-D8E2511967DE}"/>
    <cellStyle name="ผลรวม 2 2 4 6 2" xfId="14103" xr:uid="{6D8BC692-C9A3-4115-B533-90F2AC172227}"/>
    <cellStyle name="ผลรวม 2 2 4 6 2 2" xfId="38138" xr:uid="{F932905A-6EF2-4383-91A3-2C972D188627}"/>
    <cellStyle name="ผลรวม 2 2 4 6 3" xfId="18843" xr:uid="{121D3B04-0770-4C80-B3BA-58904807DFB3}"/>
    <cellStyle name="ผลรวม 2 2 4 6 3 2" xfId="42872" xr:uid="{1D61EDA0-16F5-4745-9C5B-2B4322E3A325}"/>
    <cellStyle name="ผลรวม 2 2 4 6 4" xfId="23850" xr:uid="{3BA2DAD1-A943-4739-91DF-312A48BD90A7}"/>
    <cellStyle name="ผลรวม 2 2 4 6 4 2" xfId="47654" xr:uid="{9800DCCF-68DE-41A3-87E0-722E35CD34C9}"/>
    <cellStyle name="ผลรวม 2 2 4 6 5" xfId="28464" xr:uid="{9FF8D6CF-1F23-44CB-AB96-C45B888A4F87}"/>
    <cellStyle name="ผลรวม 2 2 4 6 5 2" xfId="52229" xr:uid="{8D9A68EB-ADC0-4565-9DE0-7F628BA92A2F}"/>
    <cellStyle name="ผลรวม 2 2 4 6 6" xfId="33280" xr:uid="{E55F72A5-65B0-40DF-8369-DAD9B4B83F99}"/>
    <cellStyle name="ผลรวม 2 2 4 7" xfId="9464" xr:uid="{4860B528-6B00-4070-8BA2-EBDAFF519138}"/>
    <cellStyle name="ผลรวม 2 2 4 7 2" xfId="14843" xr:uid="{3C804CCF-1057-4F21-90F5-58CD5E18F359}"/>
    <cellStyle name="ผลรวม 2 2 4 7 2 2" xfId="38876" xr:uid="{B41E22F0-2B27-4875-B9C7-36EE2B27FC5D}"/>
    <cellStyle name="ผลรวม 2 2 4 7 3" xfId="19581" xr:uid="{BBC7D87B-898A-4A06-B550-AE8B6B86200B}"/>
    <cellStyle name="ผลรวม 2 2 4 7 3 2" xfId="43610" xr:uid="{B1F84E8B-532F-40D3-B38E-9AADD56DE225}"/>
    <cellStyle name="ผลรวม 2 2 4 7 4" xfId="24586" xr:uid="{ACF7DBD8-D2B8-4AE6-8AA9-71EB7B2C9DEC}"/>
    <cellStyle name="ผลรวม 2 2 4 7 4 2" xfId="48381" xr:uid="{50D643DB-05DB-4F2C-AF4E-366A4375AEFF}"/>
    <cellStyle name="ผลรวม 2 2 4 7 5" xfId="29191" xr:uid="{F2B612B2-3E6E-4C84-9D9D-80DC42FA464B}"/>
    <cellStyle name="ผลรวม 2 2 4 7 5 2" xfId="52956" xr:uid="{1F4D210B-0597-4D9D-A3BE-34E4FF5428F9}"/>
    <cellStyle name="ผลรวม 2 2 4 7 6" xfId="34009" xr:uid="{F26BD78B-29FF-4268-8376-ADCF84558364}"/>
    <cellStyle name="ผลรวม 2 2 4 8" xfId="10197" xr:uid="{C1697190-7E59-403A-A7B0-7B8F5395E252}"/>
    <cellStyle name="ผลรวม 2 2 4 8 2" xfId="15576" xr:uid="{0746FCC4-DCA4-4675-BFB2-682EB04B7BA5}"/>
    <cellStyle name="ผลรวม 2 2 4 8 2 2" xfId="39607" xr:uid="{400E8E42-2994-4BAF-B3A1-3A19DCF859DB}"/>
    <cellStyle name="ผลรวม 2 2 4 8 3" xfId="20312" xr:uid="{90E898C9-197D-464F-A905-AEF011CBB2E0}"/>
    <cellStyle name="ผลรวม 2 2 4 8 3 2" xfId="44341" xr:uid="{C4505EC7-D3A3-4ECF-9B40-875064C5EE37}"/>
    <cellStyle name="ผลรวม 2 2 4 8 4" xfId="25317" xr:uid="{B4BE23A7-DEB3-43D0-BB4A-572D0C81C888}"/>
    <cellStyle name="ผลรวม 2 2 4 8 4 2" xfId="49103" xr:uid="{FFD8FE47-7EAC-4366-A2C5-567C24E0CF3E}"/>
    <cellStyle name="ผลรวม 2 2 4 8 5" xfId="29913" xr:uid="{C2FE638D-6F5F-43FB-9DE2-DF08D7CF61DE}"/>
    <cellStyle name="ผลรวม 2 2 4 8 5 2" xfId="53678" xr:uid="{F5B29AD1-94F9-4D27-B1F0-19B00D23A386}"/>
    <cellStyle name="ผลรวม 2 2 4 8 6" xfId="34731" xr:uid="{25DF9A13-17FC-4070-85B8-88D8EC8085B5}"/>
    <cellStyle name="ผลรวม 2 2 4 9" xfId="11414" xr:uid="{19D6194B-20EF-47AE-8942-D875A01BA438}"/>
    <cellStyle name="ผลรวม 2 2 4 9 2" xfId="35629" xr:uid="{96909A39-36AD-4A85-911F-0DFAF9324576}"/>
    <cellStyle name="ผลรวม 2 2 5" xfId="6102" xr:uid="{5B0B98CD-6E8B-4762-B013-B8D3FE9E5473}"/>
    <cellStyle name="ผลรวม 2 2 5 10" xfId="26092" xr:uid="{229E5C39-38C0-4271-B983-216A4AAE651F}"/>
    <cellStyle name="ผลรวม 2 2 5 10 2" xfId="49858" xr:uid="{F48F692E-3B15-4A8A-B16E-7227C2D6C631}"/>
    <cellStyle name="ผลรวม 2 2 5 11" xfId="30869" xr:uid="{0D31D7B1-930B-4F42-A3F9-965E11A541EB}"/>
    <cellStyle name="ผลรวม 2 2 5 2" xfId="6905" xr:uid="{52A10167-B525-4C89-A170-19DFCEA581E0}"/>
    <cellStyle name="ผลรวม 2 2 5 2 2" xfId="12285" xr:uid="{FD75D702-624A-4C15-B739-A3E416EFC46F}"/>
    <cellStyle name="ผลรวม 2 2 5 2 2 2" xfId="36496" xr:uid="{6B3A185B-AD23-426E-A144-DF18D869BE8A}"/>
    <cellStyle name="ผลรวม 2 2 5 2 3" xfId="17200" xr:uid="{04C30853-CF55-4F55-9361-67F8AABA662E}"/>
    <cellStyle name="ผลรวม 2 2 5 2 3 2" xfId="41229" xr:uid="{8C8A22F1-1D14-45B4-AC8C-E6B84CD552A9}"/>
    <cellStyle name="ผลรวม 2 2 5 2 4" xfId="22434" xr:uid="{78445340-BAFE-4AB9-A101-F96AD26C9FA4}"/>
    <cellStyle name="ผลรวม 2 2 5 2 4 2" xfId="46258" xr:uid="{D9F65C4A-6055-40FB-B50C-DC2DA68C77F1}"/>
    <cellStyle name="ผลรวม 2 2 5 2 5" xfId="27068" xr:uid="{EA878EC1-6680-47E2-B5EA-F0A9F2592A4E}"/>
    <cellStyle name="ผลรวม 2 2 5 2 5 2" xfId="50833" xr:uid="{ECE70C1A-AC29-46E5-8D3D-419B04A5E919}"/>
    <cellStyle name="ผลรวม 2 2 5 2 6" xfId="31659" xr:uid="{F55B59BE-8AEB-4A2A-BE34-8064740D2654}"/>
    <cellStyle name="ผลรวม 2 2 5 3" xfId="8011" xr:uid="{5F76D737-AB95-4346-B718-D8BD9F07C3F3}"/>
    <cellStyle name="ผลรวม 2 2 5 3 2" xfId="13390" xr:uid="{AEC98141-678F-4029-91B0-E4A76DF320A7}"/>
    <cellStyle name="ผลรวม 2 2 5 3 2 2" xfId="37426" xr:uid="{8BAC5BCE-338B-46A6-AF3C-F42C2888D048}"/>
    <cellStyle name="ผลรวม 2 2 5 3 3" xfId="18131" xr:uid="{CA621E15-BAC6-448E-8551-A8917CA6D83B}"/>
    <cellStyle name="ผลรวม 2 2 5 3 3 2" xfId="42160" xr:uid="{47B31334-0302-465C-8A44-92E0F137E28E}"/>
    <cellStyle name="ผลรวม 2 2 5 3 4" xfId="23179" xr:uid="{75B942BF-A770-451C-AB40-7CD51712D623}"/>
    <cellStyle name="ผลรวม 2 2 5 3 4 2" xfId="46992" xr:uid="{7118132E-FC5B-48BD-8C96-645337DF6593}"/>
    <cellStyle name="ผลรวม 2 2 5 3 5" xfId="27802" xr:uid="{CE0E2620-1436-4143-A29D-4A7B9E0AF8B5}"/>
    <cellStyle name="ผลรวม 2 2 5 3 5 2" xfId="51567" xr:uid="{54ACD0CC-A951-4F5C-917D-73BA15050E67}"/>
    <cellStyle name="ผลรวม 2 2 5 3 6" xfId="32577" xr:uid="{CA4F7EDC-72EF-4FEF-8746-B4772CC63EC2}"/>
    <cellStyle name="ผลรวม 2 2 5 4" xfId="8792" xr:uid="{159AAE50-FD20-46F5-BD46-E3C2010CFA61}"/>
    <cellStyle name="ผลรวม 2 2 5 4 2" xfId="14171" xr:uid="{165607C1-999B-4008-83CB-1E8E7A776CD7}"/>
    <cellStyle name="ผลรวม 2 2 5 4 2 2" xfId="38204" xr:uid="{F9D504C2-DC78-4C0B-B9EE-130A7A032C80}"/>
    <cellStyle name="ผลรวม 2 2 5 4 3" xfId="18909" xr:uid="{3A4CA8F0-255A-4CE4-A044-6CD824836B1A}"/>
    <cellStyle name="ผลรวม 2 2 5 4 3 2" xfId="42938" xr:uid="{43E4F062-3877-46A3-88E0-2D8060C4B2BB}"/>
    <cellStyle name="ผลรวม 2 2 5 4 4" xfId="23915" xr:uid="{A7E77006-DA30-472E-A21D-ECB867CF4083}"/>
    <cellStyle name="ผลรวม 2 2 5 4 4 2" xfId="47719" xr:uid="{78D04210-714D-4419-B7E1-3246923C10D9}"/>
    <cellStyle name="ผลรวม 2 2 5 4 5" xfId="28529" xr:uid="{4B24E152-3754-4D9A-8E9D-D22F8B72383D}"/>
    <cellStyle name="ผลรวม 2 2 5 4 5 2" xfId="52294" xr:uid="{84A7D44E-5CFD-442C-B816-42137F23C47B}"/>
    <cellStyle name="ผลรวม 2 2 5 4 6" xfId="33346" xr:uid="{557E6469-87C5-40B6-A60B-D5A0D0FF1144}"/>
    <cellStyle name="ผลรวม 2 2 5 5" xfId="9531" xr:uid="{17D48181-EE6C-40FE-AB3C-442FA8EFA434}"/>
    <cellStyle name="ผลรวม 2 2 5 5 2" xfId="14910" xr:uid="{C36C29A4-2786-489E-A0B3-8C37CADF25C7}"/>
    <cellStyle name="ผลรวม 2 2 5 5 2 2" xfId="38941" xr:uid="{D0520D11-0E71-4CC9-B472-F3B362B1E934}"/>
    <cellStyle name="ผลรวม 2 2 5 5 3" xfId="19646" xr:uid="{B13A1B73-7E01-4E09-8DC0-EDD6A25CB146}"/>
    <cellStyle name="ผลรวม 2 2 5 5 3 2" xfId="43675" xr:uid="{005AEFAE-F069-47F1-8BA2-EB7C88F6481C}"/>
    <cellStyle name="ผลรวม 2 2 5 5 4" xfId="24651" xr:uid="{32621F17-49AA-45E9-840D-E929B0FD6BED}"/>
    <cellStyle name="ผลรวม 2 2 5 5 4 2" xfId="48446" xr:uid="{D351FCFE-ED3F-44DC-9657-0420924F5F01}"/>
    <cellStyle name="ผลรวม 2 2 5 5 5" xfId="29256" xr:uid="{0B58EFF7-E6FD-4C35-A345-33EED58DDF4B}"/>
    <cellStyle name="ผลรวม 2 2 5 5 5 2" xfId="53021" xr:uid="{4AD7A171-1446-4845-ACF7-4D765C74ABD2}"/>
    <cellStyle name="ผลรวม 2 2 5 5 6" xfId="34074" xr:uid="{C31E2A71-C8A1-486B-A9D9-052336ADCAB5}"/>
    <cellStyle name="ผลรวม 2 2 5 6" xfId="10264" xr:uid="{4BDD1B8A-A2C8-4E22-9D57-5B02188A6B56}"/>
    <cellStyle name="ผลรวม 2 2 5 6 2" xfId="15643" xr:uid="{CEEF1933-C7DC-46A5-872B-9029B5BC2132}"/>
    <cellStyle name="ผลรวม 2 2 5 6 2 2" xfId="39672" xr:uid="{94421973-8B15-4B89-8BD6-E401CBBA2DDD}"/>
    <cellStyle name="ผลรวม 2 2 5 6 3" xfId="20377" xr:uid="{4D69D482-4012-4819-A68D-1AB901B57924}"/>
    <cellStyle name="ผลรวม 2 2 5 6 3 2" xfId="44406" xr:uid="{5CC9FA99-06B0-4B3E-BD99-FE06699BA2ED}"/>
    <cellStyle name="ผลรวม 2 2 5 6 4" xfId="25382" xr:uid="{A9541434-2144-4436-B0A0-C0869837DF66}"/>
    <cellStyle name="ผลรวม 2 2 5 6 4 2" xfId="49168" xr:uid="{4A58F468-AA73-4EAC-B0F3-B2513153F690}"/>
    <cellStyle name="ผลรวม 2 2 5 6 5" xfId="29978" xr:uid="{BF5A9360-CE32-4925-930C-01843CEF1DA5}"/>
    <cellStyle name="ผลรวม 2 2 5 6 5 2" xfId="53743" xr:uid="{1BECFB0E-8725-474B-BD6B-63CBB4ADF758}"/>
    <cellStyle name="ผลรวม 2 2 5 6 6" xfId="34796" xr:uid="{DBD8E07A-CF33-4951-8B61-81B9752A0020}"/>
    <cellStyle name="ผลรวม 2 2 5 7" xfId="11484" xr:uid="{A8F38EB4-9C27-4A20-80D5-F8E66DEE60FE}"/>
    <cellStyle name="ผลรวม 2 2 5 7 2" xfId="35697" xr:uid="{3875733B-07F2-44AD-B098-06658FAECAD7}"/>
    <cellStyle name="ผลรวม 2 2 5 8" xfId="16401" xr:uid="{005ABDBA-233C-4384-B98E-28762CF00069}"/>
    <cellStyle name="ผลรวม 2 2 5 8 2" xfId="40430" xr:uid="{1612FD1F-D075-45FF-AC00-A6B2B4663DF4}"/>
    <cellStyle name="ผลรวม 2 2 5 9" xfId="21375" xr:uid="{FC153059-61B6-47D2-AA1D-407ED37CEBD5}"/>
    <cellStyle name="ผลรวม 2 2 5 9 2" xfId="45213" xr:uid="{7EE2BD0D-25A5-4306-904F-9624D0F06933}"/>
    <cellStyle name="ผลรวม 2 2 6" xfId="6326" xr:uid="{7356178E-69E5-4AA6-B27D-4D012092D3BD}"/>
    <cellStyle name="ผลรวม 2 2 6 10" xfId="26290" xr:uid="{2677288B-CACE-4C27-ABBC-7B265A2F6EE9}"/>
    <cellStyle name="ผลรวม 2 2 6 10 2" xfId="50055" xr:uid="{A74DAF7D-3131-4CD8-9E57-26821830C32F}"/>
    <cellStyle name="ผลรวม 2 2 6 11" xfId="31090" xr:uid="{32F65AFB-7A1B-4939-AC23-36662099E788}"/>
    <cellStyle name="ผลรวม 2 2 6 2" xfId="7129" xr:uid="{799A0836-352D-42D0-B4AF-2B9291710B6D}"/>
    <cellStyle name="ผลรวม 2 2 6 2 2" xfId="12509" xr:uid="{53AE26BA-71A7-4A13-859D-E74236582164}"/>
    <cellStyle name="ผลรวม 2 2 6 2 2 2" xfId="36720" xr:uid="{4C85DB70-BF97-4BD7-9112-44A5E7AE4957}"/>
    <cellStyle name="ผลรวม 2 2 6 2 3" xfId="17424" xr:uid="{B16E18C8-44E2-466B-8EC4-97601B08E36A}"/>
    <cellStyle name="ผลรวม 2 2 6 2 3 2" xfId="41453" xr:uid="{F36E1609-8854-442B-970C-EAB3C1EBC4E3}"/>
    <cellStyle name="ผลรวม 2 2 6 2 4" xfId="22658" xr:uid="{4D328A05-6C19-4C5F-80FE-3E97E97E0B93}"/>
    <cellStyle name="ผลรวม 2 2 6 2 4 2" xfId="46479" xr:uid="{E2975502-9C09-48E2-8E7B-3EFC23273C09}"/>
    <cellStyle name="ผลรวม 2 2 6 2 5" xfId="27289" xr:uid="{EAFC2F49-16CE-425F-97E4-B33965392544}"/>
    <cellStyle name="ผลรวม 2 2 6 2 5 2" xfId="51054" xr:uid="{CDFAC225-1993-41E1-97BB-E77C17893BF1}"/>
    <cellStyle name="ผลรวม 2 2 6 2 6" xfId="31880" xr:uid="{AB49273E-5A7C-4839-842E-CAAD57FE683D}"/>
    <cellStyle name="ผลรวม 2 2 6 3" xfId="8235" xr:uid="{D081CD91-6F89-4685-8099-2571A517F9C9}"/>
    <cellStyle name="ผลรวม 2 2 6 3 2" xfId="13614" xr:uid="{2481C534-CB71-4DF8-9F25-D2B5773D3488}"/>
    <cellStyle name="ผลรวม 2 2 6 3 2 2" xfId="37650" xr:uid="{068D0D24-B1F3-4D7C-8345-523E18830D26}"/>
    <cellStyle name="ผลรวม 2 2 6 3 3" xfId="18355" xr:uid="{C8F46252-8C3F-452A-9FA4-4A170DA67EA7}"/>
    <cellStyle name="ผลรวม 2 2 6 3 3 2" xfId="42384" xr:uid="{8E31F20E-72C3-494E-9F18-514812E7C045}"/>
    <cellStyle name="ผลรวม 2 2 6 3 4" xfId="23403" xr:uid="{F96E2CA1-7FBE-41F0-8D76-FD0E8759500B}"/>
    <cellStyle name="ผลรวม 2 2 6 3 4 2" xfId="47213" xr:uid="{F245BB4A-FFEC-4211-BD6F-ACCA39D550F6}"/>
    <cellStyle name="ผลรวม 2 2 6 3 5" xfId="28023" xr:uid="{A618D811-BE9B-4D32-8E6F-CC398B2DD5C8}"/>
    <cellStyle name="ผลรวม 2 2 6 3 5 2" xfId="51788" xr:uid="{D88010D9-4689-46B9-905A-AA29F4F98028}"/>
    <cellStyle name="ผลรวม 2 2 6 3 6" xfId="32798" xr:uid="{94BFAA94-74D4-4514-926D-5BB527C00835}"/>
    <cellStyle name="ผลรวม 2 2 6 4" xfId="9016" xr:uid="{610D2360-9973-491F-8EAD-42AA509A827D}"/>
    <cellStyle name="ผลรวม 2 2 6 4 2" xfId="14395" xr:uid="{28860858-40E7-45D2-9075-238737CA8168}"/>
    <cellStyle name="ผลรวม 2 2 6 4 2 2" xfId="38428" xr:uid="{801E4C19-6B68-4A9E-B80D-E0A941B68057}"/>
    <cellStyle name="ผลรวม 2 2 6 4 3" xfId="19133" xr:uid="{F40A4D3D-FB26-4408-8877-A050E58D7452}"/>
    <cellStyle name="ผลรวม 2 2 6 4 3 2" xfId="43162" xr:uid="{0BE2B568-4860-4DC3-8B38-89551E7B1D4A}"/>
    <cellStyle name="ผลรวม 2 2 6 4 4" xfId="24139" xr:uid="{4432FF15-2352-4001-87E9-5135CB6014B9}"/>
    <cellStyle name="ผลรวม 2 2 6 4 4 2" xfId="47940" xr:uid="{4C2AA6FB-9152-490D-8CA8-2B9C293A99D2}"/>
    <cellStyle name="ผลรวม 2 2 6 4 5" xfId="28750" xr:uid="{84F32384-6E34-4F26-9482-A3707E397CE2}"/>
    <cellStyle name="ผลรวม 2 2 6 4 5 2" xfId="52515" xr:uid="{4DEADD96-10DC-4AC5-9239-8B47FF424AE5}"/>
    <cellStyle name="ผลรวม 2 2 6 4 6" xfId="33567" xr:uid="{CE44AF2B-91DC-4325-A5FC-E563D7A8B0E7}"/>
    <cellStyle name="ผลรวม 2 2 6 5" xfId="9755" xr:uid="{4C4035D0-1715-44B6-ACEA-33DFA4E1983E}"/>
    <cellStyle name="ผลรวม 2 2 6 5 2" xfId="15134" xr:uid="{DFC0FD4B-7261-4678-A6BB-474B791EE6E0}"/>
    <cellStyle name="ผลรวม 2 2 6 5 2 2" xfId="39165" xr:uid="{C754FD1A-7170-4DAE-AB4B-DA3285914CE3}"/>
    <cellStyle name="ผลรวม 2 2 6 5 3" xfId="19870" xr:uid="{2D9BDDCA-E0FF-4CB8-B2CB-A70446CAF930}"/>
    <cellStyle name="ผลรวม 2 2 6 5 3 2" xfId="43899" xr:uid="{8A38D949-7C80-4FEB-9CFE-56DB69002D26}"/>
    <cellStyle name="ผลรวม 2 2 6 5 4" xfId="24875" xr:uid="{18A45B79-E8D9-41CA-9384-9E1DC02AF22F}"/>
    <cellStyle name="ผลรวม 2 2 6 5 4 2" xfId="48667" xr:uid="{E2297554-4FC5-4F26-AC5A-1562459E3353}"/>
    <cellStyle name="ผลรวม 2 2 6 5 5" xfId="29477" xr:uid="{D29D2634-559D-499C-8737-41444D25D69A}"/>
    <cellStyle name="ผลรวม 2 2 6 5 5 2" xfId="53242" xr:uid="{7BA0E346-35FB-4E44-9758-DDEDBB0600E7}"/>
    <cellStyle name="ผลรวม 2 2 6 5 6" xfId="34295" xr:uid="{41432AB8-92E7-43D0-A341-07D695AA62E8}"/>
    <cellStyle name="ผลรวม 2 2 6 6" xfId="10488" xr:uid="{420BC4DC-50D5-43AF-9AA1-BA371988E1AA}"/>
    <cellStyle name="ผลรวม 2 2 6 6 2" xfId="15867" xr:uid="{8B262331-A2AA-42DF-8A1E-AAC9A7A54445}"/>
    <cellStyle name="ผลรวม 2 2 6 6 2 2" xfId="39896" xr:uid="{55FAC289-73E6-42A2-994D-DF0FB0F9967B}"/>
    <cellStyle name="ผลรวม 2 2 6 6 3" xfId="20601" xr:uid="{70CE54FF-A47C-4D8F-A6F0-DCEEB1245F5F}"/>
    <cellStyle name="ผลรวม 2 2 6 6 3 2" xfId="44630" xr:uid="{5FBEF506-E931-49F7-BD80-D89D308F5EAE}"/>
    <cellStyle name="ผลรวม 2 2 6 6 4" xfId="25606" xr:uid="{810BAB6A-F027-43B9-AC97-C340BBD045B5}"/>
    <cellStyle name="ผลรวม 2 2 6 6 4 2" xfId="49389" xr:uid="{5C78FCD9-E9C1-4479-99A1-E974B85B3AA6}"/>
    <cellStyle name="ผลรวม 2 2 6 6 5" xfId="30199" xr:uid="{2AF2DC8F-2DE4-4851-9CC4-C16BC9D9B286}"/>
    <cellStyle name="ผลรวม 2 2 6 6 5 2" xfId="53964" xr:uid="{68F607F4-9DDF-408D-B78B-0D5A7503E233}"/>
    <cellStyle name="ผลรวม 2 2 6 6 6" xfId="35017" xr:uid="{7BB907AB-6FBB-4F98-A561-1F5A9F79AE3B}"/>
    <cellStyle name="ผลรวม 2 2 6 7" xfId="11708" xr:uid="{0644850B-9DF1-4656-839A-5FEEFF02302E}"/>
    <cellStyle name="ผลรวม 2 2 6 7 2" xfId="35921" xr:uid="{CB12D15B-19DE-49B7-8E5C-088B317D7BC6}"/>
    <cellStyle name="ผลรวม 2 2 6 8" xfId="16625" xr:uid="{701EF6F6-3ADA-415E-A1CC-8137C82BFA04}"/>
    <cellStyle name="ผลรวม 2 2 6 8 2" xfId="40654" xr:uid="{DF66BF01-2FE0-477E-B5AE-80056B5F8709}"/>
    <cellStyle name="ผลรวม 2 2 6 9" xfId="21599" xr:uid="{C7563AB7-97C5-4610-812F-CC8483005503}"/>
    <cellStyle name="ผลรวม 2 2 6 9 2" xfId="45434" xr:uid="{C198F62D-7565-46CB-ACCC-3BF81EB50181}"/>
    <cellStyle name="ผลรวม 2 2 7" xfId="6629" xr:uid="{8C073148-3BFB-4F62-A9C4-EF9B5D1BEF32}"/>
    <cellStyle name="ผลรวม 2 2 7 2" xfId="12009" xr:uid="{52DEBF4C-E14B-4AE7-88BB-DE71DAE72251}"/>
    <cellStyle name="ผลรวม 2 2 7 2 2" xfId="36222" xr:uid="{8A4DB9C6-D047-4826-8728-919464CA9E5B}"/>
    <cellStyle name="ผลรวม 2 2 7 3" xfId="16926" xr:uid="{3C3E26D5-5E1A-4F0F-A783-A346F80E65D8}"/>
    <cellStyle name="ผลรวม 2 2 7 3 2" xfId="40955" xr:uid="{1E9BD024-0C79-411E-9F0D-BA3E767E3D02}"/>
    <cellStyle name="ผลรวม 2 2 7 4" xfId="22154" xr:uid="{44149A74-0DBD-48D2-BB38-505E398489BE}"/>
    <cellStyle name="ผลรวม 2 2 7 4 2" xfId="45981" xr:uid="{F59EB53B-BC39-4AFE-8EFA-51C35821BA3A}"/>
    <cellStyle name="ผลรวม 2 2 7 5" xfId="26791" xr:uid="{95E01DBA-730F-4A69-84DC-C2B11A1F7471}"/>
    <cellStyle name="ผลรวม 2 2 7 5 2" xfId="50556" xr:uid="{FCC7B42B-E18F-4643-A991-6A1607FE20F9}"/>
    <cellStyle name="ผลรวม 2 2 7 6" xfId="31388" xr:uid="{BEB11059-50DF-4C9E-A60D-BCB2951F2876}"/>
    <cellStyle name="ผลรวม 2 2 8" xfId="7722" xr:uid="{CF391B03-2C0C-4F71-9595-8D2E96345BE1}"/>
    <cellStyle name="ผลรวม 2 2 8 2" xfId="13101" xr:uid="{53CAD4DD-6F6C-4BDC-AD44-6CE612245E18}"/>
    <cellStyle name="ผลรวม 2 2 8 2 2" xfId="37150" xr:uid="{E0EC95B1-FB37-4E05-9B11-0215CE637053}"/>
    <cellStyle name="ผลรวม 2 2 8 3" xfId="17855" xr:uid="{06B64465-D989-4D9A-8712-C59EF878CD37}"/>
    <cellStyle name="ผลรวม 2 2 8 3 2" xfId="41884" xr:uid="{DAEBAE26-7876-4D17-B188-672357E47971}"/>
    <cellStyle name="ผลรวม 2 2 8 4" xfId="22900" xr:uid="{8A86A38A-A54D-4197-B06A-49692DFF3F7A}"/>
    <cellStyle name="ผลรวม 2 2 8 4 2" xfId="46716" xr:uid="{C1BFD54D-D25D-406A-A681-3DF97A0C1E3D}"/>
    <cellStyle name="ผลรวม 2 2 8 5" xfId="27526" xr:uid="{3C9BD3E7-9FDA-4330-8F54-49E34744C348}"/>
    <cellStyle name="ผลรวม 2 2 8 5 2" xfId="51291" xr:uid="{E091BA78-2A07-4232-A0F4-41698192B5BB}"/>
    <cellStyle name="ผลรวม 2 2 8 6" xfId="32304" xr:uid="{DB66DD30-FD5B-41C3-AEA6-F72F2860E53A}"/>
    <cellStyle name="ผลรวม 2 2 9" xfId="8512" xr:uid="{CD29E78B-0F23-49FC-95FB-A8878AA12038}"/>
    <cellStyle name="ผลรวม 2 2 9 2" xfId="13891" xr:uid="{A0DFA919-9857-4DC6-BC86-6A153670C471}"/>
    <cellStyle name="ผลรวม 2 2 9 2 2" xfId="37926" xr:uid="{61EFAEFC-3A3C-4B64-8E0B-DAB41DFCA972}"/>
    <cellStyle name="ผลรวม 2 2 9 3" xfId="18631" xr:uid="{7637C605-3B18-4A23-81CF-21C85B78CE0E}"/>
    <cellStyle name="ผลรวม 2 2 9 3 2" xfId="42660" xr:uid="{E2F8F45F-234F-40C8-A70A-F71AD3E4A393}"/>
    <cellStyle name="ผลรวม 2 2 9 4" xfId="23638" xr:uid="{372D08DB-1CDA-4B9C-973F-86305AAFE3AA}"/>
    <cellStyle name="ผลรวม 2 2 9 4 2" xfId="47445" xr:uid="{C678929F-F73D-477F-AA70-039286A755CE}"/>
    <cellStyle name="ผลรวม 2 2 9 5" xfId="28255" xr:uid="{9728A086-9B3D-4AC3-81B7-ABE34ED937A3}"/>
    <cellStyle name="ผลรวม 2 2 9 5 2" xfId="52020" xr:uid="{A8D06987-FAF6-42A1-B99A-2A2552BD3E66}"/>
    <cellStyle name="ผลรวม 2 2 9 6" xfId="33071" xr:uid="{BD53BBDA-07A1-46F5-AA8E-46BC0D696FE6}"/>
    <cellStyle name="ผลรวม 2 3" xfId="3276" xr:uid="{00000000-0005-0000-0000-0000CD0C0000}"/>
    <cellStyle name="ผลรวม 2 3 10" xfId="16230" xr:uid="{B120079F-172D-44E9-8A0F-6C4D964B6CF1}"/>
    <cellStyle name="ผลรวม 2 3 10 2" xfId="40259" xr:uid="{726A0CFD-5F23-4A6C-8F0A-528B7B556277}"/>
    <cellStyle name="ผลรวม 2 3 11" xfId="21202" xr:uid="{40493958-865E-4D7A-B1E7-3E094AAA8612}"/>
    <cellStyle name="ผลรวม 2 3 11 2" xfId="45042" xr:uid="{8CC9DF85-ACCF-41B4-9BAB-ECFCDB2E413B}"/>
    <cellStyle name="ผลรวม 2 3 12" xfId="25942" xr:uid="{044E0B25-8664-4CDF-BF5B-2B2A32680E8C}"/>
    <cellStyle name="ผลรวม 2 3 12 2" xfId="49710" xr:uid="{BCD0FB92-8B5F-418D-B764-5966BDACA9E6}"/>
    <cellStyle name="ผลรวม 2 3 13" xfId="5921" xr:uid="{23887666-B432-45B2-B6BB-9DC0B8B72682}"/>
    <cellStyle name="ผลรวม 2 3 14" xfId="30698" xr:uid="{34937628-685C-4398-A219-EBB02DE17485}"/>
    <cellStyle name="ผลรวม 2 3 15" xfId="4822" xr:uid="{265F0359-EA30-4F92-9788-BB1EDC3978D4}"/>
    <cellStyle name="ผลรวม 2 3 2" xfId="5075" xr:uid="{4571180E-6902-421E-BAA8-E1D22BF4B7A3}"/>
    <cellStyle name="ผลรวม 2 3 2 10" xfId="26186" xr:uid="{7CF400C7-D3F4-46BA-826D-C2AAF496FBC4}"/>
    <cellStyle name="ผลรวม 2 3 2 10 2" xfId="49951" xr:uid="{1360F991-6674-46FB-BD59-6810AFBF9EF5}"/>
    <cellStyle name="ผลรวม 2 3 2 11" xfId="6205" xr:uid="{3A230373-C256-4AA5-AC7D-803A63390D29}"/>
    <cellStyle name="ผลรวม 2 3 2 12" xfId="30969" xr:uid="{FC2053F8-8962-47C1-A6FB-87C22145C224}"/>
    <cellStyle name="ผลรวม 2 3 2 2" xfId="7008" xr:uid="{31A4AF15-79D2-4B23-900D-8749B01AB051}"/>
    <cellStyle name="ผลรวม 2 3 2 2 2" xfId="12388" xr:uid="{80ACE0D6-F8C5-4433-840E-E65D325E680B}"/>
    <cellStyle name="ผลรวม 2 3 2 2 2 2" xfId="36599" xr:uid="{37C869F0-9399-49E1-A7EB-C6FC0A065654}"/>
    <cellStyle name="ผลรวม 2 3 2 2 3" xfId="17303" xr:uid="{2B90F184-61EA-4B88-ABB8-0FB5618536EA}"/>
    <cellStyle name="ผลรวม 2 3 2 2 3 2" xfId="41332" xr:uid="{1AFDF609-3A33-42AF-97FD-8E687AC18360}"/>
    <cellStyle name="ผลรวม 2 3 2 2 4" xfId="22537" xr:uid="{4C684BBF-488A-48F7-AA0E-027CD5A9602A}"/>
    <cellStyle name="ผลรวม 2 3 2 2 4 2" xfId="46358" xr:uid="{CBC99E6D-AC0A-4FCE-87EB-6C21C499124C}"/>
    <cellStyle name="ผลรวม 2 3 2 2 5" xfId="27168" xr:uid="{7EE44CBA-8580-4810-802A-78BFBB084371}"/>
    <cellStyle name="ผลรวม 2 3 2 2 5 2" xfId="50933" xr:uid="{0C06B437-76EF-4260-8588-DE8E65E3ACB4}"/>
    <cellStyle name="ผลรวม 2 3 2 2 6" xfId="31759" xr:uid="{D33F49C4-08FA-4490-975D-D703F257EF73}"/>
    <cellStyle name="ผลรวม 2 3 2 3" xfId="8114" xr:uid="{E731F3FA-180E-4328-BB5C-89A177AA53B4}"/>
    <cellStyle name="ผลรวม 2 3 2 3 2" xfId="13493" xr:uid="{53776394-57FD-45C2-A665-78F307710446}"/>
    <cellStyle name="ผลรวม 2 3 2 3 2 2" xfId="37529" xr:uid="{92F94EE4-7941-4F05-9AF2-BE39AA8D1B89}"/>
    <cellStyle name="ผลรวม 2 3 2 3 3" xfId="18234" xr:uid="{5B5314FD-0099-4F17-96CC-E61E4C042338}"/>
    <cellStyle name="ผลรวม 2 3 2 3 3 2" xfId="42263" xr:uid="{C8A4F119-9E9B-44E5-A1BF-8660EA58BF53}"/>
    <cellStyle name="ผลรวม 2 3 2 3 4" xfId="23282" xr:uid="{6125F10D-D828-4656-9792-4F140F22E370}"/>
    <cellStyle name="ผลรวม 2 3 2 3 4 2" xfId="47092" xr:uid="{7AFE0A6C-9456-4D09-8DE8-F968E1D004C8}"/>
    <cellStyle name="ผลรวม 2 3 2 3 5" xfId="27902" xr:uid="{AE4DF38D-DCC5-4625-8D81-F5504A09DC9D}"/>
    <cellStyle name="ผลรวม 2 3 2 3 5 2" xfId="51667" xr:uid="{37F1A937-887D-48B7-A16C-7AE02FD42777}"/>
    <cellStyle name="ผลรวม 2 3 2 3 6" xfId="32677" xr:uid="{260AF4BA-8125-46FF-9D1E-55EEB84529E8}"/>
    <cellStyle name="ผลรวม 2 3 2 4" xfId="8895" xr:uid="{93C8640A-EE09-4153-9039-A9400DC44C5A}"/>
    <cellStyle name="ผลรวม 2 3 2 4 2" xfId="14274" xr:uid="{069569DF-66B7-4872-A26B-B4DC6EA4BC08}"/>
    <cellStyle name="ผลรวม 2 3 2 4 2 2" xfId="38307" xr:uid="{D08CEE81-18FA-4A29-B4EF-D6AB15EC764C}"/>
    <cellStyle name="ผลรวม 2 3 2 4 3" xfId="19012" xr:uid="{4FD91E26-3D99-42FA-A409-29B8D5822711}"/>
    <cellStyle name="ผลรวม 2 3 2 4 3 2" xfId="43041" xr:uid="{019EF504-3CEA-4181-83C8-410DD1CAEF1F}"/>
    <cellStyle name="ผลรวม 2 3 2 4 4" xfId="24018" xr:uid="{4F107401-C389-480E-B67B-EAD0D887A26D}"/>
    <cellStyle name="ผลรวม 2 3 2 4 4 2" xfId="47819" xr:uid="{6058B4F5-796A-475E-A8A3-0EAC34A52A51}"/>
    <cellStyle name="ผลรวม 2 3 2 4 5" xfId="28629" xr:uid="{B87161FE-C2AA-4F61-8882-036FC851698A}"/>
    <cellStyle name="ผลรวม 2 3 2 4 5 2" xfId="52394" xr:uid="{E759C587-796D-4DC9-AC4F-85124E877F98}"/>
    <cellStyle name="ผลรวม 2 3 2 4 6" xfId="33446" xr:uid="{31F7498F-15C6-4C78-8D9F-62EE2AD5FF4B}"/>
    <cellStyle name="ผลรวม 2 3 2 5" xfId="9634" xr:uid="{A1CE08BF-48E5-4AD7-BD7C-BDB93B7FBC43}"/>
    <cellStyle name="ผลรวม 2 3 2 5 2" xfId="15013" xr:uid="{20F73595-52C9-463A-9363-F2933E03A0EE}"/>
    <cellStyle name="ผลรวม 2 3 2 5 2 2" xfId="39044" xr:uid="{4157796B-92A0-49CB-B077-47E67B020CD7}"/>
    <cellStyle name="ผลรวม 2 3 2 5 3" xfId="19749" xr:uid="{2D1DDE83-FDB9-4D4D-A829-D5CA926E3BC9}"/>
    <cellStyle name="ผลรวม 2 3 2 5 3 2" xfId="43778" xr:uid="{936A92CF-0685-4DFE-8E93-9A56FBD66C33}"/>
    <cellStyle name="ผลรวม 2 3 2 5 4" xfId="24754" xr:uid="{49EB6F10-D72C-4AE5-9979-5FDA7B34D9C7}"/>
    <cellStyle name="ผลรวม 2 3 2 5 4 2" xfId="48546" xr:uid="{2A293657-29AB-4676-804D-F158DF731662}"/>
    <cellStyle name="ผลรวม 2 3 2 5 5" xfId="29356" xr:uid="{5B7C512F-E077-4E04-87DD-A9E4F463ED48}"/>
    <cellStyle name="ผลรวม 2 3 2 5 5 2" xfId="53121" xr:uid="{EEEE5BDB-4BE7-4281-A8C7-1F5F03F731B4}"/>
    <cellStyle name="ผลรวม 2 3 2 5 6" xfId="34174" xr:uid="{4362B839-1DC8-48BA-9B1E-059BDB296931}"/>
    <cellStyle name="ผลรวม 2 3 2 6" xfId="10367" xr:uid="{5CACF696-0191-4086-9869-832B75C15177}"/>
    <cellStyle name="ผลรวม 2 3 2 6 2" xfId="15746" xr:uid="{72E49251-9104-42E5-AB11-C9901AE80FC8}"/>
    <cellStyle name="ผลรวม 2 3 2 6 2 2" xfId="39775" xr:uid="{93BA36C3-C2E3-43EE-AEA6-824A72DB62B0}"/>
    <cellStyle name="ผลรวม 2 3 2 6 3" xfId="20480" xr:uid="{4AF9D471-B966-471A-978E-AAE9E3DD26BE}"/>
    <cellStyle name="ผลรวม 2 3 2 6 3 2" xfId="44509" xr:uid="{6D496FA0-DB9D-480E-ABAA-55D01930846C}"/>
    <cellStyle name="ผลรวม 2 3 2 6 4" xfId="25485" xr:uid="{FBB20F95-015C-4097-96DA-01041B2534D5}"/>
    <cellStyle name="ผลรวม 2 3 2 6 4 2" xfId="49268" xr:uid="{C1BDDC87-D92C-4626-ABBA-770A9CEC0BE6}"/>
    <cellStyle name="ผลรวม 2 3 2 6 5" xfId="30078" xr:uid="{F23D0A49-D543-42FA-AF7A-667174EE933C}"/>
    <cellStyle name="ผลรวม 2 3 2 6 5 2" xfId="53843" xr:uid="{D41DDA33-95F5-4FAD-93C6-96766CCB31C2}"/>
    <cellStyle name="ผลรวม 2 3 2 6 6" xfId="34896" xr:uid="{F8EB3C03-6D35-4B7A-B9D7-83E816B9CBA9}"/>
    <cellStyle name="ผลรวม 2 3 2 7" xfId="11587" xr:uid="{48A4A9F4-60E1-41F0-8D12-88A86B885BAC}"/>
    <cellStyle name="ผลรวม 2 3 2 7 2" xfId="35800" xr:uid="{1DCF251D-FBEE-49CD-B7B0-84AF0720638E}"/>
    <cellStyle name="ผลรวม 2 3 2 8" xfId="16504" xr:uid="{6EDB3E5B-E88F-4996-A88F-42F92FE34C3A}"/>
    <cellStyle name="ผลรวม 2 3 2 8 2" xfId="40533" xr:uid="{C26379C0-0E37-4C90-A6DD-B663363B87A1}"/>
    <cellStyle name="ผลรวม 2 3 2 9" xfId="21478" xr:uid="{85EC2CA2-CDE4-46A2-A519-DD3E7B931A1C}"/>
    <cellStyle name="ผลรวม 2 3 2 9 2" xfId="45313" xr:uid="{BA911CBF-32CF-4199-9D1A-E3A6DB13E808}"/>
    <cellStyle name="ผลรวม 2 3 3" xfId="6429" xr:uid="{B955019B-B014-4143-91C5-2516DB347DEC}"/>
    <cellStyle name="ผลรวม 2 3 3 10" xfId="26385" xr:uid="{FEBED16D-FAFA-435A-9D1E-C80DAB179E2F}"/>
    <cellStyle name="ผลรวม 2 3 3 10 2" xfId="50150" xr:uid="{F883E239-0282-48A8-AD3B-EB992086168C}"/>
    <cellStyle name="ผลรวม 2 3 3 11" xfId="31190" xr:uid="{3BA99AB0-1633-42AA-AC9F-4B2A8E562E9F}"/>
    <cellStyle name="ผลรวม 2 3 3 2" xfId="7232" xr:uid="{33485EF7-80E4-4542-9D1A-57DFCF1159F8}"/>
    <cellStyle name="ผลรวม 2 3 3 2 2" xfId="12612" xr:uid="{BDF11227-9B81-4875-B14A-143F7F42ED3C}"/>
    <cellStyle name="ผลรวม 2 3 3 2 2 2" xfId="36823" xr:uid="{9F1BDFA2-7C17-41F9-AD20-07E44E3CDE07}"/>
    <cellStyle name="ผลรวม 2 3 3 2 3" xfId="17527" xr:uid="{27CE574C-C858-4033-8BA2-674827E8A938}"/>
    <cellStyle name="ผลรวม 2 3 3 2 3 2" xfId="41556" xr:uid="{2A409C07-67CD-40A7-8AD3-47E6154C8947}"/>
    <cellStyle name="ผลรวม 2 3 3 2 4" xfId="22761" xr:uid="{D63AD233-FC6D-4A86-BD80-677CF652984F}"/>
    <cellStyle name="ผลรวม 2 3 3 2 4 2" xfId="46579" xr:uid="{D2D8BD2C-BDA3-4476-8464-37A4014A3DB3}"/>
    <cellStyle name="ผลรวม 2 3 3 2 5" xfId="27389" xr:uid="{4B6CFF8A-335F-408E-A86E-767AA381D935}"/>
    <cellStyle name="ผลรวม 2 3 3 2 5 2" xfId="51154" xr:uid="{77A7FD12-2085-4252-B867-4DEBD30B744F}"/>
    <cellStyle name="ผลรวม 2 3 3 2 6" xfId="31980" xr:uid="{3ED892AB-6427-467B-9CF3-16D8A46E02E2}"/>
    <cellStyle name="ผลรวม 2 3 3 3" xfId="8338" xr:uid="{965C1017-7458-4086-869D-9DBD5B64E0C5}"/>
    <cellStyle name="ผลรวม 2 3 3 3 2" xfId="13717" xr:uid="{066667F6-88F5-4BA7-A04E-B9536BB1B832}"/>
    <cellStyle name="ผลรวม 2 3 3 3 2 2" xfId="37753" xr:uid="{6A975FBC-48AF-46A6-ABA2-D6BDA6E9FB38}"/>
    <cellStyle name="ผลรวม 2 3 3 3 3" xfId="18458" xr:uid="{2E775C02-EBC4-4CF5-A91F-D9E3F74367D0}"/>
    <cellStyle name="ผลรวม 2 3 3 3 3 2" xfId="42487" xr:uid="{A32B042C-E314-4889-9500-C0804D60B356}"/>
    <cellStyle name="ผลรวม 2 3 3 3 4" xfId="23506" xr:uid="{984CE417-5208-46A5-B51C-BA2A99B3B604}"/>
    <cellStyle name="ผลรวม 2 3 3 3 4 2" xfId="47313" xr:uid="{42EFC14D-0CB2-45A7-9F6D-E35420A16122}"/>
    <cellStyle name="ผลรวม 2 3 3 3 5" xfId="28123" xr:uid="{91D43AFF-7299-4FA0-9A94-264500356FE8}"/>
    <cellStyle name="ผลรวม 2 3 3 3 5 2" xfId="51888" xr:uid="{AD23CE72-FF04-4E6E-8237-304C017459BD}"/>
    <cellStyle name="ผลรวม 2 3 3 3 6" xfId="32898" xr:uid="{778E470D-C182-4A51-84DC-F933285066EA}"/>
    <cellStyle name="ผลรวม 2 3 3 4" xfId="9119" xr:uid="{217608FB-DA1F-4401-826B-7E707051E906}"/>
    <cellStyle name="ผลรวม 2 3 3 4 2" xfId="14498" xr:uid="{51E06E3E-1E8A-4D30-AE96-FABA4A89BB0D}"/>
    <cellStyle name="ผลรวม 2 3 3 4 2 2" xfId="38531" xr:uid="{C80FE8A2-677E-4A99-8AF1-8CFD8AA14C40}"/>
    <cellStyle name="ผลรวม 2 3 3 4 3" xfId="19236" xr:uid="{9CECA34E-A482-4C58-9C69-0256064B09ED}"/>
    <cellStyle name="ผลรวม 2 3 3 4 3 2" xfId="43265" xr:uid="{BC6C9F09-C936-42B0-B10B-57DC8A3952F0}"/>
    <cellStyle name="ผลรวม 2 3 3 4 4" xfId="24242" xr:uid="{4B926366-1725-4C89-ADAE-00C0081740CF}"/>
    <cellStyle name="ผลรวม 2 3 3 4 4 2" xfId="48040" xr:uid="{9AB2D554-F678-4E96-82CE-391B5A13CDF3}"/>
    <cellStyle name="ผลรวม 2 3 3 4 5" xfId="28850" xr:uid="{71B74A3C-0287-4FD1-85F6-16D0A53DC565}"/>
    <cellStyle name="ผลรวม 2 3 3 4 5 2" xfId="52615" xr:uid="{A07ADAA5-ADEE-4491-ABEC-EEF8A870BC2E}"/>
    <cellStyle name="ผลรวม 2 3 3 4 6" xfId="33667" xr:uid="{A54D9581-EEC3-42CF-8146-B08755F26160}"/>
    <cellStyle name="ผลรวม 2 3 3 5" xfId="9858" xr:uid="{ED04E994-ED0E-4060-ACB2-EC47FABC6BFF}"/>
    <cellStyle name="ผลรวม 2 3 3 5 2" xfId="15237" xr:uid="{2B090335-4088-4857-A5BC-71DEE077ED50}"/>
    <cellStyle name="ผลรวม 2 3 3 5 2 2" xfId="39268" xr:uid="{B50D4F27-67BB-4D64-8710-FAA11FBFE73B}"/>
    <cellStyle name="ผลรวม 2 3 3 5 3" xfId="19973" xr:uid="{ACDED9E7-7ED1-4348-8741-3E6CBC2B5B49}"/>
    <cellStyle name="ผลรวม 2 3 3 5 3 2" xfId="44002" xr:uid="{D5B33031-0957-4505-AAA2-C6CC1028A4D2}"/>
    <cellStyle name="ผลรวม 2 3 3 5 4" xfId="24978" xr:uid="{32EB6F89-DAA0-4E3E-A1DB-82676841EBA4}"/>
    <cellStyle name="ผลรวม 2 3 3 5 4 2" xfId="48767" xr:uid="{47EA116E-973F-4D2A-8BE0-0FBEC3A5B2CE}"/>
    <cellStyle name="ผลรวม 2 3 3 5 5" xfId="29577" xr:uid="{08DD83CB-B652-4655-862F-34D32C706250}"/>
    <cellStyle name="ผลรวม 2 3 3 5 5 2" xfId="53342" xr:uid="{2426CECF-935D-4976-9C80-553000078F64}"/>
    <cellStyle name="ผลรวม 2 3 3 5 6" xfId="34395" xr:uid="{A9FF1063-5EF2-483B-9897-5BF16DE75004}"/>
    <cellStyle name="ผลรวม 2 3 3 6" xfId="10591" xr:uid="{E22B45B2-E34B-47B6-B228-4773F827BEEB}"/>
    <cellStyle name="ผลรวม 2 3 3 6 2" xfId="15970" xr:uid="{D957044B-D4E6-49AA-B6B6-51AFADCFD16C}"/>
    <cellStyle name="ผลรวม 2 3 3 6 2 2" xfId="39999" xr:uid="{E0CCD3A3-F756-44AD-8C5F-AD827F50BD5A}"/>
    <cellStyle name="ผลรวม 2 3 3 6 3" xfId="20704" xr:uid="{7CC87327-896F-4E9F-B7F4-6C4D79B95A37}"/>
    <cellStyle name="ผลรวม 2 3 3 6 3 2" xfId="44733" xr:uid="{D364977D-79B2-416A-8F07-429D9E74B7B7}"/>
    <cellStyle name="ผลรวม 2 3 3 6 4" xfId="25709" xr:uid="{1380FBF2-9622-4D39-88B3-08118C5A441F}"/>
    <cellStyle name="ผลรวม 2 3 3 6 4 2" xfId="49489" xr:uid="{6D729C3E-0A89-4461-9C2E-32EC26B95DDE}"/>
    <cellStyle name="ผลรวม 2 3 3 6 5" xfId="30299" xr:uid="{FAB85A74-C1BD-4304-9125-AEB36FBADA72}"/>
    <cellStyle name="ผลรวม 2 3 3 6 5 2" xfId="54064" xr:uid="{81DC8D08-21C0-489E-B83C-6AD9012A8E77}"/>
    <cellStyle name="ผลรวม 2 3 3 6 6" xfId="35117" xr:uid="{73979562-01BE-427C-B37E-99B3F6CC925F}"/>
    <cellStyle name="ผลรวม 2 3 3 7" xfId="11811" xr:uid="{E7092B2F-0E45-4D80-A653-EAD876316EF7}"/>
    <cellStyle name="ผลรวม 2 3 3 7 2" xfId="36024" xr:uid="{A2459E84-146D-4A5E-AAFC-FF959A601DD4}"/>
    <cellStyle name="ผลรวม 2 3 3 8" xfId="16728" xr:uid="{CCEF0AD9-6AC3-4627-B504-8C3411790E90}"/>
    <cellStyle name="ผลรวม 2 3 3 8 2" xfId="40757" xr:uid="{2263E4C1-D530-4EF6-94BF-78B139996D5D}"/>
    <cellStyle name="ผลรวม 2 3 3 9" xfId="21702" xr:uid="{3C574A55-8C6E-4780-85B7-B34BFD25E369}"/>
    <cellStyle name="ผลรวม 2 3 3 9 2" xfId="45534" xr:uid="{9BBC8128-D17A-4436-AC5B-6DC479258FAD}"/>
    <cellStyle name="ผลรวม 2 3 4" xfId="6732" xr:uid="{96546941-7DFE-49E3-A131-E9BD4AAAD808}"/>
    <cellStyle name="ผลรวม 2 3 4 2" xfId="12112" xr:uid="{93F82B71-845B-4390-A415-3E6D78D1661B}"/>
    <cellStyle name="ผลรวม 2 3 4 2 2" xfId="36325" xr:uid="{DF1C42C8-0380-4850-A79C-7E5C51C916C6}"/>
    <cellStyle name="ผลรวม 2 3 4 3" xfId="17029" xr:uid="{20DE4A07-AB08-48CE-A866-77449BBFEA1A}"/>
    <cellStyle name="ผลรวม 2 3 4 3 2" xfId="41058" xr:uid="{F50A5D4F-2EDA-4807-AF2A-3C8477B8BE13}"/>
    <cellStyle name="ผลรวม 2 3 4 4" xfId="22261" xr:uid="{A24E2459-24C2-4A38-A616-951EC059C7D3}"/>
    <cellStyle name="ผลรวม 2 3 4 4 2" xfId="46085" xr:uid="{C7EB1D3D-79F6-46A7-A0AB-440A7BDF7CB0}"/>
    <cellStyle name="ผลรวม 2 3 4 5" xfId="26895" xr:uid="{84E8375D-DC51-4191-AF5F-6524FB8398C2}"/>
    <cellStyle name="ผลรวม 2 3 4 5 2" xfId="50660" xr:uid="{37F8BB53-B49A-41CB-819B-FCF530A19581}"/>
    <cellStyle name="ผลรวม 2 3 4 6" xfId="31488" xr:uid="{14078B0F-36C6-4A27-A3F3-D410A1791D37}"/>
    <cellStyle name="ผลรวม 2 3 5" xfId="7837" xr:uid="{252F9C23-9600-479C-A1B4-331DB13807FA}"/>
    <cellStyle name="ผลรวม 2 3 5 2" xfId="13216" xr:uid="{FE9858F8-2F30-4822-A761-72B83AF69C86}"/>
    <cellStyle name="ผลรวม 2 3 5 2 2" xfId="37254" xr:uid="{6C250576-F836-44C1-8427-E42EE93E8EC7}"/>
    <cellStyle name="ผลรวม 2 3 5 3" xfId="17959" xr:uid="{AB90815B-2A73-40E4-9E66-632ABB6CB6B9}"/>
    <cellStyle name="ผลรวม 2 3 5 3 2" xfId="41988" xr:uid="{4483BF85-904A-4098-AF03-82C6638CFC0C}"/>
    <cellStyle name="ผลรวม 2 3 5 4" xfId="23007" xr:uid="{7C85A5FD-D969-4076-8359-17DE0E515A4A}"/>
    <cellStyle name="ผลรวม 2 3 5 4 2" xfId="46820" xr:uid="{83007BE1-E7FC-4E5D-A1C3-6FD4184A526D}"/>
    <cellStyle name="ผลรวม 2 3 5 5" xfId="27630" xr:uid="{689767E6-BAB2-4027-B7D7-79F6917B8F1B}"/>
    <cellStyle name="ผลรวม 2 3 5 5 2" xfId="51395" xr:uid="{0A4F2964-0B37-4C77-A270-BADA8A7C2E1F}"/>
    <cellStyle name="ผลรวม 2 3 5 6" xfId="32405" xr:uid="{0DCD8010-F3DE-460F-90DB-15CD491CB2E3}"/>
    <cellStyle name="ผลรวม 2 3 6" xfId="8618" xr:uid="{B641CDE0-4926-4FE3-A143-1F519899065C}"/>
    <cellStyle name="ผลรวม 2 3 6 2" xfId="13997" xr:uid="{EF04F6AF-98DC-4492-AAAA-E394A21E62FD}"/>
    <cellStyle name="ผลรวม 2 3 6 2 2" xfId="38032" xr:uid="{7FFB2351-4BE7-4CA1-A0C4-0002541D6490}"/>
    <cellStyle name="ผลรวม 2 3 6 3" xfId="18737" xr:uid="{24212367-72A6-4A8D-9110-F168D4EBE49E}"/>
    <cellStyle name="ผลรวม 2 3 6 3 2" xfId="42766" xr:uid="{E97667CC-F84C-4E6D-A3C2-4542FCB96539}"/>
    <cellStyle name="ผลรวม 2 3 6 4" xfId="23744" xr:uid="{B4E03F6F-FF31-4779-938B-5B676BD7A301}"/>
    <cellStyle name="ผลรวม 2 3 6 4 2" xfId="47548" xr:uid="{40932C4E-3D6B-4D34-B379-21013D68882E}"/>
    <cellStyle name="ผลรวม 2 3 6 5" xfId="28358" xr:uid="{6A346439-33BA-4FBF-8DDC-A37BAC6A5D0D}"/>
    <cellStyle name="ผลรวม 2 3 6 5 2" xfId="52123" xr:uid="{A701B6B7-2458-4E05-9CB1-532D2F10CD10}"/>
    <cellStyle name="ผลรวม 2 3 6 6" xfId="33174" xr:uid="{5363739F-2B2A-4180-9042-CCABA6057726}"/>
    <cellStyle name="ผลรวม 2 3 7" xfId="9358" xr:uid="{2E641273-9C49-4B1D-867D-23E235F1FA54}"/>
    <cellStyle name="ผลรวม 2 3 7 2" xfId="14737" xr:uid="{010433AD-EB4A-45AA-8F95-2702E255C54A}"/>
    <cellStyle name="ผลรวม 2 3 7 2 2" xfId="38770" xr:uid="{534592E8-4200-4D88-826D-8AACD6AC3547}"/>
    <cellStyle name="ผลรวม 2 3 7 3" xfId="19475" xr:uid="{43B2E23D-A3F8-4EEF-8F1A-B19B68EEF647}"/>
    <cellStyle name="ผลรวม 2 3 7 3 2" xfId="43504" xr:uid="{79F83EFD-A076-4E65-A019-FEC2555304C8}"/>
    <cellStyle name="ผลรวม 2 3 7 4" xfId="24480" xr:uid="{E1B72E20-380D-4E78-887D-FF86ED362EBC}"/>
    <cellStyle name="ผลรวม 2 3 7 4 2" xfId="48275" xr:uid="{CE155671-7313-4B98-9DA0-8CFE46443652}"/>
    <cellStyle name="ผลรวม 2 3 7 5" xfId="29085" xr:uid="{CF61E9FA-91B9-4A4E-B434-0AFB2A95F0AB}"/>
    <cellStyle name="ผลรวม 2 3 7 5 2" xfId="52850" xr:uid="{86B78CC6-D1FC-4192-8C40-33B91380CB11}"/>
    <cellStyle name="ผลรวม 2 3 7 6" xfId="33903" xr:uid="{E1260AC8-5947-48AA-9899-68DAC8479DC7}"/>
    <cellStyle name="ผลรวม 2 3 8" xfId="10091" xr:uid="{C685E0C4-A1B2-4CBB-B26B-055BA815285B}"/>
    <cellStyle name="ผลรวม 2 3 8 2" xfId="15470" xr:uid="{4ADFDC6A-42D2-4BF4-A4A4-BE13B30FD48D}"/>
    <cellStyle name="ผลรวม 2 3 8 2 2" xfId="39501" xr:uid="{7543A0B4-9A97-4735-9530-0EE0E6ED7325}"/>
    <cellStyle name="ผลรวม 2 3 8 3" xfId="20206" xr:uid="{999FCBCB-FC45-41F2-A2C3-0246DAC0C4D5}"/>
    <cellStyle name="ผลรวม 2 3 8 3 2" xfId="44235" xr:uid="{2FCA245C-27A5-412C-877F-41CDC050927D}"/>
    <cellStyle name="ผลรวม 2 3 8 4" xfId="25211" xr:uid="{08DAB691-44BE-49E8-BD3B-D9246A72544F}"/>
    <cellStyle name="ผลรวม 2 3 8 4 2" xfId="48997" xr:uid="{D675C1B7-FC1C-4199-BE05-88996325EE83}"/>
    <cellStyle name="ผลรวม 2 3 8 5" xfId="29807" xr:uid="{0811DEF6-5D0C-4A9B-BD19-E60A19677A33}"/>
    <cellStyle name="ผลรวม 2 3 8 5 2" xfId="53572" xr:uid="{9A7F9CB2-4619-4020-BEB3-8412A68CD1B7}"/>
    <cellStyle name="ผลรวม 2 3 8 6" xfId="34625" xr:uid="{814F859B-42FA-4097-ABF5-12AC62B275CF}"/>
    <cellStyle name="ผลรวม 2 3 9" xfId="11308" xr:uid="{938AEF49-778B-47BF-A54D-CC70142C6C14}"/>
    <cellStyle name="ผลรวม 2 3 9 2" xfId="35523" xr:uid="{923CD79E-C45C-40E2-8701-2DC48A32D354}"/>
    <cellStyle name="ผลรวม 2 4" xfId="3277" xr:uid="{00000000-0005-0000-0000-0000CE0C0000}"/>
    <cellStyle name="ผลรวม 2 4 10" xfId="16153" xr:uid="{5F9C4FA1-3D2C-4679-8C75-52E329E8FC36}"/>
    <cellStyle name="ผลรวม 2 4 10 2" xfId="40182" xr:uid="{04322547-8B6A-488A-A83A-AF79840E5836}"/>
    <cellStyle name="ผลรวม 2 4 11" xfId="21125" xr:uid="{4DFC1089-F887-4A8A-8062-6A01566AF0B9}"/>
    <cellStyle name="ผลรวม 2 4 11 2" xfId="44967" xr:uid="{F2243CAB-2C6C-4CB3-8FB9-2C24CADD6AE5}"/>
    <cellStyle name="ผลรวม 2 4 12" xfId="25872" xr:uid="{93407FCD-B381-4148-9844-A8F12C0026E5}"/>
    <cellStyle name="ผลรวม 2 4 12 2" xfId="49640" xr:uid="{07152894-F1E6-4FB7-AAF7-8C83DDB76F9C}"/>
    <cellStyle name="ผลรวม 2 4 13" xfId="5844" xr:uid="{8A2D41D2-9A51-4217-A8EE-0919C5A2E72A}"/>
    <cellStyle name="ผลรวม 2 4 14" xfId="30622" xr:uid="{29A47D24-6FE0-4CA9-BFBE-1197E7800B86}"/>
    <cellStyle name="ผลรวม 2 4 15" xfId="4603" xr:uid="{34F8CC84-B5F3-4964-A3F6-5EADD49B3A4C}"/>
    <cellStyle name="ผลรวม 2 4 2" xfId="6128" xr:uid="{3580D771-4D06-4D89-81B2-04A0AE5DBE2A}"/>
    <cellStyle name="ผลรวม 2 4 2 10" xfId="26115" xr:uid="{03EE47ED-9956-4705-AC3F-134EB10D8F71}"/>
    <cellStyle name="ผลรวม 2 4 2 10 2" xfId="49880" xr:uid="{3201A901-2545-4E8A-8A2C-404F70483278}"/>
    <cellStyle name="ผลรวม 2 4 2 11" xfId="30894" xr:uid="{7CEBA8B5-2C75-4817-986F-9057BCAD54F6}"/>
    <cellStyle name="ผลรวม 2 4 2 2" xfId="6931" xr:uid="{3C1537FC-150C-4243-9CBA-A6C8CBBB269A}"/>
    <cellStyle name="ผลรวม 2 4 2 2 2" xfId="12311" xr:uid="{451F98EF-AD7F-43CC-B6DA-214182D51504}"/>
    <cellStyle name="ผลรวม 2 4 2 2 2 2" xfId="36522" xr:uid="{AF5275BA-5EF9-4EDD-AE45-F1040C66AA94}"/>
    <cellStyle name="ผลรวม 2 4 2 2 3" xfId="17226" xr:uid="{7E871B55-A702-4F51-A1B8-983B8074C12D}"/>
    <cellStyle name="ผลรวม 2 4 2 2 3 2" xfId="41255" xr:uid="{7D2C7A60-C90C-45B8-9BEB-5D7AB046ABA2}"/>
    <cellStyle name="ผลรวม 2 4 2 2 4" xfId="22460" xr:uid="{44E00023-5EE8-4B2D-AF2F-CF5CB8627F34}"/>
    <cellStyle name="ผลรวม 2 4 2 2 4 2" xfId="46283" xr:uid="{820C32C5-D927-4CFD-B09F-DF335A3ABEF9}"/>
    <cellStyle name="ผลรวม 2 4 2 2 5" xfId="27093" xr:uid="{DBE13437-DE4F-4EF2-81CF-55568D6FE679}"/>
    <cellStyle name="ผลรวม 2 4 2 2 5 2" xfId="50858" xr:uid="{3C762C09-A811-43FC-AB57-9E6157B291DF}"/>
    <cellStyle name="ผลรวม 2 4 2 2 6" xfId="31684" xr:uid="{E83B7B3B-3A78-465C-82B6-5AC5D2866120}"/>
    <cellStyle name="ผลรวม 2 4 2 3" xfId="8037" xr:uid="{F9E5E846-22B7-495B-ABBA-F4DD42F7CE21}"/>
    <cellStyle name="ผลรวม 2 4 2 3 2" xfId="13416" xr:uid="{6C453EFA-8F63-4554-96B6-14C495817014}"/>
    <cellStyle name="ผลรวม 2 4 2 3 2 2" xfId="37452" xr:uid="{A01630EC-A41D-485F-B14E-05C1DCF6A062}"/>
    <cellStyle name="ผลรวม 2 4 2 3 3" xfId="18157" xr:uid="{88F65F95-CA08-4259-950E-9A0832CB2E43}"/>
    <cellStyle name="ผลรวม 2 4 2 3 3 2" xfId="42186" xr:uid="{238EF429-121E-4095-B3FE-FF9DCFDEC3DC}"/>
    <cellStyle name="ผลรวม 2 4 2 3 4" xfId="23205" xr:uid="{D1F9B146-99E4-4C00-9CF9-5E341E131190}"/>
    <cellStyle name="ผลรวม 2 4 2 3 4 2" xfId="47017" xr:uid="{BCFC3813-0393-4D23-A40B-AB229AE11526}"/>
    <cellStyle name="ผลรวม 2 4 2 3 5" xfId="27827" xr:uid="{8CAB6C11-D836-4D50-99B2-451CDD671A56}"/>
    <cellStyle name="ผลรวม 2 4 2 3 5 2" xfId="51592" xr:uid="{D1F5C85D-2E0C-497B-9BDE-AC09EFE268CD}"/>
    <cellStyle name="ผลรวม 2 4 2 3 6" xfId="32602" xr:uid="{BDB05DA6-FBBD-4661-98DE-8429A64A12DC}"/>
    <cellStyle name="ผลรวม 2 4 2 4" xfId="8818" xr:uid="{D66344E4-B33E-4751-9160-44D9472348C8}"/>
    <cellStyle name="ผลรวม 2 4 2 4 2" xfId="14197" xr:uid="{078E2A01-581A-4139-8431-DF781BCC09A7}"/>
    <cellStyle name="ผลรวม 2 4 2 4 2 2" xfId="38230" xr:uid="{485A60C8-58EE-4191-968B-F31CFBF4ABA3}"/>
    <cellStyle name="ผลรวม 2 4 2 4 3" xfId="18935" xr:uid="{37B5CC91-7755-487F-A914-B326916D49D7}"/>
    <cellStyle name="ผลรวม 2 4 2 4 3 2" xfId="42964" xr:uid="{21E2680D-0904-44B4-97C2-B47396288313}"/>
    <cellStyle name="ผลรวม 2 4 2 4 4" xfId="23941" xr:uid="{4CFDA24B-2A7C-4EE1-88C5-87DFD8E68DA0}"/>
    <cellStyle name="ผลรวม 2 4 2 4 4 2" xfId="47744" xr:uid="{D38E1EE2-A74E-4B07-9B65-35B540404739}"/>
    <cellStyle name="ผลรวม 2 4 2 4 5" xfId="28554" xr:uid="{1CB1F039-283A-4A6B-83CD-0147D38B6BDB}"/>
    <cellStyle name="ผลรวม 2 4 2 4 5 2" xfId="52319" xr:uid="{CF05432F-8A81-4B62-9F0C-DC1BD1EE8FBE}"/>
    <cellStyle name="ผลรวม 2 4 2 4 6" xfId="33371" xr:uid="{68675412-946A-4002-86B6-AD3A3850A6EC}"/>
    <cellStyle name="ผลรวม 2 4 2 5" xfId="9557" xr:uid="{8C23F3FB-7322-4D71-95D8-A12850F48B5B}"/>
    <cellStyle name="ผลรวม 2 4 2 5 2" xfId="14936" xr:uid="{545BFB6B-EDAC-46B4-9DE2-A19F5B5AC015}"/>
    <cellStyle name="ผลรวม 2 4 2 5 2 2" xfId="38967" xr:uid="{6244276A-3415-4A73-B622-3576D820F77E}"/>
    <cellStyle name="ผลรวม 2 4 2 5 3" xfId="19672" xr:uid="{19824C9D-A50D-4F0C-BF21-6AAC9D5BB8AF}"/>
    <cellStyle name="ผลรวม 2 4 2 5 3 2" xfId="43701" xr:uid="{DCC49DBB-38AB-4049-A39F-59F67FE182E2}"/>
    <cellStyle name="ผลรวม 2 4 2 5 4" xfId="24677" xr:uid="{C9C7DE39-E07B-4CF1-BCB2-F470E8FB7399}"/>
    <cellStyle name="ผลรวม 2 4 2 5 4 2" xfId="48471" xr:uid="{3B2CD764-BD20-4096-9A1C-C2465585EE39}"/>
    <cellStyle name="ผลรวม 2 4 2 5 5" xfId="29281" xr:uid="{B260689A-8C84-4752-9755-3D5224AF157C}"/>
    <cellStyle name="ผลรวม 2 4 2 5 5 2" xfId="53046" xr:uid="{2BC2EFB3-1C1F-489E-8331-E5366DF15516}"/>
    <cellStyle name="ผลรวม 2 4 2 5 6" xfId="34099" xr:uid="{89C35286-DE05-4CF2-86D4-787A6D7559A6}"/>
    <cellStyle name="ผลรวม 2 4 2 6" xfId="10290" xr:uid="{A99FB614-D79A-4D01-A080-AB3FCA8E5942}"/>
    <cellStyle name="ผลรวม 2 4 2 6 2" xfId="15669" xr:uid="{5140FBF2-D793-4230-8D56-EA7784151044}"/>
    <cellStyle name="ผลรวม 2 4 2 6 2 2" xfId="39698" xr:uid="{D14C8DC6-E69F-457D-97CC-E8181CCEF6D2}"/>
    <cellStyle name="ผลรวม 2 4 2 6 3" xfId="20403" xr:uid="{76A88937-E2DA-405D-8090-41F10788DE4C}"/>
    <cellStyle name="ผลรวม 2 4 2 6 3 2" xfId="44432" xr:uid="{DB8AAAE4-BC1A-4483-B50F-175FBBF25E0F}"/>
    <cellStyle name="ผลรวม 2 4 2 6 4" xfId="25408" xr:uid="{179A6423-9AF9-43A4-A112-0F07BBB36FBC}"/>
    <cellStyle name="ผลรวม 2 4 2 6 4 2" xfId="49193" xr:uid="{170FCAA5-1E18-4D48-B8A0-E3C06A0A3C82}"/>
    <cellStyle name="ผลรวม 2 4 2 6 5" xfId="30003" xr:uid="{E402F198-936F-4299-8293-84179A0A4AC2}"/>
    <cellStyle name="ผลรวม 2 4 2 6 5 2" xfId="53768" xr:uid="{2F419302-51B7-4314-8E97-FF0958EF508B}"/>
    <cellStyle name="ผลรวม 2 4 2 6 6" xfId="34821" xr:uid="{865AA33A-2196-42F3-A8A7-3C77255C1DDB}"/>
    <cellStyle name="ผลรวม 2 4 2 7" xfId="11510" xr:uid="{7357B037-8386-466E-9751-DA2241F1291C}"/>
    <cellStyle name="ผลรวม 2 4 2 7 2" xfId="35723" xr:uid="{423E8607-5456-4F22-9369-D3C891422285}"/>
    <cellStyle name="ผลรวม 2 4 2 8" xfId="16427" xr:uid="{7A78EC4C-5724-4AC5-A74D-4559EFA3D3A1}"/>
    <cellStyle name="ผลรวม 2 4 2 8 2" xfId="40456" xr:uid="{C22429AB-9251-4C82-B7E3-348202D28AD1}"/>
    <cellStyle name="ผลรวม 2 4 2 9" xfId="21401" xr:uid="{1B8EE9AD-C794-4217-832F-153B424D58E6}"/>
    <cellStyle name="ผลรวม 2 4 2 9 2" xfId="45238" xr:uid="{5ABB636E-63D5-4662-8CC1-19E5B0B0E7BC}"/>
    <cellStyle name="ผลรวม 2 4 3" xfId="6352" xr:uid="{06114FAE-CDBD-47C0-B81D-B0355C1D9900}"/>
    <cellStyle name="ผลรวม 2 4 3 10" xfId="26311" xr:uid="{44DBFE33-D61D-4589-8496-7AFE272891CB}"/>
    <cellStyle name="ผลรวม 2 4 3 10 2" xfId="50076" xr:uid="{2B5542CE-C2C5-41BD-AEFD-025FA722B0C3}"/>
    <cellStyle name="ผลรวม 2 4 3 11" xfId="31115" xr:uid="{DA7AE1D6-BD3B-493F-8A9F-4EB669E66DB8}"/>
    <cellStyle name="ผลรวม 2 4 3 2" xfId="7155" xr:uid="{D19250EB-3980-48BB-9856-8E2ACA468A58}"/>
    <cellStyle name="ผลรวม 2 4 3 2 2" xfId="12535" xr:uid="{3BCE936E-8F4A-4C8B-90FF-413556734920}"/>
    <cellStyle name="ผลรวม 2 4 3 2 2 2" xfId="36746" xr:uid="{F93C5097-8C30-45C7-95A9-C952C3C3CCBE}"/>
    <cellStyle name="ผลรวม 2 4 3 2 3" xfId="17450" xr:uid="{C82E0BBD-1EBB-48DA-B04C-BCCDE43EAAD4}"/>
    <cellStyle name="ผลรวม 2 4 3 2 3 2" xfId="41479" xr:uid="{8FA2822C-4BB5-44A9-9228-584DE556E04E}"/>
    <cellStyle name="ผลรวม 2 4 3 2 4" xfId="22684" xr:uid="{56D42247-CF2B-49D4-B09B-40D38069111A}"/>
    <cellStyle name="ผลรวม 2 4 3 2 4 2" xfId="46504" xr:uid="{0678649A-4049-4F4A-B9D8-1E89F3334096}"/>
    <cellStyle name="ผลรวม 2 4 3 2 5" xfId="27314" xr:uid="{29FAF4C7-4E46-4401-8455-3FCA7F99046C}"/>
    <cellStyle name="ผลรวม 2 4 3 2 5 2" xfId="51079" xr:uid="{61654D7F-26D1-4620-90C5-85B59FF9345A}"/>
    <cellStyle name="ผลรวม 2 4 3 2 6" xfId="31905" xr:uid="{0B97AE69-B552-4F77-8BF5-46A0132206AD}"/>
    <cellStyle name="ผลรวม 2 4 3 3" xfId="8261" xr:uid="{8AD3E24A-D289-41EC-9DE8-B21095ADA883}"/>
    <cellStyle name="ผลรวม 2 4 3 3 2" xfId="13640" xr:uid="{54CCF33E-3806-4C7C-8638-A57AE01EB28A}"/>
    <cellStyle name="ผลรวม 2 4 3 3 2 2" xfId="37676" xr:uid="{271ACEB3-217F-4573-8107-6CED9E3C38C9}"/>
    <cellStyle name="ผลรวม 2 4 3 3 3" xfId="18381" xr:uid="{82531641-F764-4A2E-B959-270E8382B33F}"/>
    <cellStyle name="ผลรวม 2 4 3 3 3 2" xfId="42410" xr:uid="{AE5D9167-3EDA-4D92-A26F-CBB2E388BE93}"/>
    <cellStyle name="ผลรวม 2 4 3 3 4" xfId="23429" xr:uid="{645EBB32-B854-47FA-B2B5-CC1FE4C50241}"/>
    <cellStyle name="ผลรวม 2 4 3 3 4 2" xfId="47238" xr:uid="{E067F48C-5977-4768-B89F-0216029708A4}"/>
    <cellStyle name="ผลรวม 2 4 3 3 5" xfId="28048" xr:uid="{56BE8315-140E-4C4B-B00B-925AFFDABB1D}"/>
    <cellStyle name="ผลรวม 2 4 3 3 5 2" xfId="51813" xr:uid="{224CA858-613D-4C94-B32B-57E9B5DD5D91}"/>
    <cellStyle name="ผลรวม 2 4 3 3 6" xfId="32823" xr:uid="{EA6BC807-F4D7-401D-8206-7268EC7502E8}"/>
    <cellStyle name="ผลรวม 2 4 3 4" xfId="9042" xr:uid="{3277D536-367F-4BED-88EC-76E370AEE1AC}"/>
    <cellStyle name="ผลรวม 2 4 3 4 2" xfId="14421" xr:uid="{15794459-CFDB-499C-8CC3-14D17E96778A}"/>
    <cellStyle name="ผลรวม 2 4 3 4 2 2" xfId="38454" xr:uid="{8BFBD21B-034A-4CCD-B4FE-05643278549A}"/>
    <cellStyle name="ผลรวม 2 4 3 4 3" xfId="19159" xr:uid="{E58340BE-3105-4CCB-A503-754D59F692D7}"/>
    <cellStyle name="ผลรวม 2 4 3 4 3 2" xfId="43188" xr:uid="{E3327987-2139-453B-8DD3-F5DD2367A64B}"/>
    <cellStyle name="ผลรวม 2 4 3 4 4" xfId="24165" xr:uid="{38FD52B4-FCA8-4D5A-A6CD-F7318F7D628D}"/>
    <cellStyle name="ผลรวม 2 4 3 4 4 2" xfId="47965" xr:uid="{732CD3C0-BA3F-4F14-973C-FDC54CEC0BD0}"/>
    <cellStyle name="ผลรวม 2 4 3 4 5" xfId="28775" xr:uid="{D77B511E-C346-41E3-98FC-EF0258BBF788}"/>
    <cellStyle name="ผลรวม 2 4 3 4 5 2" xfId="52540" xr:uid="{69D12285-A067-4B29-812C-90C7151FCFDD}"/>
    <cellStyle name="ผลรวม 2 4 3 4 6" xfId="33592" xr:uid="{86D5DBA8-16F2-4E5A-AA95-86086C0B8B5D}"/>
    <cellStyle name="ผลรวม 2 4 3 5" xfId="9781" xr:uid="{C11D6A35-481A-4C87-90BD-693D9FD75EF2}"/>
    <cellStyle name="ผลรวม 2 4 3 5 2" xfId="15160" xr:uid="{1090A561-0822-4547-B30E-E589B5F081EE}"/>
    <cellStyle name="ผลรวม 2 4 3 5 2 2" xfId="39191" xr:uid="{EABDFCF6-588D-4286-B9C5-5AF120932D1C}"/>
    <cellStyle name="ผลรวม 2 4 3 5 3" xfId="19896" xr:uid="{EE21622B-BB69-4EC5-8A23-858B0DD2E80D}"/>
    <cellStyle name="ผลรวม 2 4 3 5 3 2" xfId="43925" xr:uid="{D36945C9-C12C-4255-BA68-BE73D195ED22}"/>
    <cellStyle name="ผลรวม 2 4 3 5 4" xfId="24901" xr:uid="{08DE84BE-9E9C-427C-8B0C-68B5289D8B5D}"/>
    <cellStyle name="ผลรวม 2 4 3 5 4 2" xfId="48692" xr:uid="{DEF86360-DDB0-4125-A1F1-70ACEE2CE2C2}"/>
    <cellStyle name="ผลรวม 2 4 3 5 5" xfId="29502" xr:uid="{FE352669-0090-4B29-85A6-BEE731913B00}"/>
    <cellStyle name="ผลรวม 2 4 3 5 5 2" xfId="53267" xr:uid="{681353C8-7C0B-43FD-91A2-D159B4E2D1F3}"/>
    <cellStyle name="ผลรวม 2 4 3 5 6" xfId="34320" xr:uid="{47A40D56-94B7-4E9F-90A2-ACBE2941EE2C}"/>
    <cellStyle name="ผลรวม 2 4 3 6" xfId="10514" xr:uid="{96FFF845-C7F3-4C52-B2E1-DD768372DD0A}"/>
    <cellStyle name="ผลรวม 2 4 3 6 2" xfId="15893" xr:uid="{7CAA6B72-6EDF-42CB-A994-D87121B55429}"/>
    <cellStyle name="ผลรวม 2 4 3 6 2 2" xfId="39922" xr:uid="{B4434C36-DC6A-4777-80A5-D4A9F84FE864}"/>
    <cellStyle name="ผลรวม 2 4 3 6 3" xfId="20627" xr:uid="{0F88DAB2-A94D-49B9-A289-E94E952F0293}"/>
    <cellStyle name="ผลรวม 2 4 3 6 3 2" xfId="44656" xr:uid="{2C5E8DAA-1F42-4484-BEC7-194413ADB6FE}"/>
    <cellStyle name="ผลรวม 2 4 3 6 4" xfId="25632" xr:uid="{F90907C4-6917-4807-9F68-512E6E1DDB64}"/>
    <cellStyle name="ผลรวม 2 4 3 6 4 2" xfId="49414" xr:uid="{56952C88-634B-430D-B338-C4AD1DD3C9F8}"/>
    <cellStyle name="ผลรวม 2 4 3 6 5" xfId="30224" xr:uid="{99E12D44-A433-46A6-A66C-1B8C1F0F1A8C}"/>
    <cellStyle name="ผลรวม 2 4 3 6 5 2" xfId="53989" xr:uid="{563A730E-80CA-4B24-B944-E179819D4659}"/>
    <cellStyle name="ผลรวม 2 4 3 6 6" xfId="35042" xr:uid="{DE6D0614-7CC5-45D8-8AFA-AD4C2031E695}"/>
    <cellStyle name="ผลรวม 2 4 3 7" xfId="11734" xr:uid="{AB2A519C-B62A-4262-B775-2074BF7E8848}"/>
    <cellStyle name="ผลรวม 2 4 3 7 2" xfId="35947" xr:uid="{73FB0EB3-7931-481D-BE19-4F2540BE61D9}"/>
    <cellStyle name="ผลรวม 2 4 3 8" xfId="16651" xr:uid="{E5F748EE-7287-4BCF-A457-CEC6ACF63820}"/>
    <cellStyle name="ผลรวม 2 4 3 8 2" xfId="40680" xr:uid="{CDF0F1ED-65F9-4299-9A7A-F7D1B3C0DF1C}"/>
    <cellStyle name="ผลรวม 2 4 3 9" xfId="21625" xr:uid="{AD98ED70-DD89-4755-AA8B-95C525CDFDF3}"/>
    <cellStyle name="ผลรวม 2 4 3 9 2" xfId="45459" xr:uid="{71DD4D92-9C90-458A-9AB3-49FB7A3AFD7B}"/>
    <cellStyle name="ผลรวม 2 4 4" xfId="6655" xr:uid="{1BE7EC32-4DE5-44C4-9A90-1E11DDC7481E}"/>
    <cellStyle name="ผลรวม 2 4 4 2" xfId="12035" xr:uid="{430969B8-2A1F-42F5-8992-FA8071593BA3}"/>
    <cellStyle name="ผลรวม 2 4 4 2 2" xfId="36248" xr:uid="{72C7E212-7379-4C28-AA77-593ADCE46B0B}"/>
    <cellStyle name="ผลรวม 2 4 4 3" xfId="16952" xr:uid="{23B90CDB-7F4B-4CC0-A9E4-7CB19DA2B124}"/>
    <cellStyle name="ผลรวม 2 4 4 3 2" xfId="40981" xr:uid="{88ADC31F-73B2-41D9-BD94-D47E939A428C}"/>
    <cellStyle name="ผลรวม 2 4 4 4" xfId="22184" xr:uid="{B396CDC5-461F-4AF4-9987-E6CE199A3AE1}"/>
    <cellStyle name="ผลรวม 2 4 4 4 2" xfId="46010" xr:uid="{7F82BA79-F9FB-4CEC-BDDC-336DAFF29319}"/>
    <cellStyle name="ผลรวม 2 4 4 5" xfId="26820" xr:uid="{2B9216D3-2C45-49C0-8E2F-DB57C9C3919D}"/>
    <cellStyle name="ผลรวม 2 4 4 5 2" xfId="50585" xr:uid="{809B0F1E-5AAD-498E-9591-921C844C0B79}"/>
    <cellStyle name="ผลรวม 2 4 4 6" xfId="31413" xr:uid="{B95542CC-3A73-47B3-BA56-465E8EF4CC21}"/>
    <cellStyle name="ผลรวม 2 4 5" xfId="7760" xr:uid="{D6CBC0C2-E1EB-4DC0-856D-09933B286F0E}"/>
    <cellStyle name="ผลรวม 2 4 5 2" xfId="13139" xr:uid="{47712F64-7DF1-4072-AF7E-1C181903FE3A}"/>
    <cellStyle name="ผลรวม 2 4 5 2 2" xfId="37177" xr:uid="{8145FEBB-EB6E-4CF9-B1FE-A80FCAD97D22}"/>
    <cellStyle name="ผลรวม 2 4 5 3" xfId="17882" xr:uid="{F06910D6-916B-4858-B57F-C428C5BB8D28}"/>
    <cellStyle name="ผลรวม 2 4 5 3 2" xfId="41911" xr:uid="{3DE2F25B-872A-4A85-9AD0-54C4E7C347E8}"/>
    <cellStyle name="ผลรวม 2 4 5 4" xfId="22930" xr:uid="{706F9056-00EF-4E2D-9DE4-2F66763CAE83}"/>
    <cellStyle name="ผลรวม 2 4 5 4 2" xfId="46745" xr:uid="{F9304ED5-184C-4F53-9112-B4F0E0663A55}"/>
    <cellStyle name="ผลรวม 2 4 5 5" xfId="27555" xr:uid="{D0DA32D3-0BD2-40FD-A20C-33DC23694F29}"/>
    <cellStyle name="ผลรวม 2 4 5 5 2" xfId="51320" xr:uid="{69612B1A-40A8-4136-B841-F3C4399D54B8}"/>
    <cellStyle name="ผลรวม 2 4 5 6" xfId="32330" xr:uid="{B791A210-8090-4412-8226-10FA81715C34}"/>
    <cellStyle name="ผลรวม 2 4 6" xfId="8541" xr:uid="{998B6F93-1FEF-4658-911B-0170AFEAAD33}"/>
    <cellStyle name="ผลรวม 2 4 6 2" xfId="13920" xr:uid="{EB7641DC-8D29-4704-B1C7-A2AB67767E91}"/>
    <cellStyle name="ผลรวม 2 4 6 2 2" xfId="37955" xr:uid="{11A0B2BB-A736-4C49-A12E-DB8D1F1D158E}"/>
    <cellStyle name="ผลรวม 2 4 6 3" xfId="18660" xr:uid="{5B1DE633-4EA6-45D5-BC30-FA60E6137AFF}"/>
    <cellStyle name="ผลรวม 2 4 6 3 2" xfId="42689" xr:uid="{67355A38-6542-4F0F-94BB-591C9957ECC5}"/>
    <cellStyle name="ผลรวม 2 4 6 4" xfId="23667" xr:uid="{942B9816-60E7-47E3-ABE9-355F9381B722}"/>
    <cellStyle name="ผลรวม 2 4 6 4 2" xfId="47473" xr:uid="{49292E92-2C01-4E05-9639-CD7555B9FB34}"/>
    <cellStyle name="ผลรวม 2 4 6 5" xfId="28283" xr:uid="{EB0D02E1-0A1B-4841-A4C0-4AFE4CA4F85B}"/>
    <cellStyle name="ผลรวม 2 4 6 5 2" xfId="52048" xr:uid="{9C57CDA1-6A76-4463-BE2D-F1C054ED7826}"/>
    <cellStyle name="ผลรวม 2 4 6 6" xfId="33099" xr:uid="{05301B34-203D-4F31-B7D2-EC4CB713FA2F}"/>
    <cellStyle name="ผลรวม 2 4 7" xfId="9281" xr:uid="{87B1EADA-A9A2-464B-B064-4D8F72A13CEE}"/>
    <cellStyle name="ผลรวม 2 4 7 2" xfId="14660" xr:uid="{DCF60281-152E-4F62-8F16-1CCD30AC41B9}"/>
    <cellStyle name="ผลรวม 2 4 7 2 2" xfId="38693" xr:uid="{7B65194F-8B56-476E-B065-E748DDAF9750}"/>
    <cellStyle name="ผลรวม 2 4 7 3" xfId="19398" xr:uid="{2D373596-E49D-4C17-8DFE-81146E48763E}"/>
    <cellStyle name="ผลรวม 2 4 7 3 2" xfId="43427" xr:uid="{0A39480C-EC16-41B0-8D19-6A4F221AE661}"/>
    <cellStyle name="ผลรวม 2 4 7 4" xfId="24403" xr:uid="{6CF84721-4355-4CB0-AC01-3687FD423C20}"/>
    <cellStyle name="ผลรวม 2 4 7 4 2" xfId="48200" xr:uid="{E1E54C97-F432-4C62-80DA-26F659289F49}"/>
    <cellStyle name="ผลรวม 2 4 7 5" xfId="29010" xr:uid="{78D1FA65-67FD-4E02-9B61-14DCA65FC91B}"/>
    <cellStyle name="ผลรวม 2 4 7 5 2" xfId="52775" xr:uid="{A5272AD8-AEFF-4B2D-836C-75DD02AB1DB2}"/>
    <cellStyle name="ผลรวม 2 4 7 6" xfId="33828" xr:uid="{EC5627CE-C5C1-4699-8833-CBEB17B72C8F}"/>
    <cellStyle name="ผลรวม 2 4 8" xfId="10014" xr:uid="{CBF0397B-32D4-4DBF-B65B-C4DB41FB9AF2}"/>
    <cellStyle name="ผลรวม 2 4 8 2" xfId="15393" xr:uid="{FD08F8D0-5D34-4F54-BC25-55F7B79B99F4}"/>
    <cellStyle name="ผลรวม 2 4 8 2 2" xfId="39424" xr:uid="{29705BFD-8CD9-4B95-943D-3A6BE3AA942C}"/>
    <cellStyle name="ผลรวม 2 4 8 3" xfId="20129" xr:uid="{D169A03B-C599-42B5-809F-D14C00E7947D}"/>
    <cellStyle name="ผลรวม 2 4 8 3 2" xfId="44158" xr:uid="{9DC00530-3636-4479-8430-7285D70B0D6B}"/>
    <cellStyle name="ผลรวม 2 4 8 4" xfId="25134" xr:uid="{05C61614-1E2F-41EE-9429-4D84F798FCA8}"/>
    <cellStyle name="ผลรวม 2 4 8 4 2" xfId="48922" xr:uid="{8FD12BA1-72D4-4056-B1FC-4A138765E122}"/>
    <cellStyle name="ผลรวม 2 4 8 5" xfId="29732" xr:uid="{A7370D5C-FB8B-4CAF-BCA5-83E712429145}"/>
    <cellStyle name="ผลรวม 2 4 8 5 2" xfId="53497" xr:uid="{6CCEC7BE-34FD-4BB1-A8FE-BF1483E460F1}"/>
    <cellStyle name="ผลรวม 2 4 8 6" xfId="34550" xr:uid="{825A301B-2965-4D02-B21F-66F9A38DFE4F}"/>
    <cellStyle name="ผลรวม 2 4 9" xfId="11231" xr:uid="{78547AF1-59D2-42C3-ACE5-864BD9F6074D}"/>
    <cellStyle name="ผลรวม 2 4 9 2" xfId="35446" xr:uid="{EAD3D9F8-F852-43D9-84D9-E61868DB2ACE}"/>
    <cellStyle name="ผลรวม 2 5" xfId="5925" xr:uid="{7EB7478A-ED3F-4FB5-B24C-A9ACC24E0142}"/>
    <cellStyle name="ผลรวม 2 5 10" xfId="16234" xr:uid="{A2F0F2F5-3449-4829-9E1E-8C72F2D35511}"/>
    <cellStyle name="ผลรวม 2 5 10 2" xfId="40263" xr:uid="{F2A51C44-0D48-4FD4-AE85-AFA278F28C16}"/>
    <cellStyle name="ผลรวม 2 5 11" xfId="21206" xr:uid="{8554B2E7-A7B0-40CC-B035-8B7EDF121BA3}"/>
    <cellStyle name="ผลรวม 2 5 11 2" xfId="45046" xr:uid="{B02B05AE-3ED9-4696-9F96-806843AA92A6}"/>
    <cellStyle name="ผลรวม 2 5 12" xfId="25946" xr:uid="{B27400C9-2FD7-4717-AEB3-0312D358BF8F}"/>
    <cellStyle name="ผลรวม 2 5 12 2" xfId="49714" xr:uid="{4A6C5CEF-DA59-470F-811A-1E669B83BFB2}"/>
    <cellStyle name="ผลรวม 2 5 13" xfId="30702" xr:uid="{93997168-BCAE-4A1A-8520-FD0B3C3BD25C}"/>
    <cellStyle name="ผลรวม 2 5 2" xfId="6209" xr:uid="{E4C2A377-EC7C-4F86-8C2E-A1A2845A6238}"/>
    <cellStyle name="ผลรวม 2 5 2 10" xfId="26190" xr:uid="{1714F07B-31FB-4446-B7C5-BE1E09D51760}"/>
    <cellStyle name="ผลรวม 2 5 2 10 2" xfId="49955" xr:uid="{585574F7-0957-440D-BD93-43A62E0C1DA3}"/>
    <cellStyle name="ผลรวม 2 5 2 11" xfId="30973" xr:uid="{37509772-BDB7-4E7D-A31F-7AFE4FFDE7FE}"/>
    <cellStyle name="ผลรวม 2 5 2 2" xfId="7012" xr:uid="{8B30EB8F-8E9F-4DDE-A68E-2D392B8E499C}"/>
    <cellStyle name="ผลรวม 2 5 2 2 2" xfId="12392" xr:uid="{12FCD51A-1D5B-494F-9D09-C9F76B3D8A00}"/>
    <cellStyle name="ผลรวม 2 5 2 2 2 2" xfId="36603" xr:uid="{C2C99382-3BB9-4269-991F-EB8A1FD5551E}"/>
    <cellStyle name="ผลรวม 2 5 2 2 3" xfId="17307" xr:uid="{82445B25-0D6A-4683-971D-1A3A31CAEA3F}"/>
    <cellStyle name="ผลรวม 2 5 2 2 3 2" xfId="41336" xr:uid="{8F9367A9-ACE3-466C-AD5B-DEB29BD152D5}"/>
    <cellStyle name="ผลรวม 2 5 2 2 4" xfId="22541" xr:uid="{FF311F54-A84E-414F-A528-A6FE0C8E2436}"/>
    <cellStyle name="ผลรวม 2 5 2 2 4 2" xfId="46362" xr:uid="{7D4326C5-6F64-40A8-A240-82460F9054AB}"/>
    <cellStyle name="ผลรวม 2 5 2 2 5" xfId="27172" xr:uid="{CE5400CE-B551-4D9D-9C89-00B4F5DB64C3}"/>
    <cellStyle name="ผลรวม 2 5 2 2 5 2" xfId="50937" xr:uid="{7A940591-9193-411D-ACBE-7FB23944BBD9}"/>
    <cellStyle name="ผลรวม 2 5 2 2 6" xfId="31763" xr:uid="{23A86D40-F027-4EB0-82F8-70C21E4FA9BA}"/>
    <cellStyle name="ผลรวม 2 5 2 3" xfId="8118" xr:uid="{F4E30DD4-D4E8-4DB9-A8C9-DE01066C2F84}"/>
    <cellStyle name="ผลรวม 2 5 2 3 2" xfId="13497" xr:uid="{09EDE37B-611D-400E-8255-4FBE0B134DD9}"/>
    <cellStyle name="ผลรวม 2 5 2 3 2 2" xfId="37533" xr:uid="{27F0DCF9-4089-43B1-9C6D-9285CCA1F836}"/>
    <cellStyle name="ผลรวม 2 5 2 3 3" xfId="18238" xr:uid="{AAEFA665-5D2F-4815-A0CF-06FFFCEF183D}"/>
    <cellStyle name="ผลรวม 2 5 2 3 3 2" xfId="42267" xr:uid="{3A047CCF-4713-42A0-85F8-769A41458653}"/>
    <cellStyle name="ผลรวม 2 5 2 3 4" xfId="23286" xr:uid="{EDA344E5-54F4-4E80-BADD-96C7C76ECAB1}"/>
    <cellStyle name="ผลรวม 2 5 2 3 4 2" xfId="47096" xr:uid="{39588784-CCB6-4AEB-9B80-83C1F27A86E1}"/>
    <cellStyle name="ผลรวม 2 5 2 3 5" xfId="27906" xr:uid="{7A4D1C7E-E0C2-46B2-B106-A6F262760EF0}"/>
    <cellStyle name="ผลรวม 2 5 2 3 5 2" xfId="51671" xr:uid="{440C541D-F99B-448B-8FC5-61EAAF136C8C}"/>
    <cellStyle name="ผลรวม 2 5 2 3 6" xfId="32681" xr:uid="{D2DF780C-76A9-4766-889F-D6C18DA2F615}"/>
    <cellStyle name="ผลรวม 2 5 2 4" xfId="8899" xr:uid="{F5375DAA-DD15-4EEB-9F36-7D60D8497664}"/>
    <cellStyle name="ผลรวม 2 5 2 4 2" xfId="14278" xr:uid="{EB99E539-AFCF-4230-BF0B-D419A3902786}"/>
    <cellStyle name="ผลรวม 2 5 2 4 2 2" xfId="38311" xr:uid="{42B236C9-10E1-4358-BDD6-E51F44EC0630}"/>
    <cellStyle name="ผลรวม 2 5 2 4 3" xfId="19016" xr:uid="{C3A88B1A-0BF3-47EB-AB21-6C45A7F5D88F}"/>
    <cellStyle name="ผลรวม 2 5 2 4 3 2" xfId="43045" xr:uid="{1591519B-EF7B-4D2F-A1AC-0891FF9B3059}"/>
    <cellStyle name="ผลรวม 2 5 2 4 4" xfId="24022" xr:uid="{1B18C5C1-6B52-4015-AD49-48CFD9F75A93}"/>
    <cellStyle name="ผลรวม 2 5 2 4 4 2" xfId="47823" xr:uid="{6DCDCD0B-FE2D-437D-8EF6-8D9D1680C7E9}"/>
    <cellStyle name="ผลรวม 2 5 2 4 5" xfId="28633" xr:uid="{559F0B37-489C-48EA-AACD-1B450650489A}"/>
    <cellStyle name="ผลรวม 2 5 2 4 5 2" xfId="52398" xr:uid="{48AFDB6E-949E-4FC4-987E-BAC84C12B9E3}"/>
    <cellStyle name="ผลรวม 2 5 2 4 6" xfId="33450" xr:uid="{A3B69B25-6C8B-440C-8861-5B9CBFED8B08}"/>
    <cellStyle name="ผลรวม 2 5 2 5" xfId="9638" xr:uid="{0FC4BC6C-632A-4916-8673-B5855CF74C44}"/>
    <cellStyle name="ผลรวม 2 5 2 5 2" xfId="15017" xr:uid="{BFF478CB-3E7B-43A7-9A7A-9523D4985703}"/>
    <cellStyle name="ผลรวม 2 5 2 5 2 2" xfId="39048" xr:uid="{C811AFD6-8149-4D6A-A753-BCD8205D2A3E}"/>
    <cellStyle name="ผลรวม 2 5 2 5 3" xfId="19753" xr:uid="{BEEC4F43-2C10-4EC1-BD5E-D31E0E09CB30}"/>
    <cellStyle name="ผลรวม 2 5 2 5 3 2" xfId="43782" xr:uid="{7D0D6A4A-E738-4059-AFED-14A43ACA94F3}"/>
    <cellStyle name="ผลรวม 2 5 2 5 4" xfId="24758" xr:uid="{6DF1D952-2B86-4C87-9F15-326339B85D41}"/>
    <cellStyle name="ผลรวม 2 5 2 5 4 2" xfId="48550" xr:uid="{A74F4A4E-B9DF-4AB8-AF6F-D8D93D025913}"/>
    <cellStyle name="ผลรวม 2 5 2 5 5" xfId="29360" xr:uid="{5A31600D-E0DB-4BC0-886C-AD09558AD30D}"/>
    <cellStyle name="ผลรวม 2 5 2 5 5 2" xfId="53125" xr:uid="{5562F8F6-0655-4473-9692-5401E85E34B0}"/>
    <cellStyle name="ผลรวม 2 5 2 5 6" xfId="34178" xr:uid="{128E497C-1A0A-461B-87DF-890F21577E0C}"/>
    <cellStyle name="ผลรวม 2 5 2 6" xfId="10371" xr:uid="{AC305943-3D5A-4564-B84A-D0AA7742187F}"/>
    <cellStyle name="ผลรวม 2 5 2 6 2" xfId="15750" xr:uid="{AF2165AD-4FDF-49E5-A1DB-C50851DF0797}"/>
    <cellStyle name="ผลรวม 2 5 2 6 2 2" xfId="39779" xr:uid="{70C8A625-0BDE-4E36-A716-C53032427787}"/>
    <cellStyle name="ผลรวม 2 5 2 6 3" xfId="20484" xr:uid="{B3AA54EF-5EE9-48A6-94E3-84AF6626A85F}"/>
    <cellStyle name="ผลรวม 2 5 2 6 3 2" xfId="44513" xr:uid="{D86A7BEB-4AE0-4379-BECA-1AE74BAA1BEB}"/>
    <cellStyle name="ผลรวม 2 5 2 6 4" xfId="25489" xr:uid="{E1BC9E73-1849-4A3D-97D8-75B7E807E2E2}"/>
    <cellStyle name="ผลรวม 2 5 2 6 4 2" xfId="49272" xr:uid="{024211FD-78D4-43AA-A1D1-3A1C3AC57D6E}"/>
    <cellStyle name="ผลรวม 2 5 2 6 5" xfId="30082" xr:uid="{7F7B43FC-AFD9-44FD-AFE9-34C942626AC2}"/>
    <cellStyle name="ผลรวม 2 5 2 6 5 2" xfId="53847" xr:uid="{C5F1EC73-2D0A-476E-AC88-57F0A2449D37}"/>
    <cellStyle name="ผลรวม 2 5 2 6 6" xfId="34900" xr:uid="{932E4C11-145C-46C2-834A-C13D2430D14B}"/>
    <cellStyle name="ผลรวม 2 5 2 7" xfId="11591" xr:uid="{30A81E91-4FD4-4984-87C7-90B107C25058}"/>
    <cellStyle name="ผลรวม 2 5 2 7 2" xfId="35804" xr:uid="{1F2FF6C5-BEB2-4572-95B8-F68343D10A0D}"/>
    <cellStyle name="ผลรวม 2 5 2 8" xfId="16508" xr:uid="{B699D7D5-C2DF-4F8C-8273-86CBEA3B8B53}"/>
    <cellStyle name="ผลรวม 2 5 2 8 2" xfId="40537" xr:uid="{DE46CC88-47AC-4B81-9F5E-F59AD35088E8}"/>
    <cellStyle name="ผลรวม 2 5 2 9" xfId="21482" xr:uid="{DD7419C1-7C61-4ADA-A259-DF752B6AEA1A}"/>
    <cellStyle name="ผลรวม 2 5 2 9 2" xfId="45317" xr:uid="{0E8F00D8-0421-4420-90D1-872C9D1BB6F4}"/>
    <cellStyle name="ผลรวม 2 5 3" xfId="6433" xr:uid="{B6B174AB-5DDA-4B1E-8548-4029A1ED7EE9}"/>
    <cellStyle name="ผลรวม 2 5 3 10" xfId="26389" xr:uid="{C46126C2-36C8-4294-A971-92719F341CF2}"/>
    <cellStyle name="ผลรวม 2 5 3 10 2" xfId="50154" xr:uid="{DAA18FC2-B275-4125-94D1-06BD7EED517C}"/>
    <cellStyle name="ผลรวม 2 5 3 11" xfId="31194" xr:uid="{A4BB6808-067E-46DF-B023-BBEB293AA8D9}"/>
    <cellStyle name="ผลรวม 2 5 3 2" xfId="7236" xr:uid="{9CD78A89-865D-41A9-B54D-32E76719E652}"/>
    <cellStyle name="ผลรวม 2 5 3 2 2" xfId="12616" xr:uid="{77DA06CC-B827-4BB9-AC94-CC58378F18DE}"/>
    <cellStyle name="ผลรวม 2 5 3 2 2 2" xfId="36827" xr:uid="{9CA8A6CD-57A1-4F6A-9911-E358B20C9C5D}"/>
    <cellStyle name="ผลรวม 2 5 3 2 3" xfId="17531" xr:uid="{9EBB6057-E7DF-432B-9A12-D10D19CBD25F}"/>
    <cellStyle name="ผลรวม 2 5 3 2 3 2" xfId="41560" xr:uid="{58657EA7-694A-4259-AD86-0427CF82E4FF}"/>
    <cellStyle name="ผลรวม 2 5 3 2 4" xfId="22765" xr:uid="{F257DD4A-BA3C-4816-9406-88FF6F116A84}"/>
    <cellStyle name="ผลรวม 2 5 3 2 4 2" xfId="46583" xr:uid="{55980879-2692-4F1C-8FDF-11EEE595C564}"/>
    <cellStyle name="ผลรวม 2 5 3 2 5" xfId="27393" xr:uid="{52045CF0-A254-4256-BE9B-689D1140475A}"/>
    <cellStyle name="ผลรวม 2 5 3 2 5 2" xfId="51158" xr:uid="{3898E7BC-A341-476B-B07E-3A60B69024D3}"/>
    <cellStyle name="ผลรวม 2 5 3 2 6" xfId="31984" xr:uid="{D714D74D-5552-428C-8AB7-16891DCD21EA}"/>
    <cellStyle name="ผลรวม 2 5 3 3" xfId="8342" xr:uid="{A4702158-0101-4BDE-9E22-70F0ACDA2C3B}"/>
    <cellStyle name="ผลรวม 2 5 3 3 2" xfId="13721" xr:uid="{20E07E24-AA07-48B9-B3E3-56AA95528BF3}"/>
    <cellStyle name="ผลรวม 2 5 3 3 2 2" xfId="37757" xr:uid="{B53F52A0-8DBD-4307-9353-0F689632C425}"/>
    <cellStyle name="ผลรวม 2 5 3 3 3" xfId="18462" xr:uid="{B34EF536-4399-488C-9D9E-B48D0825B1CA}"/>
    <cellStyle name="ผลรวม 2 5 3 3 3 2" xfId="42491" xr:uid="{4DAB4D5E-EC44-4407-9C9B-1487D6A7F573}"/>
    <cellStyle name="ผลรวม 2 5 3 3 4" xfId="23510" xr:uid="{C221D181-71B6-4590-A725-E60EF60EC1DD}"/>
    <cellStyle name="ผลรวม 2 5 3 3 4 2" xfId="47317" xr:uid="{C70FD904-0D05-47BF-98E0-8BEC4981A3BD}"/>
    <cellStyle name="ผลรวม 2 5 3 3 5" xfId="28127" xr:uid="{3DF2D9AF-FB17-4DDD-82D1-4D4614AF50C9}"/>
    <cellStyle name="ผลรวม 2 5 3 3 5 2" xfId="51892" xr:uid="{E997200A-9434-4C95-B639-A58B29F2249E}"/>
    <cellStyle name="ผลรวม 2 5 3 3 6" xfId="32902" xr:uid="{3BF9BED0-56CB-421E-A2B0-ABB9E8F5446B}"/>
    <cellStyle name="ผลรวม 2 5 3 4" xfId="9123" xr:uid="{AFACB182-0E9A-4235-AF8C-49C973CB039D}"/>
    <cellStyle name="ผลรวม 2 5 3 4 2" xfId="14502" xr:uid="{4AC5FEE8-B1A0-4D4D-9829-C68E94998B2C}"/>
    <cellStyle name="ผลรวม 2 5 3 4 2 2" xfId="38535" xr:uid="{8462A689-095E-4C70-9523-4969B03ECCEE}"/>
    <cellStyle name="ผลรวม 2 5 3 4 3" xfId="19240" xr:uid="{8BA83002-CC3C-4ACB-B101-029EE23A6592}"/>
    <cellStyle name="ผลรวม 2 5 3 4 3 2" xfId="43269" xr:uid="{407D5661-B0EF-4DB9-938E-4645C83A1831}"/>
    <cellStyle name="ผลรวม 2 5 3 4 4" xfId="24246" xr:uid="{B47EDF22-025B-496E-BE24-A362D39478F7}"/>
    <cellStyle name="ผลรวม 2 5 3 4 4 2" xfId="48044" xr:uid="{8C7E06B6-E9CB-4218-BF3B-F0E5F519FDFF}"/>
    <cellStyle name="ผลรวม 2 5 3 4 5" xfId="28854" xr:uid="{83DC6C52-F605-49CC-B92F-2F0A5495CE43}"/>
    <cellStyle name="ผลรวม 2 5 3 4 5 2" xfId="52619" xr:uid="{A2366B9E-9377-40E5-9796-0189926D49CD}"/>
    <cellStyle name="ผลรวม 2 5 3 4 6" xfId="33671" xr:uid="{8554209E-BB9F-49EA-9025-FD02DB287833}"/>
    <cellStyle name="ผลรวม 2 5 3 5" xfId="9862" xr:uid="{F4C315B5-DED8-4D56-8086-D9BB7F5CCCF2}"/>
    <cellStyle name="ผลรวม 2 5 3 5 2" xfId="15241" xr:uid="{8A6D1BD1-5D10-4B80-8A4E-86773C5E01E3}"/>
    <cellStyle name="ผลรวม 2 5 3 5 2 2" xfId="39272" xr:uid="{75B4B7C3-1DA0-435F-9B58-4CEF44D1EFA1}"/>
    <cellStyle name="ผลรวม 2 5 3 5 3" xfId="19977" xr:uid="{0F1059CE-FF80-4F9E-B5D8-81E40784EAA3}"/>
    <cellStyle name="ผลรวม 2 5 3 5 3 2" xfId="44006" xr:uid="{2D99DC2B-1888-47AA-8186-6DC7C96DCC07}"/>
    <cellStyle name="ผลรวม 2 5 3 5 4" xfId="24982" xr:uid="{16CC3657-1845-41ED-B454-E913D325746A}"/>
    <cellStyle name="ผลรวม 2 5 3 5 4 2" xfId="48771" xr:uid="{C2B75459-6FD3-445A-810A-C2CC32E77E37}"/>
    <cellStyle name="ผลรวม 2 5 3 5 5" xfId="29581" xr:uid="{D6770233-37A6-4F57-8125-AFD6E7B83E44}"/>
    <cellStyle name="ผลรวม 2 5 3 5 5 2" xfId="53346" xr:uid="{6F05F41E-DA4C-4265-9826-946EDE8093F0}"/>
    <cellStyle name="ผลรวม 2 5 3 5 6" xfId="34399" xr:uid="{C15CD088-CC14-4400-AF2C-589D0D760142}"/>
    <cellStyle name="ผลรวม 2 5 3 6" xfId="10595" xr:uid="{150ADC42-2C59-4444-A910-4350BFA4A667}"/>
    <cellStyle name="ผลรวม 2 5 3 6 2" xfId="15974" xr:uid="{0B3B84DD-1E6E-4571-97CC-B6EC5E28615B}"/>
    <cellStyle name="ผลรวม 2 5 3 6 2 2" xfId="40003" xr:uid="{F38BA30F-031E-4DDF-93C9-AC6C36C67748}"/>
    <cellStyle name="ผลรวม 2 5 3 6 3" xfId="20708" xr:uid="{A31612AA-DFE0-4E0E-B278-27A8DECE62C1}"/>
    <cellStyle name="ผลรวม 2 5 3 6 3 2" xfId="44737" xr:uid="{AEB98D2A-A888-4A9E-9D49-7F0261963729}"/>
    <cellStyle name="ผลรวม 2 5 3 6 4" xfId="25713" xr:uid="{1A32EF4E-95EA-4839-AAB4-552BA7D8A5E6}"/>
    <cellStyle name="ผลรวม 2 5 3 6 4 2" xfId="49493" xr:uid="{12863ABF-2625-4F2A-9C12-D95D85D0F4D4}"/>
    <cellStyle name="ผลรวม 2 5 3 6 5" xfId="30303" xr:uid="{1A3F174D-00D9-40C2-9893-01AD0E263FC9}"/>
    <cellStyle name="ผลรวม 2 5 3 6 5 2" xfId="54068" xr:uid="{D2B12843-E37F-4ED4-A623-599EFFB5037B}"/>
    <cellStyle name="ผลรวม 2 5 3 6 6" xfId="35121" xr:uid="{D75C25CA-63CB-4D5E-AA37-24B66B270747}"/>
    <cellStyle name="ผลรวม 2 5 3 7" xfId="11815" xr:uid="{0FA1EF86-F375-4AAD-9C20-F5AC27098C11}"/>
    <cellStyle name="ผลรวม 2 5 3 7 2" xfId="36028" xr:uid="{743790C8-C77D-4FBB-A68B-D50070128458}"/>
    <cellStyle name="ผลรวม 2 5 3 8" xfId="16732" xr:uid="{B17E6B4D-8540-4A88-983A-F5B6F3E5AA60}"/>
    <cellStyle name="ผลรวม 2 5 3 8 2" xfId="40761" xr:uid="{20EA9801-F434-42E7-9498-7A499BCB8156}"/>
    <cellStyle name="ผลรวม 2 5 3 9" xfId="21706" xr:uid="{6D3E2947-1917-42CD-9E0A-CE5BF1B724BE}"/>
    <cellStyle name="ผลรวม 2 5 3 9 2" xfId="45538" xr:uid="{1FC3068E-5094-4539-81E8-3DD377E4520E}"/>
    <cellStyle name="ผลรวม 2 5 4" xfId="6736" xr:uid="{7F831E0D-D1B0-4913-8052-DB36CA5B00DC}"/>
    <cellStyle name="ผลรวม 2 5 4 2" xfId="12116" xr:uid="{BCD37186-2298-4649-A094-44749D44B1C7}"/>
    <cellStyle name="ผลรวม 2 5 4 2 2" xfId="36329" xr:uid="{24458E2E-6B56-44F4-A02C-F59E2EEC2A94}"/>
    <cellStyle name="ผลรวม 2 5 4 3" xfId="17033" xr:uid="{EF1743BA-9121-45C2-A838-6805BB6205C2}"/>
    <cellStyle name="ผลรวม 2 5 4 3 2" xfId="41062" xr:uid="{40418DF2-1EE6-428B-89FB-5342E20C9C97}"/>
    <cellStyle name="ผลรวม 2 5 4 4" xfId="22265" xr:uid="{D00834B2-1476-4E5C-9BF3-71C9BCE1897D}"/>
    <cellStyle name="ผลรวม 2 5 4 4 2" xfId="46089" xr:uid="{5415438D-5ADE-49E9-B4F7-65A9BB6DB38C}"/>
    <cellStyle name="ผลรวม 2 5 4 5" xfId="26899" xr:uid="{4DA40E2A-16A3-4BB2-AF83-5E53D3390E6F}"/>
    <cellStyle name="ผลรวม 2 5 4 5 2" xfId="50664" xr:uid="{03E5CDFB-3CAF-466F-B010-FB75692D4BF8}"/>
    <cellStyle name="ผลรวม 2 5 4 6" xfId="31492" xr:uid="{072D71F9-7772-4515-8ADE-BACF8ADBF8E3}"/>
    <cellStyle name="ผลรวม 2 5 5" xfId="7841" xr:uid="{CF44F407-9118-432D-A904-10CAFED86253}"/>
    <cellStyle name="ผลรวม 2 5 5 2" xfId="13220" xr:uid="{23B1F664-911F-4B7B-BCA8-81A7523E1E89}"/>
    <cellStyle name="ผลรวม 2 5 5 2 2" xfId="37258" xr:uid="{B095486A-A610-42DC-8C18-6C2399F36D04}"/>
    <cellStyle name="ผลรวม 2 5 5 3" xfId="17963" xr:uid="{CD503D04-5E28-430E-AE8E-9C69819E5B65}"/>
    <cellStyle name="ผลรวม 2 5 5 3 2" xfId="41992" xr:uid="{A108727E-3C75-4979-A1A4-C4A0C443555C}"/>
    <cellStyle name="ผลรวม 2 5 5 4" xfId="23011" xr:uid="{A7A67720-0BFF-4D71-9F85-966611132781}"/>
    <cellStyle name="ผลรวม 2 5 5 4 2" xfId="46824" xr:uid="{8E0CEAB9-BD48-4707-B497-2AD74DFF8861}"/>
    <cellStyle name="ผลรวม 2 5 5 5" xfId="27634" xr:uid="{EC401778-E080-43BF-B5CE-63B70993CCBD}"/>
    <cellStyle name="ผลรวม 2 5 5 5 2" xfId="51399" xr:uid="{4161424A-A658-4B7E-B5C1-AC19F13F2C0A}"/>
    <cellStyle name="ผลรวม 2 5 5 6" xfId="32409" xr:uid="{D6533E53-C021-4B5C-A0AB-F107498A28F8}"/>
    <cellStyle name="ผลรวม 2 5 6" xfId="8622" xr:uid="{C533E124-24D7-4394-A544-BF2B83B30DFC}"/>
    <cellStyle name="ผลรวม 2 5 6 2" xfId="14001" xr:uid="{A1E80F43-54E2-44F9-B1C6-B2499428F6CE}"/>
    <cellStyle name="ผลรวม 2 5 6 2 2" xfId="38036" xr:uid="{607FFAD9-C2CB-404D-B4A6-E5D17EBFFA4A}"/>
    <cellStyle name="ผลรวม 2 5 6 3" xfId="18741" xr:uid="{71C89F12-C36A-4CAA-BF65-C1E3855C5C86}"/>
    <cellStyle name="ผลรวม 2 5 6 3 2" xfId="42770" xr:uid="{98A8B740-4313-4117-BDBB-9205D3D36FB1}"/>
    <cellStyle name="ผลรวม 2 5 6 4" xfId="23748" xr:uid="{BAC343ED-C566-48AB-8CF9-7A57DB60C363}"/>
    <cellStyle name="ผลรวม 2 5 6 4 2" xfId="47552" xr:uid="{DDB0C84E-6C67-45B1-B59F-1EE3E30FF0FD}"/>
    <cellStyle name="ผลรวม 2 5 6 5" xfId="28362" xr:uid="{A7AE329C-91B7-4C67-8AC7-4268E07D4E9A}"/>
    <cellStyle name="ผลรวม 2 5 6 5 2" xfId="52127" xr:uid="{5C7C8B5B-9C7B-43B5-823C-226A9D25C3C1}"/>
    <cellStyle name="ผลรวม 2 5 6 6" xfId="33178" xr:uid="{FF94EC8B-CF38-48E9-BB16-EC90B8781B7F}"/>
    <cellStyle name="ผลรวม 2 5 7" xfId="9362" xr:uid="{6546356B-E291-4BF7-A7FC-CCC35DDE278E}"/>
    <cellStyle name="ผลรวม 2 5 7 2" xfId="14741" xr:uid="{CB57B865-69ED-489C-AFD8-C6D401353707}"/>
    <cellStyle name="ผลรวม 2 5 7 2 2" xfId="38774" xr:uid="{456F6C98-EA64-4AB3-B816-1C9D975D95E8}"/>
    <cellStyle name="ผลรวม 2 5 7 3" xfId="19479" xr:uid="{429B67CC-E793-4E09-BC8C-E14D591FCA6A}"/>
    <cellStyle name="ผลรวม 2 5 7 3 2" xfId="43508" xr:uid="{BB7ED822-6931-446C-B8CD-4A84AC665405}"/>
    <cellStyle name="ผลรวม 2 5 7 4" xfId="24484" xr:uid="{7BCE6457-2AA6-4311-9842-9458E44B1B2C}"/>
    <cellStyle name="ผลรวม 2 5 7 4 2" xfId="48279" xr:uid="{4AAAB257-BEA6-4788-B9FB-F1A0CC46585B}"/>
    <cellStyle name="ผลรวม 2 5 7 5" xfId="29089" xr:uid="{ECC6849B-6E81-4C8B-BE74-0CCE0A27D66F}"/>
    <cellStyle name="ผลรวม 2 5 7 5 2" xfId="52854" xr:uid="{3591243D-A852-4E61-973D-61EA7C460BA1}"/>
    <cellStyle name="ผลรวม 2 5 7 6" xfId="33907" xr:uid="{C4CC1EED-C3FC-4A51-A86A-5735034587F2}"/>
    <cellStyle name="ผลรวม 2 5 8" xfId="10095" xr:uid="{AC257136-515C-4E02-8CFD-9020DB3B9403}"/>
    <cellStyle name="ผลรวม 2 5 8 2" xfId="15474" xr:uid="{F2C47AD8-0E92-4064-AC1C-00396E5E6034}"/>
    <cellStyle name="ผลรวม 2 5 8 2 2" xfId="39505" xr:uid="{BAD0C017-61E0-4743-98B5-EA0E6F199EA2}"/>
    <cellStyle name="ผลรวม 2 5 8 3" xfId="20210" xr:uid="{1BCB41B2-9855-4D13-937C-1F278BAFB85B}"/>
    <cellStyle name="ผลรวม 2 5 8 3 2" xfId="44239" xr:uid="{A82CAD6A-F1CD-483F-81C8-0FFB57A61B0E}"/>
    <cellStyle name="ผลรวม 2 5 8 4" xfId="25215" xr:uid="{A21E8F71-6EBE-43B7-81E5-F8FE6FA4B5C6}"/>
    <cellStyle name="ผลรวม 2 5 8 4 2" xfId="49001" xr:uid="{8D7554D8-D52A-49F7-B356-33B081AC71E8}"/>
    <cellStyle name="ผลรวม 2 5 8 5" xfId="29811" xr:uid="{A53B3E08-93C5-410C-981A-30C80A126314}"/>
    <cellStyle name="ผลรวม 2 5 8 5 2" xfId="53576" xr:uid="{7A94C499-8593-49B0-87B3-FD13BE08FAA2}"/>
    <cellStyle name="ผลรวม 2 5 8 6" xfId="34629" xr:uid="{662CFE5D-3E8A-4AAA-93C4-8AADCEAB5786}"/>
    <cellStyle name="ผลรวม 2 5 9" xfId="11312" xr:uid="{BBA33EC0-D6CC-4423-80AB-F66ACAC29401}"/>
    <cellStyle name="ผลรวม 2 5 9 2" xfId="35527" xr:uid="{88587A95-5E01-41AB-B908-152C32CE1566}"/>
    <cellStyle name="ผลรวม 2 6" xfId="5653" xr:uid="{3E0115F5-79C7-4661-B4A1-B1F829DD9C7B}"/>
    <cellStyle name="ผลรวม 2 6 2" xfId="11038" xr:uid="{A86290BC-FC5F-4BB7-A7F1-3C458BB73858}"/>
    <cellStyle name="ผลรวม 2 6 2 2" xfId="35361" xr:uid="{951C431A-595A-462C-8E6B-89D0169C2576}"/>
    <cellStyle name="ผลรวม 2 6 3" xfId="16083" xr:uid="{C532AA64-4AC4-4BC6-99D2-B97C2C0617D2}"/>
    <cellStyle name="ผลรวม 2 6 3 2" xfId="40112" xr:uid="{19D29F91-C7CA-43DA-8B16-405AEF380C08}"/>
    <cellStyle name="ผลรวม 2 6 4" xfId="22034" xr:uid="{A5617BD0-DC79-450E-8B00-EEDAA3984FAE}"/>
    <cellStyle name="ผลรวม 2 6 4 2" xfId="45861" xr:uid="{867F1B3F-8707-4408-8BA3-F46C37E16A22}"/>
    <cellStyle name="ผลรวม 2 6 5" xfId="30552" xr:uid="{2E370182-285F-45C0-869F-59C236D32789}"/>
    <cellStyle name="ผลรวม 2 7" xfId="6583" xr:uid="{2E8905C5-7C28-4219-A397-687C81860197}"/>
    <cellStyle name="ผลรวม 2 7 2" xfId="11963" xr:uid="{2C8B1999-7A39-4D8D-8DFF-D16C8194D33D}"/>
    <cellStyle name="ผลรวม 2 7 2 2" xfId="36176" xr:uid="{654FDAE8-4B52-4E33-B302-415570AB2C9E}"/>
    <cellStyle name="ผลรวม 2 7 3" xfId="16880" xr:uid="{52E77AF5-BACD-41AB-839D-72858A2207B9}"/>
    <cellStyle name="ผลรวม 2 7 3 2" xfId="40909" xr:uid="{75968BEF-33E3-4BFF-9EFF-393806DD395D}"/>
    <cellStyle name="ผลรวม 2 7 4" xfId="21821" xr:uid="{D20C3148-2749-4581-8656-7C2AE6D2E3F9}"/>
    <cellStyle name="ผลรวม 2 7 4 2" xfId="45653" xr:uid="{F80C6216-DEC1-4BB5-A55D-B3463A1FA279}"/>
    <cellStyle name="ผลรวม 2 7 5" xfId="26501" xr:uid="{AF28C8EF-EDC2-464F-87A6-B6AACA9D30EB}"/>
    <cellStyle name="ผลรวม 2 7 5 2" xfId="50266" xr:uid="{82BD64B6-7526-4A1E-A384-1BBB2BD791AF}"/>
    <cellStyle name="ผลรวม 2 7 6" xfId="31342" xr:uid="{3FA06121-92F5-4046-87FB-47FE1D17B2DA}"/>
    <cellStyle name="ผลรวม 2 8" xfId="7547" xr:uid="{A09126A8-43A8-484A-90C5-32EA164C44A4}"/>
    <cellStyle name="ผลรวม 2 8 2" xfId="12926" xr:uid="{C5D47B73-BC78-40A8-A1FD-989CE617EB5F}"/>
    <cellStyle name="ผลรวม 2 8 2 2" xfId="37072" xr:uid="{6FDC056F-8279-43D8-9C01-BBFF31749C19}"/>
    <cellStyle name="ผลรวม 2 8 3" xfId="17777" xr:uid="{0FF4A8FC-0B45-416B-9572-BD35EDE375CD}"/>
    <cellStyle name="ผลรวม 2 8 3 2" xfId="41806" xr:uid="{B14EDCB1-5948-4184-B781-0BCABD6DCC17}"/>
    <cellStyle name="ผลรวม 2 8 4" xfId="22077" xr:uid="{3D7B4013-8E00-4D28-89A9-FC99BB5C56CD}"/>
    <cellStyle name="ผลรวม 2 8 4 2" xfId="45904" xr:uid="{03CA7D1B-CCB2-494E-B11C-161A76E2D9BD}"/>
    <cellStyle name="ผลรวม 2 8 5" xfId="26714" xr:uid="{EB396691-58E2-4B46-8988-EC3BF9930F53}"/>
    <cellStyle name="ผลรวม 2 8 5 2" xfId="50479" xr:uid="{55D8FBC4-5FDC-4D2B-ADF2-7A5D44A380FD}"/>
    <cellStyle name="ผลรวม 2 8 6" xfId="32228" xr:uid="{B11603C1-4C9E-440F-8F7F-9933DB34F8F9}"/>
    <cellStyle name="ผลรวม 2 9" xfId="7387" xr:uid="{E5967DF7-9F89-45B0-B1F3-105DEFAEF0A4}"/>
    <cellStyle name="ผลรวม 2 9 2" xfId="12767" xr:uid="{1D1B5ECC-08EF-4BA8-A751-55462FD80195}"/>
    <cellStyle name="ผลรวม 2 9 2 2" xfId="36960" xr:uid="{B60E616B-E5CC-45C1-B9B3-965D8090804B}"/>
    <cellStyle name="ผลรวม 2 9 3" xfId="17664" xr:uid="{DD6B3107-5DB6-464D-ADE0-69B13B2027D4}"/>
    <cellStyle name="ผลรวม 2 9 3 2" xfId="41693" xr:uid="{D80CDE19-5494-459E-ABF4-7B46EC0C7AA2}"/>
    <cellStyle name="ผลรวม 2 9 4" xfId="22131" xr:uid="{AEFDF6B8-6ABF-4E74-8E35-E18D3D38D6EB}"/>
    <cellStyle name="ผลรวม 2 9 4 2" xfId="45958" xr:uid="{423096B8-994A-4D5A-9BB7-8FCB6603BB4D}"/>
    <cellStyle name="ผลรวม 2 9 5" xfId="26768" xr:uid="{CBB3A259-4906-413E-A2B3-3C593B6C65B6}"/>
    <cellStyle name="ผลรวม 2 9 5 2" xfId="50533" xr:uid="{D54372BD-E513-451B-96D0-999E53BFBB72}"/>
    <cellStyle name="ผลรวม 2 9 6" xfId="32117" xr:uid="{4C6264AC-2AE1-41B8-B9C4-5FC0B4614AA3}"/>
    <cellStyle name="ผลรวม 3" xfId="3278" xr:uid="{00000000-0005-0000-0000-0000CF0C0000}"/>
    <cellStyle name="ผลรวม 3 10" xfId="8516" xr:uid="{BBFC296F-6353-40D9-A812-3F732E8B7EFB}"/>
    <cellStyle name="ผลรวม 3 10 2" xfId="13895" xr:uid="{0E825D8C-8D37-4C1B-9CAF-6FAD87FBD824}"/>
    <cellStyle name="ผลรวม 3 10 2 2" xfId="37930" xr:uid="{247B6E45-72F8-4874-B04B-A3667C9B2538}"/>
    <cellStyle name="ผลรวม 3 10 3" xfId="18635" xr:uid="{D100362E-C2F5-4440-9386-6DCAE3BC89A7}"/>
    <cellStyle name="ผลรวม 3 10 3 2" xfId="42664" xr:uid="{6141D9C5-0E13-49C9-AFB3-4F6D863D9683}"/>
    <cellStyle name="ผลรวม 3 10 4" xfId="24378" xr:uid="{C21BDA8C-4ECC-44AF-B9A6-FA4A128967D2}"/>
    <cellStyle name="ผลรวม 3 10 4 2" xfId="48176" xr:uid="{E9451E89-9DAF-4732-B22D-44080C6C7D01}"/>
    <cellStyle name="ผลรวม 3 10 5" xfId="28986" xr:uid="{B11C314E-BB03-4B46-B1A3-5694DD7E62B1}"/>
    <cellStyle name="ผลรวม 3 10 5 2" xfId="52751" xr:uid="{0A69BAD1-3069-4D44-B642-A9812E20F98E}"/>
    <cellStyle name="ผลรวม 3 10 6" xfId="33075" xr:uid="{4D4EA513-707B-4A52-8BD0-6371C3079F1B}"/>
    <cellStyle name="ผลรวม 3 11" xfId="9257" xr:uid="{9663C955-BD50-45B7-B0E4-9D0292F9C958}"/>
    <cellStyle name="ผลรวม 3 11 2" xfId="14636" xr:uid="{21B74509-4216-45DD-BB59-FDD4105FA9F1}"/>
    <cellStyle name="ผลรวม 3 11 2 2" xfId="38669" xr:uid="{07AB747A-5CCE-4305-9E98-768D46FFC6CF}"/>
    <cellStyle name="ผลรวม 3 11 3" xfId="19374" xr:uid="{663783E9-F9BE-4C34-8ECE-8438DCECFEFE}"/>
    <cellStyle name="ผลรวม 3 11 3 2" xfId="43403" xr:uid="{C43BE7AB-89E0-4FDF-9F34-B1826DCAC774}"/>
    <cellStyle name="ผลรวม 3 11 4" xfId="25111" xr:uid="{51259C43-9BAA-4232-A20D-AA4D7CE055E6}"/>
    <cellStyle name="ผลรวม 3 11 4 2" xfId="48900" xr:uid="{22BF0667-44FF-41F2-BE82-8E233B442B10}"/>
    <cellStyle name="ผลรวม 3 11 5" xfId="29710" xr:uid="{470023DB-FB16-4EB7-9A0A-317208805EAA}"/>
    <cellStyle name="ผลรวม 3 11 5 2" xfId="53475" xr:uid="{ECBE7512-509E-438C-A271-43683797B83E}"/>
    <cellStyle name="ผลรวม 3 11 6" xfId="33805" xr:uid="{D30681EC-A530-40DF-96FE-3DEE34CB7DE9}"/>
    <cellStyle name="ผลรวม 3 12" xfId="9991" xr:uid="{F2535219-ED1F-4DE5-B4DF-984A892D657D}"/>
    <cellStyle name="ผลรวม 3 12 2" xfId="15370" xr:uid="{6791BC64-5522-4C5F-8201-F1388D75C0D7}"/>
    <cellStyle name="ผลรวม 3 12 2 2" xfId="39401" xr:uid="{FD966A9F-A58B-4F2A-9344-3D063F66803B}"/>
    <cellStyle name="ผลรวม 3 12 3" xfId="20106" xr:uid="{4E3BFB8F-7EE3-4B62-906E-F9399836C72E}"/>
    <cellStyle name="ผลรวม 3 12 3 2" xfId="44135" xr:uid="{62F1C702-AE2B-4660-A7C5-EB2162D36589}"/>
    <cellStyle name="ผลรวม 3 12 4" xfId="34528" xr:uid="{1513A6D9-89AF-49D4-AAA0-C590AD04F88C}"/>
    <cellStyle name="ผลรวม 3 13" xfId="10872" xr:uid="{58A1BD07-5AC3-48B2-BA90-809FEBD2722C}"/>
    <cellStyle name="ผลรวม 3 13 2" xfId="35277" xr:uid="{6FB91C4A-2AC5-4700-9233-2D48A1873590}"/>
    <cellStyle name="ผลรวม 3 14" xfId="10760" xr:uid="{1898A3B1-163A-456F-B142-62DBB1350128}"/>
    <cellStyle name="ผลรวม 3 14 2" xfId="35238" xr:uid="{919908C0-91F9-4AC0-BB19-DE732C1C1780}"/>
    <cellStyle name="ผลรวม 3 15" xfId="21094" xr:uid="{2D576702-78C5-47FE-A48B-B0BCA28906D0}"/>
    <cellStyle name="ผลรวม 3 15 2" xfId="44945" xr:uid="{09B4B8AD-4FE7-4FAB-BE2B-8956392A81B6}"/>
    <cellStyle name="ผลรวม 3 16" xfId="25859" xr:uid="{EFA800F1-C28A-4963-B32B-23A9073757E9}"/>
    <cellStyle name="ผลรวม 3 16 2" xfId="49627" xr:uid="{68339F4A-9425-4008-95C8-7D79A50C1945}"/>
    <cellStyle name="ผลรวม 3 17" xfId="5325" xr:uid="{31D792F0-75CE-461F-A2E1-0FA14903AE89}"/>
    <cellStyle name="ผลรวม 3 18" xfId="5197" xr:uid="{BE0E0647-1CA1-4691-A12F-98C309CB494A}"/>
    <cellStyle name="ผลรวม 3 2" xfId="3279" xr:uid="{00000000-0005-0000-0000-0000D00C0000}"/>
    <cellStyle name="ผลรวม 3 2 10" xfId="16295" xr:uid="{62607E9E-4A9E-4049-AD79-02CD843893F9}"/>
    <cellStyle name="ผลรวม 3 2 10 2" xfId="40324" xr:uid="{96988591-28D4-4B1A-8A5A-DD25829F45F9}"/>
    <cellStyle name="ผลรวม 3 2 11" xfId="21267" xr:uid="{4838969E-F7D3-48B1-9F22-E958E2F9C84F}"/>
    <cellStyle name="ผลรวม 3 2 11 2" xfId="45107" xr:uid="{F507760F-1120-49CC-B061-7DA998F295B6}"/>
    <cellStyle name="ผลรวม 3 2 12" xfId="25994" xr:uid="{C539FA46-9431-4B86-ADAC-91A90DA52900}"/>
    <cellStyle name="ผลรวม 3 2 12 2" xfId="49762" xr:uid="{464BE45B-614B-44C8-9F17-5122D61352CC}"/>
    <cellStyle name="ผลรวม 3 2 13" xfId="5986" xr:uid="{78C6E8A8-23A0-45DC-8C6B-5D754622FACA}"/>
    <cellStyle name="ผลรวม 3 2 14" xfId="30763" xr:uid="{04BA39A7-27B1-42D7-87BB-3F4D9831D10C}"/>
    <cellStyle name="ผลรวม 3 2 15" xfId="5119" xr:uid="{C4C99026-72BC-4226-B0F3-87A7A5140690}"/>
    <cellStyle name="ผลรวม 3 2 2" xfId="6269" xr:uid="{EBA6FB3B-17DF-458B-B09C-3C21BB69C36A}"/>
    <cellStyle name="ผลรวม 3 2 2 10" xfId="26242" xr:uid="{3B8D4BF1-DC1F-4018-8FCE-B22DA304435E}"/>
    <cellStyle name="ผลรวม 3 2 2 10 2" xfId="50007" xr:uid="{664BB619-DE28-4ED8-879E-90849842854E}"/>
    <cellStyle name="ผลรวม 3 2 2 11" xfId="31033" xr:uid="{9956711D-48EF-46BA-BF2F-9841AC8FC886}"/>
    <cellStyle name="ผลรวม 3 2 2 2" xfId="7072" xr:uid="{839D7B8F-1E45-49F2-B273-CA4477805CEC}"/>
    <cellStyle name="ผลรวม 3 2 2 2 2" xfId="12452" xr:uid="{D577B589-2F9E-452E-B836-27DE58DAF545}"/>
    <cellStyle name="ผลรวม 3 2 2 2 2 2" xfId="36663" xr:uid="{9376CBA1-C0B0-4570-A94D-E0636E52D2BB}"/>
    <cellStyle name="ผลรวม 3 2 2 2 3" xfId="17367" xr:uid="{851267EE-0742-4675-8DCD-383CC987935D}"/>
    <cellStyle name="ผลรวม 3 2 2 2 3 2" xfId="41396" xr:uid="{3D41D0BE-2BB5-4565-8A28-9A4DD9119DD6}"/>
    <cellStyle name="ผลรวม 3 2 2 2 4" xfId="22601" xr:uid="{3094FDB8-9386-4B6B-8EC0-7F3D35245B78}"/>
    <cellStyle name="ผลรวม 3 2 2 2 4 2" xfId="46422" xr:uid="{56162EF9-6BBE-481F-B2DC-7A0446C13243}"/>
    <cellStyle name="ผลรวม 3 2 2 2 5" xfId="27232" xr:uid="{7C908173-C4B4-4F85-89B6-14E776E09F47}"/>
    <cellStyle name="ผลรวม 3 2 2 2 5 2" xfId="50997" xr:uid="{4716D004-26DB-490A-94AA-CDA10AAE54FC}"/>
    <cellStyle name="ผลรวม 3 2 2 2 6" xfId="31823" xr:uid="{1A48A4B2-25D0-4063-892B-1E2F5A14668F}"/>
    <cellStyle name="ผลรวม 3 2 2 3" xfId="8178" xr:uid="{E9A6AFF2-E66D-473A-B74F-926D440EDAA0}"/>
    <cellStyle name="ผลรวม 3 2 2 3 2" xfId="13557" xr:uid="{D5D4E41A-B545-4CB6-BEFB-B658A96A0822}"/>
    <cellStyle name="ผลรวม 3 2 2 3 2 2" xfId="37593" xr:uid="{3DC974B5-54E3-4AA6-8AFA-FA509B0E584F}"/>
    <cellStyle name="ผลรวม 3 2 2 3 3" xfId="18298" xr:uid="{6E099578-98CC-445A-A325-90B5DE3CD2D3}"/>
    <cellStyle name="ผลรวม 3 2 2 3 3 2" xfId="42327" xr:uid="{4F4AA301-7CA7-458F-AEBD-E82675C19DB4}"/>
    <cellStyle name="ผลรวม 3 2 2 3 4" xfId="23346" xr:uid="{D571EC83-BBF0-4F83-995F-F0C509915258}"/>
    <cellStyle name="ผลรวม 3 2 2 3 4 2" xfId="47156" xr:uid="{2255961D-925D-4CDC-A0EE-C82489BDFFF5}"/>
    <cellStyle name="ผลรวม 3 2 2 3 5" xfId="27966" xr:uid="{CC3159C8-2FA9-4109-A7D3-8EE26408F9EE}"/>
    <cellStyle name="ผลรวม 3 2 2 3 5 2" xfId="51731" xr:uid="{97AE0F74-7938-4F15-B9E7-D062E850ECE0}"/>
    <cellStyle name="ผลรวม 3 2 2 3 6" xfId="32741" xr:uid="{3F769C51-D0B0-4D47-BBF8-7A7A08EDA463}"/>
    <cellStyle name="ผลรวม 3 2 2 4" xfId="8959" xr:uid="{A9FB3C95-06EA-47D1-9B82-5EAB7FA8E41D}"/>
    <cellStyle name="ผลรวม 3 2 2 4 2" xfId="14338" xr:uid="{4221E889-0F4B-48E9-B29C-9C2E2F5D0802}"/>
    <cellStyle name="ผลรวม 3 2 2 4 2 2" xfId="38371" xr:uid="{0E4EF403-6DF9-46A5-8168-230FB8F00461}"/>
    <cellStyle name="ผลรวม 3 2 2 4 3" xfId="19076" xr:uid="{C8360491-BF4B-4F52-B3EE-ABD45275A8B3}"/>
    <cellStyle name="ผลรวม 3 2 2 4 3 2" xfId="43105" xr:uid="{0FB51E1A-EA7E-4392-92A4-4EF37F13FDF6}"/>
    <cellStyle name="ผลรวม 3 2 2 4 4" xfId="24082" xr:uid="{AC3A316A-917A-40C0-9AAA-FC8AAAF1BA6E}"/>
    <cellStyle name="ผลรวม 3 2 2 4 4 2" xfId="47883" xr:uid="{12D5811F-37B7-49DC-803D-C91A49143FD1}"/>
    <cellStyle name="ผลรวม 3 2 2 4 5" xfId="28693" xr:uid="{CBBD801D-3F31-424E-9133-E46905A7876F}"/>
    <cellStyle name="ผลรวม 3 2 2 4 5 2" xfId="52458" xr:uid="{EBB2F1B4-4768-47AA-A272-DBA755D8F5B5}"/>
    <cellStyle name="ผลรวม 3 2 2 4 6" xfId="33510" xr:uid="{F8AA523B-14E8-42AC-B806-8DE9C47BDB1A}"/>
    <cellStyle name="ผลรวม 3 2 2 5" xfId="9698" xr:uid="{52F6CC3A-CF06-492F-B90E-09356A8296DF}"/>
    <cellStyle name="ผลรวม 3 2 2 5 2" xfId="15077" xr:uid="{C338A1CF-AE00-415B-B854-9DC14F9A7D54}"/>
    <cellStyle name="ผลรวม 3 2 2 5 2 2" xfId="39108" xr:uid="{9E1D641B-8D13-43A7-AD75-B68BAA485155}"/>
    <cellStyle name="ผลรวม 3 2 2 5 3" xfId="19813" xr:uid="{8E4EAA92-4085-4C2B-BD46-AB5DA345B93A}"/>
    <cellStyle name="ผลรวม 3 2 2 5 3 2" xfId="43842" xr:uid="{025F04F4-8F3E-45C1-9FF0-8AC33F83F9D9}"/>
    <cellStyle name="ผลรวม 3 2 2 5 4" xfId="24818" xr:uid="{DD42F4F3-0790-4583-BF8D-954CACD36D92}"/>
    <cellStyle name="ผลรวม 3 2 2 5 4 2" xfId="48610" xr:uid="{F5D9E4A5-E478-42C9-838A-5E74CF2969B0}"/>
    <cellStyle name="ผลรวม 3 2 2 5 5" xfId="29420" xr:uid="{E6D4EAEC-BA6C-4E09-AB4C-39A3DA6C39CD}"/>
    <cellStyle name="ผลรวม 3 2 2 5 5 2" xfId="53185" xr:uid="{074DEEE0-7D45-43CE-B145-B05CD52EF9E6}"/>
    <cellStyle name="ผลรวม 3 2 2 5 6" xfId="34238" xr:uid="{88E3CF33-832F-49C8-9F69-DDD8DEA9B2EF}"/>
    <cellStyle name="ผลรวม 3 2 2 6" xfId="10431" xr:uid="{EA5C39BA-11D7-4123-86A8-53C50492A8D0}"/>
    <cellStyle name="ผลรวม 3 2 2 6 2" xfId="15810" xr:uid="{E2FDC21D-3FDE-42F0-968D-4AB9ABDA503D}"/>
    <cellStyle name="ผลรวม 3 2 2 6 2 2" xfId="39839" xr:uid="{D3E8F997-2969-480A-A703-C237E9205F55}"/>
    <cellStyle name="ผลรวม 3 2 2 6 3" xfId="20544" xr:uid="{E1649AF9-16A2-4AC8-9321-91B81FC19D9E}"/>
    <cellStyle name="ผลรวม 3 2 2 6 3 2" xfId="44573" xr:uid="{9AE4B86F-E3EF-49C0-8137-32D862A15F43}"/>
    <cellStyle name="ผลรวม 3 2 2 6 4" xfId="25549" xr:uid="{3D8F8683-B6FD-4FF8-B1D2-1DF811383A1F}"/>
    <cellStyle name="ผลรวม 3 2 2 6 4 2" xfId="49332" xr:uid="{0A971850-BEC3-47AD-8FA7-245B9AEBD930}"/>
    <cellStyle name="ผลรวม 3 2 2 6 5" xfId="30142" xr:uid="{D43476B1-8C90-414A-9F5B-15A616931530}"/>
    <cellStyle name="ผลรวม 3 2 2 6 5 2" xfId="53907" xr:uid="{622F00F0-F4B3-4227-BFFA-F19531CE0D84}"/>
    <cellStyle name="ผลรวม 3 2 2 6 6" xfId="34960" xr:uid="{18475436-37F5-4E87-B074-AD05098A2377}"/>
    <cellStyle name="ผลรวม 3 2 2 7" xfId="11651" xr:uid="{6FBC263C-E76C-4A2B-909D-2A6E6E0FED0C}"/>
    <cellStyle name="ผลรวม 3 2 2 7 2" xfId="35864" xr:uid="{99DE9AE3-1F51-49C3-8677-B75B828E62C2}"/>
    <cellStyle name="ผลรวม 3 2 2 8" xfId="16568" xr:uid="{988D4C52-863B-4A38-848F-87F19783B9D8}"/>
    <cellStyle name="ผลรวม 3 2 2 8 2" xfId="40597" xr:uid="{442C0FD0-8BDC-4613-BA60-864715D5D8DA}"/>
    <cellStyle name="ผลรวม 3 2 2 9" xfId="21542" xr:uid="{8D965B08-5946-4BF8-8614-61929A8D03E4}"/>
    <cellStyle name="ผลรวม 3 2 2 9 2" xfId="45377" xr:uid="{D47518CF-BBFD-4EC4-A95C-B8E6B6E9578D}"/>
    <cellStyle name="ผลรวม 3 2 3" xfId="6493" xr:uid="{4C657DB6-DB06-4669-B71C-D4A1EE0DF278}"/>
    <cellStyle name="ผลรวม 3 2 3 10" xfId="26446" xr:uid="{9921BA1A-C6A4-4FBE-B8B6-5DB032AF330A}"/>
    <cellStyle name="ผลรวม 3 2 3 10 2" xfId="50211" xr:uid="{66E3069A-0DC7-4E2E-9F83-11BB79E3611A}"/>
    <cellStyle name="ผลรวม 3 2 3 11" xfId="31254" xr:uid="{5FB1ADA8-4318-4DAE-A5E1-92F12F2B2B62}"/>
    <cellStyle name="ผลรวม 3 2 3 2" xfId="7296" xr:uid="{8191538D-5937-4159-9CE9-B2364A3596DC}"/>
    <cellStyle name="ผลรวม 3 2 3 2 2" xfId="12676" xr:uid="{7B0B6AD5-0158-42AD-A0D1-A8C0F7C70DBC}"/>
    <cellStyle name="ผลรวม 3 2 3 2 2 2" xfId="36887" xr:uid="{AC26C8E0-C57F-420E-85C0-E28D776B6535}"/>
    <cellStyle name="ผลรวม 3 2 3 2 3" xfId="17591" xr:uid="{B0CC917B-4BA9-4B36-A1D3-DF8DE869117D}"/>
    <cellStyle name="ผลรวม 3 2 3 2 3 2" xfId="41620" xr:uid="{47618A49-3125-4876-A1C0-22DEAE09D346}"/>
    <cellStyle name="ผลรวม 3 2 3 2 4" xfId="22825" xr:uid="{BC5DD89B-3082-4180-A334-CFD8A8F60F12}"/>
    <cellStyle name="ผลรวม 3 2 3 2 4 2" xfId="46643" xr:uid="{5B32DCD9-EB26-486D-878B-9244009DDB55}"/>
    <cellStyle name="ผลรวม 3 2 3 2 5" xfId="27453" xr:uid="{0DFD0C3B-71C4-49A7-BE34-9BF3F4CD7F9C}"/>
    <cellStyle name="ผลรวม 3 2 3 2 5 2" xfId="51218" xr:uid="{F747480F-CB34-4CBA-B45B-A81BEEE5C6C9}"/>
    <cellStyle name="ผลรวม 3 2 3 2 6" xfId="32044" xr:uid="{F77E8385-5D97-44B5-9BA5-B4FFD1D2FD26}"/>
    <cellStyle name="ผลรวม 3 2 3 3" xfId="8402" xr:uid="{93E76ADC-2CBE-41CC-AB40-4E1E288D5408}"/>
    <cellStyle name="ผลรวม 3 2 3 3 2" xfId="13781" xr:uid="{255C5F7F-BB5F-4E59-8394-328D4E2F6CAA}"/>
    <cellStyle name="ผลรวม 3 2 3 3 2 2" xfId="37817" xr:uid="{ED110705-879F-44F5-AB14-A730198D66CB}"/>
    <cellStyle name="ผลรวม 3 2 3 3 3" xfId="18522" xr:uid="{17CD4228-045A-4B66-9E73-1960A673F43E}"/>
    <cellStyle name="ผลรวม 3 2 3 3 3 2" xfId="42551" xr:uid="{C1978AD0-B5BD-4149-9E6A-03E5E97D5D05}"/>
    <cellStyle name="ผลรวม 3 2 3 3 4" xfId="23570" xr:uid="{1DB1E66B-4289-43C9-89B8-A499BA092A22}"/>
    <cellStyle name="ผลรวม 3 2 3 3 4 2" xfId="47377" xr:uid="{3FBF2565-7438-4CAE-AACD-55848DF5A95B}"/>
    <cellStyle name="ผลรวม 3 2 3 3 5" xfId="28187" xr:uid="{82E8D7BA-EC8A-4EC5-A011-1A2A28278EE0}"/>
    <cellStyle name="ผลรวม 3 2 3 3 5 2" xfId="51952" xr:uid="{1013CFE1-9C99-40A6-87C9-C6CEDF13B14A}"/>
    <cellStyle name="ผลรวม 3 2 3 3 6" xfId="32962" xr:uid="{B60C8097-7325-42CE-9AEA-37B6E52F58FC}"/>
    <cellStyle name="ผลรวม 3 2 3 4" xfId="9183" xr:uid="{84E40A7B-C6C7-471C-A3A4-C831D49FB54D}"/>
    <cellStyle name="ผลรวม 3 2 3 4 2" xfId="14562" xr:uid="{C44101DA-E4AC-4E05-AB29-7E59CCB5F376}"/>
    <cellStyle name="ผลรวม 3 2 3 4 2 2" xfId="38595" xr:uid="{A8DD4B9C-0244-4E3B-9DCA-843FF0268B3D}"/>
    <cellStyle name="ผลรวม 3 2 3 4 3" xfId="19300" xr:uid="{59D74922-E70B-44F0-992A-88AABE75876F}"/>
    <cellStyle name="ผลรวม 3 2 3 4 3 2" xfId="43329" xr:uid="{922AE0F4-54FC-4DCE-80F7-6351CD183EB5}"/>
    <cellStyle name="ผลรวม 3 2 3 4 4" xfId="24306" xr:uid="{8EC7FA0D-4288-477E-B648-D69BBCB0DB7D}"/>
    <cellStyle name="ผลรวม 3 2 3 4 4 2" xfId="48104" xr:uid="{23AC6485-C35F-46CE-AE71-00F7FCB8BB25}"/>
    <cellStyle name="ผลรวม 3 2 3 4 5" xfId="28914" xr:uid="{C0985A7C-3D92-4EAB-8D5B-BECB8F9E6E52}"/>
    <cellStyle name="ผลรวม 3 2 3 4 5 2" xfId="52679" xr:uid="{326B8545-6119-438C-B22B-05CF733EC3A0}"/>
    <cellStyle name="ผลรวม 3 2 3 4 6" xfId="33731" xr:uid="{FFA8293C-900F-4E2B-84AB-90A4A0BD4ABA}"/>
    <cellStyle name="ผลรวม 3 2 3 5" xfId="9922" xr:uid="{2AB3211F-8C17-4E03-9FBD-34A7E54E6FD0}"/>
    <cellStyle name="ผลรวม 3 2 3 5 2" xfId="15301" xr:uid="{BF1D3D5F-215F-4712-8B47-1A0C39FECB11}"/>
    <cellStyle name="ผลรวม 3 2 3 5 2 2" xfId="39332" xr:uid="{8AB35CEB-E7C6-4E79-BF78-04F4AE1CEDB9}"/>
    <cellStyle name="ผลรวม 3 2 3 5 3" xfId="20037" xr:uid="{3FB51369-A6CC-456A-8FC2-B5F0CFFB4064}"/>
    <cellStyle name="ผลรวม 3 2 3 5 3 2" xfId="44066" xr:uid="{348E5C57-906D-4E38-A243-5FE78DC22460}"/>
    <cellStyle name="ผลรวม 3 2 3 5 4" xfId="25042" xr:uid="{8C591D2D-BEE4-4221-8F18-F422EEFCF399}"/>
    <cellStyle name="ผลรวม 3 2 3 5 4 2" xfId="48831" xr:uid="{353A9A04-7BEF-45FF-BE35-EF076F3559DE}"/>
    <cellStyle name="ผลรวม 3 2 3 5 5" xfId="29641" xr:uid="{51B63821-05F5-4E8C-97CC-35BC8D04299A}"/>
    <cellStyle name="ผลรวม 3 2 3 5 5 2" xfId="53406" xr:uid="{2963DECD-40D3-4048-A1AF-7BE51EB0240C}"/>
    <cellStyle name="ผลรวม 3 2 3 5 6" xfId="34459" xr:uid="{DF419E33-2866-42A6-80F1-D240F56A618E}"/>
    <cellStyle name="ผลรวม 3 2 3 6" xfId="10655" xr:uid="{7C9643A6-536A-4E78-ABFA-F72E309F8F9E}"/>
    <cellStyle name="ผลรวม 3 2 3 6 2" xfId="16034" xr:uid="{01911F5D-82EE-4D43-8632-1DD40EC77E9A}"/>
    <cellStyle name="ผลรวม 3 2 3 6 2 2" xfId="40063" xr:uid="{B81B4EDA-A35F-461E-ACE0-B66AB2B53202}"/>
    <cellStyle name="ผลรวม 3 2 3 6 3" xfId="20768" xr:uid="{DC6928A5-686F-483B-A7F7-3836C154DD26}"/>
    <cellStyle name="ผลรวม 3 2 3 6 3 2" xfId="44797" xr:uid="{E8F738E8-3B68-423A-BBF1-155F39E1ECD3}"/>
    <cellStyle name="ผลรวม 3 2 3 6 4" xfId="25773" xr:uid="{81AD69AC-0BB1-4EA2-A63F-79B13284DEBF}"/>
    <cellStyle name="ผลรวม 3 2 3 6 4 2" xfId="49553" xr:uid="{C00D0648-21A6-49AB-B489-4E3135303B6A}"/>
    <cellStyle name="ผลรวม 3 2 3 6 5" xfId="30363" xr:uid="{85C9F3AC-69FA-4FBF-97DF-6260A51B774D}"/>
    <cellStyle name="ผลรวม 3 2 3 6 5 2" xfId="54128" xr:uid="{152FCF77-8973-46E5-B546-64590E264937}"/>
    <cellStyle name="ผลรวม 3 2 3 6 6" xfId="35181" xr:uid="{F85ED40B-B54D-483A-8906-4B6C960AA334}"/>
    <cellStyle name="ผลรวม 3 2 3 7" xfId="11875" xr:uid="{F16BEB4A-C89B-49B8-A5F7-2544120B2A10}"/>
    <cellStyle name="ผลรวม 3 2 3 7 2" xfId="36088" xr:uid="{A7452872-E97F-4220-BBA9-34A4B91FE19D}"/>
    <cellStyle name="ผลรวม 3 2 3 8" xfId="16792" xr:uid="{1817928E-1CCE-4D8B-823D-3DFD0CE16DF2}"/>
    <cellStyle name="ผลรวม 3 2 3 8 2" xfId="40821" xr:uid="{D982EE56-D396-47BE-A43B-BB8EF8F195EB}"/>
    <cellStyle name="ผลรวม 3 2 3 9" xfId="21766" xr:uid="{9EB3E2C8-7AA3-4691-A03E-30AECD9F8609}"/>
    <cellStyle name="ผลรวม 3 2 3 9 2" xfId="45598" xr:uid="{ACAEDBC2-C47F-46CF-85F8-66CAD128C30E}"/>
    <cellStyle name="ผลรวม 3 2 4" xfId="6797" xr:uid="{E117963A-8FE2-4F02-A4A0-F7BC14227B37}"/>
    <cellStyle name="ผลรวม 3 2 4 2" xfId="12177" xr:uid="{42BF098C-E528-4416-A40D-BC756D9E5EB7}"/>
    <cellStyle name="ผลรวม 3 2 4 2 2" xfId="36390" xr:uid="{36F1DB11-C739-4777-A1D7-CE24985E745B}"/>
    <cellStyle name="ผลรวม 3 2 4 3" xfId="17094" xr:uid="{C27C94BC-34EE-4404-87F3-020EEB26D4D9}"/>
    <cellStyle name="ผลรวม 3 2 4 3 2" xfId="41123" xr:uid="{69045978-73B4-4D64-BE40-B6DD18503395}"/>
    <cellStyle name="ผลรวม 3 2 4 4" xfId="22326" xr:uid="{770A0914-F44C-4A8D-951F-E9F9383EF01D}"/>
    <cellStyle name="ผลรวม 3 2 4 4 2" xfId="46150" xr:uid="{61FC6147-6B06-4F89-9531-A5B20705074F}"/>
    <cellStyle name="ผลรวม 3 2 4 5" xfId="26960" xr:uid="{BB9A715F-79BC-4D25-9BCA-E99177361FEE}"/>
    <cellStyle name="ผลรวม 3 2 4 5 2" xfId="50725" xr:uid="{9153637F-12D5-490B-897D-380BD497D70E}"/>
    <cellStyle name="ผลรวม 3 2 4 6" xfId="31553" xr:uid="{A517BCAF-1E6E-475A-9EE4-DE09DA10A371}"/>
    <cellStyle name="ผลรวม 3 2 5" xfId="7902" xr:uid="{9BF27E09-8B2B-43B7-A27A-D8CAC3BEC4CB}"/>
    <cellStyle name="ผลรวม 3 2 5 2" xfId="13281" xr:uid="{2BBDFF7D-571E-443D-A469-84F162BDC314}"/>
    <cellStyle name="ผลรวม 3 2 5 2 2" xfId="37319" xr:uid="{1DB940CD-374C-418C-BDF4-EF34CFE70999}"/>
    <cellStyle name="ผลรวม 3 2 5 3" xfId="18024" xr:uid="{36D08C57-1D48-4BBD-A621-D5442304572E}"/>
    <cellStyle name="ผลรวม 3 2 5 3 2" xfId="42053" xr:uid="{FDC150AB-C9F7-4B83-8138-C20089EBC968}"/>
    <cellStyle name="ผลรวม 3 2 5 4" xfId="23072" xr:uid="{3B5A4621-7082-42CE-A2D7-5F27D77F5987}"/>
    <cellStyle name="ผลรวม 3 2 5 4 2" xfId="46885" xr:uid="{8605F7F2-2C67-4AF7-B388-0A3F7BCEB815}"/>
    <cellStyle name="ผลรวม 3 2 5 5" xfId="27695" xr:uid="{426200B1-C614-4E54-985A-087806AFBD8A}"/>
    <cellStyle name="ผลรวม 3 2 5 5 2" xfId="51460" xr:uid="{9C828382-6DCB-4602-85A2-EFB028AEA12A}"/>
    <cellStyle name="ผลรวม 3 2 5 6" xfId="32470" xr:uid="{F2559D32-5486-4318-8DBE-F4304B6D0783}"/>
    <cellStyle name="ผลรวม 3 2 6" xfId="8683" xr:uid="{26B04485-BE13-437A-9607-9DDF02191082}"/>
    <cellStyle name="ผลรวม 3 2 6 2" xfId="14062" xr:uid="{EC6BBCD0-5AD9-4848-8A9A-0B395DE10E36}"/>
    <cellStyle name="ผลรวม 3 2 6 2 2" xfId="38097" xr:uid="{D7ACFB24-8539-4F72-8143-BBB7F9869C7A}"/>
    <cellStyle name="ผลรวม 3 2 6 3" xfId="18802" xr:uid="{87477B80-01F6-484C-9BA2-91652CDE5BF9}"/>
    <cellStyle name="ผลรวม 3 2 6 3 2" xfId="42831" xr:uid="{BD559F96-5938-4673-B18C-A2BD2B5EE29E}"/>
    <cellStyle name="ผลรวม 3 2 6 4" xfId="23809" xr:uid="{40CC5FFB-BEE0-4299-B071-E0D69F5A5CE2}"/>
    <cellStyle name="ผลรวม 3 2 6 4 2" xfId="47613" xr:uid="{A1E61595-A7FA-4B9A-9CD8-E1C221E466C5}"/>
    <cellStyle name="ผลรวม 3 2 6 5" xfId="28423" xr:uid="{E8FA0FF0-CC17-43D0-A72D-AFE578D3FCA0}"/>
    <cellStyle name="ผลรวม 3 2 6 5 2" xfId="52188" xr:uid="{44B2D20F-BD22-44DC-A2AA-DB94911BF501}"/>
    <cellStyle name="ผลรวม 3 2 6 6" xfId="33239" xr:uid="{B243C6E4-CE34-4D80-B961-317536CB6AD1}"/>
    <cellStyle name="ผลรวม 3 2 7" xfId="9423" xr:uid="{05DEE219-27FD-4298-8A5D-14F4483BAAA1}"/>
    <cellStyle name="ผลรวม 3 2 7 2" xfId="14802" xr:uid="{CFEDE964-7871-4209-88B8-E8FB482676F7}"/>
    <cellStyle name="ผลรวม 3 2 7 2 2" xfId="38835" xr:uid="{42051765-08A2-4D44-856B-CD1E35D328BD}"/>
    <cellStyle name="ผลรวม 3 2 7 3" xfId="19540" xr:uid="{FB669876-0AD9-4F41-B6F1-6C249FAA4DC2}"/>
    <cellStyle name="ผลรวม 3 2 7 3 2" xfId="43569" xr:uid="{B7A6EB9F-4AD7-49CB-982C-CF6EB9A604D2}"/>
    <cellStyle name="ผลรวม 3 2 7 4" xfId="24545" xr:uid="{8244EA49-15EF-493A-BFB4-92DCD395F335}"/>
    <cellStyle name="ผลรวม 3 2 7 4 2" xfId="48340" xr:uid="{0753A084-39A2-490C-9F13-5075BE916AC2}"/>
    <cellStyle name="ผลรวม 3 2 7 5" xfId="29150" xr:uid="{38F59952-6EC5-4DF5-AA0E-AB30C13EF5CD}"/>
    <cellStyle name="ผลรวม 3 2 7 5 2" xfId="52915" xr:uid="{277EFEE3-0F72-4148-BF98-9E1675223BA5}"/>
    <cellStyle name="ผลรวม 3 2 7 6" xfId="33968" xr:uid="{5C6B010D-97E3-4CBC-89FE-95CCFBC6418E}"/>
    <cellStyle name="ผลรวม 3 2 8" xfId="10156" xr:uid="{8BB13D3B-3E55-4F87-8453-5EF3EA15F4F2}"/>
    <cellStyle name="ผลรวม 3 2 8 2" xfId="15535" xr:uid="{EEDCC4AA-16AA-4452-A1EC-859C5CF4E432}"/>
    <cellStyle name="ผลรวม 3 2 8 2 2" xfId="39566" xr:uid="{13C19D62-CBD5-4AFD-B4E9-D090B650ABF2}"/>
    <cellStyle name="ผลรวม 3 2 8 3" xfId="20271" xr:uid="{C021EC69-FF51-490A-AE2B-E6AC2C96748D}"/>
    <cellStyle name="ผลรวม 3 2 8 3 2" xfId="44300" xr:uid="{1C141614-8976-4FD4-9F31-3D8556238BCC}"/>
    <cellStyle name="ผลรวม 3 2 8 4" xfId="25276" xr:uid="{0305AAA3-1739-4100-A166-9ED39580589D}"/>
    <cellStyle name="ผลรวม 3 2 8 4 2" xfId="49062" xr:uid="{0F18E7CB-F69E-4983-8FEC-026B2B57391D}"/>
    <cellStyle name="ผลรวม 3 2 8 5" xfId="29872" xr:uid="{535D768C-D7E8-44A6-BD88-49D19AA1A5BE}"/>
    <cellStyle name="ผลรวม 3 2 8 5 2" xfId="53637" xr:uid="{F3041FDA-154F-43B2-9FCA-89E56B7E20BA}"/>
    <cellStyle name="ผลรวม 3 2 8 6" xfId="34690" xr:uid="{2C441697-D2FC-40CD-8BF4-D2EE4E70C296}"/>
    <cellStyle name="ผลรวม 3 2 9" xfId="11373" xr:uid="{EB59A9DB-B331-4442-BA7E-208E0F9383F3}"/>
    <cellStyle name="ผลรวม 3 2 9 2" xfId="35588" xr:uid="{3B882B4F-7AD9-49EE-95D1-31F19B4C9C1E}"/>
    <cellStyle name="ผลรวม 3 3" xfId="3280" xr:uid="{00000000-0005-0000-0000-0000D10C0000}"/>
    <cellStyle name="ผลรวม 3 3 10" xfId="16319" xr:uid="{634299E8-3AD4-4207-A498-49C80A596D9E}"/>
    <cellStyle name="ผลรวม 3 3 10 2" xfId="40348" xr:uid="{B2044F35-8389-4C6B-A0C8-F5FBC269CFA1}"/>
    <cellStyle name="ผลรวม 3 3 11" xfId="21291" xr:uid="{68589590-725E-4970-A507-06AE23E92247}"/>
    <cellStyle name="ผลรวม 3 3 11 2" xfId="45131" xr:uid="{155DC299-2B9F-45BA-BEE6-5FCDC7E68435}"/>
    <cellStyle name="ผลรวม 3 3 12" xfId="26013" xr:uid="{FC0FA4FF-6469-4E39-89F4-0BF4AA5E9178}"/>
    <cellStyle name="ผลรวม 3 3 12 2" xfId="49781" xr:uid="{3FA3832F-FD63-470C-B013-68EAB9AF0908}"/>
    <cellStyle name="ผลรวม 3 3 13" xfId="30787" xr:uid="{04E7AAB2-F9B7-43D7-99E0-A447C5B644E2}"/>
    <cellStyle name="ผลรวม 3 3 14" xfId="6010" xr:uid="{742589A0-2A6F-4419-A493-BCF950BA9FB3}"/>
    <cellStyle name="ผลรวม 3 3 2" xfId="6291" xr:uid="{36D6D357-4627-48B3-AC1C-73B1C37D7E05}"/>
    <cellStyle name="ผลรวม 3 3 2 10" xfId="26260" xr:uid="{138A939C-1BA3-4A85-B09A-16F948AFD458}"/>
    <cellStyle name="ผลรวม 3 3 2 10 2" xfId="50025" xr:uid="{A499825A-3771-44CC-A0E3-CA4ED1515DC8}"/>
    <cellStyle name="ผลรวม 3 3 2 11" xfId="31055" xr:uid="{493B0474-D434-45F9-8E66-2C3BD85D257F}"/>
    <cellStyle name="ผลรวม 3 3 2 2" xfId="7094" xr:uid="{0CF9365F-81B5-48D1-878D-DC384AB17066}"/>
    <cellStyle name="ผลรวม 3 3 2 2 2" xfId="12474" xr:uid="{EE401063-E7C3-40CC-84E5-247DBB134D58}"/>
    <cellStyle name="ผลรวม 3 3 2 2 2 2" xfId="36685" xr:uid="{377B8EFB-64EF-4F07-BCB8-EDE6AAC11A8A}"/>
    <cellStyle name="ผลรวม 3 3 2 2 3" xfId="17389" xr:uid="{D559679A-C37B-41C9-BA60-7C49021301DF}"/>
    <cellStyle name="ผลรวม 3 3 2 2 3 2" xfId="41418" xr:uid="{95333242-2E87-4DAD-ABF6-B765DF724575}"/>
    <cellStyle name="ผลรวม 3 3 2 2 4" xfId="22623" xr:uid="{0C6CF9AA-770A-4E56-9579-65A1FCBE021B}"/>
    <cellStyle name="ผลรวม 3 3 2 2 4 2" xfId="46444" xr:uid="{2634AE5B-A06E-4F98-A56F-CCC43175729C}"/>
    <cellStyle name="ผลรวม 3 3 2 2 5" xfId="27254" xr:uid="{FCEF9221-349C-4FCE-AB9E-97538641AB2E}"/>
    <cellStyle name="ผลรวม 3 3 2 2 5 2" xfId="51019" xr:uid="{10A325FB-B32D-42F8-88AF-D2158A279B74}"/>
    <cellStyle name="ผลรวม 3 3 2 2 6" xfId="31845" xr:uid="{F39DABEB-B904-4462-99F1-5A1ADDDBA4FB}"/>
    <cellStyle name="ผลรวม 3 3 2 3" xfId="8200" xr:uid="{8234204A-2AC9-48A8-A0BA-F298610848CF}"/>
    <cellStyle name="ผลรวม 3 3 2 3 2" xfId="13579" xr:uid="{A7A2E2A5-C16A-4159-B0A1-D72246D4D4A3}"/>
    <cellStyle name="ผลรวม 3 3 2 3 2 2" xfId="37615" xr:uid="{9150089A-37BF-4D75-98C7-DC55C371EB0B}"/>
    <cellStyle name="ผลรวม 3 3 2 3 3" xfId="18320" xr:uid="{56F768E8-BACA-4ADC-AADB-D5343C71E90C}"/>
    <cellStyle name="ผลรวม 3 3 2 3 3 2" xfId="42349" xr:uid="{CC7EDA73-EE9D-4B5F-BCE6-F20664913745}"/>
    <cellStyle name="ผลรวม 3 3 2 3 4" xfId="23368" xr:uid="{6234DDE6-A9D7-4A02-AC68-79D98A2BEE93}"/>
    <cellStyle name="ผลรวม 3 3 2 3 4 2" xfId="47178" xr:uid="{4AED8D09-EBC4-4C5A-A3BB-CB81B94D9836}"/>
    <cellStyle name="ผลรวม 3 3 2 3 5" xfId="27988" xr:uid="{535E648E-2714-4120-AFFA-723FB5B5F86E}"/>
    <cellStyle name="ผลรวม 3 3 2 3 5 2" xfId="51753" xr:uid="{62F1EC06-6A1E-4358-9894-0B3C964BE194}"/>
    <cellStyle name="ผลรวม 3 3 2 3 6" xfId="32763" xr:uid="{110F9D8C-C37F-4996-8D05-1659C479F05D}"/>
    <cellStyle name="ผลรวม 3 3 2 4" xfId="8981" xr:uid="{FDC2083E-0F4D-4874-8C29-3BE5B8C9EFA9}"/>
    <cellStyle name="ผลรวม 3 3 2 4 2" xfId="14360" xr:uid="{9DB43D78-DB73-4930-A06D-98489FA83ADE}"/>
    <cellStyle name="ผลรวม 3 3 2 4 2 2" xfId="38393" xr:uid="{24A8B0BF-8565-4ADC-A04D-DADCBE7EB93A}"/>
    <cellStyle name="ผลรวม 3 3 2 4 3" xfId="19098" xr:uid="{9107014A-0827-42EE-8959-F912E0CF8B71}"/>
    <cellStyle name="ผลรวม 3 3 2 4 3 2" xfId="43127" xr:uid="{E0A2B769-1B9F-4F24-B3E2-3D7369616A69}"/>
    <cellStyle name="ผลรวม 3 3 2 4 4" xfId="24104" xr:uid="{CA9366A9-1388-46BF-AE10-11DE41A4BA69}"/>
    <cellStyle name="ผลรวม 3 3 2 4 4 2" xfId="47905" xr:uid="{A8D57449-0616-4F87-9567-228112E6B1C1}"/>
    <cellStyle name="ผลรวม 3 3 2 4 5" xfId="28715" xr:uid="{D82E0561-4FC2-4DEA-8DBA-FCB4D281F9FE}"/>
    <cellStyle name="ผลรวม 3 3 2 4 5 2" xfId="52480" xr:uid="{9A29B18B-FA5C-48B5-A452-37CF5F2E6772}"/>
    <cellStyle name="ผลรวม 3 3 2 4 6" xfId="33532" xr:uid="{EA88FBB8-D0E6-419E-A152-81A2DCF3B92B}"/>
    <cellStyle name="ผลรวม 3 3 2 5" xfId="9720" xr:uid="{DE474736-E406-44F5-8E1F-EC1814E0775E}"/>
    <cellStyle name="ผลรวม 3 3 2 5 2" xfId="15099" xr:uid="{A5947EEE-511C-4097-9196-DBC6D7AD2130}"/>
    <cellStyle name="ผลรวม 3 3 2 5 2 2" xfId="39130" xr:uid="{F0FC18A6-8146-46E2-9758-CCD2A43104D4}"/>
    <cellStyle name="ผลรวม 3 3 2 5 3" xfId="19835" xr:uid="{245A1437-96EF-4562-A88A-160DEBC7B07A}"/>
    <cellStyle name="ผลรวม 3 3 2 5 3 2" xfId="43864" xr:uid="{FBDAAC03-E14A-4041-8086-F43899DD9CA3}"/>
    <cellStyle name="ผลรวม 3 3 2 5 4" xfId="24840" xr:uid="{46341AF2-765C-4188-9454-6801E1FF6A7A}"/>
    <cellStyle name="ผลรวม 3 3 2 5 4 2" xfId="48632" xr:uid="{AF657C8B-43F5-45DA-B193-0F99AEFB3474}"/>
    <cellStyle name="ผลรวม 3 3 2 5 5" xfId="29442" xr:uid="{D91B7E75-EDCC-4453-A042-87627DCD23B0}"/>
    <cellStyle name="ผลรวม 3 3 2 5 5 2" xfId="53207" xr:uid="{F8F92963-D7CB-48EC-81D3-E07A96590DB7}"/>
    <cellStyle name="ผลรวม 3 3 2 5 6" xfId="34260" xr:uid="{D4ABAD30-9523-4ACF-9DCC-615BCAC6568E}"/>
    <cellStyle name="ผลรวม 3 3 2 6" xfId="10453" xr:uid="{4E938697-527D-43A1-A673-293F76AEA9C1}"/>
    <cellStyle name="ผลรวม 3 3 2 6 2" xfId="15832" xr:uid="{90E990EA-9032-4CAD-9803-B489C33EF101}"/>
    <cellStyle name="ผลรวม 3 3 2 6 2 2" xfId="39861" xr:uid="{D09461BD-C565-4588-803A-DD364E40AF48}"/>
    <cellStyle name="ผลรวม 3 3 2 6 3" xfId="20566" xr:uid="{6CDF7079-3D0D-467F-9D53-4C1ED562EEFF}"/>
    <cellStyle name="ผลรวม 3 3 2 6 3 2" xfId="44595" xr:uid="{6CB7CB17-9A7A-46F5-8A70-A87528B64AEC}"/>
    <cellStyle name="ผลรวม 3 3 2 6 4" xfId="25571" xr:uid="{417CF1D8-78DC-4CA7-8C70-7823F9AED831}"/>
    <cellStyle name="ผลรวม 3 3 2 6 4 2" xfId="49354" xr:uid="{F7F06D74-566B-4112-BF65-84B0DFC9BBFE}"/>
    <cellStyle name="ผลรวม 3 3 2 6 5" xfId="30164" xr:uid="{5B32C2C9-EC39-4912-9E4B-FA5C1FC3059D}"/>
    <cellStyle name="ผลรวม 3 3 2 6 5 2" xfId="53929" xr:uid="{74C55A62-C43F-49CD-807E-3549B6C3A824}"/>
    <cellStyle name="ผลรวม 3 3 2 6 6" xfId="34982" xr:uid="{8A186E4F-C36D-4B08-8284-021CFAF3754C}"/>
    <cellStyle name="ผลรวม 3 3 2 7" xfId="11673" xr:uid="{583CB5B1-5667-4B0E-8E70-03F43F180744}"/>
    <cellStyle name="ผลรวม 3 3 2 7 2" xfId="35886" xr:uid="{E6712531-8952-45BF-9DF1-6706EDE6C2A0}"/>
    <cellStyle name="ผลรวม 3 3 2 8" xfId="16590" xr:uid="{80BE51C8-9810-422A-8446-6C2CDADE761F}"/>
    <cellStyle name="ผลรวม 3 3 2 8 2" xfId="40619" xr:uid="{09CDE5A7-7DA4-4ED8-BAC4-2352ECA04E95}"/>
    <cellStyle name="ผลรวม 3 3 2 9" xfId="21564" xr:uid="{918AA047-7CBB-4458-9448-977F04647127}"/>
    <cellStyle name="ผลรวม 3 3 2 9 2" xfId="45399" xr:uid="{E13B4533-9969-4908-ABA8-0E7E63D35465}"/>
    <cellStyle name="ผลรวม 3 3 3" xfId="6515" xr:uid="{97022B56-6059-454C-8ECA-C35A57C25009}"/>
    <cellStyle name="ผลรวม 3 3 3 10" xfId="26468" xr:uid="{E216D7D3-FF00-4806-BEC7-D9BE04542252}"/>
    <cellStyle name="ผลรวม 3 3 3 10 2" xfId="50233" xr:uid="{CB2D9A45-F51D-4262-8E3D-F0BF6D1F5CD5}"/>
    <cellStyle name="ผลรวม 3 3 3 11" xfId="31276" xr:uid="{8EF4321E-2FA8-4682-AC4C-FBEA0E5DC70A}"/>
    <cellStyle name="ผลรวม 3 3 3 2" xfId="7318" xr:uid="{FC7964B5-8313-422A-A087-DEE2665101E0}"/>
    <cellStyle name="ผลรวม 3 3 3 2 2" xfId="12698" xr:uid="{3F05078B-F1BE-41AF-969A-92C37788E2F9}"/>
    <cellStyle name="ผลรวม 3 3 3 2 2 2" xfId="36909" xr:uid="{37FC5C2A-51CE-4F8B-AEC9-79F954931F5C}"/>
    <cellStyle name="ผลรวม 3 3 3 2 3" xfId="17613" xr:uid="{33581869-6D97-4B70-8BC6-856BD8CBD50E}"/>
    <cellStyle name="ผลรวม 3 3 3 2 3 2" xfId="41642" xr:uid="{134F8AB4-6B55-429F-A451-AB43C69290C9}"/>
    <cellStyle name="ผลรวม 3 3 3 2 4" xfId="22847" xr:uid="{E0055B12-5466-4F2A-A111-06669816104F}"/>
    <cellStyle name="ผลรวม 3 3 3 2 4 2" xfId="46665" xr:uid="{17E988D8-8FF3-4A64-A71B-0CCDED779E98}"/>
    <cellStyle name="ผลรวม 3 3 3 2 5" xfId="27475" xr:uid="{60116598-7620-44A7-8FDE-1642093BB2DD}"/>
    <cellStyle name="ผลรวม 3 3 3 2 5 2" xfId="51240" xr:uid="{D637ED73-B404-4AA4-8773-EA1F88FDD7FB}"/>
    <cellStyle name="ผลรวม 3 3 3 2 6" xfId="32066" xr:uid="{D7A91D1B-2886-4B3B-8CEF-92E74CD9EFD5}"/>
    <cellStyle name="ผลรวม 3 3 3 3" xfId="8424" xr:uid="{8D60F4C5-8ACE-40EC-A42F-6C99B8A7B75D}"/>
    <cellStyle name="ผลรวม 3 3 3 3 2" xfId="13803" xr:uid="{94405771-C7D0-4C27-B7E2-2F1045CC0E10}"/>
    <cellStyle name="ผลรวม 3 3 3 3 2 2" xfId="37839" xr:uid="{D06BAAAB-6BDF-4905-BF30-5D920C9F71CB}"/>
    <cellStyle name="ผลรวม 3 3 3 3 3" xfId="18544" xr:uid="{FF8EFAAE-F8A9-457F-A81D-E6F82CFA1077}"/>
    <cellStyle name="ผลรวม 3 3 3 3 3 2" xfId="42573" xr:uid="{A707C321-88A2-4951-B998-7B9BC1157592}"/>
    <cellStyle name="ผลรวม 3 3 3 3 4" xfId="23592" xr:uid="{F6B0D5AB-19B2-4786-AC2A-E7C7C619EFE7}"/>
    <cellStyle name="ผลรวม 3 3 3 3 4 2" xfId="47399" xr:uid="{95C00565-DF11-42AC-8D24-9984A71D5F5C}"/>
    <cellStyle name="ผลรวม 3 3 3 3 5" xfId="28209" xr:uid="{195DA8B6-CFA8-4DAA-AFFA-7743214C460F}"/>
    <cellStyle name="ผลรวม 3 3 3 3 5 2" xfId="51974" xr:uid="{1007CEB1-B534-4653-A9F7-3EA3CACA6970}"/>
    <cellStyle name="ผลรวม 3 3 3 3 6" xfId="32984" xr:uid="{19D34C24-FC11-40F8-A423-968CBA1476A9}"/>
    <cellStyle name="ผลรวม 3 3 3 4" xfId="9205" xr:uid="{8C8F4FEE-EBE8-417B-861A-A9430A480D6A}"/>
    <cellStyle name="ผลรวม 3 3 3 4 2" xfId="14584" xr:uid="{0F0ADB0A-6225-41B0-B44E-98EA1C0BFBA6}"/>
    <cellStyle name="ผลรวม 3 3 3 4 2 2" xfId="38617" xr:uid="{4E11F2DE-CC19-4F90-BD62-4DBDB4A8DB26}"/>
    <cellStyle name="ผลรวม 3 3 3 4 3" xfId="19322" xr:uid="{D213DC78-644E-47DA-92AA-6E0C046C78A1}"/>
    <cellStyle name="ผลรวม 3 3 3 4 3 2" xfId="43351" xr:uid="{1F2860C2-85ED-4C99-98FC-75D84192C14E}"/>
    <cellStyle name="ผลรวม 3 3 3 4 4" xfId="24328" xr:uid="{2B073B7B-9141-4C52-A42F-B6F7618888BA}"/>
    <cellStyle name="ผลรวม 3 3 3 4 4 2" xfId="48126" xr:uid="{DF105F58-F13C-447F-B7B1-810D6E71D744}"/>
    <cellStyle name="ผลรวม 3 3 3 4 5" xfId="28936" xr:uid="{6907146D-807B-46F4-86B8-711A3CD866A5}"/>
    <cellStyle name="ผลรวม 3 3 3 4 5 2" xfId="52701" xr:uid="{DF515101-CE2A-4279-BA92-7606E5E9C52A}"/>
    <cellStyle name="ผลรวม 3 3 3 4 6" xfId="33753" xr:uid="{C0546230-893A-43F9-97BF-DE1DC7AAE1CB}"/>
    <cellStyle name="ผลรวม 3 3 3 5" xfId="9944" xr:uid="{E1B7B59B-DCF3-43E8-80F1-5188AAC68922}"/>
    <cellStyle name="ผลรวม 3 3 3 5 2" xfId="15323" xr:uid="{58E79763-4D71-4B1A-B19A-679C8C08E03D}"/>
    <cellStyle name="ผลรวม 3 3 3 5 2 2" xfId="39354" xr:uid="{136478B5-DCB2-4718-A627-3548F95A8706}"/>
    <cellStyle name="ผลรวม 3 3 3 5 3" xfId="20059" xr:uid="{EF6F671C-6211-4FDD-9D6D-D98C56ED05CE}"/>
    <cellStyle name="ผลรวม 3 3 3 5 3 2" xfId="44088" xr:uid="{2EC57001-4255-49AD-8B48-C9749B1CA95E}"/>
    <cellStyle name="ผลรวม 3 3 3 5 4" xfId="25064" xr:uid="{5834526C-EAB5-4CF1-BC58-EF153E1FAE6F}"/>
    <cellStyle name="ผลรวม 3 3 3 5 4 2" xfId="48853" xr:uid="{EB551256-BAF7-4D42-B8DE-89464E824F51}"/>
    <cellStyle name="ผลรวม 3 3 3 5 5" xfId="29663" xr:uid="{F9F3E4F5-B696-4242-BA4D-FA0020DCD19B}"/>
    <cellStyle name="ผลรวม 3 3 3 5 5 2" xfId="53428" xr:uid="{824D1F40-A2A7-4B4D-86DF-8ADF61BEE17B}"/>
    <cellStyle name="ผลรวม 3 3 3 5 6" xfId="34481" xr:uid="{FEDBB52D-D0EA-480E-9BD0-9E4C1600F003}"/>
    <cellStyle name="ผลรวม 3 3 3 6" xfId="10677" xr:uid="{639736AD-76F9-44CC-8DA6-4A113BC39450}"/>
    <cellStyle name="ผลรวม 3 3 3 6 2" xfId="16056" xr:uid="{CA2B7134-658F-4A68-9ADD-C63D6DC0AA19}"/>
    <cellStyle name="ผลรวม 3 3 3 6 2 2" xfId="40085" xr:uid="{712146CA-7790-4F06-BE64-096AB5125FDB}"/>
    <cellStyle name="ผลรวม 3 3 3 6 3" xfId="20790" xr:uid="{10BDD6E5-C461-44ED-9C85-DED95F118AFD}"/>
    <cellStyle name="ผลรวม 3 3 3 6 3 2" xfId="44819" xr:uid="{91944F32-10AC-4C39-A97F-BE4E8C2D89A9}"/>
    <cellStyle name="ผลรวม 3 3 3 6 4" xfId="25795" xr:uid="{1D4C2E19-DDC7-4378-9DEC-408E8148BC74}"/>
    <cellStyle name="ผลรวม 3 3 3 6 4 2" xfId="49575" xr:uid="{CF786D2E-3860-4D0C-AF8F-050D550625DD}"/>
    <cellStyle name="ผลรวม 3 3 3 6 5" xfId="30385" xr:uid="{BA0A08ED-A2F9-48C2-BFC1-8DF5EA60E36E}"/>
    <cellStyle name="ผลรวม 3 3 3 6 5 2" xfId="54150" xr:uid="{4113CA52-0C02-41ED-BDCD-12288C7864A5}"/>
    <cellStyle name="ผลรวม 3 3 3 6 6" xfId="35203" xr:uid="{0263D890-7F2A-42D7-934D-1B5FC81B304D}"/>
    <cellStyle name="ผลรวม 3 3 3 7" xfId="11897" xr:uid="{569DFEAD-0427-406C-A710-24E6771641E4}"/>
    <cellStyle name="ผลรวม 3 3 3 7 2" xfId="36110" xr:uid="{363F645B-2043-43C7-8145-53A8C4E5D8F1}"/>
    <cellStyle name="ผลรวม 3 3 3 8" xfId="16814" xr:uid="{CB253EED-26CF-4CD1-B1E0-C8C5DC792EB8}"/>
    <cellStyle name="ผลรวม 3 3 3 8 2" xfId="40843" xr:uid="{9635913D-0EE9-4E4C-B24A-55F56E650D17}"/>
    <cellStyle name="ผลรวม 3 3 3 9" xfId="21788" xr:uid="{EE774636-01ED-4622-948F-493693CE1C10}"/>
    <cellStyle name="ผลรวม 3 3 3 9 2" xfId="45620" xr:uid="{90858C12-19F3-4924-A89A-CE527ECEF7F4}"/>
    <cellStyle name="ผลรวม 3 3 4" xfId="6821" xr:uid="{D7BF7C83-E39C-4E2C-9C4C-63697384BF47}"/>
    <cellStyle name="ผลรวม 3 3 4 2" xfId="12201" xr:uid="{CF38A190-13D3-42D6-82F7-4446BA3F4ED0}"/>
    <cellStyle name="ผลรวม 3 3 4 2 2" xfId="36414" xr:uid="{E084BAF9-5CD5-44D5-8246-E5B5E4A41814}"/>
    <cellStyle name="ผลรวม 3 3 4 3" xfId="17118" xr:uid="{728CA161-7237-4B2D-8FD8-1DA1D73C4D7D}"/>
    <cellStyle name="ผลรวม 3 3 4 3 2" xfId="41147" xr:uid="{AAD9AAF2-D700-467B-88BC-129B6EFF0382}"/>
    <cellStyle name="ผลรวม 3 3 4 4" xfId="22350" xr:uid="{AF2C9E72-06C0-4953-9D3C-A13E0FE31F0B}"/>
    <cellStyle name="ผลรวม 3 3 4 4 2" xfId="46174" xr:uid="{46686708-F1D6-4D56-B492-7A8A673C741B}"/>
    <cellStyle name="ผลรวม 3 3 4 5" xfId="26984" xr:uid="{B380E592-A022-4C22-B056-B2C4162F3961}"/>
    <cellStyle name="ผลรวม 3 3 4 5 2" xfId="50749" xr:uid="{7D1F7387-F529-4355-BAE3-234762A7C8A3}"/>
    <cellStyle name="ผลรวม 3 3 4 6" xfId="31577" xr:uid="{A357C5D8-8421-4252-B282-81FA2D3110CB}"/>
    <cellStyle name="ผลรวม 3 3 5" xfId="7926" xr:uid="{DE737706-3BCE-4B0E-A6E3-400646B68AB7}"/>
    <cellStyle name="ผลรวม 3 3 5 2" xfId="13305" xr:uid="{11D36CBC-2C22-41D9-ACEA-B04130D57D2E}"/>
    <cellStyle name="ผลรวม 3 3 5 2 2" xfId="37343" xr:uid="{42316AA7-339B-4112-B491-1E8D14080D00}"/>
    <cellStyle name="ผลรวม 3 3 5 3" xfId="18048" xr:uid="{F678B7B4-C0EA-4286-9CEF-DEE1EA4320C3}"/>
    <cellStyle name="ผลรวม 3 3 5 3 2" xfId="42077" xr:uid="{E84BDC1D-4AC3-4A68-B17B-B3097D17F9C8}"/>
    <cellStyle name="ผลรวม 3 3 5 4" xfId="23096" xr:uid="{A638FFB4-B877-495E-9DD9-07E9E1B9F8E1}"/>
    <cellStyle name="ผลรวม 3 3 5 4 2" xfId="46909" xr:uid="{7C522E96-A9CC-4371-97BC-5528B37DE05B}"/>
    <cellStyle name="ผลรวม 3 3 5 5" xfId="27719" xr:uid="{2631F086-DC10-4A28-8E42-EEF5B1E5E0A4}"/>
    <cellStyle name="ผลรวม 3 3 5 5 2" xfId="51484" xr:uid="{35E52119-581B-4053-A3F6-4E49B4A13B64}"/>
    <cellStyle name="ผลรวม 3 3 5 6" xfId="32494" xr:uid="{1D5F7F25-3877-4173-A78D-861FE9979867}"/>
    <cellStyle name="ผลรวม 3 3 6" xfId="8707" xr:uid="{9E86A349-C141-452F-8902-104F80CA75EC}"/>
    <cellStyle name="ผลรวม 3 3 6 2" xfId="14086" xr:uid="{BC693841-9A2C-4D8C-8F47-410D6B4B7255}"/>
    <cellStyle name="ผลรวม 3 3 6 2 2" xfId="38121" xr:uid="{13444C11-8392-4493-BB54-7D722302F909}"/>
    <cellStyle name="ผลรวม 3 3 6 3" xfId="18826" xr:uid="{28587BB5-E7BF-45E2-A227-EA952974CF45}"/>
    <cellStyle name="ผลรวม 3 3 6 3 2" xfId="42855" xr:uid="{0B5FD81C-C6AE-4F1F-BFDB-C3E1A0F9A2E3}"/>
    <cellStyle name="ผลรวม 3 3 6 4" xfId="23833" xr:uid="{2155795A-15B0-4E7A-8CF1-D0A999B5CC27}"/>
    <cellStyle name="ผลรวม 3 3 6 4 2" xfId="47637" xr:uid="{A2369277-CAFA-41BA-878A-D10777BC41E2}"/>
    <cellStyle name="ผลรวม 3 3 6 5" xfId="28447" xr:uid="{7BB0E478-A6DA-4AEA-B101-F22AD6A5BB7B}"/>
    <cellStyle name="ผลรวม 3 3 6 5 2" xfId="52212" xr:uid="{2C8FF546-2D9F-4667-BD73-83E99AEA1E5E}"/>
    <cellStyle name="ผลรวม 3 3 6 6" xfId="33263" xr:uid="{EC4F726B-01D9-4321-9C63-30563564C0B0}"/>
    <cellStyle name="ผลรวม 3 3 7" xfId="9447" xr:uid="{27D01A87-2E8F-477B-A84D-F7681F17126B}"/>
    <cellStyle name="ผลรวม 3 3 7 2" xfId="14826" xr:uid="{BDF23594-4615-4FAD-BC88-7B790D3DAA4B}"/>
    <cellStyle name="ผลรวม 3 3 7 2 2" xfId="38859" xr:uid="{9B917B4C-7CBE-400F-8B02-89FEC2A8243D}"/>
    <cellStyle name="ผลรวม 3 3 7 3" xfId="19564" xr:uid="{BEBB2B32-702F-4F79-A84B-435412210D70}"/>
    <cellStyle name="ผลรวม 3 3 7 3 2" xfId="43593" xr:uid="{75D8858B-8509-4EEE-9839-976626C6624F}"/>
    <cellStyle name="ผลรวม 3 3 7 4" xfId="24569" xr:uid="{342EE89C-96F5-4CA9-BFE4-0B61548EEF5D}"/>
    <cellStyle name="ผลรวม 3 3 7 4 2" xfId="48364" xr:uid="{CD72F3FB-E59B-4678-BE51-C41C5CE912BA}"/>
    <cellStyle name="ผลรวม 3 3 7 5" xfId="29174" xr:uid="{21540694-77CE-42EC-8B29-0A530CDFB3B7}"/>
    <cellStyle name="ผลรวม 3 3 7 5 2" xfId="52939" xr:uid="{C2AD34A6-1EA3-4178-9CF6-C38AFF37B0FE}"/>
    <cellStyle name="ผลรวม 3 3 7 6" xfId="33992" xr:uid="{95F631F4-7E82-4A94-B7EA-5D23303775F3}"/>
    <cellStyle name="ผลรวม 3 3 8" xfId="10180" xr:uid="{4B81B40E-7439-49C3-BA42-F52DC17AE145}"/>
    <cellStyle name="ผลรวม 3 3 8 2" xfId="15559" xr:uid="{2156FFC3-11AB-493B-BA50-3A77C1A4CAAB}"/>
    <cellStyle name="ผลรวม 3 3 8 2 2" xfId="39590" xr:uid="{E8BD2A6C-97EB-46C0-B8BC-BB06F01F4B8D}"/>
    <cellStyle name="ผลรวม 3 3 8 3" xfId="20295" xr:uid="{A599D340-9D63-454C-95E8-45772B19DFBD}"/>
    <cellStyle name="ผลรวม 3 3 8 3 2" xfId="44324" xr:uid="{164E30AE-E39B-4821-8297-B6038369E4AA}"/>
    <cellStyle name="ผลรวม 3 3 8 4" xfId="25300" xr:uid="{58E028F4-9578-4043-8954-239031117455}"/>
    <cellStyle name="ผลรวม 3 3 8 4 2" xfId="49086" xr:uid="{E26AF511-A6E5-4055-88F8-3532FE4F6967}"/>
    <cellStyle name="ผลรวม 3 3 8 5" xfId="29896" xr:uid="{2E748DE4-F209-4C59-96C1-6D5F9DC3F1B3}"/>
    <cellStyle name="ผลรวม 3 3 8 5 2" xfId="53661" xr:uid="{D42D28C0-B3BF-4A46-8EDC-DD967C54460F}"/>
    <cellStyle name="ผลรวม 3 3 8 6" xfId="34714" xr:uid="{803C92B3-A18B-4F12-A558-E48E8B56A97A}"/>
    <cellStyle name="ผลรวม 3 3 9" xfId="11397" xr:uid="{FB027EDA-A976-4E90-B5E8-4357D00FA31D}"/>
    <cellStyle name="ผลรวม 3 3 9 2" xfId="35612" xr:uid="{CA242CD6-EF37-4596-A1AF-A6B60C2BD36F}"/>
    <cellStyle name="ผลรวม 3 4" xfId="3281" xr:uid="{00000000-0005-0000-0000-0000D20C0000}"/>
    <cellStyle name="ผลรวม 3 4 10" xfId="16339" xr:uid="{63202C60-EA55-47AA-ADF4-074353E6A375}"/>
    <cellStyle name="ผลรวม 3 4 10 2" xfId="40368" xr:uid="{2D852077-1315-413A-AE09-BC97D4E554BC}"/>
    <cellStyle name="ผลรวม 3 4 11" xfId="21311" xr:uid="{BD0051B2-23A5-4E0B-980F-9528005D3147}"/>
    <cellStyle name="ผลรวม 3 4 11 2" xfId="45151" xr:uid="{2860C457-05DF-4FA5-B26A-1AD884E93730}"/>
    <cellStyle name="ผลรวม 3 4 12" xfId="26029" xr:uid="{31D0B82C-9C4C-4EBD-8AB6-35248AECA898}"/>
    <cellStyle name="ผลรวม 3 4 12 2" xfId="49797" xr:uid="{EAB4AD30-A84A-4C18-BFC9-893F62C43677}"/>
    <cellStyle name="ผลรวม 3 4 13" xfId="30807" xr:uid="{BE1EE175-3F94-48B2-A72D-8A1402EC96F8}"/>
    <cellStyle name="ผลรวม 3 4 14" xfId="6030" xr:uid="{12ECCBC0-C32D-42A5-9E62-288A7BC05C13}"/>
    <cellStyle name="ผลรวม 3 4 2" xfId="6311" xr:uid="{5CF614D8-06BD-4012-8620-BD1138FC32B2}"/>
    <cellStyle name="ผลรวม 3 4 2 10" xfId="26276" xr:uid="{F999602B-1828-4F31-94B6-E4E9C533808A}"/>
    <cellStyle name="ผลรวม 3 4 2 10 2" xfId="50041" xr:uid="{2C713FE7-50D1-43E1-909B-6CC2CCE89C35}"/>
    <cellStyle name="ผลรวม 3 4 2 11" xfId="31075" xr:uid="{82E2B2FF-72A1-40D9-8AA1-D40B5AACEC25}"/>
    <cellStyle name="ผลรวม 3 4 2 2" xfId="7114" xr:uid="{E3616363-D4DC-4D64-A3C1-0E0628DFB977}"/>
    <cellStyle name="ผลรวม 3 4 2 2 2" xfId="12494" xr:uid="{05E9A45E-76AD-4CE7-8748-66C9EAD29D8D}"/>
    <cellStyle name="ผลรวม 3 4 2 2 2 2" xfId="36705" xr:uid="{92D5D084-8166-44E7-9C3C-222655FBB82D}"/>
    <cellStyle name="ผลรวม 3 4 2 2 3" xfId="17409" xr:uid="{F8A5BCB3-0D0E-4E47-A1ED-CA874ACF1522}"/>
    <cellStyle name="ผลรวม 3 4 2 2 3 2" xfId="41438" xr:uid="{19D10C81-CED6-41E1-A212-2CC425062C9D}"/>
    <cellStyle name="ผลรวม 3 4 2 2 4" xfId="22643" xr:uid="{F17D92F6-B5E5-4CCA-ADA5-93ED63A4DAA7}"/>
    <cellStyle name="ผลรวม 3 4 2 2 4 2" xfId="46464" xr:uid="{C8672D7C-DA40-41C9-9D5A-263373F6786C}"/>
    <cellStyle name="ผลรวม 3 4 2 2 5" xfId="27274" xr:uid="{DE4FD17F-F9D6-4102-B49A-F1CA85577A18}"/>
    <cellStyle name="ผลรวม 3 4 2 2 5 2" xfId="51039" xr:uid="{23250A18-F453-4ECB-973D-9052F3B33BE5}"/>
    <cellStyle name="ผลรวม 3 4 2 2 6" xfId="31865" xr:uid="{B7A711D1-0D12-484B-AFE1-828A13AB6537}"/>
    <cellStyle name="ผลรวม 3 4 2 3" xfId="8220" xr:uid="{6D8C7BC4-0A48-47D4-8F05-2A10BE7BFCC9}"/>
    <cellStyle name="ผลรวม 3 4 2 3 2" xfId="13599" xr:uid="{3850EA26-8CC1-4CC8-B0E1-8C07EDC92E4B}"/>
    <cellStyle name="ผลรวม 3 4 2 3 2 2" xfId="37635" xr:uid="{59461A10-C4D8-43C3-8F21-D1D1EE4779C4}"/>
    <cellStyle name="ผลรวม 3 4 2 3 3" xfId="18340" xr:uid="{0B23E53E-6218-4AA5-B91D-3743CE5BF8D7}"/>
    <cellStyle name="ผลรวม 3 4 2 3 3 2" xfId="42369" xr:uid="{B7F0E1C3-AB29-460A-9017-8DB9863DE652}"/>
    <cellStyle name="ผลรวม 3 4 2 3 4" xfId="23388" xr:uid="{1B1665EC-4C76-44A5-9CD8-B434D8DE9BF7}"/>
    <cellStyle name="ผลรวม 3 4 2 3 4 2" xfId="47198" xr:uid="{65BAFCCA-559A-4BEC-A40F-3C402AB71209}"/>
    <cellStyle name="ผลรวม 3 4 2 3 5" xfId="28008" xr:uid="{33707242-0CD2-4263-84B5-DFEF1E15B6F9}"/>
    <cellStyle name="ผลรวม 3 4 2 3 5 2" xfId="51773" xr:uid="{7949D3AE-D160-48DF-8316-00599537A168}"/>
    <cellStyle name="ผลรวม 3 4 2 3 6" xfId="32783" xr:uid="{C7E50C2E-A168-4CD6-A9EE-BDF39DA91E2E}"/>
    <cellStyle name="ผลรวม 3 4 2 4" xfId="9001" xr:uid="{44D84DAD-B728-4378-8C0F-3E00E98AB19B}"/>
    <cellStyle name="ผลรวม 3 4 2 4 2" xfId="14380" xr:uid="{B81A35F1-1CB1-4B79-BBFE-B9803DC89848}"/>
    <cellStyle name="ผลรวม 3 4 2 4 2 2" xfId="38413" xr:uid="{53C1024F-56CD-4A97-90E3-D8BF03EA90E9}"/>
    <cellStyle name="ผลรวม 3 4 2 4 3" xfId="19118" xr:uid="{B387EB64-3A7A-4C9F-A9C6-5255C3D1CE0F}"/>
    <cellStyle name="ผลรวม 3 4 2 4 3 2" xfId="43147" xr:uid="{BD79D77A-EA76-4318-8CD0-FD7B24433033}"/>
    <cellStyle name="ผลรวม 3 4 2 4 4" xfId="24124" xr:uid="{F9A512A0-EC87-4EFB-8CA7-62CF74FD84EA}"/>
    <cellStyle name="ผลรวม 3 4 2 4 4 2" xfId="47925" xr:uid="{EB72D168-FB70-47A6-971D-0082E37B49CB}"/>
    <cellStyle name="ผลรวม 3 4 2 4 5" xfId="28735" xr:uid="{36B47264-0D14-48C8-B59A-290BD173295A}"/>
    <cellStyle name="ผลรวม 3 4 2 4 5 2" xfId="52500" xr:uid="{6116933B-C12A-4056-A63D-872C7D99967A}"/>
    <cellStyle name="ผลรวม 3 4 2 4 6" xfId="33552" xr:uid="{102E9731-71C2-4F71-90AE-32CBD8935CF7}"/>
    <cellStyle name="ผลรวม 3 4 2 5" xfId="9740" xr:uid="{7634F0B1-1E46-4298-AE62-5653C485C33A}"/>
    <cellStyle name="ผลรวม 3 4 2 5 2" xfId="15119" xr:uid="{0C05EE3A-2962-44FD-97D6-D0B0A3265F95}"/>
    <cellStyle name="ผลรวม 3 4 2 5 2 2" xfId="39150" xr:uid="{A00F1BD1-3659-4750-9C96-DEC74B396B77}"/>
    <cellStyle name="ผลรวม 3 4 2 5 3" xfId="19855" xr:uid="{6A16E7FD-18F6-4250-AEEB-301F089AECAC}"/>
    <cellStyle name="ผลรวม 3 4 2 5 3 2" xfId="43884" xr:uid="{65360E0E-AB38-4066-B061-A3A601C6A668}"/>
    <cellStyle name="ผลรวม 3 4 2 5 4" xfId="24860" xr:uid="{261446DD-644C-4BA5-B299-30EC569966D4}"/>
    <cellStyle name="ผลรวม 3 4 2 5 4 2" xfId="48652" xr:uid="{22951E25-51C5-4977-A070-3A233F18FEA5}"/>
    <cellStyle name="ผลรวม 3 4 2 5 5" xfId="29462" xr:uid="{C99E954E-FA27-49BA-8A00-AC883FE0F928}"/>
    <cellStyle name="ผลรวม 3 4 2 5 5 2" xfId="53227" xr:uid="{3E9F6677-2803-4AE2-BFA5-6E57356AEDF9}"/>
    <cellStyle name="ผลรวม 3 4 2 5 6" xfId="34280" xr:uid="{3CCF65C7-BA23-4F02-BB38-5B083339BF85}"/>
    <cellStyle name="ผลรวม 3 4 2 6" xfId="10473" xr:uid="{BD9EDAB9-3FED-4B90-BA21-FA628E815E88}"/>
    <cellStyle name="ผลรวม 3 4 2 6 2" xfId="15852" xr:uid="{86F9AF06-8215-41A8-B739-8E785F18D46D}"/>
    <cellStyle name="ผลรวม 3 4 2 6 2 2" xfId="39881" xr:uid="{8CB4F951-46D3-4E89-914E-FD5C7AC0BB5C}"/>
    <cellStyle name="ผลรวม 3 4 2 6 3" xfId="20586" xr:uid="{5260051D-B3E8-48D4-B116-70F1F0595ECE}"/>
    <cellStyle name="ผลรวม 3 4 2 6 3 2" xfId="44615" xr:uid="{C4C6A7C5-F5AE-4D8C-93E8-9BED36C6FC6D}"/>
    <cellStyle name="ผลรวม 3 4 2 6 4" xfId="25591" xr:uid="{4D9FBE9B-CD21-4880-92AD-D0EB6ED3B6B3}"/>
    <cellStyle name="ผลรวม 3 4 2 6 4 2" xfId="49374" xr:uid="{8C83BD3E-7AA1-4323-92DD-A936D5DB4847}"/>
    <cellStyle name="ผลรวม 3 4 2 6 5" xfId="30184" xr:uid="{8AD123B6-942B-4BCB-86AA-3E3CB6EB8306}"/>
    <cellStyle name="ผลรวม 3 4 2 6 5 2" xfId="53949" xr:uid="{BD91A5E6-B8F8-40FA-B945-D85F9286F58C}"/>
    <cellStyle name="ผลรวม 3 4 2 6 6" xfId="35002" xr:uid="{1D0D3A56-1552-4000-B143-6B7DEFD17ADA}"/>
    <cellStyle name="ผลรวม 3 4 2 7" xfId="11693" xr:uid="{473E4176-ABC4-4962-ABCB-07218045564E}"/>
    <cellStyle name="ผลรวม 3 4 2 7 2" xfId="35906" xr:uid="{DC97B668-EC8D-43E4-A404-C458E3D100BC}"/>
    <cellStyle name="ผลรวม 3 4 2 8" xfId="16610" xr:uid="{01CAE9D8-06AA-4207-999A-3B90A8193D27}"/>
    <cellStyle name="ผลรวม 3 4 2 8 2" xfId="40639" xr:uid="{80FF8352-3B62-47F7-A59F-377A289689FF}"/>
    <cellStyle name="ผลรวม 3 4 2 9" xfId="21584" xr:uid="{372CB7E5-6A05-4B91-A916-EEFFA85BA6C1}"/>
    <cellStyle name="ผลรวม 3 4 2 9 2" xfId="45419" xr:uid="{BF37DCF3-139D-4894-B1D3-D8BBD6C2608A}"/>
    <cellStyle name="ผลรวม 3 4 3" xfId="6535" xr:uid="{2A7A4F06-3527-4E91-B92C-50D18DD28597}"/>
    <cellStyle name="ผลรวม 3 4 3 10" xfId="26488" xr:uid="{C8595E6C-F36A-4A45-94DA-21A917616E89}"/>
    <cellStyle name="ผลรวม 3 4 3 10 2" xfId="50253" xr:uid="{42A4257C-892B-4ED1-BF17-0E148DF0CB3C}"/>
    <cellStyle name="ผลรวม 3 4 3 11" xfId="31296" xr:uid="{3C135887-AA4A-488F-AA79-AE82FB2DDC9C}"/>
    <cellStyle name="ผลรวม 3 4 3 2" xfId="7338" xr:uid="{8C66C288-6202-483D-9D32-1C6AD0E0A124}"/>
    <cellStyle name="ผลรวม 3 4 3 2 2" xfId="12718" xr:uid="{06939848-6373-4239-A082-E6A1215B322E}"/>
    <cellStyle name="ผลรวม 3 4 3 2 2 2" xfId="36929" xr:uid="{67F83174-ACA8-4496-8531-B54970C9C578}"/>
    <cellStyle name="ผลรวม 3 4 3 2 3" xfId="17633" xr:uid="{9C051BBD-6EE2-483E-9680-9B964F9586C4}"/>
    <cellStyle name="ผลรวม 3 4 3 2 3 2" xfId="41662" xr:uid="{46A0777F-85D3-4A98-8F96-04188DB80A8C}"/>
    <cellStyle name="ผลรวม 3 4 3 2 4" xfId="22867" xr:uid="{D011EBBE-A7D9-4CA8-80CF-2BAD5038FD02}"/>
    <cellStyle name="ผลรวม 3 4 3 2 4 2" xfId="46685" xr:uid="{EC8B8239-CBE3-4279-A3A7-1AD06E8D0772}"/>
    <cellStyle name="ผลรวม 3 4 3 2 5" xfId="27495" xr:uid="{52A4EB4D-ED0C-43F1-80F0-642F37138312}"/>
    <cellStyle name="ผลรวม 3 4 3 2 5 2" xfId="51260" xr:uid="{83BF474D-F259-4D5B-AC9E-28D1A7140455}"/>
    <cellStyle name="ผลรวม 3 4 3 2 6" xfId="32086" xr:uid="{F42CCF03-1C8C-4794-8C47-4563E4065DB2}"/>
    <cellStyle name="ผลรวม 3 4 3 3" xfId="8444" xr:uid="{D401EF2F-5552-41BE-8828-91DAF8D5FAA2}"/>
    <cellStyle name="ผลรวม 3 4 3 3 2" xfId="13823" xr:uid="{6F374397-BAD6-458C-AFE8-4AACF90C0C90}"/>
    <cellStyle name="ผลรวม 3 4 3 3 2 2" xfId="37859" xr:uid="{6D7B6DF5-F4CF-4282-B6E3-B019AF07945D}"/>
    <cellStyle name="ผลรวม 3 4 3 3 3" xfId="18564" xr:uid="{3A54A519-B3BA-4AE4-BF18-3F6B9C6099E7}"/>
    <cellStyle name="ผลรวม 3 4 3 3 3 2" xfId="42593" xr:uid="{50BF8AEE-FF6D-4C3D-8C43-859AD4500932}"/>
    <cellStyle name="ผลรวม 3 4 3 3 4" xfId="23612" xr:uid="{89D84176-BAF1-43CE-99BA-4B432EBE29FF}"/>
    <cellStyle name="ผลรวม 3 4 3 3 4 2" xfId="47419" xr:uid="{4AAE0F32-165A-4F7F-844A-4C0FFE1F5E99}"/>
    <cellStyle name="ผลรวม 3 4 3 3 5" xfId="28229" xr:uid="{70AF9D88-86D6-4B8B-9586-52620E7F2D4D}"/>
    <cellStyle name="ผลรวม 3 4 3 3 5 2" xfId="51994" xr:uid="{1D414D87-06BA-4E12-9C98-0C9F3CB10A65}"/>
    <cellStyle name="ผลรวม 3 4 3 3 6" xfId="33004" xr:uid="{5325045E-DD29-44CA-80F8-1C3284772CC9}"/>
    <cellStyle name="ผลรวม 3 4 3 4" xfId="9225" xr:uid="{17561DAD-D103-4599-A898-D51416FDB9BE}"/>
    <cellStyle name="ผลรวม 3 4 3 4 2" xfId="14604" xr:uid="{9C50A739-7136-4B8D-9D3E-D62F3BC97E96}"/>
    <cellStyle name="ผลรวม 3 4 3 4 2 2" xfId="38637" xr:uid="{1007BEC2-E016-4752-B948-A7FA17D2B7CB}"/>
    <cellStyle name="ผลรวม 3 4 3 4 3" xfId="19342" xr:uid="{A240CC9A-D5AD-4D8F-9345-BB7CEEA9EE72}"/>
    <cellStyle name="ผลรวม 3 4 3 4 3 2" xfId="43371" xr:uid="{594C37E7-04E9-40AB-B9CB-8BBC3DD3414E}"/>
    <cellStyle name="ผลรวม 3 4 3 4 4" xfId="24348" xr:uid="{55ADE089-5889-4957-9A7C-535620E1BE82}"/>
    <cellStyle name="ผลรวม 3 4 3 4 4 2" xfId="48146" xr:uid="{0D5C8134-9A82-4E42-8BA1-4280ABDCDCCC}"/>
    <cellStyle name="ผลรวม 3 4 3 4 5" xfId="28956" xr:uid="{F1E5FDDD-799E-4B71-A91A-1A32AE8B5EFA}"/>
    <cellStyle name="ผลรวม 3 4 3 4 5 2" xfId="52721" xr:uid="{D1B17489-299A-4754-A30D-B5BC186CBED7}"/>
    <cellStyle name="ผลรวม 3 4 3 4 6" xfId="33773" xr:uid="{D06B2E4D-00E8-4C07-810A-234FAFD8C5C0}"/>
    <cellStyle name="ผลรวม 3 4 3 5" xfId="9964" xr:uid="{7C4AD483-4D94-4160-BCFF-8559A3E5C2B5}"/>
    <cellStyle name="ผลรวม 3 4 3 5 2" xfId="15343" xr:uid="{84025970-5D81-4AEF-8883-99112439501F}"/>
    <cellStyle name="ผลรวม 3 4 3 5 2 2" xfId="39374" xr:uid="{5A201ED0-F226-46E5-BE1B-811D3B1088BA}"/>
    <cellStyle name="ผลรวม 3 4 3 5 3" xfId="20079" xr:uid="{9B9BF386-B009-4837-AC61-360BF971F48E}"/>
    <cellStyle name="ผลรวม 3 4 3 5 3 2" xfId="44108" xr:uid="{A9AC7EBE-E2EA-4DA6-82D7-B50274D90B99}"/>
    <cellStyle name="ผลรวม 3 4 3 5 4" xfId="25084" xr:uid="{2B2F86C3-F6CB-43A0-B760-70350027DAEC}"/>
    <cellStyle name="ผลรวม 3 4 3 5 4 2" xfId="48873" xr:uid="{F8194440-7F71-4443-8839-A004FBF5EFF4}"/>
    <cellStyle name="ผลรวม 3 4 3 5 5" xfId="29683" xr:uid="{55D83362-7CE5-4C78-89C2-6B425DF9F2F7}"/>
    <cellStyle name="ผลรวม 3 4 3 5 5 2" xfId="53448" xr:uid="{A77F551A-3591-4B73-92C7-121A158DC803}"/>
    <cellStyle name="ผลรวม 3 4 3 5 6" xfId="34501" xr:uid="{01CEE3B1-22B9-45F1-AE22-01DB354912A9}"/>
    <cellStyle name="ผลรวม 3 4 3 6" xfId="10697" xr:uid="{7085A955-63E0-44EA-BF4C-335B9D8E40DF}"/>
    <cellStyle name="ผลรวม 3 4 3 6 2" xfId="16076" xr:uid="{F7AE2EAE-4000-4412-A215-BE30B455F3B0}"/>
    <cellStyle name="ผลรวม 3 4 3 6 2 2" xfId="40105" xr:uid="{281F91C2-E98F-4F61-8048-A5C47B2A9E96}"/>
    <cellStyle name="ผลรวม 3 4 3 6 3" xfId="20810" xr:uid="{F427BAFF-F971-40AE-84D0-15F352879BF7}"/>
    <cellStyle name="ผลรวม 3 4 3 6 3 2" xfId="44839" xr:uid="{1B08A141-E5D7-4995-ABAB-F9B1189CA98C}"/>
    <cellStyle name="ผลรวม 3 4 3 6 4" xfId="25815" xr:uid="{627D8773-6340-4359-B000-960094F8286B}"/>
    <cellStyle name="ผลรวม 3 4 3 6 4 2" xfId="49595" xr:uid="{B696FF7E-8C3F-4DCB-8625-A2651EF20455}"/>
    <cellStyle name="ผลรวม 3 4 3 6 5" xfId="30405" xr:uid="{34DCD113-B46A-4AB7-AE0A-2DB9AD9E51B6}"/>
    <cellStyle name="ผลรวม 3 4 3 6 5 2" xfId="54170" xr:uid="{F62CC186-746A-4A18-BD42-DB16785FB1C6}"/>
    <cellStyle name="ผลรวม 3 4 3 6 6" xfId="35223" xr:uid="{566CC6E6-57BB-4DAC-8F9A-46A430EB0406}"/>
    <cellStyle name="ผลรวม 3 4 3 7" xfId="11917" xr:uid="{5A4A122A-44D5-4E64-85A6-F5F76F448269}"/>
    <cellStyle name="ผลรวม 3 4 3 7 2" xfId="36130" xr:uid="{80545A0D-37F4-4FF4-8E68-4497D7715C6C}"/>
    <cellStyle name="ผลรวม 3 4 3 8" xfId="16834" xr:uid="{49838AFB-4967-4625-8DDA-FC0F45D84435}"/>
    <cellStyle name="ผลรวม 3 4 3 8 2" xfId="40863" xr:uid="{6ABCD1BD-FFF7-4EC3-A4E0-CAD00EDD1934}"/>
    <cellStyle name="ผลรวม 3 4 3 9" xfId="21808" xr:uid="{890B46D0-4340-4004-AE79-DF34B6A0F4E0}"/>
    <cellStyle name="ผลรวม 3 4 3 9 2" xfId="45640" xr:uid="{83A03750-2C14-4C03-8127-3C504E818233}"/>
    <cellStyle name="ผลรวม 3 4 4" xfId="6841" xr:uid="{7C7C7721-F0FD-4FB1-9D56-32570280895C}"/>
    <cellStyle name="ผลรวม 3 4 4 2" xfId="12221" xr:uid="{8D830C15-4564-45F5-B706-F0F7B44847EA}"/>
    <cellStyle name="ผลรวม 3 4 4 2 2" xfId="36434" xr:uid="{B33EF56D-9F8B-4802-A2D6-E5488AFCE893}"/>
    <cellStyle name="ผลรวม 3 4 4 3" xfId="17138" xr:uid="{0B64E467-4839-47D3-9DCC-AAF4D6EC946B}"/>
    <cellStyle name="ผลรวม 3 4 4 3 2" xfId="41167" xr:uid="{22D27947-46F0-4A30-BEBB-CAA2795A46C2}"/>
    <cellStyle name="ผลรวม 3 4 4 4" xfId="22370" xr:uid="{670C19D6-4A3E-43FA-8996-B14E0F71C7AD}"/>
    <cellStyle name="ผลรวม 3 4 4 4 2" xfId="46194" xr:uid="{5AAC3689-6A21-4FF1-B381-23A36B33712D}"/>
    <cellStyle name="ผลรวม 3 4 4 5" xfId="27004" xr:uid="{2E78D5EC-ACE0-4CF0-96BC-5096CE7E1CDC}"/>
    <cellStyle name="ผลรวม 3 4 4 5 2" xfId="50769" xr:uid="{8B10C068-C1DF-4C28-B165-35D2AB8703EC}"/>
    <cellStyle name="ผลรวม 3 4 4 6" xfId="31597" xr:uid="{F9C08EA9-A86D-438A-88C4-B98B2D6E993D}"/>
    <cellStyle name="ผลรวม 3 4 5" xfId="7946" xr:uid="{1870053A-C447-4D82-8920-20982254F277}"/>
    <cellStyle name="ผลรวม 3 4 5 2" xfId="13325" xr:uid="{224FCE91-97D7-4F4F-95CF-AD7E0A8690AB}"/>
    <cellStyle name="ผลรวม 3 4 5 2 2" xfId="37363" xr:uid="{FCE492E0-4CAF-44EE-BD44-E53D20538E2F}"/>
    <cellStyle name="ผลรวม 3 4 5 3" xfId="18068" xr:uid="{5FD447DC-B55C-4F0F-8C4F-99EA553672FD}"/>
    <cellStyle name="ผลรวม 3 4 5 3 2" xfId="42097" xr:uid="{B96ACA76-D9F1-46A6-8BCE-845BCC89A2FF}"/>
    <cellStyle name="ผลรวม 3 4 5 4" xfId="23116" xr:uid="{47E003EC-2AB8-4CAD-9217-666342050430}"/>
    <cellStyle name="ผลรวม 3 4 5 4 2" xfId="46929" xr:uid="{A8B108FC-3042-4370-82CC-363FCE7B3049}"/>
    <cellStyle name="ผลรวม 3 4 5 5" xfId="27739" xr:uid="{A55D7DF7-479E-453F-A31B-F9F786AE4809}"/>
    <cellStyle name="ผลรวม 3 4 5 5 2" xfId="51504" xr:uid="{B399857C-2BB6-4C49-A8E5-BC6E57F45D20}"/>
    <cellStyle name="ผลรวม 3 4 5 6" xfId="32514" xr:uid="{BEABEC2F-BCAF-411C-AB10-331162FA9844}"/>
    <cellStyle name="ผลรวม 3 4 6" xfId="8727" xr:uid="{F28D5EE6-8781-4113-8A2B-902D55C83E61}"/>
    <cellStyle name="ผลรวม 3 4 6 2" xfId="14106" xr:uid="{D28D716F-8C70-4DC6-B650-86DE1B43FB53}"/>
    <cellStyle name="ผลรวม 3 4 6 2 2" xfId="38141" xr:uid="{03902980-3001-45CA-9EE7-BCDF512E8E5C}"/>
    <cellStyle name="ผลรวม 3 4 6 3" xfId="18846" xr:uid="{5DB6ACED-DC8B-4D12-8614-3C87A1AEC865}"/>
    <cellStyle name="ผลรวม 3 4 6 3 2" xfId="42875" xr:uid="{59DF67E0-898B-4954-B7A5-33E10802C264}"/>
    <cellStyle name="ผลรวม 3 4 6 4" xfId="23853" xr:uid="{A9AB1088-9E20-478D-B2F8-5FDCC91C578A}"/>
    <cellStyle name="ผลรวม 3 4 6 4 2" xfId="47657" xr:uid="{29FA67F2-62EE-4195-BBD5-1074AE357C4D}"/>
    <cellStyle name="ผลรวม 3 4 6 5" xfId="28467" xr:uid="{77086B6A-61BD-471B-994E-DD011ED0AEA7}"/>
    <cellStyle name="ผลรวม 3 4 6 5 2" xfId="52232" xr:uid="{0454C420-1321-419C-A0EC-75D5F32F213C}"/>
    <cellStyle name="ผลรวม 3 4 6 6" xfId="33283" xr:uid="{A5D87D53-6240-4C07-9450-CC2B21D59E3C}"/>
    <cellStyle name="ผลรวม 3 4 7" xfId="9467" xr:uid="{975F2303-88F6-4143-9539-75EF8DD73B58}"/>
    <cellStyle name="ผลรวม 3 4 7 2" xfId="14846" xr:uid="{F6471131-07B1-4AA4-ABCD-84803C77F5B9}"/>
    <cellStyle name="ผลรวม 3 4 7 2 2" xfId="38879" xr:uid="{F7C97DB9-0AAF-498D-8D48-EEB71AEDF530}"/>
    <cellStyle name="ผลรวม 3 4 7 3" xfId="19584" xr:uid="{C85ED97F-FB38-4082-A245-86C060577C37}"/>
    <cellStyle name="ผลรวม 3 4 7 3 2" xfId="43613" xr:uid="{552D42BB-0477-47EB-9B01-9FFA7D9D14D0}"/>
    <cellStyle name="ผลรวม 3 4 7 4" xfId="24589" xr:uid="{B2E20EA1-C903-428B-B18C-E1AE20D98A71}"/>
    <cellStyle name="ผลรวม 3 4 7 4 2" xfId="48384" xr:uid="{221280AC-6BF6-498B-99FE-83F8C0A1BAAC}"/>
    <cellStyle name="ผลรวม 3 4 7 5" xfId="29194" xr:uid="{4EF5D7FB-B145-49F1-82D1-2D32E461696A}"/>
    <cellStyle name="ผลรวม 3 4 7 5 2" xfId="52959" xr:uid="{FECB1026-8028-4EE5-93C5-9A49845E4E38}"/>
    <cellStyle name="ผลรวม 3 4 7 6" xfId="34012" xr:uid="{6925A277-DE98-438B-B5D3-022E59894FA5}"/>
    <cellStyle name="ผลรวม 3 4 8" xfId="10200" xr:uid="{E9BD4D0D-92B7-4B1D-BC5A-FD368E7596B6}"/>
    <cellStyle name="ผลรวม 3 4 8 2" xfId="15579" xr:uid="{F28D9563-1974-43AA-97AB-CB52B12CB751}"/>
    <cellStyle name="ผลรวม 3 4 8 2 2" xfId="39610" xr:uid="{067BA9FA-FBFB-42EA-AA4D-C71A7EA996A3}"/>
    <cellStyle name="ผลรวม 3 4 8 3" xfId="20315" xr:uid="{0452E1D9-7D10-4CF6-B5DA-FF173E3C451B}"/>
    <cellStyle name="ผลรวม 3 4 8 3 2" xfId="44344" xr:uid="{6EEA626F-78C7-4A72-9850-FF3F950FCB33}"/>
    <cellStyle name="ผลรวม 3 4 8 4" xfId="25320" xr:uid="{23AA607C-C64A-44A6-95DD-D08C4B4943BB}"/>
    <cellStyle name="ผลรวม 3 4 8 4 2" xfId="49106" xr:uid="{E7BF076C-7F2D-4120-8FAA-6D429D2D9D9F}"/>
    <cellStyle name="ผลรวม 3 4 8 5" xfId="29916" xr:uid="{C7A5F65E-9D88-4480-A888-3230336D6F5D}"/>
    <cellStyle name="ผลรวม 3 4 8 5 2" xfId="53681" xr:uid="{C2E51ACE-ED0E-4CBE-8FC6-FEB0C9537A3D}"/>
    <cellStyle name="ผลรวม 3 4 8 6" xfId="34734" xr:uid="{039F2FFF-CEE2-4446-9DB8-4FF53B28E6E0}"/>
    <cellStyle name="ผลรวม 3 4 9" xfId="11417" xr:uid="{09C91FC5-45C9-4B72-877B-FC04A724ED2F}"/>
    <cellStyle name="ผลรวม 3 4 9 2" xfId="35632" xr:uid="{77F965A0-0CAF-41E8-A408-DB1EC8CD2F9B}"/>
    <cellStyle name="ผลรวม 3 5" xfId="6105" xr:uid="{837E9BAC-017B-4492-AB85-6587E3D9314A}"/>
    <cellStyle name="ผลรวม 3 5 10" xfId="26095" xr:uid="{93B8C450-FBAE-4908-8C18-53EC14288830}"/>
    <cellStyle name="ผลรวม 3 5 10 2" xfId="49861" xr:uid="{C30D20CA-64F3-46ED-903F-1FD1731FD265}"/>
    <cellStyle name="ผลรวม 3 5 11" xfId="30872" xr:uid="{CB6AB049-C70B-41B2-8934-017E626A6A8E}"/>
    <cellStyle name="ผลรวม 3 5 2" xfId="6908" xr:uid="{FA21479B-AAF4-48A4-90B7-9525A17041A1}"/>
    <cellStyle name="ผลรวม 3 5 2 2" xfId="12288" xr:uid="{D2612A55-A819-413F-866E-18F2BEFA9F9A}"/>
    <cellStyle name="ผลรวม 3 5 2 2 2" xfId="36499" xr:uid="{06156C16-F23D-4ADA-89BD-53CB082B3D44}"/>
    <cellStyle name="ผลรวม 3 5 2 3" xfId="17203" xr:uid="{73A1E87B-93AB-4F51-A68C-DF3EDEC5E050}"/>
    <cellStyle name="ผลรวม 3 5 2 3 2" xfId="41232" xr:uid="{B86540F4-D77F-4307-B558-0CF8A99E8E90}"/>
    <cellStyle name="ผลรวม 3 5 2 4" xfId="22437" xr:uid="{6FDB430C-4561-4D58-BB92-D71C46A3AC8C}"/>
    <cellStyle name="ผลรวม 3 5 2 4 2" xfId="46261" xr:uid="{50118B5B-A3D8-4A54-9E78-3CC9117F8FAD}"/>
    <cellStyle name="ผลรวม 3 5 2 5" xfId="27071" xr:uid="{8BC1F5E9-75EE-47FF-8E59-668AC0CE761F}"/>
    <cellStyle name="ผลรวม 3 5 2 5 2" xfId="50836" xr:uid="{B4CC074A-C8F7-4C88-AAF5-8533C053781D}"/>
    <cellStyle name="ผลรวม 3 5 2 6" xfId="31662" xr:uid="{CB2366E7-DE98-42A1-89AB-CDF13D1B205A}"/>
    <cellStyle name="ผลรวม 3 5 3" xfId="8014" xr:uid="{D5B537B5-5137-4E07-9BA4-D71EACBA1325}"/>
    <cellStyle name="ผลรวม 3 5 3 2" xfId="13393" xr:uid="{F66EE67B-C4AB-4013-94FD-72C5E962F8EC}"/>
    <cellStyle name="ผลรวม 3 5 3 2 2" xfId="37429" xr:uid="{04BA97FE-BFDB-432C-BDFA-81A891EA885C}"/>
    <cellStyle name="ผลรวม 3 5 3 3" xfId="18134" xr:uid="{CD762030-7943-41E6-A132-2AE50FD93E18}"/>
    <cellStyle name="ผลรวม 3 5 3 3 2" xfId="42163" xr:uid="{7ECD1687-B26A-4C2D-89F6-1CF44319FC38}"/>
    <cellStyle name="ผลรวม 3 5 3 4" xfId="23182" xr:uid="{2AA83EEC-2741-4F6A-9F17-5C56D2935536}"/>
    <cellStyle name="ผลรวม 3 5 3 4 2" xfId="46995" xr:uid="{F6E94CEF-B0CB-411C-B7E2-D8B2A25D5053}"/>
    <cellStyle name="ผลรวม 3 5 3 5" xfId="27805" xr:uid="{E44338C8-58F3-4405-84F4-065FAFC0B5F3}"/>
    <cellStyle name="ผลรวม 3 5 3 5 2" xfId="51570" xr:uid="{20FA3993-38D5-4807-842A-5FA4D30A5CAA}"/>
    <cellStyle name="ผลรวม 3 5 3 6" xfId="32580" xr:uid="{DCB7B65D-67C9-453B-B542-AAFF53EAC488}"/>
    <cellStyle name="ผลรวม 3 5 4" xfId="8795" xr:uid="{266DE18B-339C-4878-9695-B1DE34B9DDA0}"/>
    <cellStyle name="ผลรวม 3 5 4 2" xfId="14174" xr:uid="{2ABD92AE-9D74-4936-966E-8A0D848286DC}"/>
    <cellStyle name="ผลรวม 3 5 4 2 2" xfId="38207" xr:uid="{687D392F-8767-487B-88A3-DE1B1D63A6DF}"/>
    <cellStyle name="ผลรวม 3 5 4 3" xfId="18912" xr:uid="{3C5319F1-81F6-4184-A5AB-00905360F580}"/>
    <cellStyle name="ผลรวม 3 5 4 3 2" xfId="42941" xr:uid="{000A1B53-8BF9-47EF-8526-5FC9B4E060AB}"/>
    <cellStyle name="ผลรวม 3 5 4 4" xfId="23918" xr:uid="{59E75879-C18B-4FAD-8281-6786EA24AD6E}"/>
    <cellStyle name="ผลรวม 3 5 4 4 2" xfId="47722" xr:uid="{49D3DC7A-6328-4F43-8EF3-30BC460AC53B}"/>
    <cellStyle name="ผลรวม 3 5 4 5" xfId="28532" xr:uid="{466BD4DE-9DA7-4955-B060-F8BF28EEFB22}"/>
    <cellStyle name="ผลรวม 3 5 4 5 2" xfId="52297" xr:uid="{E552B462-4372-4031-A387-842EB6A5597A}"/>
    <cellStyle name="ผลรวม 3 5 4 6" xfId="33349" xr:uid="{56A84FE9-149C-4ED7-8CCB-5A34BF21B7D7}"/>
    <cellStyle name="ผลรวม 3 5 5" xfId="9534" xr:uid="{97E116CC-727E-45C6-BA41-C2F01134AEEF}"/>
    <cellStyle name="ผลรวม 3 5 5 2" xfId="14913" xr:uid="{4EC83EFB-5F7C-4EBB-8F1D-B3A1F0E29873}"/>
    <cellStyle name="ผลรวม 3 5 5 2 2" xfId="38944" xr:uid="{12DAB0B6-EF78-4576-966C-1676AE57B97B}"/>
    <cellStyle name="ผลรวม 3 5 5 3" xfId="19649" xr:uid="{CB6DA36C-3A26-4CFA-A7FE-11D7B11516EE}"/>
    <cellStyle name="ผลรวม 3 5 5 3 2" xfId="43678" xr:uid="{B6A7581D-6E94-43AF-A61F-11B2BAFAEEB5}"/>
    <cellStyle name="ผลรวม 3 5 5 4" xfId="24654" xr:uid="{501AB5C8-83AD-4B3C-B959-4A434880D466}"/>
    <cellStyle name="ผลรวม 3 5 5 4 2" xfId="48449" xr:uid="{E3F941F5-D3A6-4183-B7F5-925FEA4DD652}"/>
    <cellStyle name="ผลรวม 3 5 5 5" xfId="29259" xr:uid="{F4C99FEE-1982-4C79-845D-9FA41F19C899}"/>
    <cellStyle name="ผลรวม 3 5 5 5 2" xfId="53024" xr:uid="{6BB6FC66-0D5F-4AE3-8C0E-A394EB59D7C2}"/>
    <cellStyle name="ผลรวม 3 5 5 6" xfId="34077" xr:uid="{5CB98B68-DE74-4C47-81F6-E3639439E8FB}"/>
    <cellStyle name="ผลรวม 3 5 6" xfId="10267" xr:uid="{E153D562-7ADE-41F7-8245-9EB3517C00AF}"/>
    <cellStyle name="ผลรวม 3 5 6 2" xfId="15646" xr:uid="{7CFAE841-AC1A-4424-B60B-CD0F1E6301BD}"/>
    <cellStyle name="ผลรวม 3 5 6 2 2" xfId="39675" xr:uid="{975B2BBE-3F4A-42AA-ABBE-2B4DCD9EBD86}"/>
    <cellStyle name="ผลรวม 3 5 6 3" xfId="20380" xr:uid="{1B27D5D5-24A9-4D5B-8821-589836590C82}"/>
    <cellStyle name="ผลรวม 3 5 6 3 2" xfId="44409" xr:uid="{21B5B73A-4592-478C-88C2-78A0F8B01362}"/>
    <cellStyle name="ผลรวม 3 5 6 4" xfId="25385" xr:uid="{BDFF80B6-F50C-46FB-93BA-F0F2FD6BA58B}"/>
    <cellStyle name="ผลรวม 3 5 6 4 2" xfId="49171" xr:uid="{F3EF9B05-F086-4581-B41A-BA5572ABC7AE}"/>
    <cellStyle name="ผลรวม 3 5 6 5" xfId="29981" xr:uid="{F04CBE70-D0F2-48F0-ACBD-C32752B32E40}"/>
    <cellStyle name="ผลรวม 3 5 6 5 2" xfId="53746" xr:uid="{A66F8616-6876-4ECB-87A5-DFEC50E2296D}"/>
    <cellStyle name="ผลรวม 3 5 6 6" xfId="34799" xr:uid="{C9A48234-0F86-4A52-8840-E2724517D4E9}"/>
    <cellStyle name="ผลรวม 3 5 7" xfId="11487" xr:uid="{6DC13858-7812-4CB1-9294-126781E1976F}"/>
    <cellStyle name="ผลรวม 3 5 7 2" xfId="35700" xr:uid="{69113826-2CE2-4270-B543-4A262EF1813D}"/>
    <cellStyle name="ผลรวม 3 5 8" xfId="16404" xr:uid="{B75CC9D0-D69D-40F1-B236-DD29FC41C40B}"/>
    <cellStyle name="ผลรวม 3 5 8 2" xfId="40433" xr:uid="{93186177-0FF7-4994-AFDD-5A9079FB4400}"/>
    <cellStyle name="ผลรวม 3 5 9" xfId="21378" xr:uid="{BFC1248F-E92F-4579-9CBF-3CCF132FAB1C}"/>
    <cellStyle name="ผลรวม 3 5 9 2" xfId="45216" xr:uid="{1614886C-86F2-428A-9403-174F4851B89B}"/>
    <cellStyle name="ผลรวม 3 6" xfId="6329" xr:uid="{DDA0C100-45F0-4C36-A1FE-2DFA867C5613}"/>
    <cellStyle name="ผลรวม 3 6 10" xfId="26293" xr:uid="{1A5205FC-48E6-43A1-9422-2787AD7619D6}"/>
    <cellStyle name="ผลรวม 3 6 10 2" xfId="50058" xr:uid="{AF1A7773-1DA3-475C-BEF7-6F5915DB8FBF}"/>
    <cellStyle name="ผลรวม 3 6 11" xfId="31093" xr:uid="{ED859B0F-D0C2-46D6-B4B1-6A63CB34A9EE}"/>
    <cellStyle name="ผลรวม 3 6 2" xfId="7132" xr:uid="{1F2F3045-8E41-453F-A558-5CBF85B9077B}"/>
    <cellStyle name="ผลรวม 3 6 2 2" xfId="12512" xr:uid="{5B9CC9FF-59B5-4498-BA46-B420F6D0E9FE}"/>
    <cellStyle name="ผลรวม 3 6 2 2 2" xfId="36723" xr:uid="{A298E299-1106-4E5A-9DB6-EAB08AFA6561}"/>
    <cellStyle name="ผลรวม 3 6 2 3" xfId="17427" xr:uid="{4DB91BEF-4697-4ADE-82BA-9892D4A78E17}"/>
    <cellStyle name="ผลรวม 3 6 2 3 2" xfId="41456" xr:uid="{33B603C8-632F-4F02-BD90-4FA3ACCBBED6}"/>
    <cellStyle name="ผลรวม 3 6 2 4" xfId="22661" xr:uid="{62051A6E-0A8B-4B6B-898E-0206CC78F84E}"/>
    <cellStyle name="ผลรวม 3 6 2 4 2" xfId="46482" xr:uid="{123E4264-AAFD-4C81-9266-9DD3C5B5F4DD}"/>
    <cellStyle name="ผลรวม 3 6 2 5" xfId="27292" xr:uid="{6B902853-39B2-495E-A982-7C2707898EA0}"/>
    <cellStyle name="ผลรวม 3 6 2 5 2" xfId="51057" xr:uid="{1094FD48-AFD7-4BB4-85D1-E9B516557A90}"/>
    <cellStyle name="ผลรวม 3 6 2 6" xfId="31883" xr:uid="{4FE77871-AADC-4B21-A6FF-95AF158351BD}"/>
    <cellStyle name="ผลรวม 3 6 3" xfId="8238" xr:uid="{9C7D8B64-27BF-47C4-A611-EE89F53EC139}"/>
    <cellStyle name="ผลรวม 3 6 3 2" xfId="13617" xr:uid="{8A09D3E6-F677-4A99-B037-C7B2D11E532D}"/>
    <cellStyle name="ผลรวม 3 6 3 2 2" xfId="37653" xr:uid="{18608BA5-A849-4A92-A37C-1235CD4075C5}"/>
    <cellStyle name="ผลรวม 3 6 3 3" xfId="18358" xr:uid="{3E18E3FB-64D9-472E-A5C8-ACF35403FBF2}"/>
    <cellStyle name="ผลรวม 3 6 3 3 2" xfId="42387" xr:uid="{FECE31CB-FF4B-44A7-BBA4-755C7496268D}"/>
    <cellStyle name="ผลรวม 3 6 3 4" xfId="23406" xr:uid="{4F01F34F-02B7-4FAA-9039-B984F9112EB7}"/>
    <cellStyle name="ผลรวม 3 6 3 4 2" xfId="47216" xr:uid="{208DD255-C9D2-48BB-9607-D50A19E04B67}"/>
    <cellStyle name="ผลรวม 3 6 3 5" xfId="28026" xr:uid="{C8A5D46A-C900-4BC1-B005-A3CC2B7976BE}"/>
    <cellStyle name="ผลรวม 3 6 3 5 2" xfId="51791" xr:uid="{7FCF2B94-311D-420C-B150-7D51B83A16CD}"/>
    <cellStyle name="ผลรวม 3 6 3 6" xfId="32801" xr:uid="{2D8E1026-517B-4417-A04F-96CE32BF9CC3}"/>
    <cellStyle name="ผลรวม 3 6 4" xfId="9019" xr:uid="{6943616F-7EF3-4346-B181-18B67D96EDEA}"/>
    <cellStyle name="ผลรวม 3 6 4 2" xfId="14398" xr:uid="{026A89DB-2FC8-4FD0-B8E6-C8246861DCDA}"/>
    <cellStyle name="ผลรวม 3 6 4 2 2" xfId="38431" xr:uid="{9E6C687F-AAFB-4AEE-9DF3-C607903A18A1}"/>
    <cellStyle name="ผลรวม 3 6 4 3" xfId="19136" xr:uid="{930835FC-F289-416A-8996-0BFBF7ABA61E}"/>
    <cellStyle name="ผลรวม 3 6 4 3 2" xfId="43165" xr:uid="{061014D8-CEAC-4C69-AB08-C846EAC31C71}"/>
    <cellStyle name="ผลรวม 3 6 4 4" xfId="24142" xr:uid="{C07A9D03-6E96-4E9F-97EF-F33B4E8B67D4}"/>
    <cellStyle name="ผลรวม 3 6 4 4 2" xfId="47943" xr:uid="{FAA9D4B4-23F7-4B26-A01B-CB5C341EF44A}"/>
    <cellStyle name="ผลรวม 3 6 4 5" xfId="28753" xr:uid="{E4B53042-A14E-49C0-A619-8EA5A6129287}"/>
    <cellStyle name="ผลรวม 3 6 4 5 2" xfId="52518" xr:uid="{9E4A6A2C-6119-4522-BDEF-5BB9E288E0FF}"/>
    <cellStyle name="ผลรวม 3 6 4 6" xfId="33570" xr:uid="{85C26314-A5C4-4808-94F2-1FA1856FB240}"/>
    <cellStyle name="ผลรวม 3 6 5" xfId="9758" xr:uid="{F38E80F1-3F1E-4B8F-A7AF-5E6DCC6460DD}"/>
    <cellStyle name="ผลรวม 3 6 5 2" xfId="15137" xr:uid="{0F4EC6A7-AE88-45C2-B44D-1330F6C65702}"/>
    <cellStyle name="ผลรวม 3 6 5 2 2" xfId="39168" xr:uid="{8D919A28-CB44-477E-B9FF-CB951949BBAC}"/>
    <cellStyle name="ผลรวม 3 6 5 3" xfId="19873" xr:uid="{4A767D4A-BD55-4CD2-959F-8E43615441AD}"/>
    <cellStyle name="ผลรวม 3 6 5 3 2" xfId="43902" xr:uid="{71F7BA5C-FD15-4876-AD20-4E99AF5D74FB}"/>
    <cellStyle name="ผลรวม 3 6 5 4" xfId="24878" xr:uid="{8B23A48C-434D-4C75-A688-C2390B2DBB6F}"/>
    <cellStyle name="ผลรวม 3 6 5 4 2" xfId="48670" xr:uid="{49A00AB8-2D97-4EEE-A2E5-5262B67CDF82}"/>
    <cellStyle name="ผลรวม 3 6 5 5" xfId="29480" xr:uid="{3DB937FC-707B-48B6-9299-348015394DAB}"/>
    <cellStyle name="ผลรวม 3 6 5 5 2" xfId="53245" xr:uid="{63D56626-0142-4126-AB9A-654E08F71272}"/>
    <cellStyle name="ผลรวม 3 6 5 6" xfId="34298" xr:uid="{3A503BC9-252C-4695-9327-72E36AD8FB8E}"/>
    <cellStyle name="ผลรวม 3 6 6" xfId="10491" xr:uid="{11A44C6B-F0A7-479A-B369-82D20007E860}"/>
    <cellStyle name="ผลรวม 3 6 6 2" xfId="15870" xr:uid="{EF238B6D-FB85-4D6D-98B5-F958EC779DAB}"/>
    <cellStyle name="ผลรวม 3 6 6 2 2" xfId="39899" xr:uid="{4936ECC9-E3D8-43B9-A16A-E58E2614F1D8}"/>
    <cellStyle name="ผลรวม 3 6 6 3" xfId="20604" xr:uid="{E3683B39-747B-46A7-8277-A64E2F2DDF55}"/>
    <cellStyle name="ผลรวม 3 6 6 3 2" xfId="44633" xr:uid="{68E97F7B-BF45-4155-A980-8DA2B9C21938}"/>
    <cellStyle name="ผลรวม 3 6 6 4" xfId="25609" xr:uid="{79D23819-F8E4-47A8-BA96-68E6AFAA04FA}"/>
    <cellStyle name="ผลรวม 3 6 6 4 2" xfId="49392" xr:uid="{B887413E-C333-4503-9884-C3F694BBA02A}"/>
    <cellStyle name="ผลรวม 3 6 6 5" xfId="30202" xr:uid="{E05C0030-BCCF-474F-B9FC-E1738F6ABB13}"/>
    <cellStyle name="ผลรวม 3 6 6 5 2" xfId="53967" xr:uid="{14AA3886-2112-4CDB-B156-08B088EA73CA}"/>
    <cellStyle name="ผลรวม 3 6 6 6" xfId="35020" xr:uid="{02A5C6AE-BB3C-4C64-9F37-5D7ED04A71DD}"/>
    <cellStyle name="ผลรวม 3 6 7" xfId="11711" xr:uid="{2A7E0F12-D135-4384-95CD-AB1A3DECF7AE}"/>
    <cellStyle name="ผลรวม 3 6 7 2" xfId="35924" xr:uid="{796D84D2-4DCD-4BCE-B91B-A6DEED336167}"/>
    <cellStyle name="ผลรวม 3 6 8" xfId="16628" xr:uid="{C7685817-2561-4130-ABE0-9FF05B1D147D}"/>
    <cellStyle name="ผลรวม 3 6 8 2" xfId="40657" xr:uid="{36FDE8ED-7E3F-42A2-886A-1B9F3B6CC213}"/>
    <cellStyle name="ผลรวม 3 6 9" xfId="21602" xr:uid="{A26E93DD-D0D3-4560-B41C-55639F3EA9EE}"/>
    <cellStyle name="ผลรวม 3 6 9 2" xfId="45437" xr:uid="{6763EF65-B968-4EB4-85D2-BF137BA9591A}"/>
    <cellStyle name="ผลรวม 3 7" xfId="5813" xr:uid="{1288D348-E7B3-42A5-9E04-0DF6FD968E17}"/>
    <cellStyle name="ผลรวม 3 7 2" xfId="11199" xr:uid="{FAD5E396-DB61-4372-967B-7F224BCF4588}"/>
    <cellStyle name="ผลรวม 3 7 2 2" xfId="35422" xr:uid="{5916CF15-DFB8-4FB5-A1F6-77D8F42D4BE4}"/>
    <cellStyle name="ผลรวม 3 7 3" xfId="16130" xr:uid="{4B0623A4-948F-424B-BE6B-995AD78BCB62}"/>
    <cellStyle name="ผลรวม 3 7 3 2" xfId="40159" xr:uid="{33F36A00-D257-4EF6-87AC-533035FA1D59}"/>
    <cellStyle name="ผลรวม 3 7 4" xfId="22159" xr:uid="{756F7224-FD64-423C-AB82-3A25FE0ED1AE}"/>
    <cellStyle name="ผลรวม 3 7 4 2" xfId="45986" xr:uid="{3933044A-B444-46B2-8C19-4814E0A7C89B}"/>
    <cellStyle name="ผลรวม 3 7 5" xfId="26796" xr:uid="{520B9C2C-E2E5-4EB1-8582-BE9125B79240}"/>
    <cellStyle name="ผลรวม 3 7 5 2" xfId="50561" xr:uid="{617B4E2C-E7B8-4EB6-B827-3F76FFF97E99}"/>
    <cellStyle name="ผลรวม 3 7 6" xfId="30599" xr:uid="{9C7D921D-7F4D-42BC-9357-6FE6D8AC90B2}"/>
    <cellStyle name="ผลรวม 3 8" xfId="6632" xr:uid="{4290EDC1-7466-425D-8086-E644B85F40BE}"/>
    <cellStyle name="ผลรวม 3 8 2" xfId="12012" xr:uid="{0078E711-7A6D-491E-BA69-A1D139849835}"/>
    <cellStyle name="ผลรวม 3 8 2 2" xfId="36225" xr:uid="{94B00E11-AFF3-4B90-9F1F-475C446AE53E}"/>
    <cellStyle name="ผลรวม 3 8 3" xfId="16929" xr:uid="{5FA9198B-0040-41E8-83ED-2D95EC24481D}"/>
    <cellStyle name="ผลรวม 3 8 3 2" xfId="40958" xr:uid="{17E1029C-25D9-41A5-9DC9-33D06C95CA7F}"/>
    <cellStyle name="ผลรวม 3 8 4" xfId="22904" xr:uid="{F442C3EA-D80B-49FC-8DC3-706BE9CA2DDD}"/>
    <cellStyle name="ผลรวม 3 8 4 2" xfId="46720" xr:uid="{7787D1F4-0125-4C7D-A5C6-41CA6C0B42B4}"/>
    <cellStyle name="ผลรวม 3 8 5" xfId="27530" xr:uid="{B90BD2AB-4540-4E4C-BC4A-2C66753AB4F2}"/>
    <cellStyle name="ผลรวม 3 8 5 2" xfId="51295" xr:uid="{1BB7781E-41FC-460B-A9D6-5F344D019A1D}"/>
    <cellStyle name="ผลรวม 3 8 6" xfId="31391" xr:uid="{934050CB-C9AD-42B7-A9EA-DA2627961A9A}"/>
    <cellStyle name="ผลรวม 3 9" xfId="7728" xr:uid="{DF7BAC1E-F836-4F0B-99D1-A32C8EB6892B}"/>
    <cellStyle name="ผลรวม 3 9 2" xfId="13107" xr:uid="{B5164064-C668-4B03-B093-BFF3B0F6522C}"/>
    <cellStyle name="ผลรวม 3 9 2 2" xfId="37153" xr:uid="{113B40E6-6E04-42F6-9F79-E7F7D7B61B58}"/>
    <cellStyle name="ผลรวม 3 9 3" xfId="17858" xr:uid="{9A53DBE4-A836-4A83-928A-4FEBD35D1CC3}"/>
    <cellStyle name="ผลรวม 3 9 3 2" xfId="41887" xr:uid="{A850C89D-434B-4701-8D26-3AD419AF8CD9}"/>
    <cellStyle name="ผลรวม 3 9 4" xfId="23642" xr:uid="{FDC415A6-A7AA-42AC-B062-1354820417ED}"/>
    <cellStyle name="ผลรวม 3 9 4 2" xfId="47449" xr:uid="{3D525D7E-FC9B-4D34-B7B2-0B1862FCFC6A}"/>
    <cellStyle name="ผลรวม 3 9 5" xfId="28259" xr:uid="{4815F846-9B9E-4F1A-AF70-B33D7177077D}"/>
    <cellStyle name="ผลรวม 3 9 5 2" xfId="52024" xr:uid="{68ADD6BF-9861-4CFD-8167-6A194BEBB071}"/>
    <cellStyle name="ผลรวม 3 9 6" xfId="32307" xr:uid="{168F37C7-FFF3-4879-967C-612C6E0B456F}"/>
    <cellStyle name="ผลรวม 4" xfId="3282" xr:uid="{00000000-0005-0000-0000-0000D30C0000}"/>
    <cellStyle name="ผลรวม 4 10" xfId="8447" xr:uid="{EFDDA328-1942-47D3-94B1-720B724B4DD1}"/>
    <cellStyle name="ผลรวม 4 10 2" xfId="13826" xr:uid="{340D19D9-3A74-410A-9104-296C85EF446D}"/>
    <cellStyle name="ผลรวม 4 10 2 2" xfId="37862" xr:uid="{3D8284B9-9956-4EED-894C-E56A96910E05}"/>
    <cellStyle name="ผลรวม 4 10 3" xfId="18567" xr:uid="{176E1C24-AD48-4A93-B616-25633D1F95F3}"/>
    <cellStyle name="ผลรวม 4 10 3 2" xfId="42596" xr:uid="{E0BA581A-54ED-4CB7-9115-D41E136CF2B2}"/>
    <cellStyle name="ผลรวม 4 10 4" xfId="21996" xr:uid="{55356C20-F1EF-42C7-ABA0-B4FE0C98163D}"/>
    <cellStyle name="ผลรวม 4 10 4 2" xfId="45824" xr:uid="{6E7AC8A7-BD63-4CA2-A16B-085A3C2F007D}"/>
    <cellStyle name="ผลรวม 4 10 5" xfId="26644" xr:uid="{1B889678-C808-4366-8D75-14097AF9D88A}"/>
    <cellStyle name="ผลรวม 4 10 5 2" xfId="50409" xr:uid="{A73CCF1D-C9BF-476C-9FED-6FC69FA2F0B5}"/>
    <cellStyle name="ผลรวม 4 10 6" xfId="33007" xr:uid="{61B443B9-BE55-46F8-BBEA-913C673CDE7F}"/>
    <cellStyle name="ผลรวม 4 11" xfId="7386" xr:uid="{7E11359A-209E-42B3-B37D-ED3CE975F056}"/>
    <cellStyle name="ผลรวม 4 11 2" xfId="12766" xr:uid="{5D40DAA8-4F4F-41CF-9433-63720A38CBBA}"/>
    <cellStyle name="ผลรวม 4 11 2 2" xfId="36959" xr:uid="{B2ED789D-EC72-4875-92F1-F09723275727}"/>
    <cellStyle name="ผลรวม 4 11 3" xfId="17663" xr:uid="{F039DB71-619D-45C0-B4D9-0100C95B3368}"/>
    <cellStyle name="ผลรวม 4 11 3 2" xfId="41692" xr:uid="{5AD4D9CC-D6DB-4D9F-9DF7-83C51AF5A8C1}"/>
    <cellStyle name="ผลรวม 4 11 4" xfId="21891" xr:uid="{6FE6025B-B477-458C-AE35-C3D941B0C928}"/>
    <cellStyle name="ผลรวม 4 11 4 2" xfId="45720" xr:uid="{7897588E-2549-4584-9F70-A926461AC422}"/>
    <cellStyle name="ผลรวม 4 11 5" xfId="26566" xr:uid="{8741CD33-6464-4E6A-AC86-9DBD66736E72}"/>
    <cellStyle name="ผลรวม 4 11 5 2" xfId="50331" xr:uid="{AB3BCA28-4C96-4B46-80F6-1554C1DC5305}"/>
    <cellStyle name="ผลรวม 4 11 6" xfId="32116" xr:uid="{3657A23C-A140-4A46-8420-356B5435B515}"/>
    <cellStyle name="ผลรวม 4 12" xfId="11118" xr:uid="{08EDBB49-7DBD-45CB-952C-176A83FAC320}"/>
    <cellStyle name="ผลรวม 4 12 2" xfId="35397" xr:uid="{F9F25D73-0426-4ED1-849D-D443054BAAB8}"/>
    <cellStyle name="ผลรวม 4 13" xfId="16105" xr:uid="{F5BB6B19-D2E3-48F8-9A7E-293FDE630C7D}"/>
    <cellStyle name="ผลรวม 4 13 2" xfId="40134" xr:uid="{E6CA0F75-20D7-48DA-B172-A96604A6D2E2}"/>
    <cellStyle name="ผลรวม 4 14" xfId="21012" xr:uid="{21D9839D-C0D2-48FA-AD16-8456FE58181E}"/>
    <cellStyle name="ผลรวม 4 14 2" xfId="44919" xr:uid="{CC72D739-FC3B-47BB-B4BB-F17F0AB97682}"/>
    <cellStyle name="ผลรวม 4 15" xfId="25838" xr:uid="{5CE5AAD8-3127-47E2-8D5E-4A4B249DEDAA}"/>
    <cellStyle name="ผลรวม 4 15 2" xfId="49606" xr:uid="{A5F4FE73-70DB-449D-B82F-7349D101AF0F}"/>
    <cellStyle name="ผลรวม 4 16" xfId="5731" xr:uid="{5D0D16C4-AC05-4AD1-9E95-17322BCC9549}"/>
    <cellStyle name="ผลรวม 4 17" xfId="30574" xr:uid="{F0059D19-DFF6-4997-B6D2-BB0103AF2835}"/>
    <cellStyle name="ผลรวม 4 2" xfId="5093" xr:uid="{83B0109D-00DE-4A8D-848B-0A5809025B80}"/>
    <cellStyle name="ผลรวม 4 2 10" xfId="16273" xr:uid="{830D2842-7D98-4853-B7C7-F862E63052F8}"/>
    <cellStyle name="ผลรวม 4 2 10 2" xfId="40302" xr:uid="{16AD482C-88CB-41CB-8641-2A5AD1A4806E}"/>
    <cellStyle name="ผลรวม 4 2 11" xfId="21245" xr:uid="{734F4D32-3EA0-4DD7-AD0B-378A56DB037F}"/>
    <cellStyle name="ผลรวม 4 2 11 2" xfId="45085" xr:uid="{141E347B-9CAD-47AB-B349-A28B181D0779}"/>
    <cellStyle name="ผลรวม 4 2 12" xfId="25977" xr:uid="{9EF8C55B-8FF9-494D-BA66-840B46E0BE7D}"/>
    <cellStyle name="ผลรวม 4 2 12 2" xfId="49745" xr:uid="{E89199D7-381D-4CC8-9ABB-4089E0422A4D}"/>
    <cellStyle name="ผลรวม 4 2 13" xfId="5964" xr:uid="{20E6F4DF-AC28-4287-950A-7335BADDC05F}"/>
    <cellStyle name="ผลรวม 4 2 14" xfId="30741" xr:uid="{6EEDC02D-4907-4C1F-97C0-F39DA9EB1E85}"/>
    <cellStyle name="ผลรวม 4 2 2" xfId="6247" xr:uid="{D7C21F1F-78D9-4850-A76F-F3B470EDFC31}"/>
    <cellStyle name="ผลรวม 4 2 2 10" xfId="26224" xr:uid="{5DA859DE-BB75-4BE7-BB50-40136E788863}"/>
    <cellStyle name="ผลรวม 4 2 2 10 2" xfId="49989" xr:uid="{AB6746E9-40F6-427A-9406-CF55FAEAE076}"/>
    <cellStyle name="ผลรวม 4 2 2 11" xfId="31011" xr:uid="{B5283CA8-34E8-4C69-81E1-B71AA06B47DD}"/>
    <cellStyle name="ผลรวม 4 2 2 2" xfId="7050" xr:uid="{05C98949-AD3D-4935-A6AC-F619C98CE40A}"/>
    <cellStyle name="ผลรวม 4 2 2 2 2" xfId="12430" xr:uid="{0EB7CD78-BD0B-466A-A123-9CD7C2F86AC9}"/>
    <cellStyle name="ผลรวม 4 2 2 2 2 2" xfId="36641" xr:uid="{0D9C9C84-E62C-42E2-8FFE-297951494676}"/>
    <cellStyle name="ผลรวม 4 2 2 2 3" xfId="17345" xr:uid="{5631F425-386F-4AFF-A86E-6D8EFC735C97}"/>
    <cellStyle name="ผลรวม 4 2 2 2 3 2" xfId="41374" xr:uid="{21FEBC4E-7E99-470B-AF3E-D0A5884F30C0}"/>
    <cellStyle name="ผลรวม 4 2 2 2 4" xfId="22579" xr:uid="{3C45C72D-31FD-413D-90DE-DEB685640BE2}"/>
    <cellStyle name="ผลรวม 4 2 2 2 4 2" xfId="46400" xr:uid="{8244622B-7655-4001-B86C-5F9BC2BC7140}"/>
    <cellStyle name="ผลรวม 4 2 2 2 5" xfId="27210" xr:uid="{CF4F578C-57B9-41BC-8E33-54B57CF6A3D3}"/>
    <cellStyle name="ผลรวม 4 2 2 2 5 2" xfId="50975" xr:uid="{AD15791A-72A5-4702-8AD5-D7E7F9B9CBDB}"/>
    <cellStyle name="ผลรวม 4 2 2 2 6" xfId="31801" xr:uid="{567734C4-8AFC-4AEA-B86B-61CB9B56D77E}"/>
    <cellStyle name="ผลรวม 4 2 2 3" xfId="8156" xr:uid="{508E86D3-4C96-4C31-A9E2-63450BD51EE3}"/>
    <cellStyle name="ผลรวม 4 2 2 3 2" xfId="13535" xr:uid="{A6E20F05-F0CC-42E1-8737-2F678434BFC1}"/>
    <cellStyle name="ผลรวม 4 2 2 3 2 2" xfId="37571" xr:uid="{E5A752D9-53DC-48E3-A1AE-8E40D32347DD}"/>
    <cellStyle name="ผลรวม 4 2 2 3 3" xfId="18276" xr:uid="{B1B999DB-0179-4641-93F7-E6A8CF3034E5}"/>
    <cellStyle name="ผลรวม 4 2 2 3 3 2" xfId="42305" xr:uid="{9A707DE1-6C29-44DC-88F4-4B93CC0038DB}"/>
    <cellStyle name="ผลรวม 4 2 2 3 4" xfId="23324" xr:uid="{745AAC47-3262-46D6-B637-81E3C1A34970}"/>
    <cellStyle name="ผลรวม 4 2 2 3 4 2" xfId="47134" xr:uid="{CC2B785F-A3AC-40A7-9CD7-5698B944AEB2}"/>
    <cellStyle name="ผลรวม 4 2 2 3 5" xfId="27944" xr:uid="{B52ADC7C-CFB4-4480-B64F-212AD0772FE7}"/>
    <cellStyle name="ผลรวม 4 2 2 3 5 2" xfId="51709" xr:uid="{D6E45112-35AB-48AB-AAA6-2432D8A3447F}"/>
    <cellStyle name="ผลรวม 4 2 2 3 6" xfId="32719" xr:uid="{802891A0-6CE1-4C8D-AEDA-C43F013786F6}"/>
    <cellStyle name="ผลรวม 4 2 2 4" xfId="8937" xr:uid="{764515CB-E051-4C10-9458-CC8389776BE0}"/>
    <cellStyle name="ผลรวม 4 2 2 4 2" xfId="14316" xr:uid="{C9F04000-0C3A-400D-8523-D45C4E0578C2}"/>
    <cellStyle name="ผลรวม 4 2 2 4 2 2" xfId="38349" xr:uid="{14D37A3A-57DE-4387-9E08-9FEFCEED57FE}"/>
    <cellStyle name="ผลรวม 4 2 2 4 3" xfId="19054" xr:uid="{82DC2832-6D7E-4238-8EDF-903858111AB1}"/>
    <cellStyle name="ผลรวม 4 2 2 4 3 2" xfId="43083" xr:uid="{4DF6F422-539F-4E60-A96C-54892DBFBC34}"/>
    <cellStyle name="ผลรวม 4 2 2 4 4" xfId="24060" xr:uid="{2F1C7896-8C5F-4D18-B127-A964659BFE44}"/>
    <cellStyle name="ผลรวม 4 2 2 4 4 2" xfId="47861" xr:uid="{793356A4-BF86-4E7B-B6AD-507806F16075}"/>
    <cellStyle name="ผลรวม 4 2 2 4 5" xfId="28671" xr:uid="{83A3D1C7-8596-40C8-BA28-444A295139FA}"/>
    <cellStyle name="ผลรวม 4 2 2 4 5 2" xfId="52436" xr:uid="{4A6D5886-E40B-4293-9886-2608B4FF5351}"/>
    <cellStyle name="ผลรวม 4 2 2 4 6" xfId="33488" xr:uid="{4F7E4A1A-D082-4500-ACA9-EF468D0A8E10}"/>
    <cellStyle name="ผลรวม 4 2 2 5" xfId="9676" xr:uid="{0D20263B-148A-4DE6-AAFF-25F679B478A0}"/>
    <cellStyle name="ผลรวม 4 2 2 5 2" xfId="15055" xr:uid="{B7FC7D6C-EA1F-4307-A42E-DFB266D1AB18}"/>
    <cellStyle name="ผลรวม 4 2 2 5 2 2" xfId="39086" xr:uid="{B62514AD-391D-4DF8-9261-0F13EFA7A1A2}"/>
    <cellStyle name="ผลรวม 4 2 2 5 3" xfId="19791" xr:uid="{7FA3BBE9-1E95-4358-BFA9-1D9D907643C4}"/>
    <cellStyle name="ผลรวม 4 2 2 5 3 2" xfId="43820" xr:uid="{C970D9E2-E1DC-4980-9E68-C825551F72A2}"/>
    <cellStyle name="ผลรวม 4 2 2 5 4" xfId="24796" xr:uid="{60332170-8361-4294-9D68-AF7B90C90BE8}"/>
    <cellStyle name="ผลรวม 4 2 2 5 4 2" xfId="48588" xr:uid="{D4CA1E66-F260-4BED-A81D-6B3F822E71F5}"/>
    <cellStyle name="ผลรวม 4 2 2 5 5" xfId="29398" xr:uid="{83AF6D2D-A524-400E-886C-850134747CD2}"/>
    <cellStyle name="ผลรวม 4 2 2 5 5 2" xfId="53163" xr:uid="{8B96D47B-7281-4E13-92E4-E721CF0B3D9D}"/>
    <cellStyle name="ผลรวม 4 2 2 5 6" xfId="34216" xr:uid="{57306C30-D533-4AA7-BA74-E13C08D7FAB9}"/>
    <cellStyle name="ผลรวม 4 2 2 6" xfId="10409" xr:uid="{C73BA174-7DDE-44BE-801D-4B1B4178E848}"/>
    <cellStyle name="ผลรวม 4 2 2 6 2" xfId="15788" xr:uid="{F4819795-3C20-49D6-9878-FFE93E0A18EB}"/>
    <cellStyle name="ผลรวม 4 2 2 6 2 2" xfId="39817" xr:uid="{6AE91EAB-24CB-4634-859C-12ABCB0F7178}"/>
    <cellStyle name="ผลรวม 4 2 2 6 3" xfId="20522" xr:uid="{53A04618-3874-4FA6-B256-7DF056A29247}"/>
    <cellStyle name="ผลรวม 4 2 2 6 3 2" xfId="44551" xr:uid="{401184D5-1C6F-4EF8-809E-8F745DE0A7BD}"/>
    <cellStyle name="ผลรวม 4 2 2 6 4" xfId="25527" xr:uid="{2EC0EB2D-8E48-4FA9-AC80-273E107DA990}"/>
    <cellStyle name="ผลรวม 4 2 2 6 4 2" xfId="49310" xr:uid="{72319A48-C2B0-4217-9971-CC6E53AF8A7B}"/>
    <cellStyle name="ผลรวม 4 2 2 6 5" xfId="30120" xr:uid="{DD0E7D6D-C19D-4281-9A80-65A16C6A0BDE}"/>
    <cellStyle name="ผลรวม 4 2 2 6 5 2" xfId="53885" xr:uid="{1CABBC46-05D6-4675-9C41-40426351B2D9}"/>
    <cellStyle name="ผลรวม 4 2 2 6 6" xfId="34938" xr:uid="{EAC9FFEC-5304-4C8C-8141-0C9F3F251501}"/>
    <cellStyle name="ผลรวม 4 2 2 7" xfId="11629" xr:uid="{9160BD6C-AF9C-44BF-A396-FB5710EA3933}"/>
    <cellStyle name="ผลรวม 4 2 2 7 2" xfId="35842" xr:uid="{83F66D27-C9D1-4946-A57D-5D7183DBD5AD}"/>
    <cellStyle name="ผลรวม 4 2 2 8" xfId="16546" xr:uid="{DE3CAFB8-3A0B-4A8E-9AB8-78075FC3C3B0}"/>
    <cellStyle name="ผลรวม 4 2 2 8 2" xfId="40575" xr:uid="{6B0BDED9-549A-46B8-9FA3-20848F7AAB91}"/>
    <cellStyle name="ผลรวม 4 2 2 9" xfId="21520" xr:uid="{1D58F458-CC8F-441C-A010-8287C23D8AF0}"/>
    <cellStyle name="ผลรวม 4 2 2 9 2" xfId="45355" xr:uid="{C07EFDCD-5EDC-453F-A18C-A9E2E7886857}"/>
    <cellStyle name="ผลรวม 4 2 3" xfId="6471" xr:uid="{0FB65877-500A-45D4-9B7F-5E8C8620B902}"/>
    <cellStyle name="ผลรวม 4 2 3 10" xfId="26424" xr:uid="{36D75DC9-DE36-44D6-9EBA-CAE41D15BA6C}"/>
    <cellStyle name="ผลรวม 4 2 3 10 2" xfId="50189" xr:uid="{C76393DC-0096-4AD3-8D32-5294D7B2A72B}"/>
    <cellStyle name="ผลรวม 4 2 3 11" xfId="31232" xr:uid="{7BC1AA4F-0CFA-436C-9653-56F6CBE48AD5}"/>
    <cellStyle name="ผลรวม 4 2 3 2" xfId="7274" xr:uid="{BA60591E-5D84-47C7-9EBC-F4B5DD5E9576}"/>
    <cellStyle name="ผลรวม 4 2 3 2 2" xfId="12654" xr:uid="{B54B1F8A-6F04-4B70-A8C8-EABCA39E58DC}"/>
    <cellStyle name="ผลรวม 4 2 3 2 2 2" xfId="36865" xr:uid="{ED6FBF93-6441-4EB4-8B73-FBDAA5BB311D}"/>
    <cellStyle name="ผลรวม 4 2 3 2 3" xfId="17569" xr:uid="{20EDF6A8-D6D2-40C8-8AC7-2B7808342E2E}"/>
    <cellStyle name="ผลรวม 4 2 3 2 3 2" xfId="41598" xr:uid="{4824EC5D-AFB6-479F-9CF0-E8CAC0226B53}"/>
    <cellStyle name="ผลรวม 4 2 3 2 4" xfId="22803" xr:uid="{BBA87DDD-DBE5-4724-AF2B-A7BCC1938D06}"/>
    <cellStyle name="ผลรวม 4 2 3 2 4 2" xfId="46621" xr:uid="{1ADDBBE7-FA5A-410B-AE31-3142786AD6A2}"/>
    <cellStyle name="ผลรวม 4 2 3 2 5" xfId="27431" xr:uid="{45A27C62-E385-4693-A6BE-6E41801D6B55}"/>
    <cellStyle name="ผลรวม 4 2 3 2 5 2" xfId="51196" xr:uid="{1527785A-0C2F-477B-A698-360036321967}"/>
    <cellStyle name="ผลรวม 4 2 3 2 6" xfId="32022" xr:uid="{952B3CC9-AD61-4922-9A27-B52241CAB15A}"/>
    <cellStyle name="ผลรวม 4 2 3 3" xfId="8380" xr:uid="{B13364A5-6F1F-45FE-8FC8-06137702D48D}"/>
    <cellStyle name="ผลรวม 4 2 3 3 2" xfId="13759" xr:uid="{2F3547A1-4EEF-4445-A808-8A8579A72FCA}"/>
    <cellStyle name="ผลรวม 4 2 3 3 2 2" xfId="37795" xr:uid="{E7A6CB05-AA8F-41BA-BCC0-42119D2CA5B4}"/>
    <cellStyle name="ผลรวม 4 2 3 3 3" xfId="18500" xr:uid="{37E2605D-9056-48FC-AEBF-C3B5F223A365}"/>
    <cellStyle name="ผลรวม 4 2 3 3 3 2" xfId="42529" xr:uid="{42743229-18A4-4C9C-80A2-004267C1C7E1}"/>
    <cellStyle name="ผลรวม 4 2 3 3 4" xfId="23548" xr:uid="{F85948D3-D1F1-4C7E-9EDA-6DC05F9FA711}"/>
    <cellStyle name="ผลรวม 4 2 3 3 4 2" xfId="47355" xr:uid="{A8E71A63-738B-4CB9-B7DD-5AC4A16EF775}"/>
    <cellStyle name="ผลรวม 4 2 3 3 5" xfId="28165" xr:uid="{42B4B788-1FFB-47EF-8AAE-7C4BE03FF1C9}"/>
    <cellStyle name="ผลรวม 4 2 3 3 5 2" xfId="51930" xr:uid="{D7EA4E70-1876-445C-858B-148E182C48E0}"/>
    <cellStyle name="ผลรวม 4 2 3 3 6" xfId="32940" xr:uid="{58A4ED45-B1B3-44AA-AC21-18A9DA982F98}"/>
    <cellStyle name="ผลรวม 4 2 3 4" xfId="9161" xr:uid="{F45D3055-CA5B-4005-AF3E-4A5D863B8BE3}"/>
    <cellStyle name="ผลรวม 4 2 3 4 2" xfId="14540" xr:uid="{5C29D8BC-08F6-4D34-A481-34FF7CBBAB1B}"/>
    <cellStyle name="ผลรวม 4 2 3 4 2 2" xfId="38573" xr:uid="{B15B6C67-948E-4CC0-B286-F581A889C72C}"/>
    <cellStyle name="ผลรวม 4 2 3 4 3" xfId="19278" xr:uid="{15891BB1-3945-4C13-B280-C94D3BDB2719}"/>
    <cellStyle name="ผลรวม 4 2 3 4 3 2" xfId="43307" xr:uid="{73FE5C02-B192-458E-BF69-C58B32BE528A}"/>
    <cellStyle name="ผลรวม 4 2 3 4 4" xfId="24284" xr:uid="{4C70BF47-C8C9-4EFF-836F-0275E54352B9}"/>
    <cellStyle name="ผลรวม 4 2 3 4 4 2" xfId="48082" xr:uid="{71922691-5B58-4B32-995F-C4B6482CAF1F}"/>
    <cellStyle name="ผลรวม 4 2 3 4 5" xfId="28892" xr:uid="{0947C044-F9DD-42F1-9C30-30BBEDBA075C}"/>
    <cellStyle name="ผลรวม 4 2 3 4 5 2" xfId="52657" xr:uid="{6093B6B6-7DA4-43A3-878D-5523BB7B6FFA}"/>
    <cellStyle name="ผลรวม 4 2 3 4 6" xfId="33709" xr:uid="{6CC18C00-B938-40C7-B1F0-AEE533526BB4}"/>
    <cellStyle name="ผลรวม 4 2 3 5" xfId="9900" xr:uid="{A65441E9-473F-4D58-8E49-C635629158FE}"/>
    <cellStyle name="ผลรวม 4 2 3 5 2" xfId="15279" xr:uid="{474E099A-AAFF-429A-8417-4B9E33ACC972}"/>
    <cellStyle name="ผลรวม 4 2 3 5 2 2" xfId="39310" xr:uid="{03F1215B-A191-4E7D-8EDD-B5FA8AEB50B8}"/>
    <cellStyle name="ผลรวม 4 2 3 5 3" xfId="20015" xr:uid="{0B1004EC-D1AB-4F54-817E-65C9D5257EBC}"/>
    <cellStyle name="ผลรวม 4 2 3 5 3 2" xfId="44044" xr:uid="{31E0C3E9-1C46-4815-A124-8B85BFA1951C}"/>
    <cellStyle name="ผลรวม 4 2 3 5 4" xfId="25020" xr:uid="{BF8C4853-03EE-471F-8FE3-36C386D7D993}"/>
    <cellStyle name="ผลรวม 4 2 3 5 4 2" xfId="48809" xr:uid="{1B04C67A-03EF-46A6-B943-11E1642BB3F4}"/>
    <cellStyle name="ผลรวม 4 2 3 5 5" xfId="29619" xr:uid="{1D442059-E24B-462D-9971-8B0BA828B2BF}"/>
    <cellStyle name="ผลรวม 4 2 3 5 5 2" xfId="53384" xr:uid="{D1BEDA19-07C6-45FF-AB74-3C88A7C4E729}"/>
    <cellStyle name="ผลรวม 4 2 3 5 6" xfId="34437" xr:uid="{51A358FF-4594-4CA2-A60E-0168C9A39337}"/>
    <cellStyle name="ผลรวม 4 2 3 6" xfId="10633" xr:uid="{89D8FC46-F5B0-492D-881D-1D03D7F2D338}"/>
    <cellStyle name="ผลรวม 4 2 3 6 2" xfId="16012" xr:uid="{0462607A-94F2-4EE9-AA79-6BDA4620D7B1}"/>
    <cellStyle name="ผลรวม 4 2 3 6 2 2" xfId="40041" xr:uid="{72BB72AC-A51C-47DE-A18A-F045741E920A}"/>
    <cellStyle name="ผลรวม 4 2 3 6 3" xfId="20746" xr:uid="{0D459A1A-6754-4C30-B6C5-DC608EA3E315}"/>
    <cellStyle name="ผลรวม 4 2 3 6 3 2" xfId="44775" xr:uid="{53AE498E-F1AE-4683-96CA-DF91F0F54311}"/>
    <cellStyle name="ผลรวม 4 2 3 6 4" xfId="25751" xr:uid="{786CDBF6-2E60-44E4-BB69-9E42C55AD072}"/>
    <cellStyle name="ผลรวม 4 2 3 6 4 2" xfId="49531" xr:uid="{9C1A632E-1DCB-4D23-85E5-970222262996}"/>
    <cellStyle name="ผลรวม 4 2 3 6 5" xfId="30341" xr:uid="{987026F0-76C0-4CC4-AEEE-08C3836B82CC}"/>
    <cellStyle name="ผลรวม 4 2 3 6 5 2" xfId="54106" xr:uid="{B6C40C8A-14BF-41A6-9562-E6BE3B4E84C2}"/>
    <cellStyle name="ผลรวม 4 2 3 6 6" xfId="35159" xr:uid="{89262590-3920-4EB0-B784-98C8679BC5ED}"/>
    <cellStyle name="ผลรวม 4 2 3 7" xfId="11853" xr:uid="{3297ED25-C2C4-4D53-BEA3-11384CCF9848}"/>
    <cellStyle name="ผลรวม 4 2 3 7 2" xfId="36066" xr:uid="{51667C5A-A290-448F-8543-AB477BC777ED}"/>
    <cellStyle name="ผลรวม 4 2 3 8" xfId="16770" xr:uid="{AC875358-40B8-4CC6-A4CB-CDC6CC3C3AF4}"/>
    <cellStyle name="ผลรวม 4 2 3 8 2" xfId="40799" xr:uid="{9FBE5601-613A-4E91-8FC0-C125818C6628}"/>
    <cellStyle name="ผลรวม 4 2 3 9" xfId="21744" xr:uid="{3E098F31-0C7B-4E19-917E-D24F0AEB8BFD}"/>
    <cellStyle name="ผลรวม 4 2 3 9 2" xfId="45576" xr:uid="{67EFF6E2-DE28-4A12-9777-0D5A5F1E3A67}"/>
    <cellStyle name="ผลรวม 4 2 4" xfId="6775" xr:uid="{A2B43954-3D11-4F59-995B-7E12B8E4B997}"/>
    <cellStyle name="ผลรวม 4 2 4 2" xfId="12155" xr:uid="{72A01BC8-1878-4597-BFD6-5BA59A7ED304}"/>
    <cellStyle name="ผลรวม 4 2 4 2 2" xfId="36368" xr:uid="{CE14131B-FF44-4DBE-BAEA-104589778C76}"/>
    <cellStyle name="ผลรวม 4 2 4 3" xfId="17072" xr:uid="{D42277BB-2000-454E-9F38-1A60F6F7ADC0}"/>
    <cellStyle name="ผลรวม 4 2 4 3 2" xfId="41101" xr:uid="{34FE293E-D4E8-4189-962A-18527F17797F}"/>
    <cellStyle name="ผลรวม 4 2 4 4" xfId="22304" xr:uid="{E1FE1C83-678E-4F2B-AA08-04E96B8E7B40}"/>
    <cellStyle name="ผลรวม 4 2 4 4 2" xfId="46128" xr:uid="{78EA8C90-DAC4-4F1E-9F68-A37FE0B8FA74}"/>
    <cellStyle name="ผลรวม 4 2 4 5" xfId="26938" xr:uid="{E7917788-02B9-4786-B812-F105039BB76F}"/>
    <cellStyle name="ผลรวม 4 2 4 5 2" xfId="50703" xr:uid="{760374B0-1047-46B4-9C28-0A9D525E305C}"/>
    <cellStyle name="ผลรวม 4 2 4 6" xfId="31531" xr:uid="{C75765BC-1B40-4CA8-BC74-75E20846F9E8}"/>
    <cellStyle name="ผลรวม 4 2 5" xfId="7880" xr:uid="{AC83E847-2D58-4AC0-B865-3745FB694656}"/>
    <cellStyle name="ผลรวม 4 2 5 2" xfId="13259" xr:uid="{F20E270D-CC94-48DC-ACAC-836DFD4FB1E0}"/>
    <cellStyle name="ผลรวม 4 2 5 2 2" xfId="37297" xr:uid="{552439F3-F0B6-4E17-A24E-C4E100B7A922}"/>
    <cellStyle name="ผลรวม 4 2 5 3" xfId="18002" xr:uid="{16B2539B-D7FE-4C00-BD19-07BCFCB45F9A}"/>
    <cellStyle name="ผลรวม 4 2 5 3 2" xfId="42031" xr:uid="{F715A120-4F8F-412B-8C3F-0FAD043F97F6}"/>
    <cellStyle name="ผลรวม 4 2 5 4" xfId="23050" xr:uid="{4DB053AF-59DF-44EA-BD07-F98D0FD40F43}"/>
    <cellStyle name="ผลรวม 4 2 5 4 2" xfId="46863" xr:uid="{EE57F4D1-EE21-4117-86DF-3457AA502955}"/>
    <cellStyle name="ผลรวม 4 2 5 5" xfId="27673" xr:uid="{432021B3-4046-44D6-8509-B9B54CFC9FE3}"/>
    <cellStyle name="ผลรวม 4 2 5 5 2" xfId="51438" xr:uid="{F0C6F3E7-8CF3-4CB1-957A-5974264F1EEC}"/>
    <cellStyle name="ผลรวม 4 2 5 6" xfId="32448" xr:uid="{8A6E6E7F-71F8-4537-A77D-C89D8481D6B7}"/>
    <cellStyle name="ผลรวม 4 2 6" xfId="8661" xr:uid="{A2C28E3E-5892-4B68-86E7-9A3E81C9673C}"/>
    <cellStyle name="ผลรวม 4 2 6 2" xfId="14040" xr:uid="{12E276A0-0EAB-472E-BE4D-902F54FCE629}"/>
    <cellStyle name="ผลรวม 4 2 6 2 2" xfId="38075" xr:uid="{F7C7107C-27D0-448D-873F-0332A92650CE}"/>
    <cellStyle name="ผลรวม 4 2 6 3" xfId="18780" xr:uid="{482B1152-38F8-4B3E-BD4A-48D4678F9A35}"/>
    <cellStyle name="ผลรวม 4 2 6 3 2" xfId="42809" xr:uid="{345BAACF-9CF3-44F5-9FCE-26CE56826D48}"/>
    <cellStyle name="ผลรวม 4 2 6 4" xfId="23787" xr:uid="{807986BD-9C2D-4398-9DA2-57B7574689DC}"/>
    <cellStyle name="ผลรวม 4 2 6 4 2" xfId="47591" xr:uid="{A5B60E82-AD99-4625-B2A7-CE5FC2842F35}"/>
    <cellStyle name="ผลรวม 4 2 6 5" xfId="28401" xr:uid="{18648D74-B465-4970-84F0-90B23E62B39A}"/>
    <cellStyle name="ผลรวม 4 2 6 5 2" xfId="52166" xr:uid="{F4515D21-B594-4A8D-8BF9-327D3D15CBFB}"/>
    <cellStyle name="ผลรวม 4 2 6 6" xfId="33217" xr:uid="{EC033AD3-84D1-47AF-8A8C-FAA2A64D6AF0}"/>
    <cellStyle name="ผลรวม 4 2 7" xfId="9401" xr:uid="{0E65A26F-3AF4-482E-9682-B0EFC5B30DEF}"/>
    <cellStyle name="ผลรวม 4 2 7 2" xfId="14780" xr:uid="{40604B82-CC08-477B-8FEA-EB7DAEA05E3E}"/>
    <cellStyle name="ผลรวม 4 2 7 2 2" xfId="38813" xr:uid="{C497F719-74AC-453E-831E-F4523C7EBF5C}"/>
    <cellStyle name="ผลรวม 4 2 7 3" xfId="19518" xr:uid="{F8FB69AE-024C-4553-BB00-D4F88B786EF7}"/>
    <cellStyle name="ผลรวม 4 2 7 3 2" xfId="43547" xr:uid="{D7C54875-1481-4C90-897F-2D66F1C2EDE6}"/>
    <cellStyle name="ผลรวม 4 2 7 4" xfId="24523" xr:uid="{FAA5EC9B-6673-4193-85EC-4C8245EA742C}"/>
    <cellStyle name="ผลรวม 4 2 7 4 2" xfId="48318" xr:uid="{93FA3FD0-B94F-4F8A-B273-1176182D2FF4}"/>
    <cellStyle name="ผลรวม 4 2 7 5" xfId="29128" xr:uid="{029233A3-16D5-4A71-A1B9-1068427E344C}"/>
    <cellStyle name="ผลรวม 4 2 7 5 2" xfId="52893" xr:uid="{7A6A0EB5-D8DE-4619-9632-AA2C7272F915}"/>
    <cellStyle name="ผลรวม 4 2 7 6" xfId="33946" xr:uid="{4031E261-1425-405C-BD94-35BABE1BE608}"/>
    <cellStyle name="ผลรวม 4 2 8" xfId="10134" xr:uid="{EEE395FA-5BA1-4913-BB90-424C3706ACD6}"/>
    <cellStyle name="ผลรวม 4 2 8 2" xfId="15513" xr:uid="{9B688EB5-29F5-4A5B-BB9D-77CB46B46432}"/>
    <cellStyle name="ผลรวม 4 2 8 2 2" xfId="39544" xr:uid="{26308E53-C43C-4F97-9731-358A508D4A95}"/>
    <cellStyle name="ผลรวม 4 2 8 3" xfId="20249" xr:uid="{F09F737A-48A3-449B-9369-52932F0CE17B}"/>
    <cellStyle name="ผลรวม 4 2 8 3 2" xfId="44278" xr:uid="{1A01838B-72F2-4FAB-BC8F-66B8D2F92E95}"/>
    <cellStyle name="ผลรวม 4 2 8 4" xfId="25254" xr:uid="{29C4ECC8-2972-45F0-90F5-B23846041341}"/>
    <cellStyle name="ผลรวม 4 2 8 4 2" xfId="49040" xr:uid="{1F584690-0301-44BA-ACE3-A785206274C8}"/>
    <cellStyle name="ผลรวม 4 2 8 5" xfId="29850" xr:uid="{77324759-BFEB-410A-A65D-890F7223FE59}"/>
    <cellStyle name="ผลรวม 4 2 8 5 2" xfId="53615" xr:uid="{C788099B-775B-42C3-84C0-2E2296756E66}"/>
    <cellStyle name="ผลรวม 4 2 8 6" xfId="34668" xr:uid="{439281BA-6131-4BF7-9336-29D690DABCFC}"/>
    <cellStyle name="ผลรวม 4 2 9" xfId="11351" xr:uid="{E69A5980-606E-41B4-8E6A-14DBA5AC3DB8}"/>
    <cellStyle name="ผลรวม 4 2 9 2" xfId="35566" xr:uid="{418266D0-F290-4F25-85F1-59BB18B4AA16}"/>
    <cellStyle name="ผลรวม 4 3" xfId="5825" xr:uid="{57A4F00C-F401-4E06-83A9-0FB35259016C}"/>
    <cellStyle name="ผลรวม 4 3 10" xfId="16134" xr:uid="{27CDFFF5-3254-40C4-B371-C1C23141CAD6}"/>
    <cellStyle name="ผลรวม 4 3 10 2" xfId="40163" xr:uid="{1836FADA-4621-4AD1-A785-4B9E94196D3B}"/>
    <cellStyle name="ผลรวม 4 3 11" xfId="21106" xr:uid="{EB8E3CC3-239F-4C6D-B6AC-87F88F2D9946}"/>
    <cellStyle name="ผลรวม 4 3 11 2" xfId="44949" xr:uid="{298D14B4-9FB5-4C06-AA0D-3A8123A1CFE4}"/>
    <cellStyle name="ผลรวม 4 3 12" xfId="25861" xr:uid="{A0715117-D32F-472F-984B-DDBA3304AFF0}"/>
    <cellStyle name="ผลรวม 4 3 12 2" xfId="49629" xr:uid="{001B6B21-00D3-485B-9DD7-93B64E659831}"/>
    <cellStyle name="ผลรวม 4 3 13" xfId="30603" xr:uid="{A4851030-FA29-47F7-816F-42BB6C72DF1C}"/>
    <cellStyle name="ผลรวม 4 3 2" xfId="6109" xr:uid="{782491EB-3A78-436B-8F52-02453F191667}"/>
    <cellStyle name="ผลรวม 4 3 2 10" xfId="26099" xr:uid="{6A6475DF-5A3C-40DF-B80C-DBE3091C363E}"/>
    <cellStyle name="ผลรวม 4 3 2 10 2" xfId="49865" xr:uid="{10436742-BBB2-4AC1-B4AB-A955AA55823A}"/>
    <cellStyle name="ผลรวม 4 3 2 11" xfId="30876" xr:uid="{A9BA6D3A-149C-41CB-A16B-89EC65368313}"/>
    <cellStyle name="ผลรวม 4 3 2 2" xfId="6912" xr:uid="{4A4C2345-23B8-49A6-BAA5-0E64430BB00B}"/>
    <cellStyle name="ผลรวม 4 3 2 2 2" xfId="12292" xr:uid="{4ACD5C28-768A-401C-9533-9CDE4F4AAA08}"/>
    <cellStyle name="ผลรวม 4 3 2 2 2 2" xfId="36503" xr:uid="{FF8190F5-17D0-442C-8D1E-09A168B54B0C}"/>
    <cellStyle name="ผลรวม 4 3 2 2 3" xfId="17207" xr:uid="{4FFEAD9A-8168-4D18-9DC8-679F33B06049}"/>
    <cellStyle name="ผลรวม 4 3 2 2 3 2" xfId="41236" xr:uid="{84E8EE54-9D5E-4F9C-86AF-168BD8E2CB1F}"/>
    <cellStyle name="ผลรวม 4 3 2 2 4" xfId="22441" xr:uid="{B1C27851-54F7-4307-8281-5F98CB885223}"/>
    <cellStyle name="ผลรวม 4 3 2 2 4 2" xfId="46265" xr:uid="{A385F266-17A1-48CF-A625-5036D6B17F5E}"/>
    <cellStyle name="ผลรวม 4 3 2 2 5" xfId="27075" xr:uid="{F0EA67D1-5C0D-4B2F-BB57-369499AB42A3}"/>
    <cellStyle name="ผลรวม 4 3 2 2 5 2" xfId="50840" xr:uid="{BCA9BBD0-DF2C-4CC1-A370-1DCAA5536EBB}"/>
    <cellStyle name="ผลรวม 4 3 2 2 6" xfId="31666" xr:uid="{639D9EB5-BF22-4148-8594-EC85FC7C9966}"/>
    <cellStyle name="ผลรวม 4 3 2 3" xfId="8018" xr:uid="{FE6AEEEC-AA08-436C-9FAA-4C510B46F143}"/>
    <cellStyle name="ผลรวม 4 3 2 3 2" xfId="13397" xr:uid="{3471A1EE-F7D3-40BF-A84F-D77F97EF39B3}"/>
    <cellStyle name="ผลรวม 4 3 2 3 2 2" xfId="37433" xr:uid="{246FB2BB-37AE-4D16-9816-957F4550EE6E}"/>
    <cellStyle name="ผลรวม 4 3 2 3 3" xfId="18138" xr:uid="{57EFE665-10D8-4A42-973B-88A07585B208}"/>
    <cellStyle name="ผลรวม 4 3 2 3 3 2" xfId="42167" xr:uid="{03E1BF81-E43D-431F-A971-E953A09E351F}"/>
    <cellStyle name="ผลรวม 4 3 2 3 4" xfId="23186" xr:uid="{6B9C92C5-1ECC-40CE-9B11-DE996CD4B2FB}"/>
    <cellStyle name="ผลรวม 4 3 2 3 4 2" xfId="46999" xr:uid="{2F1229FF-BBB5-4025-8326-E56D68A652A6}"/>
    <cellStyle name="ผลรวม 4 3 2 3 5" xfId="27809" xr:uid="{97A60E6A-6E7F-4BD4-97F6-6DC7320F1AA2}"/>
    <cellStyle name="ผลรวม 4 3 2 3 5 2" xfId="51574" xr:uid="{C4F2177C-ADED-4061-AA3B-AFC9B68FA2F6}"/>
    <cellStyle name="ผลรวม 4 3 2 3 6" xfId="32584" xr:uid="{C70889C4-03DD-4D2E-ABB1-B062AA531909}"/>
    <cellStyle name="ผลรวม 4 3 2 4" xfId="8799" xr:uid="{8589FAE1-7AAD-4752-9091-60E7CD68169B}"/>
    <cellStyle name="ผลรวม 4 3 2 4 2" xfId="14178" xr:uid="{54724DC1-7309-48FB-BD7F-C6BE4832A346}"/>
    <cellStyle name="ผลรวม 4 3 2 4 2 2" xfId="38211" xr:uid="{72BB517F-BFE8-4EFF-B64B-270ACFF586C4}"/>
    <cellStyle name="ผลรวม 4 3 2 4 3" xfId="18916" xr:uid="{54D58ECE-ED7B-423A-968A-DD8498C9AA4D}"/>
    <cellStyle name="ผลรวม 4 3 2 4 3 2" xfId="42945" xr:uid="{F5315598-F07B-4A5A-86CA-76069ADE91F9}"/>
    <cellStyle name="ผลรวม 4 3 2 4 4" xfId="23922" xr:uid="{4EF96D7D-3E2B-4A04-BD20-02948165EA3D}"/>
    <cellStyle name="ผลรวม 4 3 2 4 4 2" xfId="47726" xr:uid="{AB91912C-CCED-476C-97DB-09CB1C264723}"/>
    <cellStyle name="ผลรวม 4 3 2 4 5" xfId="28536" xr:uid="{9CD5ECE2-0DD4-4AD4-81B8-A67282D67C3A}"/>
    <cellStyle name="ผลรวม 4 3 2 4 5 2" xfId="52301" xr:uid="{9D7AC5A0-091C-49D5-9026-C220971C1246}"/>
    <cellStyle name="ผลรวม 4 3 2 4 6" xfId="33353" xr:uid="{C78BA8CA-0A76-4085-B7B3-6947DFF38465}"/>
    <cellStyle name="ผลรวม 4 3 2 5" xfId="9538" xr:uid="{5D304548-CB5B-4DE2-899E-CF04377703E0}"/>
    <cellStyle name="ผลรวม 4 3 2 5 2" xfId="14917" xr:uid="{03E864CF-E891-412C-8157-791936D4355B}"/>
    <cellStyle name="ผลรวม 4 3 2 5 2 2" xfId="38948" xr:uid="{D1F959C5-9BAC-4057-A037-6A3F80BCC3F9}"/>
    <cellStyle name="ผลรวม 4 3 2 5 3" xfId="19653" xr:uid="{EFBF5B1E-767F-4CBA-B85E-006A5468070F}"/>
    <cellStyle name="ผลรวม 4 3 2 5 3 2" xfId="43682" xr:uid="{1590C6EE-CBBD-4930-94ED-CB0336303B9C}"/>
    <cellStyle name="ผลรวม 4 3 2 5 4" xfId="24658" xr:uid="{3728DEFF-3927-46F9-AA87-F3A3ECC38F13}"/>
    <cellStyle name="ผลรวม 4 3 2 5 4 2" xfId="48453" xr:uid="{6CEE4DB8-746F-49DD-A1F3-8170AA19E3A1}"/>
    <cellStyle name="ผลรวม 4 3 2 5 5" xfId="29263" xr:uid="{15806A79-7C4E-4FF2-84DB-35F38916C01C}"/>
    <cellStyle name="ผลรวม 4 3 2 5 5 2" xfId="53028" xr:uid="{C691B28E-44D1-4BDF-A124-2A2BB600874D}"/>
    <cellStyle name="ผลรวม 4 3 2 5 6" xfId="34081" xr:uid="{7CD2F471-9586-40AC-867E-3EAC510931C7}"/>
    <cellStyle name="ผลรวม 4 3 2 6" xfId="10271" xr:uid="{491F7D5D-4C48-4EF5-951A-E1E9692E7430}"/>
    <cellStyle name="ผลรวม 4 3 2 6 2" xfId="15650" xr:uid="{23098049-4A5C-4BF5-A9C9-DD3994A9C913}"/>
    <cellStyle name="ผลรวม 4 3 2 6 2 2" xfId="39679" xr:uid="{5D262846-69C0-430C-BDD5-7AE38948BD47}"/>
    <cellStyle name="ผลรวม 4 3 2 6 3" xfId="20384" xr:uid="{D13B4595-3FA8-41D2-AB86-353C8FBD8BBE}"/>
    <cellStyle name="ผลรวม 4 3 2 6 3 2" xfId="44413" xr:uid="{DAEC5602-BBAB-4A04-943F-2FB8117CE4E2}"/>
    <cellStyle name="ผลรวม 4 3 2 6 4" xfId="25389" xr:uid="{6EF3A30D-20AF-4817-956D-E463EF1C6B35}"/>
    <cellStyle name="ผลรวม 4 3 2 6 4 2" xfId="49175" xr:uid="{0771FFE5-FACC-42CD-88B0-43106E36F3E3}"/>
    <cellStyle name="ผลรวม 4 3 2 6 5" xfId="29985" xr:uid="{DA34DAD5-815B-47C0-A042-6BDB0C0FB3A5}"/>
    <cellStyle name="ผลรวม 4 3 2 6 5 2" xfId="53750" xr:uid="{DB951485-ECB6-4D24-BD24-AE70C0F4D156}"/>
    <cellStyle name="ผลรวม 4 3 2 6 6" xfId="34803" xr:uid="{42EE99AC-7111-4206-A1A0-D7A57B10B840}"/>
    <cellStyle name="ผลรวม 4 3 2 7" xfId="11491" xr:uid="{00876B91-A4BE-4410-A739-C43C14BF0C22}"/>
    <cellStyle name="ผลรวม 4 3 2 7 2" xfId="35704" xr:uid="{A72674A3-8435-47E4-9F66-774531E4567C}"/>
    <cellStyle name="ผลรวม 4 3 2 8" xfId="16408" xr:uid="{9A53D2EA-6D86-4FAD-8626-4D3DDB92160D}"/>
    <cellStyle name="ผลรวม 4 3 2 8 2" xfId="40437" xr:uid="{B62295BA-997A-440B-A33B-AC652A5EA811}"/>
    <cellStyle name="ผลรวม 4 3 2 9" xfId="21382" xr:uid="{BBF709D4-D552-401B-9A68-489BF53CD165}"/>
    <cellStyle name="ผลรวม 4 3 2 9 2" xfId="45220" xr:uid="{8A5CF5F4-049D-4232-8977-8760540A4F69}"/>
    <cellStyle name="ผลรวม 4 3 3" xfId="6333" xr:uid="{73B3B22E-76A3-4685-9FB3-969ACFC7EF73}"/>
    <cellStyle name="ผลรวม 4 3 3 10" xfId="26297" xr:uid="{D4BD97F2-9425-41A7-89CE-622053C8BADA}"/>
    <cellStyle name="ผลรวม 4 3 3 10 2" xfId="50062" xr:uid="{098E8C38-DADE-43D3-98DE-F4F8CCAACD07}"/>
    <cellStyle name="ผลรวม 4 3 3 11" xfId="31097" xr:uid="{323F13F6-CA5B-498F-BCA3-BD4D0ED7B475}"/>
    <cellStyle name="ผลรวม 4 3 3 2" xfId="7136" xr:uid="{BF2D2CCA-0060-44CD-90A9-D0D51B7C16A5}"/>
    <cellStyle name="ผลรวม 4 3 3 2 2" xfId="12516" xr:uid="{DB0C1CB5-0A60-4BFA-968C-5BEDC8B9E27E}"/>
    <cellStyle name="ผลรวม 4 3 3 2 2 2" xfId="36727" xr:uid="{58060322-852B-4813-8AD4-BF1C2763DCAF}"/>
    <cellStyle name="ผลรวม 4 3 3 2 3" xfId="17431" xr:uid="{0342D5AF-C935-4FEE-A11A-D5799DA50596}"/>
    <cellStyle name="ผลรวม 4 3 3 2 3 2" xfId="41460" xr:uid="{BC451CB2-716D-4F0C-90E8-1449F58179D4}"/>
    <cellStyle name="ผลรวม 4 3 3 2 4" xfId="22665" xr:uid="{15DFFA0E-3D09-4573-89A5-16E543E2008C}"/>
    <cellStyle name="ผลรวม 4 3 3 2 4 2" xfId="46486" xr:uid="{E052B71A-D4F9-442B-8DBA-ADA178242417}"/>
    <cellStyle name="ผลรวม 4 3 3 2 5" xfId="27296" xr:uid="{31916710-4A11-49A9-9100-FBC6C7DE3398}"/>
    <cellStyle name="ผลรวม 4 3 3 2 5 2" xfId="51061" xr:uid="{5BAD4BBD-5187-478E-9C28-72C24A46261C}"/>
    <cellStyle name="ผลรวม 4 3 3 2 6" xfId="31887" xr:uid="{EE72090F-F72D-49C2-9E44-2459C4C07845}"/>
    <cellStyle name="ผลรวม 4 3 3 3" xfId="8242" xr:uid="{979CA461-AE31-41F7-BADC-FA4A2A0A594D}"/>
    <cellStyle name="ผลรวม 4 3 3 3 2" xfId="13621" xr:uid="{546FD1B9-950D-4922-B872-0DEE9CA27F3A}"/>
    <cellStyle name="ผลรวม 4 3 3 3 2 2" xfId="37657" xr:uid="{B39316E4-A5BB-474B-844A-A1A42C14DAA4}"/>
    <cellStyle name="ผลรวม 4 3 3 3 3" xfId="18362" xr:uid="{3200FF4F-6834-4544-8E4F-4DC441B89569}"/>
    <cellStyle name="ผลรวม 4 3 3 3 3 2" xfId="42391" xr:uid="{3182AC30-DE1C-4E19-870D-F67AFB4C91DF}"/>
    <cellStyle name="ผลรวม 4 3 3 3 4" xfId="23410" xr:uid="{75B05F33-EAF6-4CC5-867D-338F25BCAB00}"/>
    <cellStyle name="ผลรวม 4 3 3 3 4 2" xfId="47220" xr:uid="{DDE565E4-BE4E-4751-853A-86BCB019EC97}"/>
    <cellStyle name="ผลรวม 4 3 3 3 5" xfId="28030" xr:uid="{ED82D9D7-B27A-4381-A735-B798ADE598C9}"/>
    <cellStyle name="ผลรวม 4 3 3 3 5 2" xfId="51795" xr:uid="{D1B55E9F-5E9C-4697-B8E3-EE60DC2D012B}"/>
    <cellStyle name="ผลรวม 4 3 3 3 6" xfId="32805" xr:uid="{70CFAAD0-E50E-488A-AC8D-F27A56BF0E8A}"/>
    <cellStyle name="ผลรวม 4 3 3 4" xfId="9023" xr:uid="{C30F3DB8-C97E-4EE4-B03D-4A990D87622C}"/>
    <cellStyle name="ผลรวม 4 3 3 4 2" xfId="14402" xr:uid="{2D300036-617E-4F88-B8AC-8100CFE28CFC}"/>
    <cellStyle name="ผลรวม 4 3 3 4 2 2" xfId="38435" xr:uid="{F1DB5FDF-C055-4DF2-9788-5B755BA6F5D9}"/>
    <cellStyle name="ผลรวม 4 3 3 4 3" xfId="19140" xr:uid="{C1FE0BFE-CAF9-420A-BD76-A47FF05B0762}"/>
    <cellStyle name="ผลรวม 4 3 3 4 3 2" xfId="43169" xr:uid="{76321F58-147B-4A82-9B9C-E8DE235FD293}"/>
    <cellStyle name="ผลรวม 4 3 3 4 4" xfId="24146" xr:uid="{FCE74FF9-6DFA-4008-8DFF-CA95FB4D9414}"/>
    <cellStyle name="ผลรวม 4 3 3 4 4 2" xfId="47947" xr:uid="{7A53C2B8-4E63-41E1-8592-0F38EB1F99EE}"/>
    <cellStyle name="ผลรวม 4 3 3 4 5" xfId="28757" xr:uid="{73C2BF03-E0BE-47E8-8C2C-AE439BF15239}"/>
    <cellStyle name="ผลรวม 4 3 3 4 5 2" xfId="52522" xr:uid="{3C1ED2DD-F67D-4EAA-8443-5D1DC34F0C9C}"/>
    <cellStyle name="ผลรวม 4 3 3 4 6" xfId="33574" xr:uid="{7ECA6B49-BA2E-4E59-9AA0-57CEB2895FA9}"/>
    <cellStyle name="ผลรวม 4 3 3 5" xfId="9762" xr:uid="{D4799C63-F0F6-4DD9-8FF3-8323EE931301}"/>
    <cellStyle name="ผลรวม 4 3 3 5 2" xfId="15141" xr:uid="{E62B8333-6423-4F15-B8A7-3F5B24DCA72D}"/>
    <cellStyle name="ผลรวม 4 3 3 5 2 2" xfId="39172" xr:uid="{EDF3247C-0F28-4D55-829D-2618A770169F}"/>
    <cellStyle name="ผลรวม 4 3 3 5 3" xfId="19877" xr:uid="{D73994F6-89DB-415E-9701-5E590E485E10}"/>
    <cellStyle name="ผลรวม 4 3 3 5 3 2" xfId="43906" xr:uid="{911DC5E3-E45E-4050-B4E4-4634951C42FB}"/>
    <cellStyle name="ผลรวม 4 3 3 5 4" xfId="24882" xr:uid="{0F0CABAB-FBF4-44A0-955B-342B70CE6836}"/>
    <cellStyle name="ผลรวม 4 3 3 5 4 2" xfId="48674" xr:uid="{0A34EA53-9C3E-4096-B696-DDB4A89547CF}"/>
    <cellStyle name="ผลรวม 4 3 3 5 5" xfId="29484" xr:uid="{DF3D315D-F464-41BE-8BB4-F159F27EBFC9}"/>
    <cellStyle name="ผลรวม 4 3 3 5 5 2" xfId="53249" xr:uid="{AECD6D7B-0B23-4E8A-B648-FE0E6D43863D}"/>
    <cellStyle name="ผลรวม 4 3 3 5 6" xfId="34302" xr:uid="{3B867CDD-2928-4728-9250-9C9D1F9C126A}"/>
    <cellStyle name="ผลรวม 4 3 3 6" xfId="10495" xr:uid="{54C5167D-2AF8-483F-8E96-462FB57ED2C8}"/>
    <cellStyle name="ผลรวม 4 3 3 6 2" xfId="15874" xr:uid="{8AD82265-A762-4E23-B811-2DF00192385D}"/>
    <cellStyle name="ผลรวม 4 3 3 6 2 2" xfId="39903" xr:uid="{CF8E36D6-6F05-4020-AB49-3404CA565858}"/>
    <cellStyle name="ผลรวม 4 3 3 6 3" xfId="20608" xr:uid="{45CD473C-CB69-4F92-A164-33222176231A}"/>
    <cellStyle name="ผลรวม 4 3 3 6 3 2" xfId="44637" xr:uid="{E6AD4F01-19EF-471C-83FD-CE2E1B9A511D}"/>
    <cellStyle name="ผลรวม 4 3 3 6 4" xfId="25613" xr:uid="{97D79C02-A353-49DB-AA0A-69D16B66F7B4}"/>
    <cellStyle name="ผลรวม 4 3 3 6 4 2" xfId="49396" xr:uid="{BAB2869E-DD53-4238-AE0D-51F4B2169AAE}"/>
    <cellStyle name="ผลรวม 4 3 3 6 5" xfId="30206" xr:uid="{69563BB7-F5D5-40BC-AC97-C781818347A6}"/>
    <cellStyle name="ผลรวม 4 3 3 6 5 2" xfId="53971" xr:uid="{5FA34E15-8575-4102-8E2A-A9C8778361C0}"/>
    <cellStyle name="ผลรวม 4 3 3 6 6" xfId="35024" xr:uid="{F7AD9D9A-8AB9-4B14-AAAC-BC79A0F4CFA2}"/>
    <cellStyle name="ผลรวม 4 3 3 7" xfId="11715" xr:uid="{F155267F-7DF9-4DFC-9499-43DF06D6AFEC}"/>
    <cellStyle name="ผลรวม 4 3 3 7 2" xfId="35928" xr:uid="{6AD2E35B-3362-40C7-9C8D-388F8C9B2F9C}"/>
    <cellStyle name="ผลรวม 4 3 3 8" xfId="16632" xr:uid="{440EF26C-0265-4724-A749-FCC258D1BE77}"/>
    <cellStyle name="ผลรวม 4 3 3 8 2" xfId="40661" xr:uid="{B8AC9BFD-B07C-4F97-9498-82456B832C6A}"/>
    <cellStyle name="ผลรวม 4 3 3 9" xfId="21606" xr:uid="{A8D870D2-0DEF-4518-A31C-EBFCE33379B5}"/>
    <cellStyle name="ผลรวม 4 3 3 9 2" xfId="45441" xr:uid="{A8AF01D3-0D83-4D13-B755-0E9CD0360F3F}"/>
    <cellStyle name="ผลรวม 4 3 4" xfId="6636" xr:uid="{ABDD0FFD-DAB6-42E8-9752-518204F9E289}"/>
    <cellStyle name="ผลรวม 4 3 4 2" xfId="12016" xr:uid="{9F2F454D-3893-4C8A-AE33-BEDFD9DCA03C}"/>
    <cellStyle name="ผลรวม 4 3 4 2 2" xfId="36229" xr:uid="{FBD6CBB6-9170-41A4-B3CA-03347BB0F21F}"/>
    <cellStyle name="ผลรวม 4 3 4 3" xfId="16933" xr:uid="{89239F19-5123-481F-8596-B1A4A899C5F3}"/>
    <cellStyle name="ผลรวม 4 3 4 3 2" xfId="40962" xr:uid="{EA72CCE0-0D6C-4C1B-BD9B-BADE9DDFC197}"/>
    <cellStyle name="ผลรวม 4 3 4 4" xfId="22165" xr:uid="{A702CAD6-A6F2-47FF-BB0A-3666C93F43FD}"/>
    <cellStyle name="ผลรวม 4 3 4 4 2" xfId="45992" xr:uid="{C7783624-66BF-48BE-BD22-9D8ACE1A6031}"/>
    <cellStyle name="ผลรวม 4 3 4 5" xfId="26802" xr:uid="{DBCAB0A5-8E4B-4879-9A38-C544189F9270}"/>
    <cellStyle name="ผลรวม 4 3 4 5 2" xfId="50567" xr:uid="{03829525-3C69-4D00-9B2B-75FBBA415EFA}"/>
    <cellStyle name="ผลรวม 4 3 4 6" xfId="31395" xr:uid="{0872AD4C-943E-4B25-A3A8-43953A28FA56}"/>
    <cellStyle name="ผลรวม 4 3 5" xfId="7741" xr:uid="{46D84D96-5437-46B5-8323-336A2F5B88D2}"/>
    <cellStyle name="ผลรวม 4 3 5 2" xfId="13120" xr:uid="{61F737D1-E278-4DB5-98A7-0F0F5B768378}"/>
    <cellStyle name="ผลรวม 4 3 5 2 2" xfId="37158" xr:uid="{0C185C64-E61A-4798-BF24-04A21B960ABA}"/>
    <cellStyle name="ผลรวม 4 3 5 3" xfId="17863" xr:uid="{FA748951-B29F-4A06-904B-686EC8F25E01}"/>
    <cellStyle name="ผลรวม 4 3 5 3 2" xfId="41892" xr:uid="{D4806F84-5F1C-4D92-B6A5-05BB55859E71}"/>
    <cellStyle name="ผลรวม 4 3 5 4" xfId="22911" xr:uid="{B029D215-D45D-4587-A5CB-EA790A0B7F26}"/>
    <cellStyle name="ผลรวม 4 3 5 4 2" xfId="46727" xr:uid="{7D785E23-069B-44CA-A5EB-A112D8C27D09}"/>
    <cellStyle name="ผลรวม 4 3 5 5" xfId="27537" xr:uid="{FEAAF785-2A76-43D8-AFCD-CB8FAD5879CA}"/>
    <cellStyle name="ผลรวม 4 3 5 5 2" xfId="51302" xr:uid="{C2B8FB56-89A0-4D22-80AD-3D367AACDC76}"/>
    <cellStyle name="ผลรวม 4 3 5 6" xfId="32312" xr:uid="{B4F58E08-491F-4242-A2C9-76DDD8554F98}"/>
    <cellStyle name="ผลรวม 4 3 6" xfId="8522" xr:uid="{A8E5813B-AB53-4A5E-BABC-1E8D60447699}"/>
    <cellStyle name="ผลรวม 4 3 6 2" xfId="13901" xr:uid="{BC5AFB3B-84F1-4A9D-ACB9-92A8DCA1005D}"/>
    <cellStyle name="ผลรวม 4 3 6 2 2" xfId="37936" xr:uid="{057E106B-A5A0-403D-84AA-CCABB34007AA}"/>
    <cellStyle name="ผลรวม 4 3 6 3" xfId="18641" xr:uid="{EA120F4C-D229-4A6D-AAE4-EBDCFBCDBC77}"/>
    <cellStyle name="ผลรวม 4 3 6 3 2" xfId="42670" xr:uid="{F61C01A5-2122-4E9D-9928-D0DEABDAB4E1}"/>
    <cellStyle name="ผลรวม 4 3 6 4" xfId="23648" xr:uid="{5AE3C26D-9345-4FB6-93C0-EF9D04767220}"/>
    <cellStyle name="ผลรวม 4 3 6 4 2" xfId="47455" xr:uid="{7D52CA96-425C-47DA-B633-6A2B26159487}"/>
    <cellStyle name="ผลรวม 4 3 6 5" xfId="28265" xr:uid="{EABD1839-8B82-4BED-A566-FE81719BF023}"/>
    <cellStyle name="ผลรวม 4 3 6 5 2" xfId="52030" xr:uid="{6C7C109B-9249-4CAF-8C44-03E21B70EA0F}"/>
    <cellStyle name="ผลรวม 4 3 6 6" xfId="33081" xr:uid="{B90141D1-F717-40A0-B04E-8996564CD63D}"/>
    <cellStyle name="ผลรวม 4 3 7" xfId="9262" xr:uid="{321F96FD-B86D-4F68-8121-751A51581B79}"/>
    <cellStyle name="ผลรวม 4 3 7 2" xfId="14641" xr:uid="{E4F9C5AF-E316-4517-8E1B-97E6C1984CB6}"/>
    <cellStyle name="ผลรวม 4 3 7 2 2" xfId="38674" xr:uid="{E117485A-48E3-4076-BC08-F1103E737C6E}"/>
    <cellStyle name="ผลรวม 4 3 7 3" xfId="19379" xr:uid="{59E5D005-A259-4F30-AC8E-3E0EF36268D7}"/>
    <cellStyle name="ผลรวม 4 3 7 3 2" xfId="43408" xr:uid="{8668810B-A395-4C19-A89B-2B57B33925C1}"/>
    <cellStyle name="ผลรวม 4 3 7 4" xfId="24384" xr:uid="{0DDC1F28-D4B8-4E1E-B696-DE960E547E3A}"/>
    <cellStyle name="ผลรวม 4 3 7 4 2" xfId="48182" xr:uid="{8E8FE74D-C2CA-4877-A50E-A92FDA2B6223}"/>
    <cellStyle name="ผลรวม 4 3 7 5" xfId="28992" xr:uid="{79EDD6CC-CE06-4ADD-946F-85A2FA121DDB}"/>
    <cellStyle name="ผลรวม 4 3 7 5 2" xfId="52757" xr:uid="{608A20C3-4219-4B3B-89C3-1C40E73A2E64}"/>
    <cellStyle name="ผลรวม 4 3 7 6" xfId="33810" xr:uid="{DBF6ED4B-2E5D-47AD-9243-57E54E5DFCBA}"/>
    <cellStyle name="ผลรวม 4 3 8" xfId="9995" xr:uid="{A88E2FDE-4763-4654-8AD5-3805C43B0ADB}"/>
    <cellStyle name="ผลรวม 4 3 8 2" xfId="15374" xr:uid="{7BC81A17-FC71-489E-B7DA-76ACEF2FDAE6}"/>
    <cellStyle name="ผลรวม 4 3 8 2 2" xfId="39405" xr:uid="{7EDFACCF-CE53-483F-91DA-8943755FD4E3}"/>
    <cellStyle name="ผลรวม 4 3 8 3" xfId="20110" xr:uid="{AA32959C-5761-438B-B3F8-B41A9A42E151}"/>
    <cellStyle name="ผลรวม 4 3 8 3 2" xfId="44139" xr:uid="{9A620C8D-B231-48B6-971B-A2A6CCAD15BF}"/>
    <cellStyle name="ผลรวม 4 3 8 4" xfId="25115" xr:uid="{8A48C0D9-C509-4A31-A81B-2D70C30B0BBA}"/>
    <cellStyle name="ผลรวม 4 3 8 4 2" xfId="48904" xr:uid="{4AC1450A-97BF-447F-A5E2-2916DC526F7B}"/>
    <cellStyle name="ผลรวม 4 3 8 5" xfId="29714" xr:uid="{4F93A0A7-0A10-4FC8-A4D7-6870C36B3DD2}"/>
    <cellStyle name="ผลรวม 4 3 8 5 2" xfId="53479" xr:uid="{504525AE-76F5-462A-9D3D-B67E94D1F1F2}"/>
    <cellStyle name="ผลรวม 4 3 8 6" xfId="34532" xr:uid="{6E185855-F4B2-481E-AECD-32061B636408}"/>
    <cellStyle name="ผลรวม 4 3 9" xfId="11212" xr:uid="{FAE00B26-B65E-463D-BB64-F8FF9174F94A}"/>
    <cellStyle name="ผลรวม 4 3 9 2" xfId="35427" xr:uid="{5081B786-E9E6-469D-B164-FC29F45435C5}"/>
    <cellStyle name="ผลรวม 4 4" xfId="5838" xr:uid="{E88187AB-2446-433E-AC16-2F744DDFADA4}"/>
    <cellStyle name="ผลรวม 4 4 10" xfId="16147" xr:uid="{F754B33E-F792-488E-996B-A53963DAE79A}"/>
    <cellStyle name="ผลรวม 4 4 10 2" xfId="40176" xr:uid="{DFC21CBE-CE93-4936-89C7-886E6938B835}"/>
    <cellStyle name="ผลรวม 4 4 11" xfId="21119" xr:uid="{33437379-C8E5-4EEB-9EFE-1F5F1188761B}"/>
    <cellStyle name="ผลรวม 4 4 11 2" xfId="44961" xr:uid="{957E16C5-8512-43D9-A1BF-8CB9A0708E14}"/>
    <cellStyle name="ผลรวม 4 4 12" xfId="25868" xr:uid="{BA289C7D-6556-4BEB-8408-8E4EB369C144}"/>
    <cellStyle name="ผลรวม 4 4 12 2" xfId="49636" xr:uid="{D2DD0D62-8D18-4690-8898-4D07D1B9C38E}"/>
    <cellStyle name="ผลรวม 4 4 13" xfId="30616" xr:uid="{D210F921-BF63-4BBE-BF06-C56F903C3350}"/>
    <cellStyle name="ผลรวม 4 4 2" xfId="6122" xr:uid="{0A577AF1-C4AB-4C35-85B9-DE923D4D4E8F}"/>
    <cellStyle name="ผลรวม 4 4 2 10" xfId="26110" xr:uid="{5A27B2C0-AEA0-4EB7-94A7-BE42C9278B73}"/>
    <cellStyle name="ผลรวม 4 4 2 10 2" xfId="49875" xr:uid="{1D1F34F1-D595-42C8-93AE-EF5CEA1E8F8D}"/>
    <cellStyle name="ผลรวม 4 4 2 11" xfId="30888" xr:uid="{386B01B5-FA6D-4CB6-868C-7BDD268E6BE2}"/>
    <cellStyle name="ผลรวม 4 4 2 2" xfId="6925" xr:uid="{9DCBAD8C-4966-4F36-AD82-DF2A020C1ECD}"/>
    <cellStyle name="ผลรวม 4 4 2 2 2" xfId="12305" xr:uid="{5A2BA041-7120-4DFC-BDB7-36754DD6A766}"/>
    <cellStyle name="ผลรวม 4 4 2 2 2 2" xfId="36516" xr:uid="{417A828E-B92C-4122-8A6E-864291BE10EB}"/>
    <cellStyle name="ผลรวม 4 4 2 2 3" xfId="17220" xr:uid="{67BA0106-5829-4A0B-A13E-B62BAF09E78C}"/>
    <cellStyle name="ผลรวม 4 4 2 2 3 2" xfId="41249" xr:uid="{3AFC16A6-9E01-4A3C-B754-C4E1E678C60E}"/>
    <cellStyle name="ผลรวม 4 4 2 2 4" xfId="22454" xr:uid="{B4746A4A-7AFB-4562-BCAD-154ED5C84778}"/>
    <cellStyle name="ผลรวม 4 4 2 2 4 2" xfId="46277" xr:uid="{17037877-D297-4BC0-AC3F-E7077D6ACA1F}"/>
    <cellStyle name="ผลรวม 4 4 2 2 5" xfId="27087" xr:uid="{A8DA7CA1-CED6-46FB-87B9-960DE071833C}"/>
    <cellStyle name="ผลรวม 4 4 2 2 5 2" xfId="50852" xr:uid="{C50EA178-DDA2-4603-AD2C-8D7FFFFE8E63}"/>
    <cellStyle name="ผลรวม 4 4 2 2 6" xfId="31678" xr:uid="{5CD8CAEA-8F1F-4AB0-9338-025834195ABF}"/>
    <cellStyle name="ผลรวม 4 4 2 3" xfId="8031" xr:uid="{3A38AC37-9A7F-4032-AB1D-E1FA6C8F376C}"/>
    <cellStyle name="ผลรวม 4 4 2 3 2" xfId="13410" xr:uid="{4017C384-7244-45FF-9984-FDD7DA07C519}"/>
    <cellStyle name="ผลรวม 4 4 2 3 2 2" xfId="37446" xr:uid="{C219CD8D-4F24-4E51-97F9-871722F4DFAD}"/>
    <cellStyle name="ผลรวม 4 4 2 3 3" xfId="18151" xr:uid="{2FE3F6D0-1766-43B0-9CF7-714DCEDB829A}"/>
    <cellStyle name="ผลรวม 4 4 2 3 3 2" xfId="42180" xr:uid="{89A7F52F-B1F4-49A6-80C7-624477569267}"/>
    <cellStyle name="ผลรวม 4 4 2 3 4" xfId="23199" xr:uid="{80D7CC08-EB52-4681-B05F-B34BBEB9BCA7}"/>
    <cellStyle name="ผลรวม 4 4 2 3 4 2" xfId="47011" xr:uid="{18F0539B-28D7-48AF-AA09-77D772D4386D}"/>
    <cellStyle name="ผลรวม 4 4 2 3 5" xfId="27821" xr:uid="{DEEC0B53-CFE2-4C47-9331-03D77A01996C}"/>
    <cellStyle name="ผลรวม 4 4 2 3 5 2" xfId="51586" xr:uid="{1E1DFB0D-B463-4480-9C14-CAB5AFFD2F13}"/>
    <cellStyle name="ผลรวม 4 4 2 3 6" xfId="32596" xr:uid="{9A0F3E82-3E48-45BB-8621-7BBF235800E1}"/>
    <cellStyle name="ผลรวม 4 4 2 4" xfId="8812" xr:uid="{38D885AE-D294-4AB7-BFDA-BDBCA90BB11E}"/>
    <cellStyle name="ผลรวม 4 4 2 4 2" xfId="14191" xr:uid="{A4094423-7B79-4720-AEBA-EC52A527514C}"/>
    <cellStyle name="ผลรวม 4 4 2 4 2 2" xfId="38224" xr:uid="{6FC67BA4-A086-44C8-ADE0-DC0CAD06A96B}"/>
    <cellStyle name="ผลรวม 4 4 2 4 3" xfId="18929" xr:uid="{59C8DC94-ADDB-43B8-B8A2-DE1C398535DA}"/>
    <cellStyle name="ผลรวม 4 4 2 4 3 2" xfId="42958" xr:uid="{A87EC84B-EE9B-4677-B6F2-CD459E17C6A8}"/>
    <cellStyle name="ผลรวม 4 4 2 4 4" xfId="23935" xr:uid="{FD3F1358-CEEC-45E5-9CEE-4B1F617279EB}"/>
    <cellStyle name="ผลรวม 4 4 2 4 4 2" xfId="47738" xr:uid="{7CA1A89C-E8FC-4FD2-B49E-C7152CDD3178}"/>
    <cellStyle name="ผลรวม 4 4 2 4 5" xfId="28548" xr:uid="{41B855CF-72E9-41D1-AE02-6E42F13385F4}"/>
    <cellStyle name="ผลรวม 4 4 2 4 5 2" xfId="52313" xr:uid="{34116776-2563-4587-9519-38FB4DF1671F}"/>
    <cellStyle name="ผลรวม 4 4 2 4 6" xfId="33365" xr:uid="{3C0A2CAF-3954-40AD-B85A-E59734212896}"/>
    <cellStyle name="ผลรวม 4 4 2 5" xfId="9551" xr:uid="{0697E396-1485-4144-ACE6-4709588DFF12}"/>
    <cellStyle name="ผลรวม 4 4 2 5 2" xfId="14930" xr:uid="{F447B2B6-9964-4003-902E-FE516DD20656}"/>
    <cellStyle name="ผลรวม 4 4 2 5 2 2" xfId="38961" xr:uid="{7E0EB685-C68F-4494-A2B3-780A509A5606}"/>
    <cellStyle name="ผลรวม 4 4 2 5 3" xfId="19666" xr:uid="{EB65B389-07AA-401D-9D7A-9C654F18C4EB}"/>
    <cellStyle name="ผลรวม 4 4 2 5 3 2" xfId="43695" xr:uid="{4876D191-15F9-47FE-9D61-72E7E4A30471}"/>
    <cellStyle name="ผลรวม 4 4 2 5 4" xfId="24671" xr:uid="{D29AB9FA-3576-4CB7-8C3A-3D84F05D4016}"/>
    <cellStyle name="ผลรวม 4 4 2 5 4 2" xfId="48465" xr:uid="{E606C2F9-4B00-4324-B120-88093DB30B5C}"/>
    <cellStyle name="ผลรวม 4 4 2 5 5" xfId="29275" xr:uid="{F0B2ABE4-8AA9-4865-8D65-700C48848BD7}"/>
    <cellStyle name="ผลรวม 4 4 2 5 5 2" xfId="53040" xr:uid="{B74466EB-03A3-4B6D-B074-EF617BEDA5A4}"/>
    <cellStyle name="ผลรวม 4 4 2 5 6" xfId="34093" xr:uid="{9D15F59A-A5FF-4741-B7D3-AF02B3B80421}"/>
    <cellStyle name="ผลรวม 4 4 2 6" xfId="10284" xr:uid="{E1C91B1B-6D93-4CB9-AC75-55EB9DA42203}"/>
    <cellStyle name="ผลรวม 4 4 2 6 2" xfId="15663" xr:uid="{BAA3FB11-122A-43ED-B231-D08680D5B0AA}"/>
    <cellStyle name="ผลรวม 4 4 2 6 2 2" xfId="39692" xr:uid="{EB01AB71-C2C3-4E34-AB07-62E500CD7AF0}"/>
    <cellStyle name="ผลรวม 4 4 2 6 3" xfId="20397" xr:uid="{8488A285-A13C-463A-9452-D63B8A7720F3}"/>
    <cellStyle name="ผลรวม 4 4 2 6 3 2" xfId="44426" xr:uid="{C6E2ECDF-78C2-4521-B028-517270B68C45}"/>
    <cellStyle name="ผลรวม 4 4 2 6 4" xfId="25402" xr:uid="{546C3AA9-1FA9-413C-A025-0C30470E4627}"/>
    <cellStyle name="ผลรวม 4 4 2 6 4 2" xfId="49187" xr:uid="{9BC9689D-DF05-4FDC-9E10-28EF87CC6F6D}"/>
    <cellStyle name="ผลรวม 4 4 2 6 5" xfId="29997" xr:uid="{EC17AAAD-C9D5-4AEF-9CEB-B3E754124038}"/>
    <cellStyle name="ผลรวม 4 4 2 6 5 2" xfId="53762" xr:uid="{23901976-22D4-466A-863E-603193D8D760}"/>
    <cellStyle name="ผลรวม 4 4 2 6 6" xfId="34815" xr:uid="{ECA8FF35-58DD-493C-882A-F0B01E400958}"/>
    <cellStyle name="ผลรวม 4 4 2 7" xfId="11504" xr:uid="{E8F4FD0F-C0ED-4109-967B-13F503EECA93}"/>
    <cellStyle name="ผลรวม 4 4 2 7 2" xfId="35717" xr:uid="{57622EAC-DACC-43BB-9DE3-3C69FCEF61D0}"/>
    <cellStyle name="ผลรวม 4 4 2 8" xfId="16421" xr:uid="{B36BF467-85DD-4009-B5DC-9D7A010397CD}"/>
    <cellStyle name="ผลรวม 4 4 2 8 2" xfId="40450" xr:uid="{8F80919D-69F0-4CD2-B21D-90A46EA102F4}"/>
    <cellStyle name="ผลรวม 4 4 2 9" xfId="21395" xr:uid="{763519E8-9B2C-4761-89F7-24AAE44676E1}"/>
    <cellStyle name="ผลรวม 4 4 2 9 2" xfId="45232" xr:uid="{20ED8F5B-3EDC-46A4-AD47-A605B0D007B3}"/>
    <cellStyle name="ผลรวม 4 4 3" xfId="6346" xr:uid="{8300C8F2-789A-4C78-8CEE-4419A3295AC7}"/>
    <cellStyle name="ผลรวม 4 4 3 10" xfId="26306" xr:uid="{5B7C4C19-07A9-4411-B0AC-FBEECE3E5F7E}"/>
    <cellStyle name="ผลรวม 4 4 3 10 2" xfId="50071" xr:uid="{CE56B922-5756-48E8-A0FC-C270B81975CD}"/>
    <cellStyle name="ผลรวม 4 4 3 11" xfId="31109" xr:uid="{F4848800-0859-4400-AEDC-E58A1DB1B199}"/>
    <cellStyle name="ผลรวม 4 4 3 2" xfId="7149" xr:uid="{74E8EC17-9FCF-44D3-B87C-3F33F4EEE97B}"/>
    <cellStyle name="ผลรวม 4 4 3 2 2" xfId="12529" xr:uid="{D0E7F4F8-DA2E-4D41-9B23-74899F18F505}"/>
    <cellStyle name="ผลรวม 4 4 3 2 2 2" xfId="36740" xr:uid="{79465DD1-38FA-4444-8D31-96A81FC8838D}"/>
    <cellStyle name="ผลรวม 4 4 3 2 3" xfId="17444" xr:uid="{E12CEC9D-01D8-4FA4-80C6-CFEDFC4A147A}"/>
    <cellStyle name="ผลรวม 4 4 3 2 3 2" xfId="41473" xr:uid="{FFC79AF9-E671-4930-AEDC-C1113F47CD93}"/>
    <cellStyle name="ผลรวม 4 4 3 2 4" xfId="22678" xr:uid="{7D5A554E-8372-48F2-9E10-A3E27DFBA75A}"/>
    <cellStyle name="ผลรวม 4 4 3 2 4 2" xfId="46498" xr:uid="{94B44BD1-E0EC-4C55-BB01-CFA3E4F5C9EC}"/>
    <cellStyle name="ผลรวม 4 4 3 2 5" xfId="27308" xr:uid="{3C9BED89-28D5-4B19-BDCB-EC9417EC2FEE}"/>
    <cellStyle name="ผลรวม 4 4 3 2 5 2" xfId="51073" xr:uid="{E9719290-AF7F-4BD4-AD83-F4317923A0FC}"/>
    <cellStyle name="ผลรวม 4 4 3 2 6" xfId="31899" xr:uid="{C96564DB-3A6D-4BB6-AB98-F1B6EB20D3A3}"/>
    <cellStyle name="ผลรวม 4 4 3 3" xfId="8255" xr:uid="{143D2B43-9B11-471F-829D-2286339C02E7}"/>
    <cellStyle name="ผลรวม 4 4 3 3 2" xfId="13634" xr:uid="{DB4E1055-DF88-4B34-9AF0-4D888DCE3008}"/>
    <cellStyle name="ผลรวม 4 4 3 3 2 2" xfId="37670" xr:uid="{148BA107-7A3C-4CF8-AE52-A243433A29AA}"/>
    <cellStyle name="ผลรวม 4 4 3 3 3" xfId="18375" xr:uid="{76E1CB8A-56FA-4B05-9B90-4D7D420B0B77}"/>
    <cellStyle name="ผลรวม 4 4 3 3 3 2" xfId="42404" xr:uid="{0F630962-14C2-48E1-A215-9B52AE85FDBD}"/>
    <cellStyle name="ผลรวม 4 4 3 3 4" xfId="23423" xr:uid="{B819312C-8A89-45C9-9CFC-FDABB3D808CC}"/>
    <cellStyle name="ผลรวม 4 4 3 3 4 2" xfId="47232" xr:uid="{A5CFCA16-D15A-4611-AE32-491F3CFE1E09}"/>
    <cellStyle name="ผลรวม 4 4 3 3 5" xfId="28042" xr:uid="{395A7140-2970-4D58-8A6E-E069FBCE28E3}"/>
    <cellStyle name="ผลรวม 4 4 3 3 5 2" xfId="51807" xr:uid="{B0430818-4145-4EE9-A8FC-387A9E0FCECD}"/>
    <cellStyle name="ผลรวม 4 4 3 3 6" xfId="32817" xr:uid="{3508D1A1-D60F-4312-8D06-5B1FD681253A}"/>
    <cellStyle name="ผลรวม 4 4 3 4" xfId="9036" xr:uid="{2684EC3B-3D92-411F-980D-C170C0513F04}"/>
    <cellStyle name="ผลรวม 4 4 3 4 2" xfId="14415" xr:uid="{C96AACCB-68CE-463D-BC6E-1BBDFFE9271E}"/>
    <cellStyle name="ผลรวม 4 4 3 4 2 2" xfId="38448" xr:uid="{9EF9CFFB-2D46-4300-9D1E-10BDB907CF28}"/>
    <cellStyle name="ผลรวม 4 4 3 4 3" xfId="19153" xr:uid="{9D583FED-833B-413B-AC2C-90E5F8CE1592}"/>
    <cellStyle name="ผลรวม 4 4 3 4 3 2" xfId="43182" xr:uid="{4AD70554-AA5A-457D-B997-1552F4B769DC}"/>
    <cellStyle name="ผลรวม 4 4 3 4 4" xfId="24159" xr:uid="{E15AF6AF-D8D2-4A6A-9A34-8B55ED03DA76}"/>
    <cellStyle name="ผลรวม 4 4 3 4 4 2" xfId="47959" xr:uid="{44D778FB-9C52-4F35-A3A8-59C910176EF8}"/>
    <cellStyle name="ผลรวม 4 4 3 4 5" xfId="28769" xr:uid="{19447829-8C28-4CA9-ACD7-378B227D7B09}"/>
    <cellStyle name="ผลรวม 4 4 3 4 5 2" xfId="52534" xr:uid="{7C195D27-8B79-4007-B10D-323B7A37DDED}"/>
    <cellStyle name="ผลรวม 4 4 3 4 6" xfId="33586" xr:uid="{4C49969E-B672-40CA-8719-E4E7C2CEB293}"/>
    <cellStyle name="ผลรวม 4 4 3 5" xfId="9775" xr:uid="{8877C311-C958-4955-9A68-A9EF2089BD19}"/>
    <cellStyle name="ผลรวม 4 4 3 5 2" xfId="15154" xr:uid="{085116E6-8144-4175-857B-9F2EBF57D0D7}"/>
    <cellStyle name="ผลรวม 4 4 3 5 2 2" xfId="39185" xr:uid="{B6326E43-C859-4DCA-BCC7-E8606B055D84}"/>
    <cellStyle name="ผลรวม 4 4 3 5 3" xfId="19890" xr:uid="{BF250DEC-E4CF-4F5B-9C0E-ADA66C5BA41E}"/>
    <cellStyle name="ผลรวม 4 4 3 5 3 2" xfId="43919" xr:uid="{625E952D-1D69-417D-9C9C-50AF638BDFF2}"/>
    <cellStyle name="ผลรวม 4 4 3 5 4" xfId="24895" xr:uid="{03A2DAE1-6CE6-4493-9B8A-49A6C707C811}"/>
    <cellStyle name="ผลรวม 4 4 3 5 4 2" xfId="48686" xr:uid="{70D4F9CB-CF4C-4E7C-9923-4D39A8B6E6B4}"/>
    <cellStyle name="ผลรวม 4 4 3 5 5" xfId="29496" xr:uid="{20955B62-983E-4156-B7DE-C2201EF5DA43}"/>
    <cellStyle name="ผลรวม 4 4 3 5 5 2" xfId="53261" xr:uid="{C4F6BE64-FD36-461B-8655-043FE51FC280}"/>
    <cellStyle name="ผลรวม 4 4 3 5 6" xfId="34314" xr:uid="{EDF02A72-16DC-41AD-9D8B-EBF00DCEE22E}"/>
    <cellStyle name="ผลรวม 4 4 3 6" xfId="10508" xr:uid="{31CBCFB5-845D-4D2D-A807-C6CDDC8DF979}"/>
    <cellStyle name="ผลรวม 4 4 3 6 2" xfId="15887" xr:uid="{447E6BCD-2995-4238-8BA9-52094B21E6B6}"/>
    <cellStyle name="ผลรวม 4 4 3 6 2 2" xfId="39916" xr:uid="{59D9A9F1-B3D6-446A-AA19-B83DE2FD1E15}"/>
    <cellStyle name="ผลรวม 4 4 3 6 3" xfId="20621" xr:uid="{5E134BCD-1684-4D08-B9D7-281065BEBAC6}"/>
    <cellStyle name="ผลรวม 4 4 3 6 3 2" xfId="44650" xr:uid="{9BBA2880-6FA3-4AAB-889E-CD1A77A58766}"/>
    <cellStyle name="ผลรวม 4 4 3 6 4" xfId="25626" xr:uid="{0FD217F3-DF59-49CA-BE1F-BB3EF54D376C}"/>
    <cellStyle name="ผลรวม 4 4 3 6 4 2" xfId="49408" xr:uid="{A85AF5D0-2991-4921-9B73-27836E26DFE1}"/>
    <cellStyle name="ผลรวม 4 4 3 6 5" xfId="30218" xr:uid="{22A075C5-1F4C-498A-8571-00A72866E183}"/>
    <cellStyle name="ผลรวม 4 4 3 6 5 2" xfId="53983" xr:uid="{EE12A25B-6A40-4111-ADF9-274003E29AF9}"/>
    <cellStyle name="ผลรวม 4 4 3 6 6" xfId="35036" xr:uid="{A24CFEE4-2624-4A75-8FED-9F17B60012B5}"/>
    <cellStyle name="ผลรวม 4 4 3 7" xfId="11728" xr:uid="{17E8DA2E-5339-4A9A-887F-6579F466F247}"/>
    <cellStyle name="ผลรวม 4 4 3 7 2" xfId="35941" xr:uid="{1C444EAC-E579-4CE3-A34E-B6EE41CA2BE3}"/>
    <cellStyle name="ผลรวม 4 4 3 8" xfId="16645" xr:uid="{08F7C288-F28B-455A-A6A5-11D672C4F57A}"/>
    <cellStyle name="ผลรวม 4 4 3 8 2" xfId="40674" xr:uid="{B8D4E03A-C1D9-47DA-871D-6DD938441799}"/>
    <cellStyle name="ผลรวม 4 4 3 9" xfId="21619" xr:uid="{B81BFC8B-B658-4CC3-B2CB-3A362E378B81}"/>
    <cellStyle name="ผลรวม 4 4 3 9 2" xfId="45453" xr:uid="{E755B047-6378-419A-B6D0-BA8023C86189}"/>
    <cellStyle name="ผลรวม 4 4 4" xfId="6649" xr:uid="{F8851FA9-3511-423C-8FE7-F3121A769876}"/>
    <cellStyle name="ผลรวม 4 4 4 2" xfId="12029" xr:uid="{67FEF331-3B77-43C8-A69B-9911CB26FFEF}"/>
    <cellStyle name="ผลรวม 4 4 4 2 2" xfId="36242" xr:uid="{40D55A6B-1FA7-4A69-9C3A-020B6F4F7DCB}"/>
    <cellStyle name="ผลรวม 4 4 4 3" xfId="16946" xr:uid="{3E526F1C-C7F2-417F-B4EA-2C5D9D3069A6}"/>
    <cellStyle name="ผลรวม 4 4 4 3 2" xfId="40975" xr:uid="{D4B5C42D-09BC-4360-9C85-9A3615A565AA}"/>
    <cellStyle name="ผลรวม 4 4 4 4" xfId="22178" xr:uid="{54241AD1-F22F-4312-834F-695B48F8D083}"/>
    <cellStyle name="ผลรวม 4 4 4 4 2" xfId="46004" xr:uid="{97CE0929-D22B-45BA-B40F-0B9F162A5B0D}"/>
    <cellStyle name="ผลรวม 4 4 4 5" xfId="26814" xr:uid="{97E88A09-15BC-4660-A8D0-984A369837C4}"/>
    <cellStyle name="ผลรวม 4 4 4 5 2" xfId="50579" xr:uid="{007416D5-F12E-4AF5-B744-E01962F6BAB9}"/>
    <cellStyle name="ผลรวม 4 4 4 6" xfId="31407" xr:uid="{96B2F46D-EF5D-424A-A09E-21C70F1821A9}"/>
    <cellStyle name="ผลรวม 4 4 5" xfId="7754" xr:uid="{10CBCD2B-0A18-4F07-B343-C630F35B0491}"/>
    <cellStyle name="ผลรวม 4 4 5 2" xfId="13133" xr:uid="{F7AD169C-E474-44E8-BDD8-46E2646E25FD}"/>
    <cellStyle name="ผลรวม 4 4 5 2 2" xfId="37171" xr:uid="{FBEF88EE-27B3-4BBF-91C1-D71911DCC0FD}"/>
    <cellStyle name="ผลรวม 4 4 5 3" xfId="17876" xr:uid="{5CBFA6E3-0E38-4A1C-B5A6-371219243E27}"/>
    <cellStyle name="ผลรวม 4 4 5 3 2" xfId="41905" xr:uid="{134796E1-EC24-4A90-8B78-77E6684AF147}"/>
    <cellStyle name="ผลรวม 4 4 5 4" xfId="22924" xr:uid="{DBA27877-831E-47F1-8723-A775099AE383}"/>
    <cellStyle name="ผลรวม 4 4 5 4 2" xfId="46739" xr:uid="{BA7454A1-A029-4DDE-9BB3-8B683CD459B0}"/>
    <cellStyle name="ผลรวม 4 4 5 5" xfId="27549" xr:uid="{DF4CF47A-0C8B-40F5-9F06-2F8A949ABBF8}"/>
    <cellStyle name="ผลรวม 4 4 5 5 2" xfId="51314" xr:uid="{8770035A-C2C6-4D6D-874F-B876D2AA3657}"/>
    <cellStyle name="ผลรวม 4 4 5 6" xfId="32324" xr:uid="{EC758E89-2C82-4EC8-987E-F445747F79AC}"/>
    <cellStyle name="ผลรวม 4 4 6" xfId="8535" xr:uid="{11B1D8AE-8816-49D9-ADD4-1EB360999E62}"/>
    <cellStyle name="ผลรวม 4 4 6 2" xfId="13914" xr:uid="{7A494D92-FD2B-4BEA-BCA7-5FEA6ECD8ADD}"/>
    <cellStyle name="ผลรวม 4 4 6 2 2" xfId="37949" xr:uid="{86757957-3AED-4555-BCCD-83A458B55063}"/>
    <cellStyle name="ผลรวม 4 4 6 3" xfId="18654" xr:uid="{0B2A9574-53CA-49DC-9436-74C35D406BA6}"/>
    <cellStyle name="ผลรวม 4 4 6 3 2" xfId="42683" xr:uid="{9AA8009A-882A-40C9-9827-4A8F9A9C49E7}"/>
    <cellStyle name="ผลรวม 4 4 6 4" xfId="23661" xr:uid="{3B4938AD-2738-45C9-B840-99F27D0A05FD}"/>
    <cellStyle name="ผลรวม 4 4 6 4 2" xfId="47467" xr:uid="{C63514C6-195C-4881-BFE8-7E4D10E008E3}"/>
    <cellStyle name="ผลรวม 4 4 6 5" xfId="28277" xr:uid="{89074C8E-5AEA-4E23-B12B-19C6BF75D5A4}"/>
    <cellStyle name="ผลรวม 4 4 6 5 2" xfId="52042" xr:uid="{9EFBF148-4CFF-43CD-943F-8EEDE2EEDE23}"/>
    <cellStyle name="ผลรวม 4 4 6 6" xfId="33093" xr:uid="{5402330B-561E-42FA-A6D8-B79FD8382270}"/>
    <cellStyle name="ผลรวม 4 4 7" xfId="9275" xr:uid="{66BFABA3-A945-4602-915F-3B9644A0303A}"/>
    <cellStyle name="ผลรวม 4 4 7 2" xfId="14654" xr:uid="{03C97E95-D87F-4D1F-9BAA-8C3344297BBF}"/>
    <cellStyle name="ผลรวม 4 4 7 2 2" xfId="38687" xr:uid="{BF0C3FB1-C9BB-410A-B4B0-D7550D49BD42}"/>
    <cellStyle name="ผลรวม 4 4 7 3" xfId="19392" xr:uid="{FF5EA637-A9B4-4C76-B6EC-AA61FE05C1A0}"/>
    <cellStyle name="ผลรวม 4 4 7 3 2" xfId="43421" xr:uid="{1D1243BF-7324-44D1-A4FA-B80133C43C4F}"/>
    <cellStyle name="ผลรวม 4 4 7 4" xfId="24397" xr:uid="{96DB3320-EF44-40F3-9D54-3DB8FE34E219}"/>
    <cellStyle name="ผลรวม 4 4 7 4 2" xfId="48194" xr:uid="{7DB340D6-D41A-45AE-8C32-BF13A7D0A973}"/>
    <cellStyle name="ผลรวม 4 4 7 5" xfId="29004" xr:uid="{41A3568A-E713-4B8B-A002-8D68AE94358B}"/>
    <cellStyle name="ผลรวม 4 4 7 5 2" xfId="52769" xr:uid="{EFBCF2E7-1AE1-4149-BA54-98D537C99F69}"/>
    <cellStyle name="ผลรวม 4 4 7 6" xfId="33822" xr:uid="{23E8CEB9-6227-43B0-91D6-5A8A2132C82D}"/>
    <cellStyle name="ผลรวม 4 4 8" xfId="10008" xr:uid="{59A23BAA-A944-4D39-AE1B-B0AB344114A6}"/>
    <cellStyle name="ผลรวม 4 4 8 2" xfId="15387" xr:uid="{22AF584B-6F40-4AF3-9B71-EFC8D4D0803A}"/>
    <cellStyle name="ผลรวม 4 4 8 2 2" xfId="39418" xr:uid="{A81B0B63-845F-41CD-951C-817838E2FE84}"/>
    <cellStyle name="ผลรวม 4 4 8 3" xfId="20123" xr:uid="{D36BA084-C868-414C-8A07-D915B6821351}"/>
    <cellStyle name="ผลรวม 4 4 8 3 2" xfId="44152" xr:uid="{0707D6E1-89C8-479B-9CA7-C7A235E3F479}"/>
    <cellStyle name="ผลรวม 4 4 8 4" xfId="25128" xr:uid="{0E17933B-8A6F-48E3-87F6-EE5D8B273BC7}"/>
    <cellStyle name="ผลรวม 4 4 8 4 2" xfId="48916" xr:uid="{B94648D3-85BD-49C0-9411-A9C73EBFE135}"/>
    <cellStyle name="ผลรวม 4 4 8 5" xfId="29726" xr:uid="{DEF93F72-4B8F-4E1D-B023-FA97B8BB9295}"/>
    <cellStyle name="ผลรวม 4 4 8 5 2" xfId="53491" xr:uid="{2A7C3D57-22A6-4111-8B6A-F8601F487D4B}"/>
    <cellStyle name="ผลรวม 4 4 8 6" xfId="34544" xr:uid="{9D38878A-CA1A-4CBA-AA70-5CAD5F313848}"/>
    <cellStyle name="ผลรวม 4 4 9" xfId="11225" xr:uid="{2F382F2B-892D-4ECB-8B5A-1CD3B72CFA33}"/>
    <cellStyle name="ผลรวม 4 4 9 2" xfId="35440" xr:uid="{D4D5231F-8902-4DD9-8A9B-70619F3307B6}"/>
    <cellStyle name="ผลรวม 4 5" xfId="6082" xr:uid="{99E18678-E2C9-44E2-8278-7C13A39714FE}"/>
    <cellStyle name="ผลรวม 4 5 10" xfId="26072" xr:uid="{A3688628-9A01-4967-981F-6AB6DFCB2226}"/>
    <cellStyle name="ผลรวม 4 5 10 2" xfId="49838" xr:uid="{1E488106-7CED-4D64-8C6C-FB50790B9FBE}"/>
    <cellStyle name="ผลรวม 4 5 11" xfId="30849" xr:uid="{6A64F076-A498-4739-AE18-0927445D8394}"/>
    <cellStyle name="ผลรวม 4 5 2" xfId="6885" xr:uid="{EE15F7CA-6A4E-4777-937D-09183A1CF3CB}"/>
    <cellStyle name="ผลรวม 4 5 2 2" xfId="12265" xr:uid="{199B06DD-BE52-42E2-AB99-28DE4D170420}"/>
    <cellStyle name="ผลรวม 4 5 2 2 2" xfId="36476" xr:uid="{BD079720-D6A3-4426-899F-9D94DD032C11}"/>
    <cellStyle name="ผลรวม 4 5 2 3" xfId="17180" xr:uid="{A00A3CF0-6548-45C6-97E9-ED991A5451FF}"/>
    <cellStyle name="ผลรวม 4 5 2 3 2" xfId="41209" xr:uid="{870B5A90-C6AC-4484-95C6-BF3FFF01BF39}"/>
    <cellStyle name="ผลรวม 4 5 2 4" xfId="22414" xr:uid="{A1283C16-051D-40A4-91B9-545EBADA4D00}"/>
    <cellStyle name="ผลรวม 4 5 2 4 2" xfId="46238" xr:uid="{53A3E36C-852F-4EB6-8F51-CA1C05243744}"/>
    <cellStyle name="ผลรวม 4 5 2 5" xfId="27048" xr:uid="{B8D0DD50-7FF0-4C42-95B0-F8BED08830CE}"/>
    <cellStyle name="ผลรวม 4 5 2 5 2" xfId="50813" xr:uid="{B57E0E12-8D6D-4BD4-8FAF-BC3E0835E569}"/>
    <cellStyle name="ผลรวม 4 5 2 6" xfId="31639" xr:uid="{7B651E50-97B1-41E7-9227-CA405E1D1769}"/>
    <cellStyle name="ผลรวม 4 5 3" xfId="7991" xr:uid="{526BFBD6-30AC-4C55-9718-FF399CF23298}"/>
    <cellStyle name="ผลรวม 4 5 3 2" xfId="13370" xr:uid="{10791F3D-5DE6-42E7-A827-54604AD7F845}"/>
    <cellStyle name="ผลรวม 4 5 3 2 2" xfId="37406" xr:uid="{3BDBC705-4F45-485E-9226-E80E85D2815A}"/>
    <cellStyle name="ผลรวม 4 5 3 3" xfId="18111" xr:uid="{A2F712DA-DFE2-4D6B-8E41-B717A5701F29}"/>
    <cellStyle name="ผลรวม 4 5 3 3 2" xfId="42140" xr:uid="{71A89C97-35C6-49CF-A44E-FFC730B27DCF}"/>
    <cellStyle name="ผลรวม 4 5 3 4" xfId="23159" xr:uid="{4B6E1040-688B-4701-A9E4-C7BA1C5C14F7}"/>
    <cellStyle name="ผลรวม 4 5 3 4 2" xfId="46972" xr:uid="{1974A38B-3406-4145-8C96-636D953224BE}"/>
    <cellStyle name="ผลรวม 4 5 3 5" xfId="27782" xr:uid="{BBA9B87E-1885-4FBD-927F-2F50EDE5C64E}"/>
    <cellStyle name="ผลรวม 4 5 3 5 2" xfId="51547" xr:uid="{D24CE59B-2451-4CCA-A06E-699DED8DA5D4}"/>
    <cellStyle name="ผลรวม 4 5 3 6" xfId="32557" xr:uid="{4F839D12-C189-4546-8217-BD497A76ED8D}"/>
    <cellStyle name="ผลรวม 4 5 4" xfId="8772" xr:uid="{8C4962E3-3BC5-40A9-ADCA-782DA3E55A78}"/>
    <cellStyle name="ผลรวม 4 5 4 2" xfId="14151" xr:uid="{80CD69F9-5265-4E22-AD54-17A83C0F471E}"/>
    <cellStyle name="ผลรวม 4 5 4 2 2" xfId="38184" xr:uid="{0FB5A218-C140-4534-A73A-F041A9B1B17D}"/>
    <cellStyle name="ผลรวม 4 5 4 3" xfId="18889" xr:uid="{FF760154-A4B5-4265-8420-77A07BF050A5}"/>
    <cellStyle name="ผลรวม 4 5 4 3 2" xfId="42918" xr:uid="{073A585F-B6C9-4E9E-897E-EA189524A936}"/>
    <cellStyle name="ผลรวม 4 5 4 4" xfId="23895" xr:uid="{6681BB4E-7108-4554-B1E1-3441DF7CB6A1}"/>
    <cellStyle name="ผลรวม 4 5 4 4 2" xfId="47699" xr:uid="{C4278EAE-A7DD-41B9-8F5E-780813329165}"/>
    <cellStyle name="ผลรวม 4 5 4 5" xfId="28509" xr:uid="{3FDD46D6-3CAA-4D12-A7FE-0DB649302062}"/>
    <cellStyle name="ผลรวม 4 5 4 5 2" xfId="52274" xr:uid="{36E01736-6315-48AC-B258-509607678056}"/>
    <cellStyle name="ผลรวม 4 5 4 6" xfId="33326" xr:uid="{4531F57C-28E7-464B-9307-388D9A3171EF}"/>
    <cellStyle name="ผลรวม 4 5 5" xfId="9511" xr:uid="{AE5DE09C-D6AA-4548-9801-DD044C688699}"/>
    <cellStyle name="ผลรวม 4 5 5 2" xfId="14890" xr:uid="{D9222058-DB7C-4D79-A7B5-24BB66B1953E}"/>
    <cellStyle name="ผลรวม 4 5 5 2 2" xfId="38921" xr:uid="{BCCE6A4F-482D-48CB-A1D9-9F661E478F10}"/>
    <cellStyle name="ผลรวม 4 5 5 3" xfId="19626" xr:uid="{D693FF5A-D361-47EF-AF98-E8FCF5EB5B85}"/>
    <cellStyle name="ผลรวม 4 5 5 3 2" xfId="43655" xr:uid="{16085472-1EF0-43D9-A235-6FD73589FB8C}"/>
    <cellStyle name="ผลรวม 4 5 5 4" xfId="24631" xr:uid="{0D572CEA-7BE2-415A-8A79-C516C2F76F79}"/>
    <cellStyle name="ผลรวม 4 5 5 4 2" xfId="48426" xr:uid="{753F706A-B688-4B09-82B8-5C4AAD8FEB71}"/>
    <cellStyle name="ผลรวม 4 5 5 5" xfId="29236" xr:uid="{C3D877E8-956F-466A-AAFB-CBB47AD90388}"/>
    <cellStyle name="ผลรวม 4 5 5 5 2" xfId="53001" xr:uid="{48096D0B-904C-466D-909E-5982E39CFE88}"/>
    <cellStyle name="ผลรวม 4 5 5 6" xfId="34054" xr:uid="{60DCEB1B-2FCB-42E7-AD8B-CC3D88FFD448}"/>
    <cellStyle name="ผลรวม 4 5 6" xfId="10244" xr:uid="{03527DBC-6BE2-4864-9656-78BE57C2FF17}"/>
    <cellStyle name="ผลรวม 4 5 6 2" xfId="15623" xr:uid="{7C7B503D-5F5E-4BB4-B235-DE9F45784519}"/>
    <cellStyle name="ผลรวม 4 5 6 2 2" xfId="39652" xr:uid="{06479329-1B02-4C6B-BC7A-5FB9B67AFB8E}"/>
    <cellStyle name="ผลรวม 4 5 6 3" xfId="20357" xr:uid="{E60A2FE9-8A5B-4578-BB7A-5C3F8EEB824B}"/>
    <cellStyle name="ผลรวม 4 5 6 3 2" xfId="44386" xr:uid="{DBA96C58-1166-4CD1-AEB3-02D1B3D3A268}"/>
    <cellStyle name="ผลรวม 4 5 6 4" xfId="25362" xr:uid="{E13A6ED9-B323-457C-A66E-738A849D9AE2}"/>
    <cellStyle name="ผลรวม 4 5 6 4 2" xfId="49148" xr:uid="{7FD40FB1-7E8F-4FB1-BAE6-AC3F18253509}"/>
    <cellStyle name="ผลรวม 4 5 6 5" xfId="29958" xr:uid="{F53F7AB6-A9EC-4059-A905-A7E242C6DDC7}"/>
    <cellStyle name="ผลรวม 4 5 6 5 2" xfId="53723" xr:uid="{8C340491-D5BD-43F2-A117-28FEC0805EDF}"/>
    <cellStyle name="ผลรวม 4 5 6 6" xfId="34776" xr:uid="{54141C66-574A-4842-9D42-408F175C58FF}"/>
    <cellStyle name="ผลรวม 4 5 7" xfId="11464" xr:uid="{7B1E1E7A-A46C-4DBD-BE29-7A74AAC462AF}"/>
    <cellStyle name="ผลรวม 4 5 7 2" xfId="35677" xr:uid="{8DCB94E3-19ED-41FA-89A4-22262D7E58F6}"/>
    <cellStyle name="ผลรวม 4 5 8" xfId="16381" xr:uid="{77C929C9-4906-4A3F-981C-8A0C9131609D}"/>
    <cellStyle name="ผลรวม 4 5 8 2" xfId="40410" xr:uid="{2054D2FD-07CB-46EC-A471-3D4E78AC1D98}"/>
    <cellStyle name="ผลรวม 4 5 9" xfId="21355" xr:uid="{DDEC8A99-9E34-4EC2-B596-AA405D1FA064}"/>
    <cellStyle name="ผลรวม 4 5 9 2" xfId="45193" xr:uid="{978DD357-6A5C-4123-BE0E-F3E667970D30}"/>
    <cellStyle name="ผลรวม 4 6" xfId="6045" xr:uid="{509DF879-1E60-422D-B9CE-C399AAB187BF}"/>
    <cellStyle name="ผลรวม 4 6 10" xfId="26035" xr:uid="{4AF24029-74B6-4087-B7FB-B7B931A36E73}"/>
    <cellStyle name="ผลรวม 4 6 10 2" xfId="49801" xr:uid="{E1795896-F28A-4654-9F6A-1843A7B51429}"/>
    <cellStyle name="ผลรวม 4 6 11" xfId="30812" xr:uid="{B3CAB201-2C4D-4925-AA0A-35CAD5F864D7}"/>
    <cellStyle name="ผลรวม 4 6 2" xfId="6848" xr:uid="{55AA03DF-117C-4E69-BB23-4A3EF90EA37F}"/>
    <cellStyle name="ผลรวม 4 6 2 2" xfId="12228" xr:uid="{77677501-6CAF-4DE8-B318-9DC9F3400684}"/>
    <cellStyle name="ผลรวม 4 6 2 2 2" xfId="36439" xr:uid="{914C3B72-8636-4AED-9498-2C6129042151}"/>
    <cellStyle name="ผลรวม 4 6 2 3" xfId="17143" xr:uid="{331E24CB-B522-4F35-AC7C-B6A286129E73}"/>
    <cellStyle name="ผลรวม 4 6 2 3 2" xfId="41172" xr:uid="{5FE7ABDC-FE17-45E4-A8D4-C0E15C74D530}"/>
    <cellStyle name="ผลรวม 4 6 2 4" xfId="22377" xr:uid="{FBF816CF-5097-474F-AE9A-0BBB9F880D0E}"/>
    <cellStyle name="ผลรวม 4 6 2 4 2" xfId="46201" xr:uid="{6F7F798F-C61A-4D25-AA26-84AAA49B3E79}"/>
    <cellStyle name="ผลรวม 4 6 2 5" xfId="27011" xr:uid="{C1C91FFE-0186-4FA8-B89D-F5608574E77A}"/>
    <cellStyle name="ผลรวม 4 6 2 5 2" xfId="50776" xr:uid="{C9535208-2156-451B-874C-0EC8BDEF9623}"/>
    <cellStyle name="ผลรวม 4 6 2 6" xfId="31602" xr:uid="{E12767EC-FF52-4607-BE87-ACE6B612C76D}"/>
    <cellStyle name="ผลรวม 4 6 3" xfId="7954" xr:uid="{940FE1BB-952B-480B-81AB-7301A501F02A}"/>
    <cellStyle name="ผลรวม 4 6 3 2" xfId="13333" xr:uid="{F4060412-9FCA-47AF-AD8B-8877AE7D0F01}"/>
    <cellStyle name="ผลรวม 4 6 3 2 2" xfId="37369" xr:uid="{754D7A81-D02E-467B-9A4A-468C838285AE}"/>
    <cellStyle name="ผลรวม 4 6 3 3" xfId="18074" xr:uid="{F7E083A0-3865-4D88-8A42-DD328D11117B}"/>
    <cellStyle name="ผลรวม 4 6 3 3 2" xfId="42103" xr:uid="{58354FC6-9A4B-4DBA-B816-FE4F2D5A6965}"/>
    <cellStyle name="ผลรวม 4 6 3 4" xfId="23122" xr:uid="{DB25913D-3285-47BE-AFBD-8B8B15276134}"/>
    <cellStyle name="ผลรวม 4 6 3 4 2" xfId="46935" xr:uid="{8D8CCE75-1776-4F5A-B88A-9D37DB0D8527}"/>
    <cellStyle name="ผลรวม 4 6 3 5" xfId="27745" xr:uid="{460B64B9-F650-4926-ABF5-984F7B8B00D2}"/>
    <cellStyle name="ผลรวม 4 6 3 5 2" xfId="51510" xr:uid="{C77A1718-09F1-4246-A8D7-5DA377946E19}"/>
    <cellStyle name="ผลรวม 4 6 3 6" xfId="32520" xr:uid="{9277BEAC-CC28-40F1-826F-728E1259895E}"/>
    <cellStyle name="ผลรวม 4 6 4" xfId="8735" xr:uid="{D77D78FC-E704-4779-BD05-F5BC9DBD50CC}"/>
    <cellStyle name="ผลรวม 4 6 4 2" xfId="14114" xr:uid="{7CD512DE-A702-4500-A5AD-117A7AA68560}"/>
    <cellStyle name="ผลรวม 4 6 4 2 2" xfId="38147" xr:uid="{10CE96A6-C1F0-4E2F-B0E5-43B1D82A8C07}"/>
    <cellStyle name="ผลรวม 4 6 4 3" xfId="18852" xr:uid="{032A36BE-1322-457A-A949-872096BE000E}"/>
    <cellStyle name="ผลรวม 4 6 4 3 2" xfId="42881" xr:uid="{2CB8C1DD-21C2-4026-A26B-15CD34CD47CC}"/>
    <cellStyle name="ผลรวม 4 6 4 4" xfId="23858" xr:uid="{2853A5DF-AD89-4E7F-85B1-BF938BE84934}"/>
    <cellStyle name="ผลรวม 4 6 4 4 2" xfId="47662" xr:uid="{C2F853A0-282E-48E7-A63C-AB1DB60AF6EA}"/>
    <cellStyle name="ผลรวม 4 6 4 5" xfId="28472" xr:uid="{28CC95A8-A843-459C-A00B-602816D761D6}"/>
    <cellStyle name="ผลรวม 4 6 4 5 2" xfId="52237" xr:uid="{DF15E28B-72F1-4E92-862D-588A15A1B82E}"/>
    <cellStyle name="ผลรวม 4 6 4 6" xfId="33289" xr:uid="{CB2567A0-E1D5-4D23-A102-49C9F62FDE21}"/>
    <cellStyle name="ผลรวม 4 6 5" xfId="9474" xr:uid="{7496B81D-57CC-4888-ABE3-86312C30F77F}"/>
    <cellStyle name="ผลรวม 4 6 5 2" xfId="14853" xr:uid="{1D3CE240-C039-47B7-9736-652F0AE1B9A3}"/>
    <cellStyle name="ผลรวม 4 6 5 2 2" xfId="38884" xr:uid="{F371BFF0-054F-4691-BE20-FB00AE6C4829}"/>
    <cellStyle name="ผลรวม 4 6 5 3" xfId="19589" xr:uid="{7498AC0D-D785-488A-B3C3-6514D2A05577}"/>
    <cellStyle name="ผลรวม 4 6 5 3 2" xfId="43618" xr:uid="{24CF0FE8-496B-47F5-B908-F623B12EA27B}"/>
    <cellStyle name="ผลรวม 4 6 5 4" xfId="24594" xr:uid="{17355904-BBD9-4BD5-8AC8-5C23BF741E52}"/>
    <cellStyle name="ผลรวม 4 6 5 4 2" xfId="48389" xr:uid="{7A4F946B-4426-4634-B96F-CF4E59A618E8}"/>
    <cellStyle name="ผลรวม 4 6 5 5" xfId="29199" xr:uid="{289B7E1B-C074-4C67-8C39-F13920891E0F}"/>
    <cellStyle name="ผลรวม 4 6 5 5 2" xfId="52964" xr:uid="{B7B37718-E491-4F28-AD2A-1C73767C668A}"/>
    <cellStyle name="ผลรวม 4 6 5 6" xfId="34017" xr:uid="{9A7890B7-B957-4AF4-828E-FB0E4F929881}"/>
    <cellStyle name="ผลรวม 4 6 6" xfId="10207" xr:uid="{4E862545-EF70-4ABA-AEFD-12F1049A21AD}"/>
    <cellStyle name="ผลรวม 4 6 6 2" xfId="15586" xr:uid="{FEFFC59D-2831-4B6A-9DBE-D02827C0AB01}"/>
    <cellStyle name="ผลรวม 4 6 6 2 2" xfId="39615" xr:uid="{96CB99E3-518E-4DB9-AFC4-EFA9FFCB5CEE}"/>
    <cellStyle name="ผลรวม 4 6 6 3" xfId="20320" xr:uid="{F607BD98-2822-486B-A2B1-1C0E75435B3F}"/>
    <cellStyle name="ผลรวม 4 6 6 3 2" xfId="44349" xr:uid="{7E2CD809-F376-4D94-989E-86F835C5ABDF}"/>
    <cellStyle name="ผลรวม 4 6 6 4" xfId="25325" xr:uid="{AF7C0804-B122-4321-9865-867E7EE97099}"/>
    <cellStyle name="ผลรวม 4 6 6 4 2" xfId="49111" xr:uid="{DC67522B-021A-4ED1-8CE4-B772C171B864}"/>
    <cellStyle name="ผลรวม 4 6 6 5" xfId="29921" xr:uid="{A0C7D5C6-68D3-431F-9545-5E8E279197F0}"/>
    <cellStyle name="ผลรวม 4 6 6 5 2" xfId="53686" xr:uid="{9AB30997-CA1E-47CD-8F15-761BBE84429A}"/>
    <cellStyle name="ผลรวม 4 6 6 6" xfId="34739" xr:uid="{A5B51C32-B166-4824-8ECF-4988ECC730EE}"/>
    <cellStyle name="ผลรวม 4 6 7" xfId="11427" xr:uid="{FDCA0047-1DC3-4D8B-A3AF-1EB895078985}"/>
    <cellStyle name="ผลรวม 4 6 7 2" xfId="35640" xr:uid="{F76BB792-C63C-4D88-9962-073A85D18F26}"/>
    <cellStyle name="ผลรวม 4 6 8" xfId="16344" xr:uid="{3AE673F0-F68F-49A6-ABC9-80C6E2A30DD5}"/>
    <cellStyle name="ผลรวม 4 6 8 2" xfId="40373" xr:uid="{B7493097-C67B-45A9-8B9F-4A264D80FFC3}"/>
    <cellStyle name="ผลรวม 4 6 9" xfId="21318" xr:uid="{0CB91BE0-F39E-42B4-8326-2993A08E417A}"/>
    <cellStyle name="ผลรวม 4 6 9 2" xfId="45156" xr:uid="{F8808FD1-9D33-47F0-8782-378654AAC57D}"/>
    <cellStyle name="ผลรวม 4 7" xfId="6606" xr:uid="{61535C58-34AE-4F33-B38D-857DFEBC1312}"/>
    <cellStyle name="ผลรวม 4 7 2" xfId="11986" xr:uid="{C43E0973-22D1-4664-A738-5F5E5DDBF052}"/>
    <cellStyle name="ผลรวม 4 7 2 2" xfId="36199" xr:uid="{176CF99E-24A4-4846-BAF0-ED452D1B7497}"/>
    <cellStyle name="ผลรวม 4 7 3" xfId="16903" xr:uid="{1AC2C39E-DB82-43F4-88C5-5473E9EEEA07}"/>
    <cellStyle name="ผลรวม 4 7 3 2" xfId="40932" xr:uid="{3B022CD6-1D0B-4048-8091-0ACEAA944271}"/>
    <cellStyle name="ผลรวม 4 7 4" xfId="22112" xr:uid="{7EB2120F-F5F0-44F3-BE09-E16588D3A440}"/>
    <cellStyle name="ผลรวม 4 7 4 2" xfId="45939" xr:uid="{7C3A462C-130E-429A-A5BC-55525B1A0333}"/>
    <cellStyle name="ผลรวม 4 7 5" xfId="26749" xr:uid="{AF135546-B684-472A-8EE9-C1096A30098D}"/>
    <cellStyle name="ผลรวม 4 7 5 2" xfId="50514" xr:uid="{C231A360-FE62-4547-ACDD-34E0D36CC21F}"/>
    <cellStyle name="ผลรวม 4 7 6" xfId="31365" xr:uid="{D0F17197-E5F3-44F8-8350-FE51768CF36B}"/>
    <cellStyle name="ผลรวม 4 8" xfId="7644" xr:uid="{56FBB911-98EB-464B-B26F-2888A504428B}"/>
    <cellStyle name="ผลรวม 4 8 2" xfId="13023" xr:uid="{DA63D264-DA58-45DB-A8F2-83FF3D88C06E}"/>
    <cellStyle name="ผลรวม 4 8 2 2" xfId="37125" xr:uid="{931850C8-7F18-447D-87B3-9622701BEDE2}"/>
    <cellStyle name="ผลรวม 4 8 3" xfId="17830" xr:uid="{74742FF1-F8E6-44A3-AAB6-61A56365355E}"/>
    <cellStyle name="ผลรวม 4 8 3 2" xfId="41859" xr:uid="{F0EEC8CA-BA23-48CC-B3F5-64F9BAB924C3}"/>
    <cellStyle name="ผลรวม 4 8 4" xfId="21829" xr:uid="{6631A0D5-A916-45A7-874D-3B5AB16F8A9C}"/>
    <cellStyle name="ผลรวม 4 8 4 2" xfId="45660" xr:uid="{BFC0EDBC-A75B-46C5-943F-6D0CB2229467}"/>
    <cellStyle name="ผลรวม 4 8 5" xfId="26508" xr:uid="{CBDFC14F-1210-4D84-BF9A-05B781D6F6CA}"/>
    <cellStyle name="ผลรวม 4 8 5 2" xfId="50273" xr:uid="{FD16B1E5-96E5-42F3-AE88-FE875FA59753}"/>
    <cellStyle name="ผลรวม 4 8 6" xfId="32279" xr:uid="{AD6CA033-3B0C-4CF3-BEF7-B4FA2F917DF3}"/>
    <cellStyle name="ผลรวม 4 9" xfId="8480" xr:uid="{8D78E383-922C-4FE7-B52D-7013437857AD}"/>
    <cellStyle name="ผลรวม 4 9 2" xfId="13859" xr:uid="{AFB07660-B0FD-4434-BBAF-E2AF593D5BF4}"/>
    <cellStyle name="ผลรวม 4 9 2 2" xfId="37895" xr:uid="{8EE97B25-9904-4510-B48A-DA8A36DEA1B9}"/>
    <cellStyle name="ผลรวม 4 9 3" xfId="18600" xr:uid="{A321EEB9-5D6E-4326-A08B-E61E9828814E}"/>
    <cellStyle name="ผลรวม 4 9 3 2" xfId="42629" xr:uid="{21543FA9-95BE-4086-A7B8-DA7FC0BE59BE}"/>
    <cellStyle name="ผลรวม 4 9 4" xfId="21853" xr:uid="{04F80E26-89D7-46A4-B751-E43121C17B3F}"/>
    <cellStyle name="ผลรวม 4 9 4 2" xfId="45684" xr:uid="{92F82C6E-2D25-4796-B35A-A3F8F7030871}"/>
    <cellStyle name="ผลรวม 4 9 5" xfId="26532" xr:uid="{1301E1EB-D34A-404E-927F-95772A2F3068}"/>
    <cellStyle name="ผลรวม 4 9 5 2" xfId="50297" xr:uid="{95AE6849-41B6-4934-B862-2C3ACE7205BF}"/>
    <cellStyle name="ผลรวม 4 9 6" xfId="33040" xr:uid="{8C5D20CE-4D5E-4843-92A0-93BDBC616187}"/>
    <cellStyle name="ผลรวม 5" xfId="3283" xr:uid="{00000000-0005-0000-0000-0000D40C0000}"/>
    <cellStyle name="ผลรวม 5 2" xfId="5074" xr:uid="{8CF13DF6-8D64-4167-80F4-25551FDE0FC5}"/>
    <cellStyle name="ผลรวม 5 2 2" xfId="11962" xr:uid="{F831BB40-061D-4E8D-A8F6-2AC0D6317325}"/>
    <cellStyle name="ผลรวม 5 2 3" xfId="36175" xr:uid="{6F98CDCA-60C7-49C4-B5D3-36A33EE4D454}"/>
    <cellStyle name="ผลรวม 5 3" xfId="16879" xr:uid="{A555D958-6B49-4BFF-8CFA-C217B444EDFC}"/>
    <cellStyle name="ผลรวม 5 3 2" xfId="40908" xr:uid="{C333C59E-F202-4FA1-9D0C-9960B4A73DC5}"/>
    <cellStyle name="ผลรวม 5 4" xfId="22033" xr:uid="{9D94775C-92A5-435E-880B-BE622BE393D7}"/>
    <cellStyle name="ผลรวม 5 4 2" xfId="45860" xr:uid="{C997F993-CEF3-4C3A-832E-D77985F3E6BE}"/>
    <cellStyle name="ผลรวม 5 5" xfId="6582" xr:uid="{3331F4DF-9A1E-4875-A0F0-1BC48D7C5499}"/>
    <cellStyle name="ผลรวม 5 6" xfId="31341" xr:uid="{1C018421-A0E2-467A-B0EF-466F5468528C}"/>
    <cellStyle name="ผลรวม 6" xfId="3284" xr:uid="{00000000-0005-0000-0000-0000D50C0000}"/>
    <cellStyle name="ผลรวม 6 2" xfId="12925" xr:uid="{989D57D7-53A9-41C2-B839-3E338F691B3E}"/>
    <cellStyle name="ผลรวม 6 2 2" xfId="37071" xr:uid="{FF7CA44D-4B90-48FA-B674-A26C2B27FDC1}"/>
    <cellStyle name="ผลรวม 6 3" xfId="17776" xr:uid="{22A9C91D-9F05-47C8-B160-B5017E6FE70D}"/>
    <cellStyle name="ผลรวม 6 3 2" xfId="41805" xr:uid="{87399432-121B-4363-911F-33DB4B6C2C5B}"/>
    <cellStyle name="ผลรวม 6 4" xfId="21871" xr:uid="{976F9CC7-CBD3-4EC8-9014-B68243CC5C61}"/>
    <cellStyle name="ผลรวม 6 4 2" xfId="45701" xr:uid="{D7CEFF41-5A11-49B8-A932-3A5AB763D9BB}"/>
    <cellStyle name="ผลรวม 6 5" xfId="26547" xr:uid="{552C99B0-09EC-45DB-9E73-3FAFA7AD393A}"/>
    <cellStyle name="ผลรวม 6 5 2" xfId="50312" xr:uid="{4C3A5F2C-98CE-4FDA-813B-140AE6CF0025}"/>
    <cellStyle name="ผลรวม 6 6" xfId="7546" xr:uid="{34CF7430-4063-4228-8D52-48E73FF5B432}"/>
    <cellStyle name="ผลรวม 6 7" xfId="32227" xr:uid="{B6990BDB-E1AF-442A-9E41-160480B78EAE}"/>
    <cellStyle name="ผลรวม 6 8" xfId="4604" xr:uid="{E489AB4F-10B6-4E72-BA11-0F54232BBEAD}"/>
    <cellStyle name="ผลรวม 7" xfId="7608" xr:uid="{469DD0CC-991A-4470-A665-0B0E4AF81748}"/>
    <cellStyle name="ผลรวม 7 2" xfId="12987" xr:uid="{C7FA3476-B93F-46CC-9440-AFCE4092A926}"/>
    <cellStyle name="ผลรวม 7 2 2" xfId="37090" xr:uid="{F5DE0918-8F69-4D39-8F72-4E237E53056A}"/>
    <cellStyle name="ผลรวม 7 3" xfId="17795" xr:uid="{74553C6D-2E7B-46B1-ACB2-DF39895797BD}"/>
    <cellStyle name="ผลรวม 7 3 2" xfId="41824" xr:uid="{687F76D3-6450-4583-98CC-1BAC8B217448}"/>
    <cellStyle name="ผลรวม 7 4" xfId="22876" xr:uid="{6E2BE1F4-CD35-4AAD-A476-E6DAE66B50B1}"/>
    <cellStyle name="ผลรวม 7 4 2" xfId="46692" xr:uid="{E7BA0FBB-0E48-4B18-8F97-49D9C17ED62F}"/>
    <cellStyle name="ผลรวม 7 5" xfId="27502" xr:uid="{01494786-CB29-4F25-8870-DA53582DACB1}"/>
    <cellStyle name="ผลรวม 7 5 2" xfId="51267" xr:uid="{6CEA4B50-FFE1-4676-825C-828B49939241}"/>
    <cellStyle name="ผลรวม 7 6" xfId="32245" xr:uid="{79497ECF-09B4-491E-A0DD-AE99BAD23927}"/>
    <cellStyle name="ผลรวม 8" xfId="7543" xr:uid="{A74C4DDB-143B-46E6-BE84-B5CA24B87F85}"/>
    <cellStyle name="ผลรวม 8 2" xfId="12922" xr:uid="{5E6D46F0-5257-43A1-9084-8F963655EFF5}"/>
    <cellStyle name="ผลรวม 8 2 2" xfId="37068" xr:uid="{E4FBCC1D-46D6-40D5-8867-E81D2AC37595}"/>
    <cellStyle name="ผลรวม 8 3" xfId="17773" xr:uid="{3BF3EF5D-E667-4306-AE9A-C410019393A7}"/>
    <cellStyle name="ผลรวม 8 3 2" xfId="41802" xr:uid="{7EE8A978-E549-42E5-BB46-12F8AB0EC5C0}"/>
    <cellStyle name="ผลรวม 8 4" xfId="23616" xr:uid="{695CEE05-A8A5-4446-8806-B0BAA7E619AD}"/>
    <cellStyle name="ผลรวม 8 4 2" xfId="47423" xr:uid="{351ACDB4-B042-486A-9F6B-DBA10C35683B}"/>
    <cellStyle name="ผลรวม 8 5" xfId="28233" xr:uid="{D96A19D1-E0D5-44CD-A1F2-7A247E62D82F}"/>
    <cellStyle name="ผลรวม 8 5 2" xfId="51998" xr:uid="{8506E6C1-2C47-4BB8-87D2-183E9D59D63D}"/>
    <cellStyle name="ผลรวม 8 6" xfId="32224" xr:uid="{583013B2-B8B9-4FA8-A77D-370DD3745700}"/>
    <cellStyle name="ผลรวม 9" xfId="7615" xr:uid="{79B21FA5-96BB-4F5E-93D0-2FCBD73B4668}"/>
    <cellStyle name="ผลรวม 9 2" xfId="12994" xr:uid="{6891706B-CAAE-4D6E-AEAD-600ED1B4E83B}"/>
    <cellStyle name="ผลรวม 9 2 2" xfId="37097" xr:uid="{C569854D-4A56-4893-A06B-9ABE43D5EBA9}"/>
    <cellStyle name="ผลรวม 9 3" xfId="17802" xr:uid="{EF5A7210-B508-4EBB-BBFC-ED2C20BD897D}"/>
    <cellStyle name="ผลรวม 9 3 2" xfId="41831" xr:uid="{99E0AA68-DDAA-4E99-AA82-6D20745E4CA2}"/>
    <cellStyle name="ผลรวม 9 4" xfId="24352" xr:uid="{408FF469-880C-4442-A524-73C307DB0793}"/>
    <cellStyle name="ผลรวม 9 4 2" xfId="48150" xr:uid="{3DAED1D4-37EF-4719-9443-76CB80433EEC}"/>
    <cellStyle name="ผลรวม 9 5" xfId="28960" xr:uid="{02DDBC13-817D-4345-B4CD-706E1F044D82}"/>
    <cellStyle name="ผลรวม 9 5 2" xfId="52725" xr:uid="{5209DFC4-D5E2-41CA-B3BD-5D2DAD848E54}"/>
    <cellStyle name="ผลรวม 9 6" xfId="32252" xr:uid="{FD2FC5D4-D1D4-4B9A-96B8-9F4F63790D96}"/>
    <cellStyle name="ฤ?ธถ [0]_95" xfId="3285" xr:uid="{00000000-0005-0000-0000-0000D60C0000}"/>
    <cellStyle name="ฤ?ธถ_95" xfId="3286" xr:uid="{00000000-0005-0000-0000-0000D70C0000}"/>
    <cellStyle name="ฤธถ [0]_10' 0.26D MS" xfId="3287" xr:uid="{00000000-0005-0000-0000-0000D80C0000}"/>
    <cellStyle name="ฤธถ_10' 0.26D MS" xfId="3288" xr:uid="{00000000-0005-0000-0000-0000D90C0000}"/>
    <cellStyle name="ลEญ [0]_laroux" xfId="3289" xr:uid="{00000000-0005-0000-0000-0000DA0C0000}"/>
    <cellStyle name="ลEญ_laroux" xfId="3290" xr:uid="{00000000-0005-0000-0000-0000DB0C0000}"/>
    <cellStyle name="ลวดลาย" xfId="3291" xr:uid="{00000000-0005-0000-0000-0000DC0C0000}"/>
    <cellStyle name="ล๋ศญ [0]_10' 0.26D MS" xfId="3292" xr:uid="{00000000-0005-0000-0000-0000DD0C0000}"/>
    <cellStyle name="ล๋ศญ_10' 0.26D MS" xfId="3293" xr:uid="{00000000-0005-0000-0000-0000DE0C0000}"/>
    <cellStyle name="ลักษณะ 1" xfId="4340" xr:uid="{F5698096-A3A1-49F4-B351-4AE88017938B}"/>
    <cellStyle name="ลักษณะ 1 2" xfId="4341" xr:uid="{7A388080-C856-40AA-9BFD-7734D45CE2E0}"/>
    <cellStyle name="ลักษณะ 1 3" xfId="4342" xr:uid="{7765BD87-6564-4FE9-8373-D0F493C79E48}"/>
    <cellStyle name="วฅมุ_#2(M17)_1" xfId="3294" xr:uid="{00000000-0005-0000-0000-0000DF0C0000}"/>
    <cellStyle name="ส่วนที่ถูกเน้น1" xfId="3295" xr:uid="{00000000-0005-0000-0000-0000E00C0000}"/>
    <cellStyle name="ส่วนที่ถูกเน้น1 2" xfId="3296" xr:uid="{00000000-0005-0000-0000-0000E10C0000}"/>
    <cellStyle name="ส่วนที่ถูกเน้น1 3" xfId="3297" xr:uid="{00000000-0005-0000-0000-0000E20C0000}"/>
    <cellStyle name="ส่วนที่ถูกเน้น2" xfId="3298" xr:uid="{00000000-0005-0000-0000-0000E30C0000}"/>
    <cellStyle name="ส่วนที่ถูกเน้น2 2" xfId="3299" xr:uid="{00000000-0005-0000-0000-0000E40C0000}"/>
    <cellStyle name="ส่วนที่ถูกเน้น3" xfId="3300" xr:uid="{00000000-0005-0000-0000-0000E50C0000}"/>
    <cellStyle name="ส่วนที่ถูกเน้น3 2" xfId="3301" xr:uid="{00000000-0005-0000-0000-0000E60C0000}"/>
    <cellStyle name="ส่วนที่ถูกเน้น3 3" xfId="3302" xr:uid="{00000000-0005-0000-0000-0000E70C0000}"/>
    <cellStyle name="ส่วนที่ถูกเน้น4" xfId="3303" xr:uid="{00000000-0005-0000-0000-0000E80C0000}"/>
    <cellStyle name="ส่วนที่ถูกเน้น4 2" xfId="3304" xr:uid="{00000000-0005-0000-0000-0000E90C0000}"/>
    <cellStyle name="ส่วนที่ถูกเน้น4 3" xfId="3305" xr:uid="{00000000-0005-0000-0000-0000EA0C0000}"/>
    <cellStyle name="ส่วนที่ถูกเน้น5" xfId="3306" xr:uid="{00000000-0005-0000-0000-0000EB0C0000}"/>
    <cellStyle name="ส่วนที่ถูกเน้น5 2" xfId="3307" xr:uid="{00000000-0005-0000-0000-0000EC0C0000}"/>
    <cellStyle name="ส่วนที่ถูกเน้น5 3" xfId="3308" xr:uid="{00000000-0005-0000-0000-0000ED0C0000}"/>
    <cellStyle name="ส่วนที่ถูกเน้น6" xfId="3309" xr:uid="{00000000-0005-0000-0000-0000EE0C0000}"/>
    <cellStyle name="ส่วนที่ถูกเน้น6 2" xfId="3310" xr:uid="{00000000-0005-0000-0000-0000EF0C0000}"/>
    <cellStyle name="ส่วนที่ถูกเน้น6 3" xfId="3311" xr:uid="{00000000-0005-0000-0000-0000F00C0000}"/>
    <cellStyle name="หมายเหตุ" xfId="3312" xr:uid="{00000000-0005-0000-0000-0000F10C0000}"/>
    <cellStyle name="หมายเหตุ 10" xfId="10774" xr:uid="{0BE561CA-BDF4-42BD-AB02-7A33BBA02D20}"/>
    <cellStyle name="หมายเหตุ 10 2" xfId="35251" xr:uid="{D1963C9D-FA07-4D8A-962C-893A10B547DA}"/>
    <cellStyle name="หมายเหตุ 11" xfId="10918" xr:uid="{13BCFF99-6240-49D9-B961-7EAF4086609C}"/>
    <cellStyle name="หมายเหตุ 11 2" xfId="35289" xr:uid="{8F029F97-E59E-4427-8F8D-36A9F294C27E}"/>
    <cellStyle name="หมายเหตุ 12" xfId="20941" xr:uid="{9889828F-FF76-475A-A1C2-E31833C9B021}"/>
    <cellStyle name="หมายเหตุ 12 2" xfId="44893" xr:uid="{647542BF-7084-4346-B4C4-368846BBFE85}"/>
    <cellStyle name="หมายเหตุ 13" xfId="5221" xr:uid="{6EB650D3-960B-48CF-8D7D-712B36C89C55}"/>
    <cellStyle name="หมายเหตุ 14" xfId="5585" xr:uid="{F6FD698E-701A-4145-8C03-DE669ABEFE6D}"/>
    <cellStyle name="หมายเหตุ 2" xfId="3313" xr:uid="{00000000-0005-0000-0000-0000F20C0000}"/>
    <cellStyle name="หมายเหตุ 2 10" xfId="11104" xr:uid="{598B8D41-B998-45CB-BE85-0C0A4D0CC2D9}"/>
    <cellStyle name="หมายเหตุ 2 10 2" xfId="35384" xr:uid="{96F8E833-553B-4ADE-9D48-630A23FD9C66}"/>
    <cellStyle name="หมายเหตุ 2 11" xfId="20942" xr:uid="{18B15BDC-5F29-4E0E-AE21-638DCB4B1FC0}"/>
    <cellStyle name="หมายเหตุ 2 11 2" xfId="44894" xr:uid="{0614A120-EA6D-40A6-9E67-1592652BAB41}"/>
    <cellStyle name="หมายเหตุ 2 12" xfId="5319" xr:uid="{8403DAAC-15EE-4882-9B9F-F7C4206CBE2A}"/>
    <cellStyle name="หมายเหตุ 2 13" xfId="5198" xr:uid="{1874A92B-2755-4CB7-8978-5FAD4DCE2852}"/>
    <cellStyle name="หมายเหตุ 2 2" xfId="3314" xr:uid="{00000000-0005-0000-0000-0000F30C0000}"/>
    <cellStyle name="หมายเหตุ 2 2 10" xfId="9254" xr:uid="{150C6767-5BB8-41F7-9D9B-9883149D56A6}"/>
    <cellStyle name="หมายเหตุ 2 2 10 2" xfId="14633" xr:uid="{6CFFFD26-C31E-4B69-AF57-35D9097452F3}"/>
    <cellStyle name="หมายเหตุ 2 2 10 2 2" xfId="38666" xr:uid="{4F36D9B1-B01A-4639-A47F-8F7812CF02E6}"/>
    <cellStyle name="หมายเหตุ 2 2 10 3" xfId="19371" xr:uid="{97CC4FF9-F7C3-4149-B9DD-B5461DF69A41}"/>
    <cellStyle name="หมายเหตุ 2 2 10 3 2" xfId="43400" xr:uid="{4B815E35-7EED-4435-9968-2FCD03BD01AA}"/>
    <cellStyle name="หมายเหตุ 2 2 10 4" xfId="24375" xr:uid="{B6004B4A-6C08-42B5-8626-73DB1BBB4252}"/>
    <cellStyle name="หมายเหตุ 2 2 10 4 2" xfId="48173" xr:uid="{F31D0876-CE48-4655-BC00-B78DC2F55B9D}"/>
    <cellStyle name="หมายเหตุ 2 2 10 5" xfId="28983" xr:uid="{CA1FDDC7-BFEC-451C-8332-7F49664290EF}"/>
    <cellStyle name="หมายเหตุ 2 2 10 5 2" xfId="52748" xr:uid="{B9BB22AA-122E-4CF6-9862-39B7D27DC7CC}"/>
    <cellStyle name="หมายเหตุ 2 2 10 6" xfId="33802" xr:uid="{5E59110F-7974-4C66-A078-2B2D965DAEEC}"/>
    <cellStyle name="หมายเหตุ 2 2 11" xfId="9989" xr:uid="{0FB05DC3-583A-4106-8E64-C2C51FF00C71}"/>
    <cellStyle name="หมายเหตุ 2 2 11 2" xfId="15368" xr:uid="{4FE66DAF-BBEA-4409-B394-E06C9C6BC980}"/>
    <cellStyle name="หมายเหตุ 2 2 11 2 2" xfId="39399" xr:uid="{42BEF4DA-EF9F-4034-A235-0A193073B367}"/>
    <cellStyle name="หมายเหตุ 2 2 11 3" xfId="20104" xr:uid="{59CBB722-98A1-4FF4-8A8E-52ED53173757}"/>
    <cellStyle name="หมายเหตุ 2 2 11 3 2" xfId="44133" xr:uid="{A99BB66E-1FC8-4B95-A892-252986175348}"/>
    <cellStyle name="หมายเหตุ 2 2 11 4" xfId="25109" xr:uid="{8D69FF6E-5A97-471F-B86E-CC7E271D1AF7}"/>
    <cellStyle name="หมายเหตุ 2 2 11 4 2" xfId="48898" xr:uid="{651B484D-16DA-4E91-AA9D-DEF3DAD664B1}"/>
    <cellStyle name="หมายเหตุ 2 2 11 5" xfId="29708" xr:uid="{2F1DB957-959B-431E-891E-08A4A52F0293}"/>
    <cellStyle name="หมายเหตุ 2 2 11 5 2" xfId="53473" xr:uid="{5E4F7F79-3007-446C-81EC-8BC3D89B7263}"/>
    <cellStyle name="หมายเหตุ 2 2 11 6" xfId="34526" xr:uid="{CA967A5C-F6ED-488E-808E-34CED2DB587F}"/>
    <cellStyle name="หมายเหตุ 2 2 12" xfId="11194" xr:uid="{A1D37A40-E2FF-4EF2-8AC8-B03E733C32FE}"/>
    <cellStyle name="หมายเหตุ 2 2 12 2" xfId="35420" xr:uid="{A774F84E-62B4-4767-BAEA-7BC5E0FE3385}"/>
    <cellStyle name="หมายเหตุ 2 2 13" xfId="16128" xr:uid="{EADAA9D7-93A4-42A2-967F-2060ACC4AC90}"/>
    <cellStyle name="หมายเหตุ 2 2 13 2" xfId="40157" xr:uid="{A8C991E5-60E2-4501-A611-24CD30CC1AE2}"/>
    <cellStyle name="หมายเหตุ 2 2 14" xfId="21089" xr:uid="{1F8C7CD8-1A37-4468-A379-D94357EA1F59}"/>
    <cellStyle name="หมายเหตุ 2 2 14 2" xfId="44943" xr:uid="{21C03AD4-2607-4C58-B776-D285CF816F20}"/>
    <cellStyle name="หมายเหตุ 2 2 15" xfId="5808" xr:uid="{3BB7AC89-FD6F-45DD-922F-2E1CC387B336}"/>
    <cellStyle name="หมายเหตุ 2 2 16" xfId="30597" xr:uid="{94A59518-9566-4DA8-B21E-0442A9CE1453}"/>
    <cellStyle name="หมายเหตุ 2 2 2" xfId="3315" xr:uid="{00000000-0005-0000-0000-0000F40C0000}"/>
    <cellStyle name="หมายเหตุ 2 2 2 10" xfId="16293" xr:uid="{75225A87-FAAA-4270-84E2-9A348A753FB8}"/>
    <cellStyle name="หมายเหตุ 2 2 2 10 2" xfId="40322" xr:uid="{D6A57EDD-80F1-404D-95BC-FE3D56AF18DA}"/>
    <cellStyle name="หมายเหตุ 2 2 2 11" xfId="21265" xr:uid="{0156CDD4-0E47-496C-9313-7737FB9A0981}"/>
    <cellStyle name="หมายเหตุ 2 2 2 11 2" xfId="45105" xr:uid="{BB089792-4511-49C1-87DA-B71685E6FB79}"/>
    <cellStyle name="หมายเหตุ 2 2 2 12" xfId="5984" xr:uid="{FEDB1904-DDD0-46B3-8D5F-F03D3A2C590C}"/>
    <cellStyle name="หมายเหตุ 2 2 2 13" xfId="30761" xr:uid="{B3577468-ED15-4806-B618-44360173DCCD}"/>
    <cellStyle name="หมายเหตุ 2 2 2 2" xfId="5117" xr:uid="{F298E69E-DB1F-4FF9-93FE-3F4F486EBD15}"/>
    <cellStyle name="หมายเหตุ 2 2 2 2 10" xfId="6267" xr:uid="{C1004C94-8C55-4A39-B15B-E88CF8B4B16C}"/>
    <cellStyle name="หมายเหตุ 2 2 2 2 11" xfId="31031" xr:uid="{E9948B30-B693-4ABE-BB29-04C4953F7424}"/>
    <cellStyle name="หมายเหตุ 2 2 2 2 2" xfId="7070" xr:uid="{12ED547E-2E6F-4EE6-9545-CFCA1A7FD9F6}"/>
    <cellStyle name="หมายเหตุ 2 2 2 2 2 2" xfId="12450" xr:uid="{C1941EBA-8F14-447F-8BB6-A2B6CB6D581D}"/>
    <cellStyle name="หมายเหตุ 2 2 2 2 2 2 2" xfId="36661" xr:uid="{5911A1EC-E7F6-4217-85EE-5A1C3B2C6427}"/>
    <cellStyle name="หมายเหตุ 2 2 2 2 2 3" xfId="17365" xr:uid="{C38EEDBA-C135-4D07-8713-0F4761B47D7C}"/>
    <cellStyle name="หมายเหตุ 2 2 2 2 2 3 2" xfId="41394" xr:uid="{75B7F7AF-092E-45F3-9BE4-6696809D83E7}"/>
    <cellStyle name="หมายเหตุ 2 2 2 2 2 4" xfId="22599" xr:uid="{A78C4252-2671-49BE-8027-762DD6E9C4A5}"/>
    <cellStyle name="หมายเหตุ 2 2 2 2 2 4 2" xfId="46420" xr:uid="{5B458D0F-B1CC-4415-A5DD-25089AEB2215}"/>
    <cellStyle name="หมายเหตุ 2 2 2 2 2 5" xfId="27230" xr:uid="{92B9C543-5A2C-4578-8C60-5494107EBF7B}"/>
    <cellStyle name="หมายเหตุ 2 2 2 2 2 5 2" xfId="50995" xr:uid="{CA9EBE4E-54B3-4496-BF74-DE425A841D5D}"/>
    <cellStyle name="หมายเหตุ 2 2 2 2 2 6" xfId="31821" xr:uid="{23E42FAF-EE07-44F8-8E3C-05BA235F7CA8}"/>
    <cellStyle name="หมายเหตุ 2 2 2 2 3" xfId="8176" xr:uid="{DE8296DB-9B48-40C0-9537-0B7B60F64B0D}"/>
    <cellStyle name="หมายเหตุ 2 2 2 2 3 2" xfId="13555" xr:uid="{F81342C2-912F-4487-8107-4EE189BF22B3}"/>
    <cellStyle name="หมายเหตุ 2 2 2 2 3 2 2" xfId="37591" xr:uid="{BAEA9944-34B7-4FE5-A6DF-41AA78C62B6D}"/>
    <cellStyle name="หมายเหตุ 2 2 2 2 3 3" xfId="18296" xr:uid="{ACE829EB-B9CD-4ACB-9AFE-CCA5E99391FA}"/>
    <cellStyle name="หมายเหตุ 2 2 2 2 3 3 2" xfId="42325" xr:uid="{E70D2D14-8E88-49A9-BE70-75100610D315}"/>
    <cellStyle name="หมายเหตุ 2 2 2 2 3 4" xfId="23344" xr:uid="{58C0831C-7670-4346-ADD0-8D3467C72B9B}"/>
    <cellStyle name="หมายเหตุ 2 2 2 2 3 4 2" xfId="47154" xr:uid="{083E2C62-5F61-4FCC-A354-84019FDC9024}"/>
    <cellStyle name="หมายเหตุ 2 2 2 2 3 5" xfId="27964" xr:uid="{46FB457F-DB6B-49C1-B2A3-619FB58B2165}"/>
    <cellStyle name="หมายเหตุ 2 2 2 2 3 5 2" xfId="51729" xr:uid="{813C4C5A-9058-4A79-AD56-F92D49BD9EF7}"/>
    <cellStyle name="หมายเหตุ 2 2 2 2 3 6" xfId="32739" xr:uid="{8DF160C8-57B8-4331-B3ED-AC6B039C36E4}"/>
    <cellStyle name="หมายเหตุ 2 2 2 2 4" xfId="8957" xr:uid="{60B2ADE5-2A54-4EA0-9297-04FF852B3285}"/>
    <cellStyle name="หมายเหตุ 2 2 2 2 4 2" xfId="14336" xr:uid="{FB48D1C5-6D96-43EB-87A9-F85AA2DC75C3}"/>
    <cellStyle name="หมายเหตุ 2 2 2 2 4 2 2" xfId="38369" xr:uid="{9EC38749-79AB-490C-A4BD-722B96ABF532}"/>
    <cellStyle name="หมายเหตุ 2 2 2 2 4 3" xfId="19074" xr:uid="{286AA3EE-413C-4A8B-B69E-A28C3F11D732}"/>
    <cellStyle name="หมายเหตุ 2 2 2 2 4 3 2" xfId="43103" xr:uid="{5736AD8F-8DC0-4CB6-8E92-2CA6443B759A}"/>
    <cellStyle name="หมายเหตุ 2 2 2 2 4 4" xfId="24080" xr:uid="{0EEA72EE-336E-4A43-8AB0-420DC9E642DC}"/>
    <cellStyle name="หมายเหตุ 2 2 2 2 4 4 2" xfId="47881" xr:uid="{663FA4DD-49FD-42CF-B06D-DD4C88642627}"/>
    <cellStyle name="หมายเหตุ 2 2 2 2 4 5" xfId="28691" xr:uid="{2110FA2B-3387-4E5F-B7A3-069254CCBA6E}"/>
    <cellStyle name="หมายเหตุ 2 2 2 2 4 5 2" xfId="52456" xr:uid="{46919B6F-D3DA-4C1D-B478-84DB82C361FD}"/>
    <cellStyle name="หมายเหตุ 2 2 2 2 4 6" xfId="33508" xr:uid="{4A69D751-1E21-4B4E-BF0F-5F24ED8C8052}"/>
    <cellStyle name="หมายเหตุ 2 2 2 2 5" xfId="9696" xr:uid="{BD6790A1-27BD-43E3-8DB8-8548B9ACFEDC}"/>
    <cellStyle name="หมายเหตุ 2 2 2 2 5 2" xfId="15075" xr:uid="{7CFE9E4F-FDC1-4D75-A53B-022DF386EEFE}"/>
    <cellStyle name="หมายเหตุ 2 2 2 2 5 2 2" xfId="39106" xr:uid="{97240B68-9C01-46B9-A405-1156DEA15FD4}"/>
    <cellStyle name="หมายเหตุ 2 2 2 2 5 3" xfId="19811" xr:uid="{EC483F85-2A14-42BD-938F-33E87FAECDBA}"/>
    <cellStyle name="หมายเหตุ 2 2 2 2 5 3 2" xfId="43840" xr:uid="{3C3E5AD0-812E-4557-99E1-71E077D39E04}"/>
    <cellStyle name="หมายเหตุ 2 2 2 2 5 4" xfId="24816" xr:uid="{3E982D31-7286-4A57-8FAA-9310C77D2A33}"/>
    <cellStyle name="หมายเหตุ 2 2 2 2 5 4 2" xfId="48608" xr:uid="{1BAE2286-4734-4CA6-BC12-59BBEAF976AD}"/>
    <cellStyle name="หมายเหตุ 2 2 2 2 5 5" xfId="29418" xr:uid="{C63F34CF-6AB7-453F-844C-9064928351D5}"/>
    <cellStyle name="หมายเหตุ 2 2 2 2 5 5 2" xfId="53183" xr:uid="{B16598EA-D6DB-4BE2-82B1-210F7C26C7D4}"/>
    <cellStyle name="หมายเหตุ 2 2 2 2 5 6" xfId="34236" xr:uid="{88C14A63-1E80-400B-A42D-08A4B5192A02}"/>
    <cellStyle name="หมายเหตุ 2 2 2 2 6" xfId="10429" xr:uid="{DF9E3F61-8239-4523-9389-76F7578376F2}"/>
    <cellStyle name="หมายเหตุ 2 2 2 2 6 2" xfId="15808" xr:uid="{87ACE73D-A0B7-4690-883D-AAE8E5036EBF}"/>
    <cellStyle name="หมายเหตุ 2 2 2 2 6 2 2" xfId="39837" xr:uid="{E0FEBF88-2492-4849-BC66-FA3F00271B96}"/>
    <cellStyle name="หมายเหตุ 2 2 2 2 6 3" xfId="20542" xr:uid="{0D73A680-CF15-47B3-B5B7-6946575ED1B4}"/>
    <cellStyle name="หมายเหตุ 2 2 2 2 6 3 2" xfId="44571" xr:uid="{54AC814C-A645-4AD5-850C-9E9222D10C80}"/>
    <cellStyle name="หมายเหตุ 2 2 2 2 6 4" xfId="25547" xr:uid="{6594B62F-C074-40F4-BE1B-23097C8F17E1}"/>
    <cellStyle name="หมายเหตุ 2 2 2 2 6 4 2" xfId="49330" xr:uid="{36E46EF7-60CC-4788-9F50-E45DA46303FE}"/>
    <cellStyle name="หมายเหตุ 2 2 2 2 6 5" xfId="30140" xr:uid="{E5CC629C-8F34-47D5-8DCF-A8812343DD32}"/>
    <cellStyle name="หมายเหตุ 2 2 2 2 6 5 2" xfId="53905" xr:uid="{8A742D32-5EEC-4D07-BEA1-1FC60480F790}"/>
    <cellStyle name="หมายเหตุ 2 2 2 2 6 6" xfId="34958" xr:uid="{D718D7EA-EBAC-43AE-9E9E-0B74C6F3279D}"/>
    <cellStyle name="หมายเหตุ 2 2 2 2 7" xfId="11649" xr:uid="{2E01AE1D-B09D-4AD9-B871-C00A09E18BA4}"/>
    <cellStyle name="หมายเหตุ 2 2 2 2 7 2" xfId="35862" xr:uid="{C6889254-C1CE-49F1-9B25-F21B051E05C7}"/>
    <cellStyle name="หมายเหตุ 2 2 2 2 8" xfId="16566" xr:uid="{11264EC6-BE4C-466D-BA0F-FF4AECB6EB5B}"/>
    <cellStyle name="หมายเหตุ 2 2 2 2 8 2" xfId="40595" xr:uid="{41B23DDD-3EB8-44D7-9761-C3AD025B1BD1}"/>
    <cellStyle name="หมายเหตุ 2 2 2 2 9" xfId="21540" xr:uid="{8C494E4B-CCEF-4224-89C3-7AF69B733820}"/>
    <cellStyle name="หมายเหตุ 2 2 2 2 9 2" xfId="45375" xr:uid="{55378486-A80C-4E8A-9F35-C41662063BCA}"/>
    <cellStyle name="หมายเหตุ 2 2 2 3" xfId="6491" xr:uid="{E25F45CD-7EE9-4B41-AACD-41477C96EA69}"/>
    <cellStyle name="หมายเหตุ 2 2 2 3 10" xfId="26444" xr:uid="{80A1B248-7C42-4ED4-ABB0-FA7C07C37F06}"/>
    <cellStyle name="หมายเหตุ 2 2 2 3 10 2" xfId="50209" xr:uid="{904E60F6-0509-40ED-86A9-8970BB1A99CA}"/>
    <cellStyle name="หมายเหตุ 2 2 2 3 11" xfId="31252" xr:uid="{DE2E56A5-C00C-47D0-8D47-3031FD070BA4}"/>
    <cellStyle name="หมายเหตุ 2 2 2 3 2" xfId="7294" xr:uid="{77D6828C-A4B2-4161-A637-A7E0C9F5777F}"/>
    <cellStyle name="หมายเหตุ 2 2 2 3 2 2" xfId="12674" xr:uid="{BA90C7BC-FBFC-496F-BAA1-57155D5129EB}"/>
    <cellStyle name="หมายเหตุ 2 2 2 3 2 2 2" xfId="36885" xr:uid="{C0CC2ADE-70A7-4DE4-AD65-B65AE862B4BE}"/>
    <cellStyle name="หมายเหตุ 2 2 2 3 2 3" xfId="17589" xr:uid="{8EE3AB6C-28D7-4D3D-9534-395C495171E5}"/>
    <cellStyle name="หมายเหตุ 2 2 2 3 2 3 2" xfId="41618" xr:uid="{E71CF9F1-D790-4FF0-B686-A87801CD05AC}"/>
    <cellStyle name="หมายเหตุ 2 2 2 3 2 4" xfId="22823" xr:uid="{3F3BE58C-8423-4599-B2FB-AE7E2BC46B1F}"/>
    <cellStyle name="หมายเหตุ 2 2 2 3 2 4 2" xfId="46641" xr:uid="{9CF7404C-36D7-4772-B5CB-34B04EF3A3BD}"/>
    <cellStyle name="หมายเหตุ 2 2 2 3 2 5" xfId="27451" xr:uid="{3B13E3E1-2FE4-4662-AA58-F25593D29F32}"/>
    <cellStyle name="หมายเหตุ 2 2 2 3 2 5 2" xfId="51216" xr:uid="{06F4DB3B-AF74-4CFF-B461-2D93BA6F0FDC}"/>
    <cellStyle name="หมายเหตุ 2 2 2 3 2 6" xfId="32042" xr:uid="{53AC2026-2B24-4852-B20E-9A10E1A04880}"/>
    <cellStyle name="หมายเหตุ 2 2 2 3 3" xfId="8400" xr:uid="{B47A8E7D-BF79-4EB5-83FF-AA390422CDBC}"/>
    <cellStyle name="หมายเหตุ 2 2 2 3 3 2" xfId="13779" xr:uid="{B06B15CC-EB5E-4CA9-9B68-6190F5A6A70E}"/>
    <cellStyle name="หมายเหตุ 2 2 2 3 3 2 2" xfId="37815" xr:uid="{60756134-4075-4D86-BB79-98F063CC28DE}"/>
    <cellStyle name="หมายเหตุ 2 2 2 3 3 3" xfId="18520" xr:uid="{388F3EC5-3DA1-45D4-A4CD-AE1FAAAE63B2}"/>
    <cellStyle name="หมายเหตุ 2 2 2 3 3 3 2" xfId="42549" xr:uid="{A2EAA259-E141-426E-8CDC-390EF79876A0}"/>
    <cellStyle name="หมายเหตุ 2 2 2 3 3 4" xfId="23568" xr:uid="{906351C6-C661-4B12-A486-1FE2F458E9BE}"/>
    <cellStyle name="หมายเหตุ 2 2 2 3 3 4 2" xfId="47375" xr:uid="{77732523-26D2-4A53-B1F1-A80D05067317}"/>
    <cellStyle name="หมายเหตุ 2 2 2 3 3 5" xfId="28185" xr:uid="{E1E559AF-0BCA-4ECD-B1FC-137FBC4B4A1A}"/>
    <cellStyle name="หมายเหตุ 2 2 2 3 3 5 2" xfId="51950" xr:uid="{AC5C65B8-F643-42E9-A7C1-654863CD1745}"/>
    <cellStyle name="หมายเหตุ 2 2 2 3 3 6" xfId="32960" xr:uid="{F0F4A8CD-745A-4E4D-8EAE-F2021D19CAD2}"/>
    <cellStyle name="หมายเหตุ 2 2 2 3 4" xfId="9181" xr:uid="{3A9074C6-4239-4AB7-8FE8-CE80184D2A65}"/>
    <cellStyle name="หมายเหตุ 2 2 2 3 4 2" xfId="14560" xr:uid="{A22BF0A5-5871-47C9-84F3-FD332EF5593D}"/>
    <cellStyle name="หมายเหตุ 2 2 2 3 4 2 2" xfId="38593" xr:uid="{890D4834-A336-409C-AFF0-E3F1D68FA392}"/>
    <cellStyle name="หมายเหตุ 2 2 2 3 4 3" xfId="19298" xr:uid="{5881E538-8A9C-45E1-8E17-86C87A6FB6FF}"/>
    <cellStyle name="หมายเหตุ 2 2 2 3 4 3 2" xfId="43327" xr:uid="{682F92A3-50A1-4CBB-8AA4-EFEA5247096E}"/>
    <cellStyle name="หมายเหตุ 2 2 2 3 4 4" xfId="24304" xr:uid="{AEA6717C-B78E-43A8-A552-FAB5D1188C4B}"/>
    <cellStyle name="หมายเหตุ 2 2 2 3 4 4 2" xfId="48102" xr:uid="{4CB39280-040D-4F9B-B7CF-BE4E850C8F30}"/>
    <cellStyle name="หมายเหตุ 2 2 2 3 4 5" xfId="28912" xr:uid="{0EB22E95-FBC2-472C-97A4-9402750154F5}"/>
    <cellStyle name="หมายเหตุ 2 2 2 3 4 5 2" xfId="52677" xr:uid="{A9A2B9F7-C5E4-495B-BDDE-D7F48DB9A94C}"/>
    <cellStyle name="หมายเหตุ 2 2 2 3 4 6" xfId="33729" xr:uid="{F0DB9662-8E78-49CC-8372-5D524B8891AE}"/>
    <cellStyle name="หมายเหตุ 2 2 2 3 5" xfId="9920" xr:uid="{21C0E979-A63B-4728-B548-3F0832936253}"/>
    <cellStyle name="หมายเหตุ 2 2 2 3 5 2" xfId="15299" xr:uid="{E5197597-6E59-4091-9C17-0C714CAB1E14}"/>
    <cellStyle name="หมายเหตุ 2 2 2 3 5 2 2" xfId="39330" xr:uid="{7689552D-770B-4668-9982-175A8D992B58}"/>
    <cellStyle name="หมายเหตุ 2 2 2 3 5 3" xfId="20035" xr:uid="{DC39B72B-B71F-42D2-979A-0BAE1E30EE5B}"/>
    <cellStyle name="หมายเหตุ 2 2 2 3 5 3 2" xfId="44064" xr:uid="{E13632C1-2E0D-4334-AB40-3A047EA2B8B6}"/>
    <cellStyle name="หมายเหตุ 2 2 2 3 5 4" xfId="25040" xr:uid="{69FF9934-2AD0-405D-A54E-7DF33CA99EC7}"/>
    <cellStyle name="หมายเหตุ 2 2 2 3 5 4 2" xfId="48829" xr:uid="{5F797441-8033-4935-8708-4F6E967DF1FC}"/>
    <cellStyle name="หมายเหตุ 2 2 2 3 5 5" xfId="29639" xr:uid="{A13437C1-13E0-41E8-A14C-9E1FD2A5BC76}"/>
    <cellStyle name="หมายเหตุ 2 2 2 3 5 5 2" xfId="53404" xr:uid="{75DF8086-E19F-4DCB-BFFF-65480571A300}"/>
    <cellStyle name="หมายเหตุ 2 2 2 3 5 6" xfId="34457" xr:uid="{278CE8C9-DF68-4FAD-B521-312AEDF89B72}"/>
    <cellStyle name="หมายเหตุ 2 2 2 3 6" xfId="10653" xr:uid="{5EC554FC-5405-4C96-90AF-4BBC627AA960}"/>
    <cellStyle name="หมายเหตุ 2 2 2 3 6 2" xfId="16032" xr:uid="{57AE5F88-2548-4A01-AEDC-C4114E8A0B26}"/>
    <cellStyle name="หมายเหตุ 2 2 2 3 6 2 2" xfId="40061" xr:uid="{69392291-7F09-428B-ACD9-242D3631D693}"/>
    <cellStyle name="หมายเหตุ 2 2 2 3 6 3" xfId="20766" xr:uid="{29F07924-4550-4671-A2A6-3F530DC149F2}"/>
    <cellStyle name="หมายเหตุ 2 2 2 3 6 3 2" xfId="44795" xr:uid="{9A9F6746-4AB0-416F-8679-FEFABAAE68B3}"/>
    <cellStyle name="หมายเหตุ 2 2 2 3 6 4" xfId="25771" xr:uid="{7D519AE9-215C-4E79-A043-D34C57AE398F}"/>
    <cellStyle name="หมายเหตุ 2 2 2 3 6 4 2" xfId="49551" xr:uid="{16F3BFBA-DE0F-480F-8DFB-979436EED783}"/>
    <cellStyle name="หมายเหตุ 2 2 2 3 6 5" xfId="30361" xr:uid="{6C352CF2-D0CF-4986-BB64-BE5F20748D82}"/>
    <cellStyle name="หมายเหตุ 2 2 2 3 6 5 2" xfId="54126" xr:uid="{EB92DCEC-5B0A-4A3E-9247-FC777389ACB7}"/>
    <cellStyle name="หมายเหตุ 2 2 2 3 6 6" xfId="35179" xr:uid="{5E6005FD-F0E1-4C38-83B2-960FAF12DB27}"/>
    <cellStyle name="หมายเหตุ 2 2 2 3 7" xfId="11873" xr:uid="{0002321F-CE3E-48D6-89C5-F242F50E97B6}"/>
    <cellStyle name="หมายเหตุ 2 2 2 3 7 2" xfId="36086" xr:uid="{A7B6826D-3685-41FD-9DFF-80A2425C6962}"/>
    <cellStyle name="หมายเหตุ 2 2 2 3 8" xfId="16790" xr:uid="{42C877FA-4873-4F82-A6E5-7C069F24F27E}"/>
    <cellStyle name="หมายเหตุ 2 2 2 3 8 2" xfId="40819" xr:uid="{7E12FC7E-8C9C-4351-A274-856AC57AFD03}"/>
    <cellStyle name="หมายเหตุ 2 2 2 3 9" xfId="21764" xr:uid="{136F21D6-F106-4CD1-A6C6-FFE3D1F67754}"/>
    <cellStyle name="หมายเหตุ 2 2 2 3 9 2" xfId="45596" xr:uid="{A4BBCFE5-A41B-4CE9-A323-4E6B9D12E872}"/>
    <cellStyle name="หมายเหตุ 2 2 2 4" xfId="6795" xr:uid="{5B12E797-129C-4048-844A-57786CCB06B0}"/>
    <cellStyle name="หมายเหตุ 2 2 2 4 2" xfId="12175" xr:uid="{DB326F02-E6C6-4D6F-8BB1-317A8CE5B1BA}"/>
    <cellStyle name="หมายเหตุ 2 2 2 4 2 2" xfId="36388" xr:uid="{D24C5F4E-45CF-4020-AEF9-60D86771F5AD}"/>
    <cellStyle name="หมายเหตุ 2 2 2 4 3" xfId="17092" xr:uid="{24CD91F8-BCE3-43CC-A309-2A799EEB498D}"/>
    <cellStyle name="หมายเหตุ 2 2 2 4 3 2" xfId="41121" xr:uid="{17633CD0-A5A8-4752-A626-B39C7046D3DC}"/>
    <cellStyle name="หมายเหตุ 2 2 2 4 4" xfId="22324" xr:uid="{3B43C573-B4C1-4C0C-B153-D41D1B714F8C}"/>
    <cellStyle name="หมายเหตุ 2 2 2 4 4 2" xfId="46148" xr:uid="{18D5B81D-50FD-47C1-B7B4-3289D6429DC1}"/>
    <cellStyle name="หมายเหตุ 2 2 2 4 5" xfId="26958" xr:uid="{5D18EBE3-D1D9-4E86-98B2-61D3CFD22345}"/>
    <cellStyle name="หมายเหตุ 2 2 2 4 5 2" xfId="50723" xr:uid="{E8594E58-4D4E-4F84-B015-23ED45816DD8}"/>
    <cellStyle name="หมายเหตุ 2 2 2 4 6" xfId="31551" xr:uid="{ED2F170A-36FF-4F9F-B0F1-EC23037538C4}"/>
    <cellStyle name="หมายเหตุ 2 2 2 5" xfId="7900" xr:uid="{414C4CF5-1162-4B22-8F05-C8A4F8EC7A97}"/>
    <cellStyle name="หมายเหตุ 2 2 2 5 2" xfId="13279" xr:uid="{B42DE139-E34E-4C8D-B467-3DD6F0F26B34}"/>
    <cellStyle name="หมายเหตุ 2 2 2 5 2 2" xfId="37317" xr:uid="{8DB7DBB0-9333-480D-9773-44F40C22E1D1}"/>
    <cellStyle name="หมายเหตุ 2 2 2 5 3" xfId="18022" xr:uid="{71C63DA3-C065-4F00-BB30-129DCA079D4E}"/>
    <cellStyle name="หมายเหตุ 2 2 2 5 3 2" xfId="42051" xr:uid="{A5E507FC-8E45-491F-9181-1E72DDAEAB24}"/>
    <cellStyle name="หมายเหตุ 2 2 2 5 4" xfId="23070" xr:uid="{06D5FE1D-1A19-474C-A2C7-8B108F2C94A1}"/>
    <cellStyle name="หมายเหตุ 2 2 2 5 4 2" xfId="46883" xr:uid="{AB0DB92D-DF46-4AE2-8EDF-5BD0048A2F08}"/>
    <cellStyle name="หมายเหตุ 2 2 2 5 5" xfId="27693" xr:uid="{ED8BFA06-1E5F-4B0B-A4E3-329CBCA71D25}"/>
    <cellStyle name="หมายเหตุ 2 2 2 5 5 2" xfId="51458" xr:uid="{BE06C53D-1F89-419D-B5C6-396222E1E193}"/>
    <cellStyle name="หมายเหตุ 2 2 2 5 6" xfId="32468" xr:uid="{1A916DC9-F576-48F0-94CA-57F369691F1A}"/>
    <cellStyle name="หมายเหตุ 2 2 2 6" xfId="8681" xr:uid="{BD9257EF-0221-4B02-9ECF-155D4F8350B2}"/>
    <cellStyle name="หมายเหตุ 2 2 2 6 2" xfId="14060" xr:uid="{17388E23-5F01-43DB-BF7E-756E97167458}"/>
    <cellStyle name="หมายเหตุ 2 2 2 6 2 2" xfId="38095" xr:uid="{67A34589-0EC1-4344-936B-445361E03756}"/>
    <cellStyle name="หมายเหตุ 2 2 2 6 3" xfId="18800" xr:uid="{1EE3FF9C-828A-4594-825E-69251E8E5001}"/>
    <cellStyle name="หมายเหตุ 2 2 2 6 3 2" xfId="42829" xr:uid="{F3A8E974-500A-413D-8AB5-180B163B59A6}"/>
    <cellStyle name="หมายเหตุ 2 2 2 6 4" xfId="23807" xr:uid="{D3FDBA33-E189-45A6-A6F4-6A44CF814749}"/>
    <cellStyle name="หมายเหตุ 2 2 2 6 4 2" xfId="47611" xr:uid="{AAA48778-0C45-4CAD-B0F1-23D9993DB16A}"/>
    <cellStyle name="หมายเหตุ 2 2 2 6 5" xfId="28421" xr:uid="{788989CC-76F9-4CCB-BF12-DC021CD5DA46}"/>
    <cellStyle name="หมายเหตุ 2 2 2 6 5 2" xfId="52186" xr:uid="{C04B646A-4412-4F08-9351-387512AF8ED6}"/>
    <cellStyle name="หมายเหตุ 2 2 2 6 6" xfId="33237" xr:uid="{9F72F2F6-8C0E-4276-A057-4F86BC5F2300}"/>
    <cellStyle name="หมายเหตุ 2 2 2 7" xfId="9421" xr:uid="{22E82B0C-77FE-48B1-AB18-408C0A79857A}"/>
    <cellStyle name="หมายเหตุ 2 2 2 7 2" xfId="14800" xr:uid="{03B73C77-237B-4B78-A1EB-4F05EF399E5D}"/>
    <cellStyle name="หมายเหตุ 2 2 2 7 2 2" xfId="38833" xr:uid="{FBF0DCC2-0D55-4C2F-8A7C-8381215DD895}"/>
    <cellStyle name="หมายเหตุ 2 2 2 7 3" xfId="19538" xr:uid="{470BC1B0-1690-4CF1-AE5A-2DC8ED521ABF}"/>
    <cellStyle name="หมายเหตุ 2 2 2 7 3 2" xfId="43567" xr:uid="{BE00E4FD-D7C7-404A-AD3A-02979A7F7D9C}"/>
    <cellStyle name="หมายเหตุ 2 2 2 7 4" xfId="24543" xr:uid="{C9E4A8ED-B91C-4F64-8B13-C56C263B09FD}"/>
    <cellStyle name="หมายเหตุ 2 2 2 7 4 2" xfId="48338" xr:uid="{0E131989-25BF-476E-9417-8A773DA250BF}"/>
    <cellStyle name="หมายเหตุ 2 2 2 7 5" xfId="29148" xr:uid="{CF266692-75B1-41D9-9D66-42FAAD697AE7}"/>
    <cellStyle name="หมายเหตุ 2 2 2 7 5 2" xfId="52913" xr:uid="{1DE135D3-262F-4BA2-8C66-3AF8F2F4EC59}"/>
    <cellStyle name="หมายเหตุ 2 2 2 7 6" xfId="33966" xr:uid="{B8BF274C-0214-4B61-B3A3-4FF064270242}"/>
    <cellStyle name="หมายเหตุ 2 2 2 8" xfId="10154" xr:uid="{0ED3724B-5EED-4310-BF63-73124BE31425}"/>
    <cellStyle name="หมายเหตุ 2 2 2 8 2" xfId="15533" xr:uid="{D4D36730-F01C-4C85-8467-942A71F8F400}"/>
    <cellStyle name="หมายเหตุ 2 2 2 8 2 2" xfId="39564" xr:uid="{691C0F5B-66E5-4F66-A894-120158C93972}"/>
    <cellStyle name="หมายเหตุ 2 2 2 8 3" xfId="20269" xr:uid="{6B7147C3-63D7-40B6-AC07-EC64BC5BCE56}"/>
    <cellStyle name="หมายเหตุ 2 2 2 8 3 2" xfId="44298" xr:uid="{9BC581DD-DFEF-4218-8186-E459AB559E09}"/>
    <cellStyle name="หมายเหตุ 2 2 2 8 4" xfId="25274" xr:uid="{FF610A75-70CD-4F80-92E6-CD5F65F0C91C}"/>
    <cellStyle name="หมายเหตุ 2 2 2 8 4 2" xfId="49060" xr:uid="{2DA3502B-AC1C-4673-BB6A-F98812795A4C}"/>
    <cellStyle name="หมายเหตุ 2 2 2 8 5" xfId="29870" xr:uid="{CD4E3D09-ED6F-476C-AE5F-578D8E00BB03}"/>
    <cellStyle name="หมายเหตุ 2 2 2 8 5 2" xfId="53635" xr:uid="{ABE31AFD-0769-4F05-AEF9-800D7AECA02F}"/>
    <cellStyle name="หมายเหตุ 2 2 2 8 6" xfId="34688" xr:uid="{2802BDFE-C5D5-427C-900F-F547B8605B27}"/>
    <cellStyle name="หมายเหตุ 2 2 2 9" xfId="11371" xr:uid="{A8520143-2078-46DE-B6CB-B4CF4E1825EB}"/>
    <cellStyle name="หมายเหตุ 2 2 2 9 2" xfId="35586" xr:uid="{BEC84C34-FDE8-428E-BFE6-CDE8C0E187C4}"/>
    <cellStyle name="หมายเหตุ 2 2 3" xfId="3316" xr:uid="{00000000-0005-0000-0000-0000F50C0000}"/>
    <cellStyle name="หมายเหตุ 2 2 3 10" xfId="16317" xr:uid="{C3AD26D4-9477-46D0-9F56-49D347F9529B}"/>
    <cellStyle name="หมายเหตุ 2 2 3 10 2" xfId="40346" xr:uid="{60C71880-CF64-422F-B663-FDCCAAE07654}"/>
    <cellStyle name="หมายเหตุ 2 2 3 11" xfId="21289" xr:uid="{1545AE25-9BE5-48A9-9B59-8C0006D0BA2E}"/>
    <cellStyle name="หมายเหตุ 2 2 3 11 2" xfId="45129" xr:uid="{D0C70BBB-A8E1-41E8-9EB0-19741F0F37B8}"/>
    <cellStyle name="หมายเหตุ 2 2 3 12" xfId="6008" xr:uid="{554B943D-C00F-4E3A-BF82-4EC77A59B93A}"/>
    <cellStyle name="หมายเหตุ 2 2 3 13" xfId="30785" xr:uid="{E5636038-7735-4745-A51C-13F0D73693CE}"/>
    <cellStyle name="หมายเหตุ 2 2 3 14" xfId="5031" xr:uid="{92F0A4F1-4485-4079-A96A-9B594D71DD3A}"/>
    <cellStyle name="หมายเหตุ 2 2 3 2" xfId="6289" xr:uid="{C2C4E074-01F0-496D-9726-EE1AD06F1C30}"/>
    <cellStyle name="หมายเหตุ 2 2 3 2 10" xfId="31053" xr:uid="{48BEFA5F-B850-46D2-B356-F5B93C84C637}"/>
    <cellStyle name="หมายเหตุ 2 2 3 2 2" xfId="7092" xr:uid="{C0165411-3C80-4F10-8BC7-297B6D29863E}"/>
    <cellStyle name="หมายเหตุ 2 2 3 2 2 2" xfId="12472" xr:uid="{7E6FCCBD-BD15-4DFF-BC47-18362FCD058E}"/>
    <cellStyle name="หมายเหตุ 2 2 3 2 2 2 2" xfId="36683" xr:uid="{E22FE051-D751-4709-BAD4-1457D9B520B5}"/>
    <cellStyle name="หมายเหตุ 2 2 3 2 2 3" xfId="17387" xr:uid="{6DA1B39B-10DC-4345-95BE-558F8FDE6DEC}"/>
    <cellStyle name="หมายเหตุ 2 2 3 2 2 3 2" xfId="41416" xr:uid="{42ED738B-2F50-4C7A-B7B6-9D60D96F02A9}"/>
    <cellStyle name="หมายเหตุ 2 2 3 2 2 4" xfId="22621" xr:uid="{3BB73167-36F5-407D-B011-0D6D698F38D5}"/>
    <cellStyle name="หมายเหตุ 2 2 3 2 2 4 2" xfId="46442" xr:uid="{28ED1350-1E55-49EA-81C6-A04C6A2CE799}"/>
    <cellStyle name="หมายเหตุ 2 2 3 2 2 5" xfId="27252" xr:uid="{871A1E6A-05E4-45D9-9382-D140B548D091}"/>
    <cellStyle name="หมายเหตุ 2 2 3 2 2 5 2" xfId="51017" xr:uid="{CB75F972-A8CA-4FD1-BCD6-DA557E2441BA}"/>
    <cellStyle name="หมายเหตุ 2 2 3 2 2 6" xfId="31843" xr:uid="{420812A6-CBA1-4BC0-95C8-FC06726D6197}"/>
    <cellStyle name="หมายเหตุ 2 2 3 2 3" xfId="8198" xr:uid="{89D7A884-69D9-442B-9FF9-8F3C95EF3988}"/>
    <cellStyle name="หมายเหตุ 2 2 3 2 3 2" xfId="13577" xr:uid="{C38B5418-4E25-4EE8-BA38-3E7F23FCB999}"/>
    <cellStyle name="หมายเหตุ 2 2 3 2 3 2 2" xfId="37613" xr:uid="{6733F55D-B23C-4775-8D89-A54FC1139B7B}"/>
    <cellStyle name="หมายเหตุ 2 2 3 2 3 3" xfId="18318" xr:uid="{ADA0600D-B883-406C-BF7B-CB229DB1DF4C}"/>
    <cellStyle name="หมายเหตุ 2 2 3 2 3 3 2" xfId="42347" xr:uid="{B0F6C3E3-EC57-468B-8B11-E47789D349B9}"/>
    <cellStyle name="หมายเหตุ 2 2 3 2 3 4" xfId="23366" xr:uid="{55468BCE-21C3-41B9-89E5-CC0CEAC22DEF}"/>
    <cellStyle name="หมายเหตุ 2 2 3 2 3 4 2" xfId="47176" xr:uid="{7C7AF40F-331F-4315-9033-73D7F9432DAE}"/>
    <cellStyle name="หมายเหตุ 2 2 3 2 3 5" xfId="27986" xr:uid="{F314EAD0-F25A-4766-B294-CCE93D91AC2B}"/>
    <cellStyle name="หมายเหตุ 2 2 3 2 3 5 2" xfId="51751" xr:uid="{B0A53F7E-C80A-4514-878E-718061FAC9C1}"/>
    <cellStyle name="หมายเหตุ 2 2 3 2 3 6" xfId="32761" xr:uid="{83559654-E954-424D-A6A6-2017097B7FC3}"/>
    <cellStyle name="หมายเหตุ 2 2 3 2 4" xfId="8979" xr:uid="{18232751-6EDB-400A-BDE6-D04B68CC2BA7}"/>
    <cellStyle name="หมายเหตุ 2 2 3 2 4 2" xfId="14358" xr:uid="{F3BEC632-D0BA-479B-95C5-25892E890BA0}"/>
    <cellStyle name="หมายเหตุ 2 2 3 2 4 2 2" xfId="38391" xr:uid="{16E37120-75D3-4AA9-AD1C-6EB6E2F33B7E}"/>
    <cellStyle name="หมายเหตุ 2 2 3 2 4 3" xfId="19096" xr:uid="{0160B10A-1C4A-410B-AD85-56D7EB7FC79E}"/>
    <cellStyle name="หมายเหตุ 2 2 3 2 4 3 2" xfId="43125" xr:uid="{5B9A1923-DD16-40E0-987C-BA26FDEAD170}"/>
    <cellStyle name="หมายเหตุ 2 2 3 2 4 4" xfId="24102" xr:uid="{02AEE9C2-8725-4EAD-ABB2-6BADBE863A2A}"/>
    <cellStyle name="หมายเหตุ 2 2 3 2 4 4 2" xfId="47903" xr:uid="{B00A04BB-99F2-4DE5-9D17-94B76304E117}"/>
    <cellStyle name="หมายเหตุ 2 2 3 2 4 5" xfId="28713" xr:uid="{2E8C6CC7-41DA-4F2C-A420-2E78A0EC2EC9}"/>
    <cellStyle name="หมายเหตุ 2 2 3 2 4 5 2" xfId="52478" xr:uid="{D377CEAD-5B0C-43EF-9518-53E5B756EC34}"/>
    <cellStyle name="หมายเหตุ 2 2 3 2 4 6" xfId="33530" xr:uid="{98C86527-B4C9-4E52-8D2D-0B8826836733}"/>
    <cellStyle name="หมายเหตุ 2 2 3 2 5" xfId="9718" xr:uid="{C8E921B6-10DC-4140-98B7-EEBEB50F3778}"/>
    <cellStyle name="หมายเหตุ 2 2 3 2 5 2" xfId="15097" xr:uid="{9514FCF2-B977-4B2B-A14D-21FC5E460941}"/>
    <cellStyle name="หมายเหตุ 2 2 3 2 5 2 2" xfId="39128" xr:uid="{4A90922A-1043-4507-9786-E9125C38BB95}"/>
    <cellStyle name="หมายเหตุ 2 2 3 2 5 3" xfId="19833" xr:uid="{6D1700DE-DA48-4911-903E-D5C0E9978AC6}"/>
    <cellStyle name="หมายเหตุ 2 2 3 2 5 3 2" xfId="43862" xr:uid="{32C0463F-34D0-43EC-9909-4A76518C5696}"/>
    <cellStyle name="หมายเหตุ 2 2 3 2 5 4" xfId="24838" xr:uid="{3E78E4A5-3E1B-4789-94A6-E478B55CA0A4}"/>
    <cellStyle name="หมายเหตุ 2 2 3 2 5 4 2" xfId="48630" xr:uid="{81E49419-45F8-4A76-A267-949B1C697C87}"/>
    <cellStyle name="หมายเหตุ 2 2 3 2 5 5" xfId="29440" xr:uid="{E8329B00-C2F6-4FDB-A173-82B956363CC1}"/>
    <cellStyle name="หมายเหตุ 2 2 3 2 5 5 2" xfId="53205" xr:uid="{23334B79-0A0C-45D4-B1E8-EE97D9EA460C}"/>
    <cellStyle name="หมายเหตุ 2 2 3 2 5 6" xfId="34258" xr:uid="{12D1867C-4717-4C5F-9DB2-C3FAE0BE3663}"/>
    <cellStyle name="หมายเหตุ 2 2 3 2 6" xfId="10451" xr:uid="{A28EF71E-05AF-4C2B-82FC-831CF6A2F6B7}"/>
    <cellStyle name="หมายเหตุ 2 2 3 2 6 2" xfId="15830" xr:uid="{986ECFBD-DA42-4CF1-855F-52328FE8DCA3}"/>
    <cellStyle name="หมายเหตุ 2 2 3 2 6 2 2" xfId="39859" xr:uid="{BD72494F-FC7A-44C7-B21E-F65C73161E9C}"/>
    <cellStyle name="หมายเหตุ 2 2 3 2 6 3" xfId="20564" xr:uid="{A37FC6F9-A98E-4F92-83E0-B85D5AC6351B}"/>
    <cellStyle name="หมายเหตุ 2 2 3 2 6 3 2" xfId="44593" xr:uid="{A1D77328-E4BC-49EE-9FE5-DBA99F15B41F}"/>
    <cellStyle name="หมายเหตุ 2 2 3 2 6 4" xfId="25569" xr:uid="{CA162176-C661-4CE3-A00F-FB1934C0DCE8}"/>
    <cellStyle name="หมายเหตุ 2 2 3 2 6 4 2" xfId="49352" xr:uid="{0005689C-4AB9-460E-938C-169A2308BEA3}"/>
    <cellStyle name="หมายเหตุ 2 2 3 2 6 5" xfId="30162" xr:uid="{0952FEEB-2D6F-44F3-B4B5-BE4FB0F3A278}"/>
    <cellStyle name="หมายเหตุ 2 2 3 2 6 5 2" xfId="53927" xr:uid="{0BAAA744-BD02-4453-BE23-3E99D1381634}"/>
    <cellStyle name="หมายเหตุ 2 2 3 2 6 6" xfId="34980" xr:uid="{CE843D91-8A18-450F-9A81-B00C4358A30E}"/>
    <cellStyle name="หมายเหตุ 2 2 3 2 7" xfId="11671" xr:uid="{378BF01D-7FCB-4533-8AAA-F2CB3570BC10}"/>
    <cellStyle name="หมายเหตุ 2 2 3 2 7 2" xfId="35884" xr:uid="{874128D2-21E3-4939-8731-4458CC97BD48}"/>
    <cellStyle name="หมายเหตุ 2 2 3 2 8" xfId="16588" xr:uid="{AD4DC84F-5040-475B-871E-7F6F0C10F069}"/>
    <cellStyle name="หมายเหตุ 2 2 3 2 8 2" xfId="40617" xr:uid="{D42AAFB7-84F5-443C-B5A4-82B7BCDC8F3D}"/>
    <cellStyle name="หมายเหตุ 2 2 3 2 9" xfId="21562" xr:uid="{183201CA-49A6-4610-93C2-F114EDC8D472}"/>
    <cellStyle name="หมายเหตุ 2 2 3 2 9 2" xfId="45397" xr:uid="{62E1DEE8-3BA3-4A80-B50D-DBA2948C246C}"/>
    <cellStyle name="หมายเหตุ 2 2 3 3" xfId="6513" xr:uid="{D3FF2D6E-E420-4B72-9A5D-EB5A1D93B57C}"/>
    <cellStyle name="หมายเหตุ 2 2 3 3 10" xfId="26466" xr:uid="{B3AC32CE-67CA-4B42-8745-7617DE07B6C8}"/>
    <cellStyle name="หมายเหตุ 2 2 3 3 10 2" xfId="50231" xr:uid="{DFB40C88-AC40-44F7-8745-17F1257FDCA5}"/>
    <cellStyle name="หมายเหตุ 2 2 3 3 11" xfId="31274" xr:uid="{54DBB23E-E2DB-4476-A5C5-6FBC0DF6FB9F}"/>
    <cellStyle name="หมายเหตุ 2 2 3 3 2" xfId="7316" xr:uid="{25045F6A-1572-48B6-AB13-01653E37CEF0}"/>
    <cellStyle name="หมายเหตุ 2 2 3 3 2 2" xfId="12696" xr:uid="{A8E8FDBD-DEE3-453D-8AFD-55A92AF40C8D}"/>
    <cellStyle name="หมายเหตุ 2 2 3 3 2 2 2" xfId="36907" xr:uid="{BD85FF44-B976-4C9A-9337-88B085B08421}"/>
    <cellStyle name="หมายเหตุ 2 2 3 3 2 3" xfId="17611" xr:uid="{6423D66C-8CDD-4E2F-9201-143A4AC41C44}"/>
    <cellStyle name="หมายเหตุ 2 2 3 3 2 3 2" xfId="41640" xr:uid="{29C64953-20F5-435E-A37D-A1A8B701FAA0}"/>
    <cellStyle name="หมายเหตุ 2 2 3 3 2 4" xfId="22845" xr:uid="{E30B5A44-290F-4A40-B005-AD9408676933}"/>
    <cellStyle name="หมายเหตุ 2 2 3 3 2 4 2" xfId="46663" xr:uid="{2A0C34F8-C00E-49A7-BE16-52328CB0D960}"/>
    <cellStyle name="หมายเหตุ 2 2 3 3 2 5" xfId="27473" xr:uid="{D5BA666B-8C48-49D4-B89A-881EC9702291}"/>
    <cellStyle name="หมายเหตุ 2 2 3 3 2 5 2" xfId="51238" xr:uid="{B484B390-7BFA-404D-8D8E-05897EF99C37}"/>
    <cellStyle name="หมายเหตุ 2 2 3 3 2 6" xfId="32064" xr:uid="{B6641F38-A028-46E8-BD1D-7ED6DF97644B}"/>
    <cellStyle name="หมายเหตุ 2 2 3 3 3" xfId="8422" xr:uid="{440C1194-9E75-4B57-BB1B-D34728B60175}"/>
    <cellStyle name="หมายเหตุ 2 2 3 3 3 2" xfId="13801" xr:uid="{5A35B389-D2D8-4D63-A96D-81169409BC61}"/>
    <cellStyle name="หมายเหตุ 2 2 3 3 3 2 2" xfId="37837" xr:uid="{4CF42387-E583-42E2-A619-0BF38C766D09}"/>
    <cellStyle name="หมายเหตุ 2 2 3 3 3 3" xfId="18542" xr:uid="{3AF6ADBD-6832-4C31-8B1F-D045676CCCD7}"/>
    <cellStyle name="หมายเหตุ 2 2 3 3 3 3 2" xfId="42571" xr:uid="{691C9366-5B98-44DA-A23D-35A90B4123BD}"/>
    <cellStyle name="หมายเหตุ 2 2 3 3 3 4" xfId="23590" xr:uid="{BB4C3BD1-AE24-488E-8FD5-3E1324165066}"/>
    <cellStyle name="หมายเหตุ 2 2 3 3 3 4 2" xfId="47397" xr:uid="{A36B1435-1742-4BE6-8734-CC11AC85EEE2}"/>
    <cellStyle name="หมายเหตุ 2 2 3 3 3 5" xfId="28207" xr:uid="{0F4BA7B4-F01C-46E8-9DCC-F1DABFE5F644}"/>
    <cellStyle name="หมายเหตุ 2 2 3 3 3 5 2" xfId="51972" xr:uid="{ADC84B56-F395-4C5A-B8CA-5BE7E4980234}"/>
    <cellStyle name="หมายเหตุ 2 2 3 3 3 6" xfId="32982" xr:uid="{25CF5740-A138-48B7-8789-3F776A0C2A3F}"/>
    <cellStyle name="หมายเหตุ 2 2 3 3 4" xfId="9203" xr:uid="{44AB69C5-4CCA-4F45-9823-04EFF21DE354}"/>
    <cellStyle name="หมายเหตุ 2 2 3 3 4 2" xfId="14582" xr:uid="{EBE292F2-0664-4EFA-B4F4-19802452A478}"/>
    <cellStyle name="หมายเหตุ 2 2 3 3 4 2 2" xfId="38615" xr:uid="{0A83DF99-12C3-4497-A036-A6B8CFF0EEA9}"/>
    <cellStyle name="หมายเหตุ 2 2 3 3 4 3" xfId="19320" xr:uid="{DEEC4B8F-9512-4772-86D5-62C87664090E}"/>
    <cellStyle name="หมายเหตุ 2 2 3 3 4 3 2" xfId="43349" xr:uid="{EBD14D56-6D2A-480C-8E61-089881829C51}"/>
    <cellStyle name="หมายเหตุ 2 2 3 3 4 4" xfId="24326" xr:uid="{4830BD77-678D-4CD7-B1A2-2F37834929CC}"/>
    <cellStyle name="หมายเหตุ 2 2 3 3 4 4 2" xfId="48124" xr:uid="{E71B8855-4E75-4E36-B9C4-F3095FEA5876}"/>
    <cellStyle name="หมายเหตุ 2 2 3 3 4 5" xfId="28934" xr:uid="{82844EA9-B633-4D47-BBB3-E4CFC6547910}"/>
    <cellStyle name="หมายเหตุ 2 2 3 3 4 5 2" xfId="52699" xr:uid="{A13044CE-466D-4292-BF50-B426002CB18A}"/>
    <cellStyle name="หมายเหตุ 2 2 3 3 4 6" xfId="33751" xr:uid="{4668DC6F-85BE-40DE-B944-6A0018CB4E5A}"/>
    <cellStyle name="หมายเหตุ 2 2 3 3 5" xfId="9942" xr:uid="{87AE3F75-4566-4A67-8796-9AAFA3FD13DD}"/>
    <cellStyle name="หมายเหตุ 2 2 3 3 5 2" xfId="15321" xr:uid="{A48F93EF-C7F9-4EF8-B0E4-73726439BD1C}"/>
    <cellStyle name="หมายเหตุ 2 2 3 3 5 2 2" xfId="39352" xr:uid="{C0F8AA08-D651-40CB-AD97-1491BD0B4B72}"/>
    <cellStyle name="หมายเหตุ 2 2 3 3 5 3" xfId="20057" xr:uid="{66BFDC0D-C23B-4FEC-88AA-B737A177B409}"/>
    <cellStyle name="หมายเหตุ 2 2 3 3 5 3 2" xfId="44086" xr:uid="{8CE6C0C2-51F3-44F0-B88D-C6C57891CF7D}"/>
    <cellStyle name="หมายเหตุ 2 2 3 3 5 4" xfId="25062" xr:uid="{71526327-341A-4F3B-A9D6-E1CE08C163E9}"/>
    <cellStyle name="หมายเหตุ 2 2 3 3 5 4 2" xfId="48851" xr:uid="{7162E0F1-2066-4208-AFE9-A29F9E40D9AF}"/>
    <cellStyle name="หมายเหตุ 2 2 3 3 5 5" xfId="29661" xr:uid="{5BEE0ADA-E66F-49D5-9EB6-975038A25092}"/>
    <cellStyle name="หมายเหตุ 2 2 3 3 5 5 2" xfId="53426" xr:uid="{95F1FBA9-FD96-4D04-8CF9-8E6CCD0F1FDB}"/>
    <cellStyle name="หมายเหตุ 2 2 3 3 5 6" xfId="34479" xr:uid="{CB016D65-25DA-4EFA-837E-C5A31C50661B}"/>
    <cellStyle name="หมายเหตุ 2 2 3 3 6" xfId="10675" xr:uid="{4BC69054-54B2-486D-8646-47110E6DD3EC}"/>
    <cellStyle name="หมายเหตุ 2 2 3 3 6 2" xfId="16054" xr:uid="{DBDA2BB0-14A9-4646-80FE-42B1C27C816C}"/>
    <cellStyle name="หมายเหตุ 2 2 3 3 6 2 2" xfId="40083" xr:uid="{CBC0D2FD-CFA3-4141-B3CE-8C9E41D71678}"/>
    <cellStyle name="หมายเหตุ 2 2 3 3 6 3" xfId="20788" xr:uid="{736D8EB3-EF70-4874-B2D9-F69BCE8B7D1A}"/>
    <cellStyle name="หมายเหตุ 2 2 3 3 6 3 2" xfId="44817" xr:uid="{0B3A9FC3-6ABF-4B3F-BE88-52F0476ED4A0}"/>
    <cellStyle name="หมายเหตุ 2 2 3 3 6 4" xfId="25793" xr:uid="{3A5873F6-CF30-4CA1-A3DE-0AEE431ED945}"/>
    <cellStyle name="หมายเหตุ 2 2 3 3 6 4 2" xfId="49573" xr:uid="{BE5A16BB-3FC0-498E-B498-42EF62A0B8DB}"/>
    <cellStyle name="หมายเหตุ 2 2 3 3 6 5" xfId="30383" xr:uid="{D2588A5E-92F9-4B98-A3AA-B18595531B03}"/>
    <cellStyle name="หมายเหตุ 2 2 3 3 6 5 2" xfId="54148" xr:uid="{C61A804D-D0BD-497E-B41A-69245F52EB9D}"/>
    <cellStyle name="หมายเหตุ 2 2 3 3 6 6" xfId="35201" xr:uid="{E128545D-D189-4FD6-8EDC-CCD6E6C52CBF}"/>
    <cellStyle name="หมายเหตุ 2 2 3 3 7" xfId="11895" xr:uid="{098BEF9B-B19E-43C6-A476-197D22438623}"/>
    <cellStyle name="หมายเหตุ 2 2 3 3 7 2" xfId="36108" xr:uid="{F19066E3-E4DA-4DB3-903F-40394F4BF768}"/>
    <cellStyle name="หมายเหตุ 2 2 3 3 8" xfId="16812" xr:uid="{1A9864E7-4380-407C-ABB4-C5E37DFC3C77}"/>
    <cellStyle name="หมายเหตุ 2 2 3 3 8 2" xfId="40841" xr:uid="{25BB800E-B576-4F94-A2B2-F426F09841F1}"/>
    <cellStyle name="หมายเหตุ 2 2 3 3 9" xfId="21786" xr:uid="{B524AD9C-77D0-44F8-88BF-88C2B64FED2D}"/>
    <cellStyle name="หมายเหตุ 2 2 3 3 9 2" xfId="45618" xr:uid="{C85D033F-AC3F-4A85-A3C4-F62DA1B658DE}"/>
    <cellStyle name="หมายเหตุ 2 2 3 4" xfId="6819" xr:uid="{283F9205-C4DD-4F52-B86C-0952B1C511B5}"/>
    <cellStyle name="หมายเหตุ 2 2 3 4 2" xfId="12199" xr:uid="{D702D4E0-54C2-4E23-B0C7-BE68B6FDE442}"/>
    <cellStyle name="หมายเหตุ 2 2 3 4 2 2" xfId="36412" xr:uid="{4779B88B-2BB6-4FF9-9A69-82325F07264C}"/>
    <cellStyle name="หมายเหตุ 2 2 3 4 3" xfId="17116" xr:uid="{DD1F4CD8-D053-45F3-85B5-0E41D68C0FA1}"/>
    <cellStyle name="หมายเหตุ 2 2 3 4 3 2" xfId="41145" xr:uid="{DBF6E0F8-D68D-4E06-A6BA-36D124490EC3}"/>
    <cellStyle name="หมายเหตุ 2 2 3 4 4" xfId="22348" xr:uid="{E91F6BAF-8E6B-4FA6-8375-7F4F690FB638}"/>
    <cellStyle name="หมายเหตุ 2 2 3 4 4 2" xfId="46172" xr:uid="{44CEE204-3DFA-475A-95D8-AFF775B7171F}"/>
    <cellStyle name="หมายเหตุ 2 2 3 4 5" xfId="26982" xr:uid="{127F10B0-A052-40E3-BBB4-A2465F954635}"/>
    <cellStyle name="หมายเหตุ 2 2 3 4 5 2" xfId="50747" xr:uid="{943A131A-4482-4FC8-A87A-F26926C842EF}"/>
    <cellStyle name="หมายเหตุ 2 2 3 4 6" xfId="31575" xr:uid="{5ACC4377-2B60-4C17-BE14-9FE6B8152048}"/>
    <cellStyle name="หมายเหตุ 2 2 3 5" xfId="7924" xr:uid="{7DACD29D-C009-4557-BED2-FB999873C92F}"/>
    <cellStyle name="หมายเหตุ 2 2 3 5 2" xfId="13303" xr:uid="{C11592F3-D20B-40EC-B88F-7F3328C31E96}"/>
    <cellStyle name="หมายเหตุ 2 2 3 5 2 2" xfId="37341" xr:uid="{696ACD5B-1FD1-4F35-BC31-3EFBE5CAC3DD}"/>
    <cellStyle name="หมายเหตุ 2 2 3 5 3" xfId="18046" xr:uid="{DB885655-C825-4B6B-AA61-BF276209BD59}"/>
    <cellStyle name="หมายเหตุ 2 2 3 5 3 2" xfId="42075" xr:uid="{B9B7BE05-4093-4607-A3B8-C14DE7C81A23}"/>
    <cellStyle name="หมายเหตุ 2 2 3 5 4" xfId="23094" xr:uid="{7164B563-F7E5-4991-8E6C-C944A560FD04}"/>
    <cellStyle name="หมายเหตุ 2 2 3 5 4 2" xfId="46907" xr:uid="{375E1E58-4422-4266-8942-9D630675FC5D}"/>
    <cellStyle name="หมายเหตุ 2 2 3 5 5" xfId="27717" xr:uid="{62AB516C-0407-4314-9E92-804C4EA0C1D2}"/>
    <cellStyle name="หมายเหตุ 2 2 3 5 5 2" xfId="51482" xr:uid="{6F47B5E6-D048-4CB7-A7D4-ACADC776642C}"/>
    <cellStyle name="หมายเหตุ 2 2 3 5 6" xfId="32492" xr:uid="{5275010D-E230-4CE7-9FE5-0E033B1D2D14}"/>
    <cellStyle name="หมายเหตุ 2 2 3 6" xfId="8705" xr:uid="{3CD64DAF-2660-48A3-8AAA-3164096C7673}"/>
    <cellStyle name="หมายเหตุ 2 2 3 6 2" xfId="14084" xr:uid="{08927C3F-98E0-41BB-B779-62FF922C8DF5}"/>
    <cellStyle name="หมายเหตุ 2 2 3 6 2 2" xfId="38119" xr:uid="{2B71245A-2D5D-436B-BAA6-9A9039BADC08}"/>
    <cellStyle name="หมายเหตุ 2 2 3 6 3" xfId="18824" xr:uid="{8934DD25-C97F-439A-86F1-68FC27AAA7C6}"/>
    <cellStyle name="หมายเหตุ 2 2 3 6 3 2" xfId="42853" xr:uid="{E5DF2C29-2C87-4DC7-BF56-4122C1BBDA4B}"/>
    <cellStyle name="หมายเหตุ 2 2 3 6 4" xfId="23831" xr:uid="{3E8C88A8-AAB6-41B6-83EA-5F861D763990}"/>
    <cellStyle name="หมายเหตุ 2 2 3 6 4 2" xfId="47635" xr:uid="{AD54F95C-463F-48A7-AEBD-015F0C7E44A3}"/>
    <cellStyle name="หมายเหตุ 2 2 3 6 5" xfId="28445" xr:uid="{6ADE5E9A-6613-46B3-9856-61DA9016A486}"/>
    <cellStyle name="หมายเหตุ 2 2 3 6 5 2" xfId="52210" xr:uid="{C1CB7B10-0DAC-40D1-8509-40BE2E624A59}"/>
    <cellStyle name="หมายเหตุ 2 2 3 6 6" xfId="33261" xr:uid="{3BE836DB-05E1-490C-98D5-795B6D0DE7B2}"/>
    <cellStyle name="หมายเหตุ 2 2 3 7" xfId="9445" xr:uid="{6BA351DF-D731-4973-810A-475EF3F6C476}"/>
    <cellStyle name="หมายเหตุ 2 2 3 7 2" xfId="14824" xr:uid="{DE4DEB71-3065-4261-8654-8FC50EED919D}"/>
    <cellStyle name="หมายเหตุ 2 2 3 7 2 2" xfId="38857" xr:uid="{16247284-BA8B-43E2-8415-A4E3D176C3B6}"/>
    <cellStyle name="หมายเหตุ 2 2 3 7 3" xfId="19562" xr:uid="{17350DBE-FD63-4C2C-A833-40820A46D6F4}"/>
    <cellStyle name="หมายเหตุ 2 2 3 7 3 2" xfId="43591" xr:uid="{68384937-D8A9-4E28-8F25-5227B1979044}"/>
    <cellStyle name="หมายเหตุ 2 2 3 7 4" xfId="24567" xr:uid="{07DA4D05-E8AA-48D7-8983-0C83C20CC3B4}"/>
    <cellStyle name="หมายเหตุ 2 2 3 7 4 2" xfId="48362" xr:uid="{905A0BF3-13B3-47B9-BC0A-5E501D243FE6}"/>
    <cellStyle name="หมายเหตุ 2 2 3 7 5" xfId="29172" xr:uid="{A2ED88E5-C35E-4A9C-BBB8-892B42943229}"/>
    <cellStyle name="หมายเหตุ 2 2 3 7 5 2" xfId="52937" xr:uid="{2E741C63-19E9-41D9-B16C-3773A48A0CB8}"/>
    <cellStyle name="หมายเหตุ 2 2 3 7 6" xfId="33990" xr:uid="{A973A9BA-8EF4-45DC-9F60-128CFE9FAEA3}"/>
    <cellStyle name="หมายเหตุ 2 2 3 8" xfId="10178" xr:uid="{CD796F99-64B2-4EA6-929B-202D32F87AEC}"/>
    <cellStyle name="หมายเหตุ 2 2 3 8 2" xfId="15557" xr:uid="{853CB59D-7A03-4165-8F5F-56717B35ED02}"/>
    <cellStyle name="หมายเหตุ 2 2 3 8 2 2" xfId="39588" xr:uid="{B31E1594-700C-4482-82B5-68AA129FDF85}"/>
    <cellStyle name="หมายเหตุ 2 2 3 8 3" xfId="20293" xr:uid="{2073FEDF-D0EA-4042-988E-D7B4B8DF9999}"/>
    <cellStyle name="หมายเหตุ 2 2 3 8 3 2" xfId="44322" xr:uid="{A590736A-F3F6-449E-94B2-8ED34AE273BD}"/>
    <cellStyle name="หมายเหตุ 2 2 3 8 4" xfId="25298" xr:uid="{945ADE98-7CC3-495F-ADAC-9B23FE9B4866}"/>
    <cellStyle name="หมายเหตุ 2 2 3 8 4 2" xfId="49084" xr:uid="{A86855DD-1752-438B-A278-8E56AD59C8EA}"/>
    <cellStyle name="หมายเหตุ 2 2 3 8 5" xfId="29894" xr:uid="{12F9F480-3A7E-4D6C-82EA-8FED941CA39D}"/>
    <cellStyle name="หมายเหตุ 2 2 3 8 5 2" xfId="53659" xr:uid="{5C2D32F9-2F9D-48DE-89C4-1FD94BA64306}"/>
    <cellStyle name="หมายเหตุ 2 2 3 8 6" xfId="34712" xr:uid="{6C8328CA-D95B-4B12-8E98-DD3D99415B41}"/>
    <cellStyle name="หมายเหตุ 2 2 3 9" xfId="11395" xr:uid="{1FA6094A-AA0D-4B71-B656-95D740C03E8B}"/>
    <cellStyle name="หมายเหตุ 2 2 3 9 2" xfId="35610" xr:uid="{208CA386-8B10-426B-BBDE-624F94245A9D}"/>
    <cellStyle name="หมายเหตุ 2 2 4" xfId="6028" xr:uid="{F806E030-D27B-4F32-93EB-BCC6304203D4}"/>
    <cellStyle name="หมายเหตุ 2 2 4 10" xfId="16337" xr:uid="{3945E384-B4C3-4095-BB09-E73AD9ED51A9}"/>
    <cellStyle name="หมายเหตุ 2 2 4 10 2" xfId="40366" xr:uid="{3DDE7C23-4EBF-4D0B-A20F-4EEBE62E27EA}"/>
    <cellStyle name="หมายเหตุ 2 2 4 11" xfId="21309" xr:uid="{69305597-0FE0-461A-B6B8-33BA211470FA}"/>
    <cellStyle name="หมายเหตุ 2 2 4 11 2" xfId="45149" xr:uid="{9CC18D6F-D678-4BF3-A848-B49F98342E6E}"/>
    <cellStyle name="หมายเหตุ 2 2 4 12" xfId="30805" xr:uid="{942DB8A8-638C-4CCE-B91C-536CA8FE14A3}"/>
    <cellStyle name="หมายเหตุ 2 2 4 2" xfId="6309" xr:uid="{F7A17C8F-E171-46C1-81B8-2923003C200F}"/>
    <cellStyle name="หมายเหตุ 2 2 4 2 10" xfId="31073" xr:uid="{3D3918C2-5DC3-4F9F-BB4F-8BD4D6AE1D71}"/>
    <cellStyle name="หมายเหตุ 2 2 4 2 2" xfId="7112" xr:uid="{13AEC904-9596-4ABD-A5BD-54971E067ADE}"/>
    <cellStyle name="หมายเหตุ 2 2 4 2 2 2" xfId="12492" xr:uid="{44547518-8D4E-4FA6-8844-3502FBECF127}"/>
    <cellStyle name="หมายเหตุ 2 2 4 2 2 2 2" xfId="36703" xr:uid="{7401CB73-935F-4FF9-8C30-9F95A4D4A57B}"/>
    <cellStyle name="หมายเหตุ 2 2 4 2 2 3" xfId="17407" xr:uid="{09046741-E1B3-41AE-AE74-C36F78EF592C}"/>
    <cellStyle name="หมายเหตุ 2 2 4 2 2 3 2" xfId="41436" xr:uid="{AB6B3862-59B7-456F-960B-20F01546AB0B}"/>
    <cellStyle name="หมายเหตุ 2 2 4 2 2 4" xfId="22641" xr:uid="{B82B9737-E2BD-45E6-BACB-74DD9EEDC76C}"/>
    <cellStyle name="หมายเหตุ 2 2 4 2 2 4 2" xfId="46462" xr:uid="{876C7E9B-992A-4639-BEDE-3666AF357429}"/>
    <cellStyle name="หมายเหตุ 2 2 4 2 2 5" xfId="27272" xr:uid="{1EF3BC82-B5DD-4E43-841C-3B3ACBA6BAA4}"/>
    <cellStyle name="หมายเหตุ 2 2 4 2 2 5 2" xfId="51037" xr:uid="{E92386E0-6F4D-4BF7-BAD4-895D34371C16}"/>
    <cellStyle name="หมายเหตุ 2 2 4 2 2 6" xfId="31863" xr:uid="{52931619-2396-4820-9DDD-4D6A121C5D8A}"/>
    <cellStyle name="หมายเหตุ 2 2 4 2 3" xfId="8218" xr:uid="{B17BE4C3-6F66-4AD0-97F5-EEDFAAB5BE41}"/>
    <cellStyle name="หมายเหตุ 2 2 4 2 3 2" xfId="13597" xr:uid="{8646B2E9-0C6F-4B68-9F84-9F6FA27255EC}"/>
    <cellStyle name="หมายเหตุ 2 2 4 2 3 2 2" xfId="37633" xr:uid="{C93B4C4C-82A0-4498-8698-2023C2294FC0}"/>
    <cellStyle name="หมายเหตุ 2 2 4 2 3 3" xfId="18338" xr:uid="{A009187B-2ABF-4378-BD48-04232FF668AF}"/>
    <cellStyle name="หมายเหตุ 2 2 4 2 3 3 2" xfId="42367" xr:uid="{9C2BC224-A5AA-4FE2-A3FB-446F9DBF9156}"/>
    <cellStyle name="หมายเหตุ 2 2 4 2 3 4" xfId="23386" xr:uid="{F9C5ACA5-9536-415D-9482-D8404F1D8BA4}"/>
    <cellStyle name="หมายเหตุ 2 2 4 2 3 4 2" xfId="47196" xr:uid="{8B173E79-41E1-45B5-92AE-B30A2D20DCD8}"/>
    <cellStyle name="หมายเหตุ 2 2 4 2 3 5" xfId="28006" xr:uid="{FE661F09-F3B1-4F2B-9483-8DAB5986724F}"/>
    <cellStyle name="หมายเหตุ 2 2 4 2 3 5 2" xfId="51771" xr:uid="{E88F8B01-DEEA-48B2-BF45-CD057A5E1ECC}"/>
    <cellStyle name="หมายเหตุ 2 2 4 2 3 6" xfId="32781" xr:uid="{437AA160-1585-4CA5-93BE-BD6E4E721ED8}"/>
    <cellStyle name="หมายเหตุ 2 2 4 2 4" xfId="8999" xr:uid="{A501A39F-E237-4FEF-86FF-4F10F392385F}"/>
    <cellStyle name="หมายเหตุ 2 2 4 2 4 2" xfId="14378" xr:uid="{E47E6962-D689-4A58-B960-21019161917C}"/>
    <cellStyle name="หมายเหตุ 2 2 4 2 4 2 2" xfId="38411" xr:uid="{6090C6D8-E32F-42B2-8C20-356DCC1B79D5}"/>
    <cellStyle name="หมายเหตุ 2 2 4 2 4 3" xfId="19116" xr:uid="{3CA025B8-344A-4997-A45F-ECD87495B85F}"/>
    <cellStyle name="หมายเหตุ 2 2 4 2 4 3 2" xfId="43145" xr:uid="{32DCC8D8-26D7-4D57-B830-81901BF1E675}"/>
    <cellStyle name="หมายเหตุ 2 2 4 2 4 4" xfId="24122" xr:uid="{0B81A295-FACC-41FF-B112-CD2455268933}"/>
    <cellStyle name="หมายเหตุ 2 2 4 2 4 4 2" xfId="47923" xr:uid="{0D9068BF-C531-4951-803E-15F397C9C1F0}"/>
    <cellStyle name="หมายเหตุ 2 2 4 2 4 5" xfId="28733" xr:uid="{D69E3743-3B13-4EEC-95D4-572928B7C202}"/>
    <cellStyle name="หมายเหตุ 2 2 4 2 4 5 2" xfId="52498" xr:uid="{09842CEA-F068-4F05-A8E1-7814E2DDF0D2}"/>
    <cellStyle name="หมายเหตุ 2 2 4 2 4 6" xfId="33550" xr:uid="{DB612C50-E755-4B54-9AC4-84A70313252F}"/>
    <cellStyle name="หมายเหตุ 2 2 4 2 5" xfId="9738" xr:uid="{D42F549D-103D-4820-A6DE-064ADE04FCDD}"/>
    <cellStyle name="หมายเหตุ 2 2 4 2 5 2" xfId="15117" xr:uid="{05276BA4-BE85-4910-910F-48A5FD5E7C78}"/>
    <cellStyle name="หมายเหตุ 2 2 4 2 5 2 2" xfId="39148" xr:uid="{79A8D05B-1408-4ACE-8FC3-4D27CA169EFA}"/>
    <cellStyle name="หมายเหตุ 2 2 4 2 5 3" xfId="19853" xr:uid="{9101E49A-41ED-4807-8EAE-BDA3C8714F8F}"/>
    <cellStyle name="หมายเหตุ 2 2 4 2 5 3 2" xfId="43882" xr:uid="{7907362A-FCDA-437C-A7B8-19D431D6C646}"/>
    <cellStyle name="หมายเหตุ 2 2 4 2 5 4" xfId="24858" xr:uid="{6EEDDB3E-2082-4EEB-A949-1EA719E9EA40}"/>
    <cellStyle name="หมายเหตุ 2 2 4 2 5 4 2" xfId="48650" xr:uid="{88CCE00B-F39D-44BF-99B8-CF4E1BEB4B6A}"/>
    <cellStyle name="หมายเหตุ 2 2 4 2 5 5" xfId="29460" xr:uid="{01F0E3A7-9174-4ACC-83FC-7C838465C227}"/>
    <cellStyle name="หมายเหตุ 2 2 4 2 5 5 2" xfId="53225" xr:uid="{3B7FFC2B-83E8-4094-947F-E3EC0CDADCD0}"/>
    <cellStyle name="หมายเหตุ 2 2 4 2 5 6" xfId="34278" xr:uid="{D8AEE54E-A490-47A6-B9F8-01FC9BF47C3F}"/>
    <cellStyle name="หมายเหตุ 2 2 4 2 6" xfId="10471" xr:uid="{AB62BE19-40E0-4D14-963E-BDA8E7DBDF75}"/>
    <cellStyle name="หมายเหตุ 2 2 4 2 6 2" xfId="15850" xr:uid="{DD583B78-5EA8-4D26-B9B3-7191D9996568}"/>
    <cellStyle name="หมายเหตุ 2 2 4 2 6 2 2" xfId="39879" xr:uid="{EDF1865D-FAD6-45D4-B477-98FB2310F414}"/>
    <cellStyle name="หมายเหตุ 2 2 4 2 6 3" xfId="20584" xr:uid="{3D8F985F-1B8E-447E-9CF5-D6F5529E2FB2}"/>
    <cellStyle name="หมายเหตุ 2 2 4 2 6 3 2" xfId="44613" xr:uid="{5F539D86-71C5-4240-A129-FD2D9E45E665}"/>
    <cellStyle name="หมายเหตุ 2 2 4 2 6 4" xfId="25589" xr:uid="{3AE13D84-BFEC-41AB-8241-CEF117C65F31}"/>
    <cellStyle name="หมายเหตุ 2 2 4 2 6 4 2" xfId="49372" xr:uid="{9723DB66-5CBD-4B24-AF63-2552C63FCE42}"/>
    <cellStyle name="หมายเหตุ 2 2 4 2 6 5" xfId="30182" xr:uid="{97F106F5-6743-4327-A1AA-720A329AD26D}"/>
    <cellStyle name="หมายเหตุ 2 2 4 2 6 5 2" xfId="53947" xr:uid="{FC23EB66-352E-43D5-AA04-6DA4F1C0EC3A}"/>
    <cellStyle name="หมายเหตุ 2 2 4 2 6 6" xfId="35000" xr:uid="{E833D36E-8C04-43E9-A3EF-0E0EB6B6CFE4}"/>
    <cellStyle name="หมายเหตุ 2 2 4 2 7" xfId="11691" xr:uid="{DE8EAFC7-7F25-4D09-8057-A282CF5D8511}"/>
    <cellStyle name="หมายเหตุ 2 2 4 2 7 2" xfId="35904" xr:uid="{9685B43D-D65A-40A9-8EFF-E84C38EB3100}"/>
    <cellStyle name="หมายเหตุ 2 2 4 2 8" xfId="16608" xr:uid="{E990858D-F48D-4C89-9A01-37DA98DDBED4}"/>
    <cellStyle name="หมายเหตุ 2 2 4 2 8 2" xfId="40637" xr:uid="{FFF00026-8AD9-4D29-93F8-F18C3D67E46A}"/>
    <cellStyle name="หมายเหตุ 2 2 4 2 9" xfId="21582" xr:uid="{CC1A5D5D-7A38-44AA-802F-75A55AE359FE}"/>
    <cellStyle name="หมายเหตุ 2 2 4 2 9 2" xfId="45417" xr:uid="{585002AD-5E69-4002-9D35-387F06BD6EB6}"/>
    <cellStyle name="หมายเหตุ 2 2 4 3" xfId="6533" xr:uid="{A92677CF-274A-457C-9C49-A9BC495FA160}"/>
    <cellStyle name="หมายเหตุ 2 2 4 3 10" xfId="26486" xr:uid="{9CF81E97-C185-421F-B618-A5DEF6BAE5E8}"/>
    <cellStyle name="หมายเหตุ 2 2 4 3 10 2" xfId="50251" xr:uid="{B0EC3EF4-F72C-4AED-93B9-CC699DDD1893}"/>
    <cellStyle name="หมายเหตุ 2 2 4 3 11" xfId="31294" xr:uid="{889042FD-81AC-40B0-9B4D-9989801EB7DF}"/>
    <cellStyle name="หมายเหตุ 2 2 4 3 2" xfId="7336" xr:uid="{33A89246-D726-4002-8563-F83F0D960ADC}"/>
    <cellStyle name="หมายเหตุ 2 2 4 3 2 2" xfId="12716" xr:uid="{FFE4D1FF-5F92-4B7D-A327-DC2F0A0AE81D}"/>
    <cellStyle name="หมายเหตุ 2 2 4 3 2 2 2" xfId="36927" xr:uid="{3A54D72F-54EE-4990-8153-B0A51EE8CC25}"/>
    <cellStyle name="หมายเหตุ 2 2 4 3 2 3" xfId="17631" xr:uid="{96BEE3A7-7A8F-42F0-B1A1-D01E74C26202}"/>
    <cellStyle name="หมายเหตุ 2 2 4 3 2 3 2" xfId="41660" xr:uid="{0E6310BC-3471-4233-BC2D-D4C05523977B}"/>
    <cellStyle name="หมายเหตุ 2 2 4 3 2 4" xfId="22865" xr:uid="{A12EA0B5-0966-47D4-8BE0-1B566782D740}"/>
    <cellStyle name="หมายเหตุ 2 2 4 3 2 4 2" xfId="46683" xr:uid="{2F2E9D55-90E4-451C-812B-2A1B447B63B7}"/>
    <cellStyle name="หมายเหตุ 2 2 4 3 2 5" xfId="27493" xr:uid="{6EB276CD-1099-4B34-B90B-36EDE3A47787}"/>
    <cellStyle name="หมายเหตุ 2 2 4 3 2 5 2" xfId="51258" xr:uid="{224161A7-3E7B-49DB-9E7A-02656F6F2EB7}"/>
    <cellStyle name="หมายเหตุ 2 2 4 3 2 6" xfId="32084" xr:uid="{DA75A4F2-58EA-49B3-BBC8-51B0B2AFABD2}"/>
    <cellStyle name="หมายเหตุ 2 2 4 3 3" xfId="8442" xr:uid="{2CCD4628-805B-4A83-93CC-F1BA8738E993}"/>
    <cellStyle name="หมายเหตุ 2 2 4 3 3 2" xfId="13821" xr:uid="{59670658-CB1A-4B3D-8162-43FEDBAE7391}"/>
    <cellStyle name="หมายเหตุ 2 2 4 3 3 2 2" xfId="37857" xr:uid="{88105FE2-F2C4-43A1-8F2B-BB963167ED76}"/>
    <cellStyle name="หมายเหตุ 2 2 4 3 3 3" xfId="18562" xr:uid="{6F8A47B2-8289-484F-9254-2899FF478266}"/>
    <cellStyle name="หมายเหตุ 2 2 4 3 3 3 2" xfId="42591" xr:uid="{D8AFDEFC-B4A0-43E2-8CDC-3CEF91368770}"/>
    <cellStyle name="หมายเหตุ 2 2 4 3 3 4" xfId="23610" xr:uid="{73D2C89E-A6BD-40CB-97E8-7F2203B4B06B}"/>
    <cellStyle name="หมายเหตุ 2 2 4 3 3 4 2" xfId="47417" xr:uid="{7A18F81A-047A-4B06-B420-9F32E344AA88}"/>
    <cellStyle name="หมายเหตุ 2 2 4 3 3 5" xfId="28227" xr:uid="{076C2C31-1928-4C4A-B202-D909B36BB297}"/>
    <cellStyle name="หมายเหตุ 2 2 4 3 3 5 2" xfId="51992" xr:uid="{66C12772-3DF1-4ED4-B054-FB04819D1296}"/>
    <cellStyle name="หมายเหตุ 2 2 4 3 3 6" xfId="33002" xr:uid="{A05B44A2-C2B7-4118-98AC-2724616E791B}"/>
    <cellStyle name="หมายเหตุ 2 2 4 3 4" xfId="9223" xr:uid="{DBBD8150-8D0C-4B25-94A9-D4E0BD7DB20B}"/>
    <cellStyle name="หมายเหตุ 2 2 4 3 4 2" xfId="14602" xr:uid="{DC07DCEB-F310-46F5-B940-45A0BE3869A4}"/>
    <cellStyle name="หมายเหตุ 2 2 4 3 4 2 2" xfId="38635" xr:uid="{4C30A08C-4CBE-498A-9B4C-DA87721B08DC}"/>
    <cellStyle name="หมายเหตุ 2 2 4 3 4 3" xfId="19340" xr:uid="{0ECEB41B-3BFB-4C4B-A3D5-44FAFB8A687B}"/>
    <cellStyle name="หมายเหตุ 2 2 4 3 4 3 2" xfId="43369" xr:uid="{1C6D4B81-CE12-4533-9F43-9AF611539553}"/>
    <cellStyle name="หมายเหตุ 2 2 4 3 4 4" xfId="24346" xr:uid="{D1319910-B699-494E-84E4-EF80F92203BE}"/>
    <cellStyle name="หมายเหตุ 2 2 4 3 4 4 2" xfId="48144" xr:uid="{A8379C30-094A-4F03-8222-1CC651BB6097}"/>
    <cellStyle name="หมายเหตุ 2 2 4 3 4 5" xfId="28954" xr:uid="{2C264C6F-39CC-427B-A0CC-E48A730A231F}"/>
    <cellStyle name="หมายเหตุ 2 2 4 3 4 5 2" xfId="52719" xr:uid="{837D6613-314E-49D1-BF87-7906E2010DCE}"/>
    <cellStyle name="หมายเหตุ 2 2 4 3 4 6" xfId="33771" xr:uid="{A3CEE8B6-EC32-4616-8D00-9A9766E29874}"/>
    <cellStyle name="หมายเหตุ 2 2 4 3 5" xfId="9962" xr:uid="{25A24BB5-50F5-4D84-82C5-CD96D729217E}"/>
    <cellStyle name="หมายเหตุ 2 2 4 3 5 2" xfId="15341" xr:uid="{DB53AB36-4ACB-4725-9F1B-7BB5E2A2CA0E}"/>
    <cellStyle name="หมายเหตุ 2 2 4 3 5 2 2" xfId="39372" xr:uid="{B3CB0834-034E-4542-960F-E0A6E642765B}"/>
    <cellStyle name="หมายเหตุ 2 2 4 3 5 3" xfId="20077" xr:uid="{25C4EA84-5607-42A4-B084-DBFDF020E0DA}"/>
    <cellStyle name="หมายเหตุ 2 2 4 3 5 3 2" xfId="44106" xr:uid="{7E8E7FCF-41EF-4A0C-AC0B-B832D204A370}"/>
    <cellStyle name="หมายเหตุ 2 2 4 3 5 4" xfId="25082" xr:uid="{D32D1A43-1554-493A-A612-D52A257D148B}"/>
    <cellStyle name="หมายเหตุ 2 2 4 3 5 4 2" xfId="48871" xr:uid="{F20A88EF-1D47-4B36-B9D8-A3353111FFFD}"/>
    <cellStyle name="หมายเหตุ 2 2 4 3 5 5" xfId="29681" xr:uid="{08E82DAD-9D7B-41A2-8FDA-634EBF2EE52A}"/>
    <cellStyle name="หมายเหตุ 2 2 4 3 5 5 2" xfId="53446" xr:uid="{98E46676-A1F3-4A96-999D-5F6B04B76EB2}"/>
    <cellStyle name="หมายเหตุ 2 2 4 3 5 6" xfId="34499" xr:uid="{89349EB2-77A9-4D7C-AC25-AE5081FCBF31}"/>
    <cellStyle name="หมายเหตุ 2 2 4 3 6" xfId="10695" xr:uid="{540E89EB-593F-4B13-ABF5-090A03BA259B}"/>
    <cellStyle name="หมายเหตุ 2 2 4 3 6 2" xfId="16074" xr:uid="{063EAA6E-8557-4DDA-89D4-9143EF1F52DA}"/>
    <cellStyle name="หมายเหตุ 2 2 4 3 6 2 2" xfId="40103" xr:uid="{CAF74DB7-AF40-4BB1-B9D5-97AE46B91DD2}"/>
    <cellStyle name="หมายเหตุ 2 2 4 3 6 3" xfId="20808" xr:uid="{805D34E4-41DD-4109-8773-5BFC81043061}"/>
    <cellStyle name="หมายเหตุ 2 2 4 3 6 3 2" xfId="44837" xr:uid="{D9252D06-D3C9-44A1-8DFB-E6FE5647B42E}"/>
    <cellStyle name="หมายเหตุ 2 2 4 3 6 4" xfId="25813" xr:uid="{5D7C7FA9-D58C-4459-AAA8-C4BB24444F33}"/>
    <cellStyle name="หมายเหตุ 2 2 4 3 6 4 2" xfId="49593" xr:uid="{FAB9D489-9FE3-4BF0-B339-5DFDFBDC2856}"/>
    <cellStyle name="หมายเหตุ 2 2 4 3 6 5" xfId="30403" xr:uid="{5D73370C-8516-4BED-9A2D-463C63FCC8D6}"/>
    <cellStyle name="หมายเหตุ 2 2 4 3 6 5 2" xfId="54168" xr:uid="{CD578FBB-701D-4549-9DFA-96C1EB689ABA}"/>
    <cellStyle name="หมายเหตุ 2 2 4 3 6 6" xfId="35221" xr:uid="{14821DD4-8672-425C-9868-B1DA573C14BF}"/>
    <cellStyle name="หมายเหตุ 2 2 4 3 7" xfId="11915" xr:uid="{58728DF1-B72F-423D-8E12-99CCDCF5F40E}"/>
    <cellStyle name="หมายเหตุ 2 2 4 3 7 2" xfId="36128" xr:uid="{05AACF68-ACED-4EB4-9208-DAC9F18C1137}"/>
    <cellStyle name="หมายเหตุ 2 2 4 3 8" xfId="16832" xr:uid="{66C20023-B4B1-404E-BE06-A23B65F6361F}"/>
    <cellStyle name="หมายเหตุ 2 2 4 3 8 2" xfId="40861" xr:uid="{3DD5C091-CAD5-454D-A865-88B6B9A3BC0A}"/>
    <cellStyle name="หมายเหตุ 2 2 4 3 9" xfId="21806" xr:uid="{4B2AEB8B-8E4A-48A2-891F-2EC4DC2C7326}"/>
    <cellStyle name="หมายเหตุ 2 2 4 3 9 2" xfId="45638" xr:uid="{307869A8-C4EF-4304-A9F6-FCCD02691A57}"/>
    <cellStyle name="หมายเหตุ 2 2 4 4" xfId="6839" xr:uid="{9CDC6E31-FE0D-4F93-9B3C-D6FB271BADCC}"/>
    <cellStyle name="หมายเหตุ 2 2 4 4 2" xfId="12219" xr:uid="{E46D400B-E600-496E-B279-A5D587C15B22}"/>
    <cellStyle name="หมายเหตุ 2 2 4 4 2 2" xfId="36432" xr:uid="{4B07CB86-9C79-45DB-B164-AC40B7E75621}"/>
    <cellStyle name="หมายเหตุ 2 2 4 4 3" xfId="17136" xr:uid="{C2A1BB6D-9EFD-4B60-A7B7-33290DE4ECD3}"/>
    <cellStyle name="หมายเหตุ 2 2 4 4 3 2" xfId="41165" xr:uid="{1A8917F0-EB78-4049-B51F-E14A532C1FE2}"/>
    <cellStyle name="หมายเหตุ 2 2 4 4 4" xfId="22368" xr:uid="{9738E287-9F14-4269-8C0B-AC03653ABDFD}"/>
    <cellStyle name="หมายเหตุ 2 2 4 4 4 2" xfId="46192" xr:uid="{BEAFD804-DF2A-4402-9003-B70D68C14BF4}"/>
    <cellStyle name="หมายเหตุ 2 2 4 4 5" xfId="27002" xr:uid="{FFE24D20-C304-4ED6-BBBB-949FD3A2F864}"/>
    <cellStyle name="หมายเหตุ 2 2 4 4 5 2" xfId="50767" xr:uid="{5485CF2B-235C-48F0-AE5F-8BB986FCD087}"/>
    <cellStyle name="หมายเหตุ 2 2 4 4 6" xfId="31595" xr:uid="{04983691-1D1B-4785-B742-70946568D5C3}"/>
    <cellStyle name="หมายเหตุ 2 2 4 5" xfId="7944" xr:uid="{BD994E50-B595-4740-88A5-A41729D86C86}"/>
    <cellStyle name="หมายเหตุ 2 2 4 5 2" xfId="13323" xr:uid="{1205B5AF-E071-4068-9F5E-B1511EE78B6A}"/>
    <cellStyle name="หมายเหตุ 2 2 4 5 2 2" xfId="37361" xr:uid="{8C89C5A0-165A-4C70-9A80-75000E2F35E6}"/>
    <cellStyle name="หมายเหตุ 2 2 4 5 3" xfId="18066" xr:uid="{7777A81D-C445-4344-9F8C-177705B2772A}"/>
    <cellStyle name="หมายเหตุ 2 2 4 5 3 2" xfId="42095" xr:uid="{B3E33ACB-4A9B-45DA-8CC9-B25C8C2B30E9}"/>
    <cellStyle name="หมายเหตุ 2 2 4 5 4" xfId="23114" xr:uid="{6E43761A-5878-488B-A7C1-EE66CD04A186}"/>
    <cellStyle name="หมายเหตุ 2 2 4 5 4 2" xfId="46927" xr:uid="{A82942CA-3D15-4A9D-BD6F-38723859682B}"/>
    <cellStyle name="หมายเหตุ 2 2 4 5 5" xfId="27737" xr:uid="{7EB52A2D-00BB-45B6-8ED2-DA09C7E32EC1}"/>
    <cellStyle name="หมายเหตุ 2 2 4 5 5 2" xfId="51502" xr:uid="{2A0EFB72-2778-4FDE-9D00-5F41C125F269}"/>
    <cellStyle name="หมายเหตุ 2 2 4 5 6" xfId="32512" xr:uid="{BF0D4ABF-10F0-489E-8FA2-8A211C3EDA2F}"/>
    <cellStyle name="หมายเหตุ 2 2 4 6" xfId="8725" xr:uid="{4B81387B-FA08-449C-A846-E5DEA857E032}"/>
    <cellStyle name="หมายเหตุ 2 2 4 6 2" xfId="14104" xr:uid="{727BAE34-B803-4056-AEB3-9FEAF2268EC0}"/>
    <cellStyle name="หมายเหตุ 2 2 4 6 2 2" xfId="38139" xr:uid="{AA41FF5B-F6CA-4268-BCCE-C8391C5D425B}"/>
    <cellStyle name="หมายเหตุ 2 2 4 6 3" xfId="18844" xr:uid="{0857DD8F-3D78-422D-AF22-6727FB36D32E}"/>
    <cellStyle name="หมายเหตุ 2 2 4 6 3 2" xfId="42873" xr:uid="{01712327-C84D-4A57-A0D8-A0D1C048399B}"/>
    <cellStyle name="หมายเหตุ 2 2 4 6 4" xfId="23851" xr:uid="{EC95A78F-2976-41E8-B624-03A44113C661}"/>
    <cellStyle name="หมายเหตุ 2 2 4 6 4 2" xfId="47655" xr:uid="{A0507AE8-C352-477E-9E99-E4259783DE56}"/>
    <cellStyle name="หมายเหตุ 2 2 4 6 5" xfId="28465" xr:uid="{4BEED051-D38D-45B9-9FAA-5D85E578F68F}"/>
    <cellStyle name="หมายเหตุ 2 2 4 6 5 2" xfId="52230" xr:uid="{49538E38-7DFA-43F7-A118-6276FD0D0E44}"/>
    <cellStyle name="หมายเหตุ 2 2 4 6 6" xfId="33281" xr:uid="{02DE38A2-28D9-4544-99B1-3856F999B716}"/>
    <cellStyle name="หมายเหตุ 2 2 4 7" xfId="9465" xr:uid="{5914D521-F6F2-4854-AFA4-BBE5C3B695F6}"/>
    <cellStyle name="หมายเหตุ 2 2 4 7 2" xfId="14844" xr:uid="{EEAADA05-724D-4136-BC72-AD6781DB12DF}"/>
    <cellStyle name="หมายเหตุ 2 2 4 7 2 2" xfId="38877" xr:uid="{26370D3C-753B-4C40-A4F9-1BF9B812FAB3}"/>
    <cellStyle name="หมายเหตุ 2 2 4 7 3" xfId="19582" xr:uid="{8D624203-D3C6-4E95-A923-5A9C0E0B7FD7}"/>
    <cellStyle name="หมายเหตุ 2 2 4 7 3 2" xfId="43611" xr:uid="{F4E086F0-8DE8-4CE7-91E8-0CEE8511A9A0}"/>
    <cellStyle name="หมายเหตุ 2 2 4 7 4" xfId="24587" xr:uid="{56D34D25-2437-4D77-9D99-22693F0EE80C}"/>
    <cellStyle name="หมายเหตุ 2 2 4 7 4 2" xfId="48382" xr:uid="{9704BC23-2D92-4352-BF6B-B3C8658498A1}"/>
    <cellStyle name="หมายเหตุ 2 2 4 7 5" xfId="29192" xr:uid="{532A6798-8EAB-4098-B0F6-65CF3ECBC29A}"/>
    <cellStyle name="หมายเหตุ 2 2 4 7 5 2" xfId="52957" xr:uid="{E8315DD8-C7EE-4A14-8AE6-C96A2DEA9DB2}"/>
    <cellStyle name="หมายเหตุ 2 2 4 7 6" xfId="34010" xr:uid="{276946B0-8376-40D0-B76A-1C9C6C6C4AEF}"/>
    <cellStyle name="หมายเหตุ 2 2 4 8" xfId="10198" xr:uid="{676B71E0-A7CC-46AC-976B-B18FC82876F9}"/>
    <cellStyle name="หมายเหตุ 2 2 4 8 2" xfId="15577" xr:uid="{C56C6D31-B082-4BA3-9B4C-9CE839B099D2}"/>
    <cellStyle name="หมายเหตุ 2 2 4 8 2 2" xfId="39608" xr:uid="{152B8C76-D119-4DA7-8BAF-77A0D096CC83}"/>
    <cellStyle name="หมายเหตุ 2 2 4 8 3" xfId="20313" xr:uid="{32A2E14D-BD19-41FC-913C-60AF15385C41}"/>
    <cellStyle name="หมายเหตุ 2 2 4 8 3 2" xfId="44342" xr:uid="{BFB8B10C-51C3-4B83-9A77-9FAE5AC3F432}"/>
    <cellStyle name="หมายเหตุ 2 2 4 8 4" xfId="25318" xr:uid="{DE1E4BD4-478E-4561-A191-620A548CD701}"/>
    <cellStyle name="หมายเหตุ 2 2 4 8 4 2" xfId="49104" xr:uid="{94F159BC-BF5D-416F-ADC9-F61939BA9E53}"/>
    <cellStyle name="หมายเหตุ 2 2 4 8 5" xfId="29914" xr:uid="{9AF8D0F3-4B3D-46E8-B6C0-AC23D0530186}"/>
    <cellStyle name="หมายเหตุ 2 2 4 8 5 2" xfId="53679" xr:uid="{D60B0ABD-2DBB-4951-AE03-11CD93420389}"/>
    <cellStyle name="หมายเหตุ 2 2 4 8 6" xfId="34732" xr:uid="{039A968E-F951-4E69-B5E2-959F1487CA04}"/>
    <cellStyle name="หมายเหตุ 2 2 4 9" xfId="11415" xr:uid="{08F95058-5AC0-4D59-958A-36DE93BF9350}"/>
    <cellStyle name="หมายเหตุ 2 2 4 9 2" xfId="35630" xr:uid="{9FB7646F-74DD-4EBA-A201-E70357E56BD9}"/>
    <cellStyle name="หมายเหตุ 2 2 5" xfId="6103" xr:uid="{FE5D7E23-AAFE-4B00-AC49-A1ABF9A831EC}"/>
    <cellStyle name="หมายเหตุ 2 2 5 10" xfId="26093" xr:uid="{F36BF299-55F9-4377-AE9E-A97B884C0C49}"/>
    <cellStyle name="หมายเหตุ 2 2 5 10 2" xfId="49859" xr:uid="{11D55E28-4FAB-4660-BFC1-1A4B558AB088}"/>
    <cellStyle name="หมายเหตุ 2 2 5 11" xfId="30870" xr:uid="{05F69753-8E36-4A98-8EBB-B33C3AC34E8D}"/>
    <cellStyle name="หมายเหตุ 2 2 5 2" xfId="6906" xr:uid="{9932D0F7-FB72-45B9-8E32-32160F22ADE4}"/>
    <cellStyle name="หมายเหตุ 2 2 5 2 2" xfId="12286" xr:uid="{9012117D-DCB6-4071-B075-1BCFEC3AF414}"/>
    <cellStyle name="หมายเหตุ 2 2 5 2 2 2" xfId="36497" xr:uid="{EA412FD5-F338-421B-9F75-482A9B3FF3D4}"/>
    <cellStyle name="หมายเหตุ 2 2 5 2 3" xfId="17201" xr:uid="{C6AEDF9D-607C-47F5-BAF7-B6C514380FA3}"/>
    <cellStyle name="หมายเหตุ 2 2 5 2 3 2" xfId="41230" xr:uid="{F93F723C-69C7-4C2A-93D5-C4B35F0CDA44}"/>
    <cellStyle name="หมายเหตุ 2 2 5 2 4" xfId="22435" xr:uid="{44C34403-D303-4C08-B218-CC9693CF30B8}"/>
    <cellStyle name="หมายเหตุ 2 2 5 2 4 2" xfId="46259" xr:uid="{D4374BAB-0C07-4E69-BC86-8E55AACEE785}"/>
    <cellStyle name="หมายเหตุ 2 2 5 2 5" xfId="27069" xr:uid="{B3B986E6-CEC6-42A0-AADA-693AD5A3D1D1}"/>
    <cellStyle name="หมายเหตุ 2 2 5 2 5 2" xfId="50834" xr:uid="{EB5CB1D7-54A2-4C45-9F4C-A14C1100B841}"/>
    <cellStyle name="หมายเหตุ 2 2 5 2 6" xfId="31660" xr:uid="{4668C188-C15E-4716-A564-B8D986C5B8DA}"/>
    <cellStyle name="หมายเหตุ 2 2 5 3" xfId="8012" xr:uid="{6F99F47F-B193-4124-96F2-B300370E6F77}"/>
    <cellStyle name="หมายเหตุ 2 2 5 3 2" xfId="13391" xr:uid="{8EF3403E-C2AA-4CF1-9702-FA0694546D48}"/>
    <cellStyle name="หมายเหตุ 2 2 5 3 2 2" xfId="37427" xr:uid="{E77B3D8D-4D4C-4375-BC3C-E75E4B229E97}"/>
    <cellStyle name="หมายเหตุ 2 2 5 3 3" xfId="18132" xr:uid="{A7D2A1FD-86FA-4D46-A87E-B33A956A718C}"/>
    <cellStyle name="หมายเหตุ 2 2 5 3 3 2" xfId="42161" xr:uid="{69EB795B-3087-453F-9562-DF84132FC4FD}"/>
    <cellStyle name="หมายเหตุ 2 2 5 3 4" xfId="23180" xr:uid="{AFD929B0-C306-4B9F-870E-D07665466E7B}"/>
    <cellStyle name="หมายเหตุ 2 2 5 3 4 2" xfId="46993" xr:uid="{83471F20-F181-4B7D-87CA-CF4BA860EBD8}"/>
    <cellStyle name="หมายเหตุ 2 2 5 3 5" xfId="27803" xr:uid="{105E9350-76AB-4356-A32F-21F17AD05841}"/>
    <cellStyle name="หมายเหตุ 2 2 5 3 5 2" xfId="51568" xr:uid="{5805F3D1-CA61-4102-9717-B7AA9C04ECCF}"/>
    <cellStyle name="หมายเหตุ 2 2 5 3 6" xfId="32578" xr:uid="{5DDA6EB2-9D80-46B2-8C3F-292350E0E20E}"/>
    <cellStyle name="หมายเหตุ 2 2 5 4" xfId="8793" xr:uid="{CD23CB6E-0837-473C-983B-A2C11A75B87D}"/>
    <cellStyle name="หมายเหตุ 2 2 5 4 2" xfId="14172" xr:uid="{F0648584-0F11-4F1E-BAB7-8CEB12FDBF8B}"/>
    <cellStyle name="หมายเหตุ 2 2 5 4 2 2" xfId="38205" xr:uid="{D4E306B7-E12C-4425-8E9E-21764304938B}"/>
    <cellStyle name="หมายเหตุ 2 2 5 4 3" xfId="18910" xr:uid="{121E5F82-1AC3-4997-95D7-50AEB8FBEDBD}"/>
    <cellStyle name="หมายเหตุ 2 2 5 4 3 2" xfId="42939" xr:uid="{CB9778D0-C2CD-466D-A9B2-DC2438F04A24}"/>
    <cellStyle name="หมายเหตุ 2 2 5 4 4" xfId="23916" xr:uid="{BF095773-9658-4F2D-9AA7-29213B365BB8}"/>
    <cellStyle name="หมายเหตุ 2 2 5 4 4 2" xfId="47720" xr:uid="{615E3504-DAEE-4C7F-84FC-FB027F99AA70}"/>
    <cellStyle name="หมายเหตุ 2 2 5 4 5" xfId="28530" xr:uid="{B8528224-E2E9-4A29-BBBB-EDED656EAA75}"/>
    <cellStyle name="หมายเหตุ 2 2 5 4 5 2" xfId="52295" xr:uid="{EEE8BC1A-4493-49F3-B33D-7E04EB32D3F8}"/>
    <cellStyle name="หมายเหตุ 2 2 5 4 6" xfId="33347" xr:uid="{10B462F1-342B-4959-B397-3B76559FCE6B}"/>
    <cellStyle name="หมายเหตุ 2 2 5 5" xfId="9532" xr:uid="{3888D5AF-4112-4ED0-B005-22F766195192}"/>
    <cellStyle name="หมายเหตุ 2 2 5 5 2" xfId="14911" xr:uid="{03F0AC91-FF88-4FA5-8ABE-9C9715C98C47}"/>
    <cellStyle name="หมายเหตุ 2 2 5 5 2 2" xfId="38942" xr:uid="{C3764EFC-86DF-495D-94A8-AEC4FDE16A90}"/>
    <cellStyle name="หมายเหตุ 2 2 5 5 3" xfId="19647" xr:uid="{25CF76B6-48E3-4498-A480-36A7DA4768AD}"/>
    <cellStyle name="หมายเหตุ 2 2 5 5 3 2" xfId="43676" xr:uid="{3E9E81FC-D1D7-45FB-851B-3EC5BAF04265}"/>
    <cellStyle name="หมายเหตุ 2 2 5 5 4" xfId="24652" xr:uid="{A1D37FB1-B0AE-41B8-B3DB-F7C86ADA143E}"/>
    <cellStyle name="หมายเหตุ 2 2 5 5 4 2" xfId="48447" xr:uid="{0DA6E098-2F85-417D-855F-7244A0A5FC77}"/>
    <cellStyle name="หมายเหตุ 2 2 5 5 5" xfId="29257" xr:uid="{41D2DD7C-6ED0-4360-92EA-D214EE0FDD2F}"/>
    <cellStyle name="หมายเหตุ 2 2 5 5 5 2" xfId="53022" xr:uid="{1072BD3A-1913-4571-A0F3-FC15B9E5401E}"/>
    <cellStyle name="หมายเหตุ 2 2 5 5 6" xfId="34075" xr:uid="{A3FEF70E-D63E-4C53-A6E5-7017E6D930D6}"/>
    <cellStyle name="หมายเหตุ 2 2 5 6" xfId="10265" xr:uid="{68AB3B85-BE30-4529-9A2D-1C3C331AAF97}"/>
    <cellStyle name="หมายเหตุ 2 2 5 6 2" xfId="15644" xr:uid="{45796274-C5C5-4695-89FA-3657F3DC47A4}"/>
    <cellStyle name="หมายเหตุ 2 2 5 6 2 2" xfId="39673" xr:uid="{DCE8E4A5-734F-4555-A095-3AF9FCF47104}"/>
    <cellStyle name="หมายเหตุ 2 2 5 6 3" xfId="20378" xr:uid="{CA7BE4FE-2B4E-40E4-8CAB-612B9AAD2DD9}"/>
    <cellStyle name="หมายเหตุ 2 2 5 6 3 2" xfId="44407" xr:uid="{0214FA2D-EB28-4966-A2E8-6E47F070F7E4}"/>
    <cellStyle name="หมายเหตุ 2 2 5 6 4" xfId="25383" xr:uid="{5F45772C-4EC3-416D-8B94-628E028FB3CD}"/>
    <cellStyle name="หมายเหตุ 2 2 5 6 4 2" xfId="49169" xr:uid="{DD024E1C-7F08-48E7-9C41-A53534D188D2}"/>
    <cellStyle name="หมายเหตุ 2 2 5 6 5" xfId="29979" xr:uid="{67432470-A1C4-4370-8F4C-3A82ACF90145}"/>
    <cellStyle name="หมายเหตุ 2 2 5 6 5 2" xfId="53744" xr:uid="{BCDFBDA0-D4CA-4016-BEE5-2F6D88734B0B}"/>
    <cellStyle name="หมายเหตุ 2 2 5 6 6" xfId="34797" xr:uid="{DD74799F-5665-43D4-8AF0-3B97CC9D002B}"/>
    <cellStyle name="หมายเหตุ 2 2 5 7" xfId="11485" xr:uid="{7B99D1C5-0B3B-44FB-88F6-2972B24BC3B9}"/>
    <cellStyle name="หมายเหตุ 2 2 5 7 2" xfId="35698" xr:uid="{7D27FC5C-5126-4703-8050-88357D6E04F0}"/>
    <cellStyle name="หมายเหตุ 2 2 5 8" xfId="16402" xr:uid="{20033E31-B07D-4E57-820B-7A0600F683CB}"/>
    <cellStyle name="หมายเหตุ 2 2 5 8 2" xfId="40431" xr:uid="{7F15585C-60D7-425A-99AC-6F24D04FA324}"/>
    <cellStyle name="หมายเหตุ 2 2 5 9" xfId="21376" xr:uid="{7D2D46C5-7315-46E7-B9EF-07E45D42F251}"/>
    <cellStyle name="หมายเหตุ 2 2 5 9 2" xfId="45214" xr:uid="{EE886BD6-B782-42EE-8673-63BBDEE74828}"/>
    <cellStyle name="หมายเหตุ 2 2 6" xfId="6327" xr:uid="{04B8A5F2-2298-4E04-B8D1-57FB096549E1}"/>
    <cellStyle name="หมายเหตุ 2 2 6 10" xfId="26291" xr:uid="{ABCAEC09-DA30-42C7-856B-8EBD2E6E2762}"/>
    <cellStyle name="หมายเหตุ 2 2 6 10 2" xfId="50056" xr:uid="{6627ECF4-F04D-45F6-9081-C0BB9CA34426}"/>
    <cellStyle name="หมายเหตุ 2 2 6 11" xfId="31091" xr:uid="{6496068F-B35E-48A0-9C0B-F0EF6B0569E6}"/>
    <cellStyle name="หมายเหตุ 2 2 6 2" xfId="7130" xr:uid="{D84C7194-2D0D-4AB9-AD72-48EDCFF31A21}"/>
    <cellStyle name="หมายเหตุ 2 2 6 2 2" xfId="12510" xr:uid="{3DF3B4B5-257F-4B35-862E-4487C9380958}"/>
    <cellStyle name="หมายเหตุ 2 2 6 2 2 2" xfId="36721" xr:uid="{DEEFE2F7-FC74-4FD4-AE60-B0FA20EE80DE}"/>
    <cellStyle name="หมายเหตุ 2 2 6 2 3" xfId="17425" xr:uid="{F0707F88-2430-4D4A-807A-D237CD77175F}"/>
    <cellStyle name="หมายเหตุ 2 2 6 2 3 2" xfId="41454" xr:uid="{06D737F1-CED4-4EDE-9C87-765FF6EF2401}"/>
    <cellStyle name="หมายเหตุ 2 2 6 2 4" xfId="22659" xr:uid="{7E187ECA-BADE-4A90-A6F7-425DD04BD2C8}"/>
    <cellStyle name="หมายเหตุ 2 2 6 2 4 2" xfId="46480" xr:uid="{CC97890D-2324-4C0F-BF13-7AF71EBF79D5}"/>
    <cellStyle name="หมายเหตุ 2 2 6 2 5" xfId="27290" xr:uid="{555E3BEB-2172-4753-B132-A80CFEBF6913}"/>
    <cellStyle name="หมายเหตุ 2 2 6 2 5 2" xfId="51055" xr:uid="{7B5E0226-2214-4C05-8601-B1E45C940F18}"/>
    <cellStyle name="หมายเหตุ 2 2 6 2 6" xfId="31881" xr:uid="{68E512FD-A0CB-40A6-8873-A47A4871552D}"/>
    <cellStyle name="หมายเหตุ 2 2 6 3" xfId="8236" xr:uid="{EA02567D-F6A0-4BDB-9922-CB17DB3124D2}"/>
    <cellStyle name="หมายเหตุ 2 2 6 3 2" xfId="13615" xr:uid="{EE6ECB81-8DF5-490A-8089-2F8825BABE50}"/>
    <cellStyle name="หมายเหตุ 2 2 6 3 2 2" xfId="37651" xr:uid="{2D5B1121-4E4D-4B44-9705-7E84BF11E7DD}"/>
    <cellStyle name="หมายเหตุ 2 2 6 3 3" xfId="18356" xr:uid="{5A98017F-C3C5-4065-85A7-7AA6EFB14102}"/>
    <cellStyle name="หมายเหตุ 2 2 6 3 3 2" xfId="42385" xr:uid="{99266944-56C5-4FB0-8033-1584371732FC}"/>
    <cellStyle name="หมายเหตุ 2 2 6 3 4" xfId="23404" xr:uid="{C3664E06-14F9-46A5-AA6B-D6E1C0B9019A}"/>
    <cellStyle name="หมายเหตุ 2 2 6 3 4 2" xfId="47214" xr:uid="{F1F2C82D-6614-46BC-949D-2D89DC11EE87}"/>
    <cellStyle name="หมายเหตุ 2 2 6 3 5" xfId="28024" xr:uid="{CA75F013-AC95-4D7F-B30D-143FAD5A24F0}"/>
    <cellStyle name="หมายเหตุ 2 2 6 3 5 2" xfId="51789" xr:uid="{6EFC2A86-AF5E-4E49-80AB-73C7B6D12262}"/>
    <cellStyle name="หมายเหตุ 2 2 6 3 6" xfId="32799" xr:uid="{0D32B166-4C57-425B-9C7C-0A3FE1760CCE}"/>
    <cellStyle name="หมายเหตุ 2 2 6 4" xfId="9017" xr:uid="{F5729615-0837-4FE8-9FDD-72DF0314DB7D}"/>
    <cellStyle name="หมายเหตุ 2 2 6 4 2" xfId="14396" xr:uid="{45F20932-1496-412B-BA05-5CD9565761C3}"/>
    <cellStyle name="หมายเหตุ 2 2 6 4 2 2" xfId="38429" xr:uid="{77280F99-ACE0-45AB-AD20-7CAC457B8E1C}"/>
    <cellStyle name="หมายเหตุ 2 2 6 4 3" xfId="19134" xr:uid="{559A1465-CBDE-442E-A250-78E71EC80119}"/>
    <cellStyle name="หมายเหตุ 2 2 6 4 3 2" xfId="43163" xr:uid="{BFAC4D31-7403-4312-AC98-C85422455544}"/>
    <cellStyle name="หมายเหตุ 2 2 6 4 4" xfId="24140" xr:uid="{E348C43E-B314-44DB-86EA-40D6D9F85E0B}"/>
    <cellStyle name="หมายเหตุ 2 2 6 4 4 2" xfId="47941" xr:uid="{2B9D4333-EEBF-41B3-83FC-932785FF08A6}"/>
    <cellStyle name="หมายเหตุ 2 2 6 4 5" xfId="28751" xr:uid="{8696C7DF-B7B5-4C03-AD08-67F608597EAB}"/>
    <cellStyle name="หมายเหตุ 2 2 6 4 5 2" xfId="52516" xr:uid="{9A5D677A-81D4-48F8-BD56-E45B238BF3F7}"/>
    <cellStyle name="หมายเหตุ 2 2 6 4 6" xfId="33568" xr:uid="{31ADC8A4-E097-4120-8620-DACDBE3198EB}"/>
    <cellStyle name="หมายเหตุ 2 2 6 5" xfId="9756" xr:uid="{AF03BD36-1CC3-4E67-A0C7-60830D3D82CB}"/>
    <cellStyle name="หมายเหตุ 2 2 6 5 2" xfId="15135" xr:uid="{717AAA95-449A-4B8B-9464-91455C81CC65}"/>
    <cellStyle name="หมายเหตุ 2 2 6 5 2 2" xfId="39166" xr:uid="{39C95979-30CC-4194-9BAF-C9566DF454F5}"/>
    <cellStyle name="หมายเหตุ 2 2 6 5 3" xfId="19871" xr:uid="{8BD2633B-7839-4497-9B1F-2D8FE58C3C4B}"/>
    <cellStyle name="หมายเหตุ 2 2 6 5 3 2" xfId="43900" xr:uid="{195AEEE6-6289-4855-8AA1-EDE84AF7B271}"/>
    <cellStyle name="หมายเหตุ 2 2 6 5 4" xfId="24876" xr:uid="{C6350ED4-CD33-4FC8-8D21-E1F998EA6365}"/>
    <cellStyle name="หมายเหตุ 2 2 6 5 4 2" xfId="48668" xr:uid="{E00203E7-586B-4C64-B129-EEC0D722C326}"/>
    <cellStyle name="หมายเหตุ 2 2 6 5 5" xfId="29478" xr:uid="{05048C35-DAB3-4396-8347-B1EB505A1A5D}"/>
    <cellStyle name="หมายเหตุ 2 2 6 5 5 2" xfId="53243" xr:uid="{0C766889-92A3-4451-A352-B7D29C761223}"/>
    <cellStyle name="หมายเหตุ 2 2 6 5 6" xfId="34296" xr:uid="{7B8CA95A-5996-4B68-93CC-F1FEC82ABB18}"/>
    <cellStyle name="หมายเหตุ 2 2 6 6" xfId="10489" xr:uid="{888F158A-6A5A-4BED-8BF8-3B4A23DCC090}"/>
    <cellStyle name="หมายเหตุ 2 2 6 6 2" xfId="15868" xr:uid="{DD35E256-3C76-4DB4-B7FC-27F93567CD9B}"/>
    <cellStyle name="หมายเหตุ 2 2 6 6 2 2" xfId="39897" xr:uid="{986EC37E-46B3-41CB-AA9F-6A271EBFA730}"/>
    <cellStyle name="หมายเหตุ 2 2 6 6 3" xfId="20602" xr:uid="{D160AFC2-E64E-467C-A8DD-0F8F884A963B}"/>
    <cellStyle name="หมายเหตุ 2 2 6 6 3 2" xfId="44631" xr:uid="{EED50B93-4304-4D8B-8029-9DA84DE9DB4C}"/>
    <cellStyle name="หมายเหตุ 2 2 6 6 4" xfId="25607" xr:uid="{B7AF518A-A41C-49EE-946F-333DB857DB75}"/>
    <cellStyle name="หมายเหตุ 2 2 6 6 4 2" xfId="49390" xr:uid="{CB909887-D759-4351-A510-E1E575666FB7}"/>
    <cellStyle name="หมายเหตุ 2 2 6 6 5" xfId="30200" xr:uid="{417CADE6-CFF1-4831-B90E-B92A47B8E47E}"/>
    <cellStyle name="หมายเหตุ 2 2 6 6 5 2" xfId="53965" xr:uid="{2E47041A-551E-4BD3-BD42-45074FC00755}"/>
    <cellStyle name="หมายเหตุ 2 2 6 6 6" xfId="35018" xr:uid="{9AB1C818-8B00-4CF7-8623-AF90F23FA43C}"/>
    <cellStyle name="หมายเหตุ 2 2 6 7" xfId="11709" xr:uid="{F459A703-C6E5-4C53-888F-DD331A1F84BE}"/>
    <cellStyle name="หมายเหตุ 2 2 6 7 2" xfId="35922" xr:uid="{1D8E0ED9-A090-47F5-99E8-EFB1B458BAE9}"/>
    <cellStyle name="หมายเหตุ 2 2 6 8" xfId="16626" xr:uid="{260B6260-3FAB-4C20-9989-FA6C1F07EDD6}"/>
    <cellStyle name="หมายเหตุ 2 2 6 8 2" xfId="40655" xr:uid="{5DC407E5-C6D8-4413-8BE4-FD71C85F979C}"/>
    <cellStyle name="หมายเหตุ 2 2 6 9" xfId="21600" xr:uid="{E36F31CF-51C0-4BB8-9C3C-A32131E81D25}"/>
    <cellStyle name="หมายเหตุ 2 2 6 9 2" xfId="45435" xr:uid="{3B4D86B8-649B-4A87-BAE3-4F86608D0E84}"/>
    <cellStyle name="หมายเหตุ 2 2 7" xfId="6630" xr:uid="{A7CA2174-4463-4AB4-9E24-95E240B43F48}"/>
    <cellStyle name="หมายเหตุ 2 2 7 2" xfId="12010" xr:uid="{D615CC1C-90F1-4980-A669-093E20C4D9CC}"/>
    <cellStyle name="หมายเหตุ 2 2 7 2 2" xfId="36223" xr:uid="{F9A5321D-D601-477E-A3E7-D783BBAFE318}"/>
    <cellStyle name="หมายเหตุ 2 2 7 3" xfId="16927" xr:uid="{3D5F4A46-E173-4F54-848D-52554344D2CD}"/>
    <cellStyle name="หมายเหตุ 2 2 7 3 2" xfId="40956" xr:uid="{6FFFE8CD-D1B9-40B9-BC2A-0CD0093A7539}"/>
    <cellStyle name="หมายเหตุ 2 2 7 4" xfId="22155" xr:uid="{31E459A6-8089-4918-BC77-D2862F59CC8A}"/>
    <cellStyle name="หมายเหตุ 2 2 7 4 2" xfId="45982" xr:uid="{3E919E70-6779-432D-BAAA-62571316912C}"/>
    <cellStyle name="หมายเหตุ 2 2 7 5" xfId="26792" xr:uid="{E0CE75D7-3E00-4CE0-B350-9FBC05EA961B}"/>
    <cellStyle name="หมายเหตุ 2 2 7 5 2" xfId="50557" xr:uid="{50C8BC73-C1C2-4ECC-99AB-25C56C435240}"/>
    <cellStyle name="หมายเหตุ 2 2 7 6" xfId="31389" xr:uid="{1CDFCB41-2015-40C0-B3FE-E8B721BFAC68}"/>
    <cellStyle name="หมายเหตุ 2 2 8" xfId="7723" xr:uid="{1217DE8A-141E-4C1E-B40A-67F019E47BA7}"/>
    <cellStyle name="หมายเหตุ 2 2 8 2" xfId="13102" xr:uid="{872F6FC1-CC19-451F-ABE2-11C35720398E}"/>
    <cellStyle name="หมายเหตุ 2 2 8 2 2" xfId="37151" xr:uid="{C4A2455B-D725-4359-98CC-3A0CF4F03C02}"/>
    <cellStyle name="หมายเหตุ 2 2 8 3" xfId="17856" xr:uid="{70DF4963-0892-4F7D-9B20-39E8C1C53A83}"/>
    <cellStyle name="หมายเหตุ 2 2 8 3 2" xfId="41885" xr:uid="{FE1EC048-AF96-4706-B866-10F18AF72DD5}"/>
    <cellStyle name="หมายเหตุ 2 2 8 4" xfId="22901" xr:uid="{CEC49328-7F8C-4501-8D32-D1D74FD05220}"/>
    <cellStyle name="หมายเหตุ 2 2 8 4 2" xfId="46717" xr:uid="{9B942255-062A-4314-A176-9DCD27543B20}"/>
    <cellStyle name="หมายเหตุ 2 2 8 5" xfId="27527" xr:uid="{AF157E18-2F3F-4222-89CF-5ABA567C3B5A}"/>
    <cellStyle name="หมายเหตุ 2 2 8 5 2" xfId="51292" xr:uid="{482E8DE4-0D67-4533-89B4-AE2B1A0A4894}"/>
    <cellStyle name="หมายเหตุ 2 2 8 6" xfId="32305" xr:uid="{54C26EA8-BB9C-434C-8F08-30D580AF5605}"/>
    <cellStyle name="หมายเหตุ 2 2 9" xfId="8513" xr:uid="{C7BA29DC-7EA5-4D4F-8613-B16E3F225A5A}"/>
    <cellStyle name="หมายเหตุ 2 2 9 2" xfId="13892" xr:uid="{E704B1F7-F8A8-4792-9BB0-FE00229E64E0}"/>
    <cellStyle name="หมายเหตุ 2 2 9 2 2" xfId="37927" xr:uid="{0D687E19-66F2-44B7-BCC5-452CD5C778F7}"/>
    <cellStyle name="หมายเหตุ 2 2 9 3" xfId="18632" xr:uid="{EE4E5278-EF54-4D2C-8CB9-82912CCF04E6}"/>
    <cellStyle name="หมายเหตุ 2 2 9 3 2" xfId="42661" xr:uid="{1349F2B6-24FA-4CBC-8E32-9A6B07FFBCB4}"/>
    <cellStyle name="หมายเหตุ 2 2 9 4" xfId="23639" xr:uid="{BAB9C133-78AC-4083-BCAF-AA84282B110A}"/>
    <cellStyle name="หมายเหตุ 2 2 9 4 2" xfId="47446" xr:uid="{F44AB79D-1F56-484A-BE0C-B70C4F720800}"/>
    <cellStyle name="หมายเหตุ 2 2 9 5" xfId="28256" xr:uid="{CB96FE7C-DA5F-486D-8304-3D12C85BE95C}"/>
    <cellStyle name="หมายเหตุ 2 2 9 5 2" xfId="52021" xr:uid="{E06F6CBA-9E8E-4833-918A-83AD947E87E7}"/>
    <cellStyle name="หมายเหตุ 2 2 9 6" xfId="33072" xr:uid="{A2B0FA52-6EB1-48E2-951C-C57884078DC5}"/>
    <cellStyle name="หมายเหตุ 2 3" xfId="3317" xr:uid="{00000000-0005-0000-0000-0000F60C0000}"/>
    <cellStyle name="หมายเหตุ 2 3 2" xfId="4343" xr:uid="{B12CFAC0-4F2C-4A4E-83F9-5F58F3C27A8D}"/>
    <cellStyle name="หมายเหตุ 2 3 2 2" xfId="11039" xr:uid="{A3F8CDF2-17E0-4E60-90B6-A1839EC4B508}"/>
    <cellStyle name="หมายเหตุ 2 3 2 3" xfId="35362" xr:uid="{A5E7EF8F-8540-441E-A190-4B3FADE5D4A4}"/>
    <cellStyle name="หมายเหตุ 2 3 2 4" xfId="4588" xr:uid="{17918FF8-249D-4024-8BDB-4AF8B51558AA}"/>
    <cellStyle name="หมายเหตุ 2 3 3" xfId="16084" xr:uid="{8423DE4E-6136-4819-B268-E528918B71D7}"/>
    <cellStyle name="หมายเหตุ 2 3 3 2" xfId="40113" xr:uid="{ED5B865F-3ED1-4C1F-B6D8-4F94176C729C}"/>
    <cellStyle name="หมายเหตุ 2 3 4" xfId="22039" xr:uid="{C02100C2-2B96-4841-BC92-A641C2FDBF52}"/>
    <cellStyle name="หมายเหตุ 2 3 4 2" xfId="45866" xr:uid="{1FFC2591-3970-4361-862A-5692FFAEBA04}"/>
    <cellStyle name="หมายเหตุ 2 3 5" xfId="26676" xr:uid="{8E363402-C14A-46CD-97B4-CF5D0A6D3A44}"/>
    <cellStyle name="หมายเหตุ 2 3 5 2" xfId="50441" xr:uid="{B5370C44-8AD9-418C-B07A-CC153F50438B}"/>
    <cellStyle name="หมายเหตุ 2 3 6" xfId="5654" xr:uid="{436A5620-A0F6-45C4-BDCA-83523B1D38F6}"/>
    <cellStyle name="หมายเหตุ 2 3 7" xfId="30553" xr:uid="{70486C90-07DD-4EF2-AECE-426C60338F4C}"/>
    <cellStyle name="หมายเหตุ 2 4" xfId="3318" xr:uid="{00000000-0005-0000-0000-0000F70C0000}"/>
    <cellStyle name="หมายเหตุ 2 4 2" xfId="5077" xr:uid="{8AE1BC5F-C7C6-45BC-8FE6-1704510A9FB9}"/>
    <cellStyle name="หมายเหตุ 2 4 2 2" xfId="11965" xr:uid="{1FC9A160-85EB-423C-8D8C-6E05C9939B71}"/>
    <cellStyle name="หมายเหตุ 2 4 2 3" xfId="36178" xr:uid="{3E9C7EC5-ED0B-4569-8DB6-64D53685082E}"/>
    <cellStyle name="หมายเหตุ 2 4 3" xfId="16882" xr:uid="{9E1758F8-DAE3-4AB4-AC5E-57DDFD07CDC1}"/>
    <cellStyle name="หมายเหตุ 2 4 3 2" xfId="40911" xr:uid="{D45522EC-3DFB-4DF6-BCF5-9E205291C332}"/>
    <cellStyle name="หมายเหตุ 2 4 4" xfId="22062" xr:uid="{7B56FA54-23FC-4F52-9CB8-1B7E7140BDFB}"/>
    <cellStyle name="หมายเหตุ 2 4 4 2" xfId="45889" xr:uid="{BE534B58-61D9-4CFF-A738-249E483334B8}"/>
    <cellStyle name="หมายเหตุ 2 4 5" xfId="26699" xr:uid="{ABF9C8BF-E2A8-47F4-BDED-7A2304C2EEFC}"/>
    <cellStyle name="หมายเหตุ 2 4 5 2" xfId="50464" xr:uid="{A6AF6B6E-1EB8-45C0-B073-F7FFA5AFCB69}"/>
    <cellStyle name="หมายเหตุ 2 4 6" xfId="6585" xr:uid="{6480DCA0-AF61-4F99-802D-F75A033A903C}"/>
    <cellStyle name="หมายเหตุ 2 4 7" xfId="31344" xr:uid="{6BBB1A00-F953-46DD-A944-C1AA2A1B65A7}"/>
    <cellStyle name="หมายเหตุ 2 5" xfId="3319" xr:uid="{00000000-0005-0000-0000-0000F80C0000}"/>
    <cellStyle name="หมายเหตุ 2 5 2" xfId="12929" xr:uid="{6A64F9B9-A9CC-468B-9D8D-E801CDBEFAEC}"/>
    <cellStyle name="หมายเหตุ 2 5 2 2" xfId="37075" xr:uid="{0957AD5C-1B2E-4B68-9E78-63BB6F055F25}"/>
    <cellStyle name="หมายเหตุ 2 5 3" xfId="17780" xr:uid="{60B09AD1-81D1-4368-BD41-94F11739DE9B}"/>
    <cellStyle name="หมายเหตุ 2 5 3 2" xfId="41809" xr:uid="{F5232081-699C-414B-A134-F0017F25B5A0}"/>
    <cellStyle name="หมายเหตุ 2 5 4" xfId="21855" xr:uid="{728C7838-212F-4F36-893F-C74D82ACFA1E}"/>
    <cellStyle name="หมายเหตุ 2 5 4 2" xfId="45685" xr:uid="{B5F27B3A-870E-4296-939C-829DDC313779}"/>
    <cellStyle name="หมายเหตุ 2 5 5" xfId="26533" xr:uid="{731D3597-30CC-40E2-B99C-0DA549B1072E}"/>
    <cellStyle name="หมายเหตุ 2 5 5 2" xfId="50298" xr:uid="{ECF1943D-1371-4EF6-808A-2DAF4E6BE681}"/>
    <cellStyle name="หมายเหตุ 2 5 6" xfId="7550" xr:uid="{E2D26690-CA44-433C-A1CB-CE95F143344D}"/>
    <cellStyle name="หมายเหตุ 2 5 7" xfId="32231" xr:uid="{F143A441-066E-433D-97AC-C791FDFE0FC9}"/>
    <cellStyle name="หมายเหตุ 2 5 8" xfId="4601" xr:uid="{9755A2CA-90D0-4BE3-8660-6C2D3B96C6C3}"/>
    <cellStyle name="หมายเหตุ 2 6" xfId="7384" xr:uid="{E439FCD1-1267-419E-8316-30CD4A70BDE0}"/>
    <cellStyle name="หมายเหตุ 2 6 2" xfId="12764" xr:uid="{A22050BD-61D6-4766-B4B8-DA1C8D594AD4}"/>
    <cellStyle name="หมายเหตุ 2 6 2 2" xfId="36957" xr:uid="{90E5A487-3D0E-4BF8-848C-7B03B01A73D7}"/>
    <cellStyle name="หมายเหตุ 2 6 3" xfId="17661" xr:uid="{A138DFF5-F1E7-47FD-A23F-2BD417499852}"/>
    <cellStyle name="หมายเหตุ 2 6 3 2" xfId="41690" xr:uid="{22311659-2B38-42F5-A3BE-61B326C8C84E}"/>
    <cellStyle name="หมายเหตุ 2 6 4" xfId="21995" xr:uid="{B997368C-CC2F-4D90-98D8-24C12C02ECF1}"/>
    <cellStyle name="หมายเหตุ 2 6 4 2" xfId="45823" xr:uid="{FAE5E671-51E0-4DD1-912E-62DE177A7C1F}"/>
    <cellStyle name="หมายเหตุ 2 6 5" xfId="26643" xr:uid="{E462128B-C531-45B3-8945-45383EBDB465}"/>
    <cellStyle name="หมายเหตุ 2 6 5 2" xfId="50408" xr:uid="{3BBDD5B1-2F58-4DEE-BC91-BDD391098EF7}"/>
    <cellStyle name="หมายเหตุ 2 6 6" xfId="32114" xr:uid="{3B7E9A0B-1F3D-4FB0-B714-D449AF39A2C7}"/>
    <cellStyle name="หมายเหตุ 2 7" xfId="8488" xr:uid="{AC37154D-D034-4509-A4AE-38A6B5AE9730}"/>
    <cellStyle name="หมายเหตุ 2 7 2" xfId="13867" xr:uid="{84DE86D0-C533-44F4-AB9A-B12750C23014}"/>
    <cellStyle name="หมายเหตุ 2 7 2 2" xfId="37902" xr:uid="{364A0B46-8BBC-49B9-9F32-ECB7F7DC30F8}"/>
    <cellStyle name="หมายเหตุ 2 7 3" xfId="18607" xr:uid="{D101E377-56D0-49B4-8784-9976C272736A}"/>
    <cellStyle name="หมายเหตุ 2 7 3 2" xfId="42636" xr:uid="{A4C2725A-4202-4B7B-BDEE-4BA194588745}"/>
    <cellStyle name="หมายเหตุ 2 7 4" xfId="21892" xr:uid="{55F5B36C-7580-41CF-92C7-2A3DEF761234}"/>
    <cellStyle name="หมายเหตุ 2 7 4 2" xfId="45721" xr:uid="{F2D6E038-39A8-49B6-BCFA-579E91B7DDDC}"/>
    <cellStyle name="หมายเหตุ 2 7 5" xfId="26567" xr:uid="{3EEB3503-87AF-4712-8EFB-D95F2F0E919D}"/>
    <cellStyle name="หมายเหตุ 2 7 5 2" xfId="50332" xr:uid="{EBF8A5BB-E5D0-438F-852A-0E3462D2DCA1}"/>
    <cellStyle name="หมายเหตุ 2 7 6" xfId="33047" xr:uid="{84387D4D-41F3-4398-82D9-96A6713FFF15}"/>
    <cellStyle name="หมายเหตุ 2 8" xfId="7515" xr:uid="{BDCE957D-76F1-411D-9D76-1D9E07753E2B}"/>
    <cellStyle name="หมายเหตุ 2 8 2" xfId="12894" xr:uid="{38F93F65-6FA0-4C3D-B7F5-1F7989CE049A}"/>
    <cellStyle name="หมายเหตุ 2 8 2 2" xfId="37045" xr:uid="{EFE399DA-C159-4DA7-9C72-A9747E29555F}"/>
    <cellStyle name="หมายเหตุ 2 8 3" xfId="17750" xr:uid="{BAAA59A0-6483-4A30-B872-DC5E27270DD7}"/>
    <cellStyle name="หมายเหตุ 2 8 3 2" xfId="41779" xr:uid="{203CC490-9D15-4B1B-9446-DB2F82532651}"/>
    <cellStyle name="หมายเหตุ 2 8 4" xfId="32202" xr:uid="{656649AF-A597-45CD-8921-836CA85552FB}"/>
    <cellStyle name="หมายเหตุ 2 9" xfId="10866" xr:uid="{C8084964-433E-4035-BA4E-0EB755D94DD7}"/>
    <cellStyle name="หมายเหตุ 2 9 2" xfId="35275" xr:uid="{09CAE878-BB5E-4F45-B295-B756D7C3EE83}"/>
    <cellStyle name="หมายเหตุ 3" xfId="3320" xr:uid="{00000000-0005-0000-0000-0000F90C0000}"/>
    <cellStyle name="หมายเหตุ 3 10" xfId="7383" xr:uid="{114AA64E-B3CA-487C-8141-12E9F27E8257}"/>
    <cellStyle name="หมายเหตุ 3 10 2" xfId="12763" xr:uid="{FF81C0B3-8E94-43EC-BAD4-3E06AD61BE4E}"/>
    <cellStyle name="หมายเหตุ 3 10 2 2" xfId="36956" xr:uid="{080A8F23-6C58-45A9-A895-AA92B3287E25}"/>
    <cellStyle name="หมายเหตุ 3 10 3" xfId="17660" xr:uid="{8A78835E-23E1-456F-9921-E27564B594B5}"/>
    <cellStyle name="หมายเหตุ 3 10 3 2" xfId="41689" xr:uid="{869E12B9-3C02-4E21-AD20-2B2C984D4E18}"/>
    <cellStyle name="หมายเหตุ 3 10 4" xfId="22106" xr:uid="{F5B8127D-4FDE-4467-B3A2-6591524B13D4}"/>
    <cellStyle name="หมายเหตุ 3 10 4 2" xfId="45933" xr:uid="{42D66703-2B62-4E2D-8EF8-134835324AD3}"/>
    <cellStyle name="หมายเหตุ 3 10 5" xfId="26743" xr:uid="{16F4AD91-A6E7-4EA2-8B83-F5E674601574}"/>
    <cellStyle name="หมายเหตุ 3 10 5 2" xfId="50508" xr:uid="{6F9747BE-CF08-4377-AE62-7419C3910B5E}"/>
    <cellStyle name="หมายเหตุ 3 10 6" xfId="32113" xr:uid="{1302F108-C1B2-434F-A817-D304CBBDE0EA}"/>
    <cellStyle name="หมายเหตุ 3 11" xfId="8455" xr:uid="{186D1CE7-B7A2-4C27-B741-8FA4290FB03B}"/>
    <cellStyle name="หมายเหตุ 3 11 2" xfId="13834" xr:uid="{7A069CD3-C795-41A5-92C4-13C6E2A665B5}"/>
    <cellStyle name="หมายเหตุ 3 11 2 2" xfId="37870" xr:uid="{15351581-8475-4BEE-88D6-171D68DEC9BC}"/>
    <cellStyle name="หมายเหตุ 3 11 3" xfId="18575" xr:uid="{F1857366-E7BF-4156-899D-EB184EBA8D6F}"/>
    <cellStyle name="หมายเหตุ 3 11 3 2" xfId="42604" xr:uid="{F7AD047E-7F21-4DEB-823B-DA9379A940AA}"/>
    <cellStyle name="หมายเหตุ 3 11 4" xfId="21833" xr:uid="{A0766042-F708-4FAF-A1EA-F08A0D9E2D40}"/>
    <cellStyle name="หมายเหตุ 3 11 4 2" xfId="45664" xr:uid="{0199C059-0337-4993-AD12-E8A9D436B5FB}"/>
    <cellStyle name="หมายเหตุ 3 11 5" xfId="26512" xr:uid="{930DC1B7-08D2-4DF0-9AD6-65B6E0147B63}"/>
    <cellStyle name="หมายเหตุ 3 11 5 2" xfId="50277" xr:uid="{072767AA-49A5-4301-AD28-38D00A7492F1}"/>
    <cellStyle name="หมายเหตุ 3 11 6" xfId="33015" xr:uid="{DEA9AC11-BB7B-4DBA-9A72-2C9D6163E20D}"/>
    <cellStyle name="หมายเหตุ 3 12" xfId="9230" xr:uid="{3F4298F0-27BF-4650-B9ED-2150D859D843}"/>
    <cellStyle name="หมายเหตุ 3 12 2" xfId="14609" xr:uid="{7E6927F2-379F-4CC6-94FF-59D2792CA5AB}"/>
    <cellStyle name="หมายเหตุ 3 12 2 2" xfId="38642" xr:uid="{32DD69A1-AA25-4E13-870C-2389A4DCB980}"/>
    <cellStyle name="หมายเหตุ 3 12 3" xfId="19347" xr:uid="{737BE3B3-F21F-4006-8800-DF3EB9844709}"/>
    <cellStyle name="หมายเหตุ 3 12 3 2" xfId="43376" xr:uid="{450A4684-5304-4BA6-9838-62C3D88AC673}"/>
    <cellStyle name="หมายเหตุ 3 12 4" xfId="33778" xr:uid="{42B97B53-F19D-4FEC-9374-B1759CAD6B10}"/>
    <cellStyle name="หมายเหตุ 3 13" xfId="10880" xr:uid="{CF087C65-10AE-402A-825B-6FF77B556AD5}"/>
    <cellStyle name="หมายเหตุ 3 13 2" xfId="35279" xr:uid="{1A9A1E39-E1B5-49C0-AFC8-E1A4924337CD}"/>
    <cellStyle name="หมายเหตุ 3 14" xfId="11103" xr:uid="{DCEC3CF5-0DAB-4B0C-BB38-B8B0847486D3}"/>
    <cellStyle name="หมายเหตุ 3 14 2" xfId="35383" xr:uid="{7499E626-A245-4046-AB01-78BCF840D265}"/>
    <cellStyle name="หมายเหตุ 3 15" xfId="20943" xr:uid="{83634531-FF91-47C3-A408-4237663DE6CB}"/>
    <cellStyle name="หมายเหตุ 3 15 2" xfId="44895" xr:uid="{8B0DCAED-5E82-4032-98ED-4DCAB4EDEF54}"/>
    <cellStyle name="หมายเหตุ 3 16" xfId="5333" xr:uid="{F633FBC4-BD40-4A7F-82BD-BAE8592B2F15}"/>
    <cellStyle name="หมายเหตุ 3 17" xfId="5234" xr:uid="{AAAB595D-20EF-4957-8A7F-3A86BB5D6497}"/>
    <cellStyle name="หมายเหตุ 3 2" xfId="3321" xr:uid="{00000000-0005-0000-0000-0000FA0C0000}"/>
    <cellStyle name="หมายเหตุ 3 2 10" xfId="9260" xr:uid="{AC6DF66A-8FB9-4422-A3EC-20CF738E1423}"/>
    <cellStyle name="หมายเหตุ 3 2 10 2" xfId="14639" xr:uid="{97618427-E24E-4D97-94F8-5B17538A12B7}"/>
    <cellStyle name="หมายเหตุ 3 2 10 2 2" xfId="38672" xr:uid="{9DA70EE7-F42A-494D-8B5A-E7EF89712A3D}"/>
    <cellStyle name="หมายเหตุ 3 2 10 3" xfId="19377" xr:uid="{5F1F04A6-C58B-4E5B-9564-CB0FDFA36A1A}"/>
    <cellStyle name="หมายเหตุ 3 2 10 3 2" xfId="43406" xr:uid="{D7E2D600-FEFB-41F1-ADFA-343B3C841876}"/>
    <cellStyle name="หมายเหตุ 3 2 10 4" xfId="24381" xr:uid="{55817150-B23B-4AE5-996E-7CF5270111E5}"/>
    <cellStyle name="หมายเหตุ 3 2 10 4 2" xfId="48179" xr:uid="{A56E66EF-30C2-4678-8E7A-091D43D1A2BA}"/>
    <cellStyle name="หมายเหตุ 3 2 10 5" xfId="28989" xr:uid="{F2A2E88D-5D22-40CB-86B4-FA49D6DC7407}"/>
    <cellStyle name="หมายเหตุ 3 2 10 5 2" xfId="52754" xr:uid="{B8C912DB-F0AC-4BF6-B2C1-F85826B758A2}"/>
    <cellStyle name="หมายเหตุ 3 2 10 6" xfId="33808" xr:uid="{6EF90607-2372-408D-86FB-2FD47190EEC3}"/>
    <cellStyle name="หมายเหตุ 3 2 11" xfId="9993" xr:uid="{66E37B20-4517-4BAF-9C0B-C3D3C57F9ED8}"/>
    <cellStyle name="หมายเหตุ 3 2 11 2" xfId="15372" xr:uid="{1B07FD44-5445-40C3-8008-C2A76331ABA5}"/>
    <cellStyle name="หมายเหตุ 3 2 11 2 2" xfId="39403" xr:uid="{0F12E28A-ACC9-4170-B315-8421015C39CE}"/>
    <cellStyle name="หมายเหตุ 3 2 11 3" xfId="20108" xr:uid="{4105E712-E7A0-498F-B3EC-DD7376F4F6DD}"/>
    <cellStyle name="หมายเหตุ 3 2 11 3 2" xfId="44137" xr:uid="{4E8B7526-F503-4DAD-A045-58538DE149E0}"/>
    <cellStyle name="หมายเหตุ 3 2 11 4" xfId="25113" xr:uid="{B9EF93E5-B0E5-4AAD-B75F-36AE60F6DC6D}"/>
    <cellStyle name="หมายเหตุ 3 2 11 4 2" xfId="48902" xr:uid="{9ADCB41D-3D8B-487A-9A49-5DCA9750BCE6}"/>
    <cellStyle name="หมายเหตุ 3 2 11 5" xfId="29712" xr:uid="{6E00FCBA-207D-435B-A630-A12430F1A6A5}"/>
    <cellStyle name="หมายเหตุ 3 2 11 5 2" xfId="53477" xr:uid="{BFF3CC74-EF67-4D81-A9FB-7E33F746B01E}"/>
    <cellStyle name="หมายเหตุ 3 2 11 6" xfId="34530" xr:uid="{5DF4836B-08F6-4FAF-95FA-E4F618130C13}"/>
    <cellStyle name="หมายเหตุ 3 2 12" xfId="11207" xr:uid="{798373E4-2ECD-46DE-B4F4-8653D3C44E2A}"/>
    <cellStyle name="หมายเหตุ 3 2 12 2" xfId="35424" xr:uid="{8E40AB87-4EF2-4CCA-B909-3F1A2FE064CC}"/>
    <cellStyle name="หมายเหตุ 3 2 13" xfId="16132" xr:uid="{3E2B82EA-03BA-44DF-99FF-6F55D6B8F9A2}"/>
    <cellStyle name="หมายเหตุ 3 2 13 2" xfId="40161" xr:uid="{EC188A05-1793-4A20-8D9D-1FC91C70E614}"/>
    <cellStyle name="หมายเหตุ 3 2 14" xfId="21102" xr:uid="{7FA438D2-E85A-4EBD-830A-9B0B3457BED5}"/>
    <cellStyle name="หมายเหตุ 3 2 14 2" xfId="44947" xr:uid="{0A2679AD-95A6-4BA9-87EC-A7806D2EFA16}"/>
    <cellStyle name="หมายเหตุ 3 2 15" xfId="5821" xr:uid="{83FC76AE-9707-4647-918F-FF140FA4EC79}"/>
    <cellStyle name="หมายเหตุ 3 2 16" xfId="30601" xr:uid="{B16EEF37-2DD5-41E7-BA8E-E66FB8A2278D}"/>
    <cellStyle name="หมายเหตุ 3 2 17" xfId="5023" xr:uid="{E2BAA9A4-AF67-4557-BA9D-AB470A661D5C}"/>
    <cellStyle name="หมายเหตุ 3 2 2" xfId="3322" xr:uid="{00000000-0005-0000-0000-0000FB0C0000}"/>
    <cellStyle name="หมายเหตุ 3 2 2 10" xfId="16297" xr:uid="{3789036C-AE6E-4D52-96FF-733B1B16E3CF}"/>
    <cellStyle name="หมายเหตุ 3 2 2 10 2" xfId="40326" xr:uid="{90A66054-B2B8-4F2C-9C7C-2D5D32816F56}"/>
    <cellStyle name="หมายเหตุ 3 2 2 11" xfId="21269" xr:uid="{9F64D305-FB28-4EA3-B4C5-E2852BC432D4}"/>
    <cellStyle name="หมายเหตุ 3 2 2 11 2" xfId="45109" xr:uid="{F6A3C8DD-C8A6-47F7-87B8-50E2BE784A41}"/>
    <cellStyle name="หมายเหตุ 3 2 2 12" xfId="5988" xr:uid="{667B977B-A744-404D-B19C-6C7471334ED3}"/>
    <cellStyle name="หมายเหตุ 3 2 2 13" xfId="30765" xr:uid="{0932A8E0-DF81-4A5A-A726-143131533B5E}"/>
    <cellStyle name="หมายเหตุ 3 2 2 14" xfId="5121" xr:uid="{A6455262-A822-4648-83B4-E1D7951F8C84}"/>
    <cellStyle name="หมายเหตุ 3 2 2 2" xfId="6271" xr:uid="{40B00CBE-4A29-415E-89C2-1AFD9E737F25}"/>
    <cellStyle name="หมายเหตุ 3 2 2 2 10" xfId="31035" xr:uid="{BA74353E-1AB2-4DF9-8613-02016C03C492}"/>
    <cellStyle name="หมายเหตุ 3 2 2 2 2" xfId="7074" xr:uid="{BC1D6FC5-9893-40EC-BFB4-597BD9936083}"/>
    <cellStyle name="หมายเหตุ 3 2 2 2 2 2" xfId="12454" xr:uid="{6E186693-A4D2-4796-85B3-5D2E930A12ED}"/>
    <cellStyle name="หมายเหตุ 3 2 2 2 2 2 2" xfId="36665" xr:uid="{B28DCFA7-18EF-40FC-945B-D2CA2DBC35C3}"/>
    <cellStyle name="หมายเหตุ 3 2 2 2 2 3" xfId="17369" xr:uid="{626439AA-4974-4CD2-A5BE-9BAAC76563F7}"/>
    <cellStyle name="หมายเหตุ 3 2 2 2 2 3 2" xfId="41398" xr:uid="{4B99A587-44B3-48B4-9B59-40093ED9EE66}"/>
    <cellStyle name="หมายเหตุ 3 2 2 2 2 4" xfId="22603" xr:uid="{3DA4DE25-E1F7-4691-9460-8B73E291956E}"/>
    <cellStyle name="หมายเหตุ 3 2 2 2 2 4 2" xfId="46424" xr:uid="{D9288FBC-B0B8-4F33-8947-A7F84575F10F}"/>
    <cellStyle name="หมายเหตุ 3 2 2 2 2 5" xfId="27234" xr:uid="{14AC0E3B-24CF-46AD-A7AB-14859F64FE90}"/>
    <cellStyle name="หมายเหตุ 3 2 2 2 2 5 2" xfId="50999" xr:uid="{1835FAD8-5DC3-4299-92FE-D97F5439A1D0}"/>
    <cellStyle name="หมายเหตุ 3 2 2 2 2 6" xfId="31825" xr:uid="{07ECF150-2296-4557-9904-D5013C16AEBB}"/>
    <cellStyle name="หมายเหตุ 3 2 2 2 3" xfId="8180" xr:uid="{B969C651-D1AA-41B4-842E-C68DCF25DCBD}"/>
    <cellStyle name="หมายเหตุ 3 2 2 2 3 2" xfId="13559" xr:uid="{40ABCE9B-C417-4A63-9841-F2141D8F6352}"/>
    <cellStyle name="หมายเหตุ 3 2 2 2 3 2 2" xfId="37595" xr:uid="{471B399E-805E-4307-97E9-8E1E28EE71EE}"/>
    <cellStyle name="หมายเหตุ 3 2 2 2 3 3" xfId="18300" xr:uid="{AB03F747-A5CD-4C81-951D-284CCB08A923}"/>
    <cellStyle name="หมายเหตุ 3 2 2 2 3 3 2" xfId="42329" xr:uid="{EDD60950-BB72-4CC2-9DEC-CF5214BF92FE}"/>
    <cellStyle name="หมายเหตุ 3 2 2 2 3 4" xfId="23348" xr:uid="{726977F6-600B-48B2-A1BF-299FE3852913}"/>
    <cellStyle name="หมายเหตุ 3 2 2 2 3 4 2" xfId="47158" xr:uid="{AEBCE24D-3C59-40D0-B71C-D1BEF54C549E}"/>
    <cellStyle name="หมายเหตุ 3 2 2 2 3 5" xfId="27968" xr:uid="{DE5F0388-9151-4302-BA7C-18BB3BDC1000}"/>
    <cellStyle name="หมายเหตุ 3 2 2 2 3 5 2" xfId="51733" xr:uid="{5D2029A5-2631-4AFF-9D2F-96419E04E054}"/>
    <cellStyle name="หมายเหตุ 3 2 2 2 3 6" xfId="32743" xr:uid="{C7D4202A-7E34-4607-84B5-C9308E517B15}"/>
    <cellStyle name="หมายเหตุ 3 2 2 2 4" xfId="8961" xr:uid="{F120B740-0A1D-4348-95CE-BA718A91C637}"/>
    <cellStyle name="หมายเหตุ 3 2 2 2 4 2" xfId="14340" xr:uid="{B6E4B9BB-CC1E-4E8E-9C90-80E4332865B1}"/>
    <cellStyle name="หมายเหตุ 3 2 2 2 4 2 2" xfId="38373" xr:uid="{936E0554-ECCC-4AD9-B615-E5D4F3DDED20}"/>
    <cellStyle name="หมายเหตุ 3 2 2 2 4 3" xfId="19078" xr:uid="{92F8D3D1-CDA3-408E-8BA5-6045CC1259FA}"/>
    <cellStyle name="หมายเหตุ 3 2 2 2 4 3 2" xfId="43107" xr:uid="{20427507-4C7A-4F28-A832-827DCB877754}"/>
    <cellStyle name="หมายเหตุ 3 2 2 2 4 4" xfId="24084" xr:uid="{824A9219-6A5B-4436-A28C-E918C53784AD}"/>
    <cellStyle name="หมายเหตุ 3 2 2 2 4 4 2" xfId="47885" xr:uid="{08FD70F6-1274-4422-9B46-5ACC619B2ACB}"/>
    <cellStyle name="หมายเหตุ 3 2 2 2 4 5" xfId="28695" xr:uid="{A033D123-88F3-4266-922D-065DD2B706F9}"/>
    <cellStyle name="หมายเหตุ 3 2 2 2 4 5 2" xfId="52460" xr:uid="{A11C8846-1455-49BD-9089-F47544F96931}"/>
    <cellStyle name="หมายเหตุ 3 2 2 2 4 6" xfId="33512" xr:uid="{2BA5121A-DB4A-4727-86A9-C25DC0906AD3}"/>
    <cellStyle name="หมายเหตุ 3 2 2 2 5" xfId="9700" xr:uid="{EED965FD-5F6B-4CEF-99C8-94857A11DBFC}"/>
    <cellStyle name="หมายเหตุ 3 2 2 2 5 2" xfId="15079" xr:uid="{90F758C6-3B4C-421A-8DA8-8FA0DBFF8B22}"/>
    <cellStyle name="หมายเหตุ 3 2 2 2 5 2 2" xfId="39110" xr:uid="{1746B4E7-4684-4559-B1F0-95270AEBD974}"/>
    <cellStyle name="หมายเหตุ 3 2 2 2 5 3" xfId="19815" xr:uid="{7DD3AA3B-4BA5-4367-B802-A2B165D4E00E}"/>
    <cellStyle name="หมายเหตุ 3 2 2 2 5 3 2" xfId="43844" xr:uid="{553F5A7E-7AFB-45F7-A79C-F6CA90988B73}"/>
    <cellStyle name="หมายเหตุ 3 2 2 2 5 4" xfId="24820" xr:uid="{5A7672FF-94EE-4497-A002-F63194400D12}"/>
    <cellStyle name="หมายเหตุ 3 2 2 2 5 4 2" xfId="48612" xr:uid="{2380FA01-38FE-475C-81BB-7D56A11C183E}"/>
    <cellStyle name="หมายเหตุ 3 2 2 2 5 5" xfId="29422" xr:uid="{70EAFADD-DFA2-41C5-B6C9-B724BBFA4DEB}"/>
    <cellStyle name="หมายเหตุ 3 2 2 2 5 5 2" xfId="53187" xr:uid="{4E2DCB19-2AB3-4BDD-9D5C-BDD040155E9C}"/>
    <cellStyle name="หมายเหตุ 3 2 2 2 5 6" xfId="34240" xr:uid="{16A1CB65-458B-4A11-B42B-CE21D7C27419}"/>
    <cellStyle name="หมายเหตุ 3 2 2 2 6" xfId="10433" xr:uid="{01DF0671-9CFF-4C76-8E06-6FEBA1ABD616}"/>
    <cellStyle name="หมายเหตุ 3 2 2 2 6 2" xfId="15812" xr:uid="{BE102DF9-344C-42CA-88B1-CECB8F258944}"/>
    <cellStyle name="หมายเหตุ 3 2 2 2 6 2 2" xfId="39841" xr:uid="{D0D86473-0F36-4424-94D1-7E4E03B38BCF}"/>
    <cellStyle name="หมายเหตุ 3 2 2 2 6 3" xfId="20546" xr:uid="{75AA6B77-C255-49EE-9CAC-8141014FE6F8}"/>
    <cellStyle name="หมายเหตุ 3 2 2 2 6 3 2" xfId="44575" xr:uid="{B8F18D7D-BEC4-45E2-85CA-1EA3A740C024}"/>
    <cellStyle name="หมายเหตุ 3 2 2 2 6 4" xfId="25551" xr:uid="{ABC57694-DB71-4BCD-AB18-22879ECB54EC}"/>
    <cellStyle name="หมายเหตุ 3 2 2 2 6 4 2" xfId="49334" xr:uid="{CD2B5CBD-2E82-4ADA-9EF7-079A370E522F}"/>
    <cellStyle name="หมายเหตุ 3 2 2 2 6 5" xfId="30144" xr:uid="{46245C08-024A-4F0D-BF46-43FBA863154D}"/>
    <cellStyle name="หมายเหตุ 3 2 2 2 6 5 2" xfId="53909" xr:uid="{1804759B-1F04-4430-A0A8-E157B6CCBF34}"/>
    <cellStyle name="หมายเหตุ 3 2 2 2 6 6" xfId="34962" xr:uid="{95832AF5-BEE8-46CB-BAFC-20DF39CE0838}"/>
    <cellStyle name="หมายเหตุ 3 2 2 2 7" xfId="11653" xr:uid="{04045145-9610-4814-948C-52BE9F140D9C}"/>
    <cellStyle name="หมายเหตุ 3 2 2 2 7 2" xfId="35866" xr:uid="{7CFBD823-8BA4-45DC-9258-763A80942DF8}"/>
    <cellStyle name="หมายเหตุ 3 2 2 2 8" xfId="16570" xr:uid="{E06C1ECC-9748-43BB-8E85-E8940C83573D}"/>
    <cellStyle name="หมายเหตุ 3 2 2 2 8 2" xfId="40599" xr:uid="{BA6AA52E-5E86-4477-8E8F-B798635494DC}"/>
    <cellStyle name="หมายเหตุ 3 2 2 2 9" xfId="21544" xr:uid="{3829109B-9C12-45C3-A3C3-79F39CB5298E}"/>
    <cellStyle name="หมายเหตุ 3 2 2 2 9 2" xfId="45379" xr:uid="{2ED021D2-6084-4945-8AF7-742572297115}"/>
    <cellStyle name="หมายเหตุ 3 2 2 3" xfId="6495" xr:uid="{17D96494-CFE4-4E3A-8AE5-D99B7BBD46AC}"/>
    <cellStyle name="หมายเหตุ 3 2 2 3 10" xfId="26448" xr:uid="{9F56B00D-7A10-449A-9273-87F1B1821F3C}"/>
    <cellStyle name="หมายเหตุ 3 2 2 3 10 2" xfId="50213" xr:uid="{13FA513F-585B-4C1F-BA6A-50154103920D}"/>
    <cellStyle name="หมายเหตุ 3 2 2 3 11" xfId="31256" xr:uid="{A38D9A2C-47C0-4BB2-B16A-D8BF39C3D5CB}"/>
    <cellStyle name="หมายเหตุ 3 2 2 3 2" xfId="7298" xr:uid="{D27C7DB0-BD1F-424C-8BB7-EAA9A95DBBA3}"/>
    <cellStyle name="หมายเหตุ 3 2 2 3 2 2" xfId="12678" xr:uid="{A557A887-3DA8-4B6A-8BF0-642D3F72561A}"/>
    <cellStyle name="หมายเหตุ 3 2 2 3 2 2 2" xfId="36889" xr:uid="{839A31D1-856C-4F8A-8219-ABBB98266CF2}"/>
    <cellStyle name="หมายเหตุ 3 2 2 3 2 3" xfId="17593" xr:uid="{F000E082-A47E-47C7-A8A1-C6AE77DD393F}"/>
    <cellStyle name="หมายเหตุ 3 2 2 3 2 3 2" xfId="41622" xr:uid="{651F42F3-7291-4466-A969-D4EE7AD56089}"/>
    <cellStyle name="หมายเหตุ 3 2 2 3 2 4" xfId="22827" xr:uid="{F42EEE52-D78B-45A5-A9D6-FA5255DA3902}"/>
    <cellStyle name="หมายเหตุ 3 2 2 3 2 4 2" xfId="46645" xr:uid="{BCD75BC9-AA4D-4200-A4F9-38196E962C7E}"/>
    <cellStyle name="หมายเหตุ 3 2 2 3 2 5" xfId="27455" xr:uid="{C1454D9D-9FD0-4E2C-BC26-3A91C6C75FB8}"/>
    <cellStyle name="หมายเหตุ 3 2 2 3 2 5 2" xfId="51220" xr:uid="{99F3BF5E-3B05-4347-A4B8-9BAC9226CC12}"/>
    <cellStyle name="หมายเหตุ 3 2 2 3 2 6" xfId="32046" xr:uid="{4EAB46A1-9EA5-4841-A135-981220DE1325}"/>
    <cellStyle name="หมายเหตุ 3 2 2 3 3" xfId="8404" xr:uid="{8507C9B7-B32E-4FB8-8944-8DC0959E4FA6}"/>
    <cellStyle name="หมายเหตุ 3 2 2 3 3 2" xfId="13783" xr:uid="{95F7D6BD-1FAA-4C9A-BEC8-10F7F6A5FED1}"/>
    <cellStyle name="หมายเหตุ 3 2 2 3 3 2 2" xfId="37819" xr:uid="{71FD201C-3CD2-480A-9F65-A3273A11154C}"/>
    <cellStyle name="หมายเหตุ 3 2 2 3 3 3" xfId="18524" xr:uid="{C447F795-F0D4-49E4-A89E-41E02639631C}"/>
    <cellStyle name="หมายเหตุ 3 2 2 3 3 3 2" xfId="42553" xr:uid="{908A7104-A3E8-46D5-B9CB-EC3B852A33E4}"/>
    <cellStyle name="หมายเหตุ 3 2 2 3 3 4" xfId="23572" xr:uid="{AE14B158-C74E-4318-B33E-2714949A19D6}"/>
    <cellStyle name="หมายเหตุ 3 2 2 3 3 4 2" xfId="47379" xr:uid="{F75EA561-E6C9-4185-9221-530D3B3597A3}"/>
    <cellStyle name="หมายเหตุ 3 2 2 3 3 5" xfId="28189" xr:uid="{400EF563-8C2B-40DB-8A2F-6068325193DC}"/>
    <cellStyle name="หมายเหตุ 3 2 2 3 3 5 2" xfId="51954" xr:uid="{077FACC7-FA45-4E80-9672-3385D858D1F6}"/>
    <cellStyle name="หมายเหตุ 3 2 2 3 3 6" xfId="32964" xr:uid="{4F501A0D-CEB3-4569-901A-35E9B466B710}"/>
    <cellStyle name="หมายเหตุ 3 2 2 3 4" xfId="9185" xr:uid="{DF836C81-D191-4AD3-9F8E-69DF40C012DC}"/>
    <cellStyle name="หมายเหตุ 3 2 2 3 4 2" xfId="14564" xr:uid="{6D5D8780-5425-4569-AEF3-EE64F2BCFC0F}"/>
    <cellStyle name="หมายเหตุ 3 2 2 3 4 2 2" xfId="38597" xr:uid="{656C9F6F-3CA5-4E8E-B066-CFCCD51E8855}"/>
    <cellStyle name="หมายเหตุ 3 2 2 3 4 3" xfId="19302" xr:uid="{11893609-F926-4D5F-87B3-F77BE8ADC9C1}"/>
    <cellStyle name="หมายเหตุ 3 2 2 3 4 3 2" xfId="43331" xr:uid="{A8272BD6-7118-4B16-B9B9-6796BC9660E2}"/>
    <cellStyle name="หมายเหตุ 3 2 2 3 4 4" xfId="24308" xr:uid="{60405320-1ECF-43EF-B972-F8C664D4A30D}"/>
    <cellStyle name="หมายเหตุ 3 2 2 3 4 4 2" xfId="48106" xr:uid="{0CFFE807-DC8B-4A9B-AEC7-A99091DB14EE}"/>
    <cellStyle name="หมายเหตุ 3 2 2 3 4 5" xfId="28916" xr:uid="{A10F4FC2-44A3-43CA-8421-76DE52B20248}"/>
    <cellStyle name="หมายเหตุ 3 2 2 3 4 5 2" xfId="52681" xr:uid="{C3614704-FAF3-4E78-B592-019F95D2E262}"/>
    <cellStyle name="หมายเหตุ 3 2 2 3 4 6" xfId="33733" xr:uid="{9D419543-4B76-4509-BAF5-4903909C9EB6}"/>
    <cellStyle name="หมายเหตุ 3 2 2 3 5" xfId="9924" xr:uid="{5514433C-2E8C-4FE7-AB2A-136B6632FB22}"/>
    <cellStyle name="หมายเหตุ 3 2 2 3 5 2" xfId="15303" xr:uid="{00179152-3B5F-43F2-B648-6D82EA2CE571}"/>
    <cellStyle name="หมายเหตุ 3 2 2 3 5 2 2" xfId="39334" xr:uid="{D1AF23F0-355F-46DF-924F-EF81178ECA4E}"/>
    <cellStyle name="หมายเหตุ 3 2 2 3 5 3" xfId="20039" xr:uid="{189AD44E-14C1-4AFC-86FA-93BEB5C58AD8}"/>
    <cellStyle name="หมายเหตุ 3 2 2 3 5 3 2" xfId="44068" xr:uid="{AE92AC63-122E-4B2F-AAF4-45418FD3EF05}"/>
    <cellStyle name="หมายเหตุ 3 2 2 3 5 4" xfId="25044" xr:uid="{F7E092A9-DCDC-4B27-A85E-6D3B44B0D4E1}"/>
    <cellStyle name="หมายเหตุ 3 2 2 3 5 4 2" xfId="48833" xr:uid="{0C79D1D9-58F2-4A67-9FE0-FAFF8BF4A9D3}"/>
    <cellStyle name="หมายเหตุ 3 2 2 3 5 5" xfId="29643" xr:uid="{F0DD7936-97A8-4F7C-B394-6E3447A75904}"/>
    <cellStyle name="หมายเหตุ 3 2 2 3 5 5 2" xfId="53408" xr:uid="{21DADDAC-57C3-429C-BF18-87CCC4094064}"/>
    <cellStyle name="หมายเหตุ 3 2 2 3 5 6" xfId="34461" xr:uid="{FCAC0C74-677C-43B5-AB5C-BAC2C4404FA9}"/>
    <cellStyle name="หมายเหตุ 3 2 2 3 6" xfId="10657" xr:uid="{7E3FDF93-7EC1-43CB-9EA3-142F851BCAE5}"/>
    <cellStyle name="หมายเหตุ 3 2 2 3 6 2" xfId="16036" xr:uid="{FD454014-35F9-41CC-BDFE-5C6C6B0CBCFA}"/>
    <cellStyle name="หมายเหตุ 3 2 2 3 6 2 2" xfId="40065" xr:uid="{DF09F87F-A1B5-4809-A478-B0E595B5BC97}"/>
    <cellStyle name="หมายเหตุ 3 2 2 3 6 3" xfId="20770" xr:uid="{18DC032F-8200-4F65-B4A8-E68CF81156D0}"/>
    <cellStyle name="หมายเหตุ 3 2 2 3 6 3 2" xfId="44799" xr:uid="{00C007DC-2686-4BB2-B687-724FB69F9FE9}"/>
    <cellStyle name="หมายเหตุ 3 2 2 3 6 4" xfId="25775" xr:uid="{26A9ADAF-528E-4FA5-B549-D1F845BF339E}"/>
    <cellStyle name="หมายเหตุ 3 2 2 3 6 4 2" xfId="49555" xr:uid="{37D4B838-CBF0-45EA-9C0E-F0EE076438BD}"/>
    <cellStyle name="หมายเหตุ 3 2 2 3 6 5" xfId="30365" xr:uid="{F227018B-281B-4314-9517-81BE277C5F13}"/>
    <cellStyle name="หมายเหตุ 3 2 2 3 6 5 2" xfId="54130" xr:uid="{EAF6C2C4-CE7E-4EC1-BD82-A2E2367B9996}"/>
    <cellStyle name="หมายเหตุ 3 2 2 3 6 6" xfId="35183" xr:uid="{75CF1D4F-4624-4455-993E-B638817A8397}"/>
    <cellStyle name="หมายเหตุ 3 2 2 3 7" xfId="11877" xr:uid="{96D29C2B-8D6F-414A-AB5D-488A5C9A03B8}"/>
    <cellStyle name="หมายเหตุ 3 2 2 3 7 2" xfId="36090" xr:uid="{29EA8F4F-BE50-4B31-B03D-96C364946059}"/>
    <cellStyle name="หมายเหตุ 3 2 2 3 8" xfId="16794" xr:uid="{859A8FCF-1CF7-4150-8C56-33BD1E1DF98A}"/>
    <cellStyle name="หมายเหตุ 3 2 2 3 8 2" xfId="40823" xr:uid="{CFF7822E-1E77-4CC4-9235-A597C3603BA7}"/>
    <cellStyle name="หมายเหตุ 3 2 2 3 9" xfId="21768" xr:uid="{62028679-D39B-48DD-AF25-7E418B1AAFD1}"/>
    <cellStyle name="หมายเหตุ 3 2 2 3 9 2" xfId="45600" xr:uid="{01BFC973-46EE-42E1-85AC-BCCE447A8D27}"/>
    <cellStyle name="หมายเหตุ 3 2 2 4" xfId="6799" xr:uid="{5E01A587-B99A-4AB7-8ADA-19A7DA491A36}"/>
    <cellStyle name="หมายเหตุ 3 2 2 4 2" xfId="12179" xr:uid="{E5D690E6-A98A-4E5B-9FCA-B0F04E919FBD}"/>
    <cellStyle name="หมายเหตุ 3 2 2 4 2 2" xfId="36392" xr:uid="{9E512434-216B-455C-B4DF-6F49376387C3}"/>
    <cellStyle name="หมายเหตุ 3 2 2 4 3" xfId="17096" xr:uid="{3C23D92E-4E25-4518-BE3C-14C6ED342D25}"/>
    <cellStyle name="หมายเหตุ 3 2 2 4 3 2" xfId="41125" xr:uid="{4C119CA9-A415-4C36-B222-4F03FFCE109D}"/>
    <cellStyle name="หมายเหตุ 3 2 2 4 4" xfId="22328" xr:uid="{27233AC3-8D89-4386-AA54-92B508E9D4AB}"/>
    <cellStyle name="หมายเหตุ 3 2 2 4 4 2" xfId="46152" xr:uid="{3ADF0B31-2575-440B-A712-3CBDBEA1209C}"/>
    <cellStyle name="หมายเหตุ 3 2 2 4 5" xfId="26962" xr:uid="{A353171D-CA40-4BFC-A5D6-1C14A0E905E1}"/>
    <cellStyle name="หมายเหตุ 3 2 2 4 5 2" xfId="50727" xr:uid="{E16C516C-C657-44D1-89CF-408530B94D20}"/>
    <cellStyle name="หมายเหตุ 3 2 2 4 6" xfId="31555" xr:uid="{9FBBE59D-88CB-482A-AA85-3593D63ED961}"/>
    <cellStyle name="หมายเหตุ 3 2 2 5" xfId="7904" xr:uid="{AEF4F3C5-3AD0-461B-BD73-428893080A74}"/>
    <cellStyle name="หมายเหตุ 3 2 2 5 2" xfId="13283" xr:uid="{148D3EA7-C377-492D-84B0-8488D55647EA}"/>
    <cellStyle name="หมายเหตุ 3 2 2 5 2 2" xfId="37321" xr:uid="{34F718E0-BB10-4DFD-91B0-F5E3803B7227}"/>
    <cellStyle name="หมายเหตุ 3 2 2 5 3" xfId="18026" xr:uid="{08C84CD6-F87B-4E72-B99F-CAE9574314C2}"/>
    <cellStyle name="หมายเหตุ 3 2 2 5 3 2" xfId="42055" xr:uid="{3D51E23C-DF84-44A2-A99B-7C9B6CD7F1C6}"/>
    <cellStyle name="หมายเหตุ 3 2 2 5 4" xfId="23074" xr:uid="{45A85732-9FEE-49FD-BFD6-185A202FD82E}"/>
    <cellStyle name="หมายเหตุ 3 2 2 5 4 2" xfId="46887" xr:uid="{89BEFFDE-3778-4F4E-90AA-89A1AFDD301B}"/>
    <cellStyle name="หมายเหตุ 3 2 2 5 5" xfId="27697" xr:uid="{671254F0-066A-43D7-A771-933BDA173267}"/>
    <cellStyle name="หมายเหตุ 3 2 2 5 5 2" xfId="51462" xr:uid="{6EBDB862-0323-48D7-B2A2-76DAB234CD70}"/>
    <cellStyle name="หมายเหตุ 3 2 2 5 6" xfId="32472" xr:uid="{F808B05B-7BF7-447F-87D0-ECFE4FCD203A}"/>
    <cellStyle name="หมายเหตุ 3 2 2 6" xfId="8685" xr:uid="{DF980203-C068-407D-A1EA-C129999AE6EB}"/>
    <cellStyle name="หมายเหตุ 3 2 2 6 2" xfId="14064" xr:uid="{2340768E-7058-47A4-9BF8-3125EA660A03}"/>
    <cellStyle name="หมายเหตุ 3 2 2 6 2 2" xfId="38099" xr:uid="{67788404-8A44-472B-85EA-666700E056AA}"/>
    <cellStyle name="หมายเหตุ 3 2 2 6 3" xfId="18804" xr:uid="{181CD51B-205B-491A-9AAD-E190696D93BA}"/>
    <cellStyle name="หมายเหตุ 3 2 2 6 3 2" xfId="42833" xr:uid="{5D2B7093-E9EB-48A0-AF93-D0C8912DB34B}"/>
    <cellStyle name="หมายเหตุ 3 2 2 6 4" xfId="23811" xr:uid="{4BB9FF26-50C7-48C4-AC78-99AE90DE02ED}"/>
    <cellStyle name="หมายเหตุ 3 2 2 6 4 2" xfId="47615" xr:uid="{8190EAAF-DB77-4395-889E-5A262867D363}"/>
    <cellStyle name="หมายเหตุ 3 2 2 6 5" xfId="28425" xr:uid="{AA347BFD-7CF6-4B7F-A9EB-95C32B483B82}"/>
    <cellStyle name="หมายเหตุ 3 2 2 6 5 2" xfId="52190" xr:uid="{94D05DD2-7CB4-4613-9256-5522EE1E551A}"/>
    <cellStyle name="หมายเหตุ 3 2 2 6 6" xfId="33241" xr:uid="{9AFCB5B5-211D-456B-AAFC-D23AE8FBEE59}"/>
    <cellStyle name="หมายเหตุ 3 2 2 7" xfId="9425" xr:uid="{B6607DB5-6CD5-4E7F-86D5-3C719154F443}"/>
    <cellStyle name="หมายเหตุ 3 2 2 7 2" xfId="14804" xr:uid="{3A1037E8-B3B1-4446-8D71-97A9659E9525}"/>
    <cellStyle name="หมายเหตุ 3 2 2 7 2 2" xfId="38837" xr:uid="{8295BE00-25AE-4A34-8BB9-51E1F5E11F91}"/>
    <cellStyle name="หมายเหตุ 3 2 2 7 3" xfId="19542" xr:uid="{B8BF5A45-BDBA-42F1-B761-E60A6A2E18B7}"/>
    <cellStyle name="หมายเหตุ 3 2 2 7 3 2" xfId="43571" xr:uid="{3D53B945-70AC-486F-B956-BBF0B0C8830A}"/>
    <cellStyle name="หมายเหตุ 3 2 2 7 4" xfId="24547" xr:uid="{0688502C-26A3-4086-AE25-17EF81CA03D4}"/>
    <cellStyle name="หมายเหตุ 3 2 2 7 4 2" xfId="48342" xr:uid="{9AACB0C5-0D5E-46C2-992D-64D4B266298D}"/>
    <cellStyle name="หมายเหตุ 3 2 2 7 5" xfId="29152" xr:uid="{DDBB0A7E-0476-4F60-A5A7-419C5EF37E57}"/>
    <cellStyle name="หมายเหตุ 3 2 2 7 5 2" xfId="52917" xr:uid="{9542F6FD-01F1-4EB9-8D8E-45AB1DB0D43E}"/>
    <cellStyle name="หมายเหตุ 3 2 2 7 6" xfId="33970" xr:uid="{BE5D6E51-C95D-472C-BB82-A125BBC62969}"/>
    <cellStyle name="หมายเหตุ 3 2 2 8" xfId="10158" xr:uid="{624ABC40-FC38-4982-88CD-755818FAF1DF}"/>
    <cellStyle name="หมายเหตุ 3 2 2 8 2" xfId="15537" xr:uid="{3F9E8814-F965-4DE6-BAB2-40E4608FD1D1}"/>
    <cellStyle name="หมายเหตุ 3 2 2 8 2 2" xfId="39568" xr:uid="{F10E47B4-9DA6-4D5F-A19E-A5E1DB067890}"/>
    <cellStyle name="หมายเหตุ 3 2 2 8 3" xfId="20273" xr:uid="{4A2ADA7C-932B-450E-A24B-D85724AAF876}"/>
    <cellStyle name="หมายเหตุ 3 2 2 8 3 2" xfId="44302" xr:uid="{8E5CB443-458B-497D-8DAD-0FBA5F83F12D}"/>
    <cellStyle name="หมายเหตุ 3 2 2 8 4" xfId="25278" xr:uid="{D429B348-F8A9-4A25-9B6C-F25ED1F59EEF}"/>
    <cellStyle name="หมายเหตุ 3 2 2 8 4 2" xfId="49064" xr:uid="{88D188D7-0E38-4B21-940D-2867A2433BBB}"/>
    <cellStyle name="หมายเหตุ 3 2 2 8 5" xfId="29874" xr:uid="{6A598D70-7343-46AE-9E69-D4B42D2EFA38}"/>
    <cellStyle name="หมายเหตุ 3 2 2 8 5 2" xfId="53639" xr:uid="{6394AF04-D366-4FC2-BB37-2D285B94AA41}"/>
    <cellStyle name="หมายเหตุ 3 2 2 8 6" xfId="34692" xr:uid="{DB02F841-6B5B-464D-A303-2498634F8B11}"/>
    <cellStyle name="หมายเหตุ 3 2 2 9" xfId="11375" xr:uid="{E2A69723-319E-47D8-AB88-F0D54E21624C}"/>
    <cellStyle name="หมายเหตุ 3 2 2 9 2" xfId="35590" xr:uid="{90D3433D-A4B8-4F3B-8717-23AB73377F21}"/>
    <cellStyle name="หมายเหตุ 3 2 3" xfId="6011" xr:uid="{60FB8272-356A-4841-8F0E-B27FAA845899}"/>
    <cellStyle name="หมายเหตุ 3 2 3 10" xfId="16320" xr:uid="{D42B2E2D-2CE6-4417-9539-8B27130AB4CF}"/>
    <cellStyle name="หมายเหตุ 3 2 3 10 2" xfId="40349" xr:uid="{4A401CCA-C777-4A2D-9B84-3353240E67B1}"/>
    <cellStyle name="หมายเหตุ 3 2 3 11" xfId="21292" xr:uid="{B135F7AB-3A32-4711-9014-42923C0E7870}"/>
    <cellStyle name="หมายเหตุ 3 2 3 11 2" xfId="45132" xr:uid="{94E49D58-FC3E-4811-86B4-4AB67014FC32}"/>
    <cellStyle name="หมายเหตุ 3 2 3 12" xfId="30788" xr:uid="{A5305B42-A4C9-45D3-A7B7-320E7938092A}"/>
    <cellStyle name="หมายเหตุ 3 2 3 2" xfId="6292" xr:uid="{D49C6782-023C-4629-9C7F-DF6F80649899}"/>
    <cellStyle name="หมายเหตุ 3 2 3 2 10" xfId="31056" xr:uid="{323398FF-CAC7-4D20-83E9-243E0B92E676}"/>
    <cellStyle name="หมายเหตุ 3 2 3 2 2" xfId="7095" xr:uid="{BE72B6A5-38CC-4E38-8372-5D34B4790559}"/>
    <cellStyle name="หมายเหตุ 3 2 3 2 2 2" xfId="12475" xr:uid="{4900957A-B40E-4712-8AF0-05068AD44697}"/>
    <cellStyle name="หมายเหตุ 3 2 3 2 2 2 2" xfId="36686" xr:uid="{C2EB5CB3-231C-4904-AF6A-606EB23E515B}"/>
    <cellStyle name="หมายเหตุ 3 2 3 2 2 3" xfId="17390" xr:uid="{28BB9D10-D77A-464C-865B-FD0BA1F7CA6D}"/>
    <cellStyle name="หมายเหตุ 3 2 3 2 2 3 2" xfId="41419" xr:uid="{4F518E1E-EAA8-4820-9D07-1AF5554BCB05}"/>
    <cellStyle name="หมายเหตุ 3 2 3 2 2 4" xfId="22624" xr:uid="{16F33907-0E20-4DE3-9ECE-41C21260808D}"/>
    <cellStyle name="หมายเหตุ 3 2 3 2 2 4 2" xfId="46445" xr:uid="{DA8BDBD6-8A30-4633-AA89-EA86392B68E0}"/>
    <cellStyle name="หมายเหตุ 3 2 3 2 2 5" xfId="27255" xr:uid="{F3703069-BA44-4B56-B537-8A43D28A16CB}"/>
    <cellStyle name="หมายเหตุ 3 2 3 2 2 5 2" xfId="51020" xr:uid="{D0855FA1-AFF7-40B1-92CA-4257CA6131D3}"/>
    <cellStyle name="หมายเหตุ 3 2 3 2 2 6" xfId="31846" xr:uid="{BC3CC05D-D147-442A-A6E8-B70340937FC7}"/>
    <cellStyle name="หมายเหตุ 3 2 3 2 3" xfId="8201" xr:uid="{B802057E-ED86-4B8C-B7F3-FCCB3C5551F9}"/>
    <cellStyle name="หมายเหตุ 3 2 3 2 3 2" xfId="13580" xr:uid="{395DEAC5-5059-48B6-B6F4-6AFFB0D0C2E4}"/>
    <cellStyle name="หมายเหตุ 3 2 3 2 3 2 2" xfId="37616" xr:uid="{1B3273B4-D926-4123-BE9B-DFAD0CE2AFB5}"/>
    <cellStyle name="หมายเหตุ 3 2 3 2 3 3" xfId="18321" xr:uid="{F9F09FF2-5690-4C69-96BD-42D078487C3B}"/>
    <cellStyle name="หมายเหตุ 3 2 3 2 3 3 2" xfId="42350" xr:uid="{1C3BE6D9-973C-4E72-A1E5-C9E1E4082802}"/>
    <cellStyle name="หมายเหตุ 3 2 3 2 3 4" xfId="23369" xr:uid="{16D566B9-5915-453D-87E6-EB1BDD02F023}"/>
    <cellStyle name="หมายเหตุ 3 2 3 2 3 4 2" xfId="47179" xr:uid="{CA42259F-0111-4FCD-A35A-B282922D970A}"/>
    <cellStyle name="หมายเหตุ 3 2 3 2 3 5" xfId="27989" xr:uid="{E5A89ED5-B84B-4779-BC9B-07455B176890}"/>
    <cellStyle name="หมายเหตุ 3 2 3 2 3 5 2" xfId="51754" xr:uid="{5298F206-0827-452B-B900-D102E6022616}"/>
    <cellStyle name="หมายเหตุ 3 2 3 2 3 6" xfId="32764" xr:uid="{5F407A98-553E-4FEB-AF52-A7A4EAA9123D}"/>
    <cellStyle name="หมายเหตุ 3 2 3 2 4" xfId="8982" xr:uid="{905F3022-2792-4236-BB87-14B86C1C57AF}"/>
    <cellStyle name="หมายเหตุ 3 2 3 2 4 2" xfId="14361" xr:uid="{67754B66-5FCA-40F4-9966-F3ADE7010E8F}"/>
    <cellStyle name="หมายเหตุ 3 2 3 2 4 2 2" xfId="38394" xr:uid="{5F2CD8E7-5820-4696-96CB-F650AF6B4142}"/>
    <cellStyle name="หมายเหตุ 3 2 3 2 4 3" xfId="19099" xr:uid="{FAE4ADB5-8C49-40F2-9515-AE61CBCED871}"/>
    <cellStyle name="หมายเหตุ 3 2 3 2 4 3 2" xfId="43128" xr:uid="{F8C913C1-DFE9-4616-9758-52B3770CA3DE}"/>
    <cellStyle name="หมายเหตุ 3 2 3 2 4 4" xfId="24105" xr:uid="{3AB57835-A30C-442E-964B-94C490CBDDE1}"/>
    <cellStyle name="หมายเหตุ 3 2 3 2 4 4 2" xfId="47906" xr:uid="{4717FCF9-2365-47C8-9481-DC1C1BDB7DDF}"/>
    <cellStyle name="หมายเหตุ 3 2 3 2 4 5" xfId="28716" xr:uid="{9B05B7C0-A35C-479E-B6AA-631E55FCC9B4}"/>
    <cellStyle name="หมายเหตุ 3 2 3 2 4 5 2" xfId="52481" xr:uid="{D8FA24B2-E91A-43FA-B7D2-8FEA8D878518}"/>
    <cellStyle name="หมายเหตุ 3 2 3 2 4 6" xfId="33533" xr:uid="{64D29516-20DD-43CC-855B-9BC1C725AB2B}"/>
    <cellStyle name="หมายเหตุ 3 2 3 2 5" xfId="9721" xr:uid="{6AD1BF3E-1B8A-460C-8702-1FF184C55F14}"/>
    <cellStyle name="หมายเหตุ 3 2 3 2 5 2" xfId="15100" xr:uid="{FEFF8FDC-FDE1-4E19-9B2D-017083055998}"/>
    <cellStyle name="หมายเหตุ 3 2 3 2 5 2 2" xfId="39131" xr:uid="{5F3D9F99-025D-4EA6-9D94-3F39FD0BCF2A}"/>
    <cellStyle name="หมายเหตุ 3 2 3 2 5 3" xfId="19836" xr:uid="{FF34CDF8-06C9-401B-8115-2EF941A15937}"/>
    <cellStyle name="หมายเหตุ 3 2 3 2 5 3 2" xfId="43865" xr:uid="{E59E5729-53F0-4AAB-BE46-B60AD09DF5D3}"/>
    <cellStyle name="หมายเหตุ 3 2 3 2 5 4" xfId="24841" xr:uid="{1C3379E6-11E5-4AE7-A677-44478202C35E}"/>
    <cellStyle name="หมายเหตุ 3 2 3 2 5 4 2" xfId="48633" xr:uid="{3D5E3E29-BDDA-4FCB-BDF3-AF76ED16ECAE}"/>
    <cellStyle name="หมายเหตุ 3 2 3 2 5 5" xfId="29443" xr:uid="{8E900368-61F2-4DB6-A5C8-275C0505B0C7}"/>
    <cellStyle name="หมายเหตุ 3 2 3 2 5 5 2" xfId="53208" xr:uid="{E8580C17-BAE1-4D52-9CEB-E12CD3C30723}"/>
    <cellStyle name="หมายเหตุ 3 2 3 2 5 6" xfId="34261" xr:uid="{ABA6F1E8-5F12-4E01-AEAF-BAECA6BDBD91}"/>
    <cellStyle name="หมายเหตุ 3 2 3 2 6" xfId="10454" xr:uid="{756659FE-495A-425E-A906-0F6A04F37D90}"/>
    <cellStyle name="หมายเหตุ 3 2 3 2 6 2" xfId="15833" xr:uid="{7EDEA445-A422-40CD-82AB-EAB9B3E01E15}"/>
    <cellStyle name="หมายเหตุ 3 2 3 2 6 2 2" xfId="39862" xr:uid="{F7D9310A-8FF9-4DFC-88EA-7708DF0219D9}"/>
    <cellStyle name="หมายเหตุ 3 2 3 2 6 3" xfId="20567" xr:uid="{8EEDE389-2FDA-4EDD-834E-9129D5BD0D2D}"/>
    <cellStyle name="หมายเหตุ 3 2 3 2 6 3 2" xfId="44596" xr:uid="{7AB24FE1-91ED-43E6-BCFD-756C6AF33EEA}"/>
    <cellStyle name="หมายเหตุ 3 2 3 2 6 4" xfId="25572" xr:uid="{7AFF9FA6-2193-4173-B51F-E26358BB17BD}"/>
    <cellStyle name="หมายเหตุ 3 2 3 2 6 4 2" xfId="49355" xr:uid="{5EAF5BF3-51FC-4597-8482-DC9D27822C8B}"/>
    <cellStyle name="หมายเหตุ 3 2 3 2 6 5" xfId="30165" xr:uid="{DB860ED3-724D-4B31-A0E8-4F86B5447EF3}"/>
    <cellStyle name="หมายเหตุ 3 2 3 2 6 5 2" xfId="53930" xr:uid="{DEC820C1-9D42-4FAF-A520-2BE633080CD4}"/>
    <cellStyle name="หมายเหตุ 3 2 3 2 6 6" xfId="34983" xr:uid="{8EC4CBB2-D0D1-468C-A105-59C63E78DB93}"/>
    <cellStyle name="หมายเหตุ 3 2 3 2 7" xfId="11674" xr:uid="{86FB40E3-085F-416C-B7E3-E661620EC9C8}"/>
    <cellStyle name="หมายเหตุ 3 2 3 2 7 2" xfId="35887" xr:uid="{1CCCFEB7-4D10-48D6-A222-133B1CEDA0B5}"/>
    <cellStyle name="หมายเหตุ 3 2 3 2 8" xfId="16591" xr:uid="{BD44C5E4-80AE-4FC4-9DAC-7B183E476C91}"/>
    <cellStyle name="หมายเหตุ 3 2 3 2 8 2" xfId="40620" xr:uid="{541D341D-3FCD-4CF9-B4AB-9248F46C6A4E}"/>
    <cellStyle name="หมายเหตุ 3 2 3 2 9" xfId="21565" xr:uid="{C9921959-753D-4390-A256-BE0D76BCD4B8}"/>
    <cellStyle name="หมายเหตุ 3 2 3 2 9 2" xfId="45400" xr:uid="{E2DEBCC4-8A01-4947-859A-B501A17CF58B}"/>
    <cellStyle name="หมายเหตุ 3 2 3 3" xfId="6516" xr:uid="{F6C93BEB-AC51-4C00-85DB-0308A8C6A175}"/>
    <cellStyle name="หมายเหตุ 3 2 3 3 10" xfId="26469" xr:uid="{383C476D-F2E4-4A68-AA3B-99C061C1D0D1}"/>
    <cellStyle name="หมายเหตุ 3 2 3 3 10 2" xfId="50234" xr:uid="{DA02487E-E4A4-4EB5-810B-F8699DAA0305}"/>
    <cellStyle name="หมายเหตุ 3 2 3 3 11" xfId="31277" xr:uid="{EF23F512-A9EF-4275-9371-91435460FECA}"/>
    <cellStyle name="หมายเหตุ 3 2 3 3 2" xfId="7319" xr:uid="{55D30EF9-EFEB-4A27-91D5-49479ED228E7}"/>
    <cellStyle name="หมายเหตุ 3 2 3 3 2 2" xfId="12699" xr:uid="{2AF53AC6-08AF-44F9-891E-C75C09BEDD60}"/>
    <cellStyle name="หมายเหตุ 3 2 3 3 2 2 2" xfId="36910" xr:uid="{09D35D86-FD9B-4EC2-9BDE-07DF7B4F6E9F}"/>
    <cellStyle name="หมายเหตุ 3 2 3 3 2 3" xfId="17614" xr:uid="{593A63EE-8896-44FC-AC46-8C9510C1A70E}"/>
    <cellStyle name="หมายเหตุ 3 2 3 3 2 3 2" xfId="41643" xr:uid="{7A0540A9-5A05-489E-B5F7-52075CF4A639}"/>
    <cellStyle name="หมายเหตุ 3 2 3 3 2 4" xfId="22848" xr:uid="{8E0309E1-2E39-4DB2-B2BA-BB8D5D968310}"/>
    <cellStyle name="หมายเหตุ 3 2 3 3 2 4 2" xfId="46666" xr:uid="{ED957D65-4227-493B-8CA4-805222D9C1C3}"/>
    <cellStyle name="หมายเหตุ 3 2 3 3 2 5" xfId="27476" xr:uid="{FABBD7D8-B113-450F-9EF4-E8316AA8180C}"/>
    <cellStyle name="หมายเหตุ 3 2 3 3 2 5 2" xfId="51241" xr:uid="{D0CFEF80-EAC2-40DC-917E-F1D96FA72654}"/>
    <cellStyle name="หมายเหตุ 3 2 3 3 2 6" xfId="32067" xr:uid="{5FBB2F8D-3F1E-495C-AB93-15978C0DFFDB}"/>
    <cellStyle name="หมายเหตุ 3 2 3 3 3" xfId="8425" xr:uid="{B936AF50-AC06-41BE-AF1D-3D33F90D7D38}"/>
    <cellStyle name="หมายเหตุ 3 2 3 3 3 2" xfId="13804" xr:uid="{18B3737D-D79A-464F-8133-F850D73C1D25}"/>
    <cellStyle name="หมายเหตุ 3 2 3 3 3 2 2" xfId="37840" xr:uid="{59EF1828-547E-40AD-8A52-BCCBB0E019BC}"/>
    <cellStyle name="หมายเหตุ 3 2 3 3 3 3" xfId="18545" xr:uid="{EF5BDFE2-05F3-4D49-9222-C498BD090F28}"/>
    <cellStyle name="หมายเหตุ 3 2 3 3 3 3 2" xfId="42574" xr:uid="{14B3EB11-5A16-43C5-84BF-ED8BF3CF763D}"/>
    <cellStyle name="หมายเหตุ 3 2 3 3 3 4" xfId="23593" xr:uid="{EFFFD846-9998-434A-8FD4-5298DAFD22BD}"/>
    <cellStyle name="หมายเหตุ 3 2 3 3 3 4 2" xfId="47400" xr:uid="{F90EB99E-2EC7-4F64-8BF4-4E89FD2A119A}"/>
    <cellStyle name="หมายเหตุ 3 2 3 3 3 5" xfId="28210" xr:uid="{8DC6EF57-9126-40D9-9E0E-3C6A9225057C}"/>
    <cellStyle name="หมายเหตุ 3 2 3 3 3 5 2" xfId="51975" xr:uid="{75B92A07-19AB-4EFF-9A2C-88E3CA29D5CF}"/>
    <cellStyle name="หมายเหตุ 3 2 3 3 3 6" xfId="32985" xr:uid="{2723753B-6867-457E-BE40-516B269F3D21}"/>
    <cellStyle name="หมายเหตุ 3 2 3 3 4" xfId="9206" xr:uid="{B95CE259-D36F-4AD6-971B-A4BA7FF7C851}"/>
    <cellStyle name="หมายเหตุ 3 2 3 3 4 2" xfId="14585" xr:uid="{20ED0318-6B0A-4C6F-8865-C14EFD366667}"/>
    <cellStyle name="หมายเหตุ 3 2 3 3 4 2 2" xfId="38618" xr:uid="{627945C9-2E37-4D4F-98C6-7FDF74CDF8E5}"/>
    <cellStyle name="หมายเหตุ 3 2 3 3 4 3" xfId="19323" xr:uid="{798E6657-7999-4879-B0B5-8657C2B5439D}"/>
    <cellStyle name="หมายเหตุ 3 2 3 3 4 3 2" xfId="43352" xr:uid="{55F544BD-3BCC-43AC-AB4C-F2A2CE34A379}"/>
    <cellStyle name="หมายเหตุ 3 2 3 3 4 4" xfId="24329" xr:uid="{D983E0AE-4920-474E-BFCF-E6B53EF14C7A}"/>
    <cellStyle name="หมายเหตุ 3 2 3 3 4 4 2" xfId="48127" xr:uid="{9766DBE0-20D7-449F-8C86-A0ED41CE0736}"/>
    <cellStyle name="หมายเหตุ 3 2 3 3 4 5" xfId="28937" xr:uid="{CB8149CD-3A10-49A2-92BF-EB39745CB2EA}"/>
    <cellStyle name="หมายเหตุ 3 2 3 3 4 5 2" xfId="52702" xr:uid="{93ED8EC1-FB6C-4F11-A27B-2872C39F55EE}"/>
    <cellStyle name="หมายเหตุ 3 2 3 3 4 6" xfId="33754" xr:uid="{1783440D-2B9C-4B27-AAAF-0D498699CF83}"/>
    <cellStyle name="หมายเหตุ 3 2 3 3 5" xfId="9945" xr:uid="{636DF836-F0A0-4C28-AEF2-8DBCE78D2204}"/>
    <cellStyle name="หมายเหตุ 3 2 3 3 5 2" xfId="15324" xr:uid="{20C09811-E8F7-4396-BA51-42FB42124DF5}"/>
    <cellStyle name="หมายเหตุ 3 2 3 3 5 2 2" xfId="39355" xr:uid="{EFD8D552-0D21-4595-B1A7-7469EE651B2D}"/>
    <cellStyle name="หมายเหตุ 3 2 3 3 5 3" xfId="20060" xr:uid="{85F75816-133A-4564-8961-7E734ABF4FBF}"/>
    <cellStyle name="หมายเหตุ 3 2 3 3 5 3 2" xfId="44089" xr:uid="{BD7B272D-8F51-41A7-9F4F-6974D3C63289}"/>
    <cellStyle name="หมายเหตุ 3 2 3 3 5 4" xfId="25065" xr:uid="{5A0028ED-9761-412A-8D0D-93E0E5588361}"/>
    <cellStyle name="หมายเหตุ 3 2 3 3 5 4 2" xfId="48854" xr:uid="{D30BD325-23CB-4509-A54B-6F8FB6806EE9}"/>
    <cellStyle name="หมายเหตุ 3 2 3 3 5 5" xfId="29664" xr:uid="{930B3BEB-B992-4232-A71F-E53037321B1A}"/>
    <cellStyle name="หมายเหตุ 3 2 3 3 5 5 2" xfId="53429" xr:uid="{57B7D3E6-89F5-49EE-ABA2-A63F5411EC55}"/>
    <cellStyle name="หมายเหตุ 3 2 3 3 5 6" xfId="34482" xr:uid="{FA99943A-66BF-4296-AD28-C837251B4F28}"/>
    <cellStyle name="หมายเหตุ 3 2 3 3 6" xfId="10678" xr:uid="{CA6EF156-C589-4216-8329-3CF698108214}"/>
    <cellStyle name="หมายเหตุ 3 2 3 3 6 2" xfId="16057" xr:uid="{9B4597F0-AC2E-4436-B974-C7A916F31976}"/>
    <cellStyle name="หมายเหตุ 3 2 3 3 6 2 2" xfId="40086" xr:uid="{A0F002D7-9023-4ABC-A867-8800B09104D2}"/>
    <cellStyle name="หมายเหตุ 3 2 3 3 6 3" xfId="20791" xr:uid="{90232826-8D20-4F43-98F6-7927ABAAAFDA}"/>
    <cellStyle name="หมายเหตุ 3 2 3 3 6 3 2" xfId="44820" xr:uid="{24045690-B491-4BE0-92A7-607515AD7536}"/>
    <cellStyle name="หมายเหตุ 3 2 3 3 6 4" xfId="25796" xr:uid="{04DE533B-DBD8-4333-9AEF-8CFB5F3CA3C8}"/>
    <cellStyle name="หมายเหตุ 3 2 3 3 6 4 2" xfId="49576" xr:uid="{65456B63-47FD-411E-B675-56090210C227}"/>
    <cellStyle name="หมายเหตุ 3 2 3 3 6 5" xfId="30386" xr:uid="{EC88BF71-D5C3-4409-B553-CF659FDA48BD}"/>
    <cellStyle name="หมายเหตุ 3 2 3 3 6 5 2" xfId="54151" xr:uid="{72DB5948-ECF5-4F22-90C3-0D559D66501E}"/>
    <cellStyle name="หมายเหตุ 3 2 3 3 6 6" xfId="35204" xr:uid="{E1A0AB46-2953-4CE9-AC15-A6F1CE010D76}"/>
    <cellStyle name="หมายเหตุ 3 2 3 3 7" xfId="11898" xr:uid="{298851FA-8736-40F8-8503-E17AED204468}"/>
    <cellStyle name="หมายเหตุ 3 2 3 3 7 2" xfId="36111" xr:uid="{B083333D-1AC9-4B91-9FBE-CED8F9669C1E}"/>
    <cellStyle name="หมายเหตุ 3 2 3 3 8" xfId="16815" xr:uid="{9E54971A-108E-4AC7-B7F1-D8872038E29B}"/>
    <cellStyle name="หมายเหตุ 3 2 3 3 8 2" xfId="40844" xr:uid="{4FD0B029-0AD3-4A68-AF54-5C920477D3BC}"/>
    <cellStyle name="หมายเหตุ 3 2 3 3 9" xfId="21789" xr:uid="{25132B2B-8654-41AA-8FED-7697796D23F9}"/>
    <cellStyle name="หมายเหตุ 3 2 3 3 9 2" xfId="45621" xr:uid="{F10F9654-8ED8-4EF8-82D3-C6EA6804D70C}"/>
    <cellStyle name="หมายเหตุ 3 2 3 4" xfId="6822" xr:uid="{43B2D194-C66B-40DA-9DC8-6580BECF1558}"/>
    <cellStyle name="หมายเหตุ 3 2 3 4 2" xfId="12202" xr:uid="{CA31689A-F68F-4ECF-9D83-9ABAF15D4FE9}"/>
    <cellStyle name="หมายเหตุ 3 2 3 4 2 2" xfId="36415" xr:uid="{F70A8608-6707-431F-BF26-C93C32028BFB}"/>
    <cellStyle name="หมายเหตุ 3 2 3 4 3" xfId="17119" xr:uid="{9D922311-431F-45F3-BC79-1DF94BEDFD05}"/>
    <cellStyle name="หมายเหตุ 3 2 3 4 3 2" xfId="41148" xr:uid="{EB5F896B-4D3F-430F-9D5F-45AD6B7C32A2}"/>
    <cellStyle name="หมายเหตุ 3 2 3 4 4" xfId="22351" xr:uid="{5E599012-8C1C-4F87-8E13-A6BA4D114239}"/>
    <cellStyle name="หมายเหตุ 3 2 3 4 4 2" xfId="46175" xr:uid="{FD6D589E-E375-4B9D-A5B1-72E5773D23B3}"/>
    <cellStyle name="หมายเหตุ 3 2 3 4 5" xfId="26985" xr:uid="{B798411C-955F-4F84-96DE-18C27C08B697}"/>
    <cellStyle name="หมายเหตุ 3 2 3 4 5 2" xfId="50750" xr:uid="{3156E0B7-D4D5-4DC9-AF45-C6C70A5B16C2}"/>
    <cellStyle name="หมายเหตุ 3 2 3 4 6" xfId="31578" xr:uid="{55979663-BD25-47E2-9033-AAFCEC6516E5}"/>
    <cellStyle name="หมายเหตุ 3 2 3 5" xfId="7927" xr:uid="{19A8EA18-8500-474B-B906-63200412CA98}"/>
    <cellStyle name="หมายเหตุ 3 2 3 5 2" xfId="13306" xr:uid="{9DADC12E-B0D8-49B1-8E47-B8AD7D1FE337}"/>
    <cellStyle name="หมายเหตุ 3 2 3 5 2 2" xfId="37344" xr:uid="{9EA09B12-0006-49DF-816E-BD99E9EEAC03}"/>
    <cellStyle name="หมายเหตุ 3 2 3 5 3" xfId="18049" xr:uid="{D2DAA94D-27EB-4A1B-AE0E-3A566A4BFDD7}"/>
    <cellStyle name="หมายเหตุ 3 2 3 5 3 2" xfId="42078" xr:uid="{758E39BD-4449-4746-BF7E-CE738335CFA7}"/>
    <cellStyle name="หมายเหตุ 3 2 3 5 4" xfId="23097" xr:uid="{EF59C257-01FF-43DC-AB46-BD87F9E76B6D}"/>
    <cellStyle name="หมายเหตุ 3 2 3 5 4 2" xfId="46910" xr:uid="{3698417F-509A-4D6D-B1E5-8180A67D7E06}"/>
    <cellStyle name="หมายเหตุ 3 2 3 5 5" xfId="27720" xr:uid="{515A1640-8FE2-4F9A-99C5-B0FD1D3A2324}"/>
    <cellStyle name="หมายเหตุ 3 2 3 5 5 2" xfId="51485" xr:uid="{37382CC9-C9BE-44A6-8915-DD0D62E7BAC8}"/>
    <cellStyle name="หมายเหตุ 3 2 3 5 6" xfId="32495" xr:uid="{C5D00B93-5AF3-4FDF-9DE9-92E2D3D58EB6}"/>
    <cellStyle name="หมายเหตุ 3 2 3 6" xfId="8708" xr:uid="{1D40017A-F512-48DB-8344-A41CB221A2CD}"/>
    <cellStyle name="หมายเหตุ 3 2 3 6 2" xfId="14087" xr:uid="{AF1BC0DC-E8D5-43C1-8587-7D1CCD83B071}"/>
    <cellStyle name="หมายเหตุ 3 2 3 6 2 2" xfId="38122" xr:uid="{2796A90C-674E-45B3-A915-A633C2EA1022}"/>
    <cellStyle name="หมายเหตุ 3 2 3 6 3" xfId="18827" xr:uid="{4A6916E4-6940-458E-96E6-9A6157A20D1C}"/>
    <cellStyle name="หมายเหตุ 3 2 3 6 3 2" xfId="42856" xr:uid="{EF20B171-F698-4C50-826E-A51DDDF02BAB}"/>
    <cellStyle name="หมายเหตุ 3 2 3 6 4" xfId="23834" xr:uid="{EE5EB3F3-6EB5-4D32-A1A5-9E76181E72E1}"/>
    <cellStyle name="หมายเหตุ 3 2 3 6 4 2" xfId="47638" xr:uid="{28D4D6FE-46DA-42D3-9F8D-E93E15E538E9}"/>
    <cellStyle name="หมายเหตุ 3 2 3 6 5" xfId="28448" xr:uid="{61AEFA2A-1455-4E91-8F3B-4248CFEB2098}"/>
    <cellStyle name="หมายเหตุ 3 2 3 6 5 2" xfId="52213" xr:uid="{141E0D6A-5A3A-4BAB-A7B3-0FE28722AB84}"/>
    <cellStyle name="หมายเหตุ 3 2 3 6 6" xfId="33264" xr:uid="{187B58AD-BE77-4AFF-BA98-F580E1B5B2EB}"/>
    <cellStyle name="หมายเหตุ 3 2 3 7" xfId="9448" xr:uid="{6CA2A0DF-5284-416E-B056-0A34475DC088}"/>
    <cellStyle name="หมายเหตุ 3 2 3 7 2" xfId="14827" xr:uid="{A330E235-0628-4083-9163-540AC9171BEC}"/>
    <cellStyle name="หมายเหตุ 3 2 3 7 2 2" xfId="38860" xr:uid="{3545EF79-7A3D-4472-B8CE-3EE91EAF6FAA}"/>
    <cellStyle name="หมายเหตุ 3 2 3 7 3" xfId="19565" xr:uid="{980F9CD5-3FDF-42EB-B275-2D612117CD9F}"/>
    <cellStyle name="หมายเหตุ 3 2 3 7 3 2" xfId="43594" xr:uid="{8484A90E-41EE-4AFE-A4B9-E4577B9D5C1A}"/>
    <cellStyle name="หมายเหตุ 3 2 3 7 4" xfId="24570" xr:uid="{C9FDA418-9128-49E3-81D3-B4D17391646F}"/>
    <cellStyle name="หมายเหตุ 3 2 3 7 4 2" xfId="48365" xr:uid="{67FD76DE-7DDF-416D-B8AB-CCB1CF319BFF}"/>
    <cellStyle name="หมายเหตุ 3 2 3 7 5" xfId="29175" xr:uid="{A2799891-8422-40DF-9DE7-7F45783224C8}"/>
    <cellStyle name="หมายเหตุ 3 2 3 7 5 2" xfId="52940" xr:uid="{AD79EBC5-6399-48EC-943A-4C037069508D}"/>
    <cellStyle name="หมายเหตุ 3 2 3 7 6" xfId="33993" xr:uid="{9101C196-8C30-4120-89ED-02B667C44640}"/>
    <cellStyle name="หมายเหตุ 3 2 3 8" xfId="10181" xr:uid="{F72CE8D4-FB2D-479B-A9F7-29E07A2F8DEF}"/>
    <cellStyle name="หมายเหตุ 3 2 3 8 2" xfId="15560" xr:uid="{1DAF9742-6DF7-4F12-A0FF-CBC92F508C11}"/>
    <cellStyle name="หมายเหตุ 3 2 3 8 2 2" xfId="39591" xr:uid="{5FBD2DF1-712F-434B-B0A3-FC874A985DF5}"/>
    <cellStyle name="หมายเหตุ 3 2 3 8 3" xfId="20296" xr:uid="{E1866040-E788-4DBF-B321-3A061F60D679}"/>
    <cellStyle name="หมายเหตุ 3 2 3 8 3 2" xfId="44325" xr:uid="{96975B37-D015-4848-8A9D-83D05B3F1ED5}"/>
    <cellStyle name="หมายเหตุ 3 2 3 8 4" xfId="25301" xr:uid="{97359D04-9DC9-4894-8D7B-E6EB914715C1}"/>
    <cellStyle name="หมายเหตุ 3 2 3 8 4 2" xfId="49087" xr:uid="{E084038D-B8AB-43D9-A111-86E88B8CE6A1}"/>
    <cellStyle name="หมายเหตุ 3 2 3 8 5" xfId="29897" xr:uid="{E683D946-3F97-495D-99B5-5B689F156FB8}"/>
    <cellStyle name="หมายเหตุ 3 2 3 8 5 2" xfId="53662" xr:uid="{04BF7857-4D54-4AE7-8470-2A8BB3405EB7}"/>
    <cellStyle name="หมายเหตุ 3 2 3 8 6" xfId="34715" xr:uid="{E6949BE3-3C81-4BAC-9342-334B8DCDC1F2}"/>
    <cellStyle name="หมายเหตุ 3 2 3 9" xfId="11398" xr:uid="{90B94240-662A-424B-9499-0B9F43120A79}"/>
    <cellStyle name="หมายเหตุ 3 2 3 9 2" xfId="35613" xr:uid="{1855BA34-E627-449A-AEB7-955AB8F158C7}"/>
    <cellStyle name="หมายเหตุ 3 2 4" xfId="6031" xr:uid="{766DCCF3-CDF6-4913-9D3E-83EF3A7F5AE9}"/>
    <cellStyle name="หมายเหตุ 3 2 4 10" xfId="16340" xr:uid="{6ACBF7F0-C6B4-46BF-87EF-D89A60D1FFAF}"/>
    <cellStyle name="หมายเหตุ 3 2 4 10 2" xfId="40369" xr:uid="{D5C4ABCF-70B5-43AA-9A3D-FD245A9B87B7}"/>
    <cellStyle name="หมายเหตุ 3 2 4 11" xfId="21312" xr:uid="{5C3C7066-D4F3-491A-909E-8A780655CC3F}"/>
    <cellStyle name="หมายเหตุ 3 2 4 11 2" xfId="45152" xr:uid="{1764D26B-FF85-4E77-BE90-3832B07AF251}"/>
    <cellStyle name="หมายเหตุ 3 2 4 12" xfId="30808" xr:uid="{D723CD61-CBA4-4FBA-9994-946B8E3B1AED}"/>
    <cellStyle name="หมายเหตุ 3 2 4 2" xfId="6312" xr:uid="{C8B19F19-65ED-43B5-9CAE-A8402773EF2F}"/>
    <cellStyle name="หมายเหตุ 3 2 4 2 10" xfId="31076" xr:uid="{49F2528D-1E30-413E-A9C2-A59544EA31FF}"/>
    <cellStyle name="หมายเหตุ 3 2 4 2 2" xfId="7115" xr:uid="{CED5B17E-3EC6-47BF-9F2E-18703A47964E}"/>
    <cellStyle name="หมายเหตุ 3 2 4 2 2 2" xfId="12495" xr:uid="{BFD455CC-5489-4E47-BF45-20FCB1AF323D}"/>
    <cellStyle name="หมายเหตุ 3 2 4 2 2 2 2" xfId="36706" xr:uid="{3D3C2A18-40FB-4FDC-AD47-F058C747928B}"/>
    <cellStyle name="หมายเหตุ 3 2 4 2 2 3" xfId="17410" xr:uid="{F26F7FA9-49A0-4961-8FF5-631C1C533ED2}"/>
    <cellStyle name="หมายเหตุ 3 2 4 2 2 3 2" xfId="41439" xr:uid="{EEE9421C-F2A9-45E5-B3EE-DB4E3433A57F}"/>
    <cellStyle name="หมายเหตุ 3 2 4 2 2 4" xfId="22644" xr:uid="{180AE9A1-7250-4FEB-9171-9A739D86363F}"/>
    <cellStyle name="หมายเหตุ 3 2 4 2 2 4 2" xfId="46465" xr:uid="{629ECD02-D344-4461-9E46-8443D22EDFB5}"/>
    <cellStyle name="หมายเหตุ 3 2 4 2 2 5" xfId="27275" xr:uid="{0183750E-2850-4F70-BA77-8F556CDA84F9}"/>
    <cellStyle name="หมายเหตุ 3 2 4 2 2 5 2" xfId="51040" xr:uid="{4E5CDECA-5C3F-4497-AE9A-D239141F1C22}"/>
    <cellStyle name="หมายเหตุ 3 2 4 2 2 6" xfId="31866" xr:uid="{5A747FD6-7F47-434F-A14D-76A200C2D103}"/>
    <cellStyle name="หมายเหตุ 3 2 4 2 3" xfId="8221" xr:uid="{551F06AF-A30D-4B63-9EAA-0C800F094895}"/>
    <cellStyle name="หมายเหตุ 3 2 4 2 3 2" xfId="13600" xr:uid="{DA4DCD5D-3D70-48EC-8E31-70AB2BEF1E13}"/>
    <cellStyle name="หมายเหตุ 3 2 4 2 3 2 2" xfId="37636" xr:uid="{B7627A33-E105-4B4C-8C2B-F983F7FC0623}"/>
    <cellStyle name="หมายเหตุ 3 2 4 2 3 3" xfId="18341" xr:uid="{955A8F43-FC58-4044-AC3A-04BBDE9C7801}"/>
    <cellStyle name="หมายเหตุ 3 2 4 2 3 3 2" xfId="42370" xr:uid="{41A730F9-3E34-4137-8B22-061FE0A899B8}"/>
    <cellStyle name="หมายเหตุ 3 2 4 2 3 4" xfId="23389" xr:uid="{648FD0D7-2AC9-42BA-A913-8075708F5618}"/>
    <cellStyle name="หมายเหตุ 3 2 4 2 3 4 2" xfId="47199" xr:uid="{0270CB1A-4A4E-4CB8-9C07-53E92674E94C}"/>
    <cellStyle name="หมายเหตุ 3 2 4 2 3 5" xfId="28009" xr:uid="{579728CC-B28F-4C96-B739-3E6390D28303}"/>
    <cellStyle name="หมายเหตุ 3 2 4 2 3 5 2" xfId="51774" xr:uid="{537CFF84-226D-4488-BE75-830E3DB08AFA}"/>
    <cellStyle name="หมายเหตุ 3 2 4 2 3 6" xfId="32784" xr:uid="{B63C778D-1254-46CA-9711-3F2A42DCA311}"/>
    <cellStyle name="หมายเหตุ 3 2 4 2 4" xfId="9002" xr:uid="{158E6A70-67BE-4EDD-862D-499B96648BFB}"/>
    <cellStyle name="หมายเหตุ 3 2 4 2 4 2" xfId="14381" xr:uid="{336C9F9D-C65D-4F7F-ABE4-5978C9A2621B}"/>
    <cellStyle name="หมายเหตุ 3 2 4 2 4 2 2" xfId="38414" xr:uid="{351C9122-2832-474E-94C6-F4C0A0EF6454}"/>
    <cellStyle name="หมายเหตุ 3 2 4 2 4 3" xfId="19119" xr:uid="{D3A7A5D6-CAEA-4E7D-86B7-A3CB619A429E}"/>
    <cellStyle name="หมายเหตุ 3 2 4 2 4 3 2" xfId="43148" xr:uid="{BA7D76AA-9C7A-4FE7-BF08-F06078A6431A}"/>
    <cellStyle name="หมายเหตุ 3 2 4 2 4 4" xfId="24125" xr:uid="{C98A9DF9-1F56-496E-82B9-F85E488C88BB}"/>
    <cellStyle name="หมายเหตุ 3 2 4 2 4 4 2" xfId="47926" xr:uid="{5C533646-DC3A-4D99-A480-5946C3C08833}"/>
    <cellStyle name="หมายเหตุ 3 2 4 2 4 5" xfId="28736" xr:uid="{4DD78EAC-A652-47E2-8C0F-5049C4AF2760}"/>
    <cellStyle name="หมายเหตุ 3 2 4 2 4 5 2" xfId="52501" xr:uid="{948C23B8-F143-4C62-BAC7-528F663374D8}"/>
    <cellStyle name="หมายเหตุ 3 2 4 2 4 6" xfId="33553" xr:uid="{B4600065-EDA8-4FD2-B645-3441D58D0B95}"/>
    <cellStyle name="หมายเหตุ 3 2 4 2 5" xfId="9741" xr:uid="{82A96AC4-B675-467C-BA29-D076A1D25720}"/>
    <cellStyle name="หมายเหตุ 3 2 4 2 5 2" xfId="15120" xr:uid="{04FCD470-B33D-4F4B-A37F-E88630239529}"/>
    <cellStyle name="หมายเหตุ 3 2 4 2 5 2 2" xfId="39151" xr:uid="{32E6153B-DAE8-4A38-9400-2D50F29211D1}"/>
    <cellStyle name="หมายเหตุ 3 2 4 2 5 3" xfId="19856" xr:uid="{FFB1D68B-C0B6-44D0-814A-E1BC91736B29}"/>
    <cellStyle name="หมายเหตุ 3 2 4 2 5 3 2" xfId="43885" xr:uid="{DC6B3CDB-BE20-4F92-BD48-FF1C5FF39DAD}"/>
    <cellStyle name="หมายเหตุ 3 2 4 2 5 4" xfId="24861" xr:uid="{B48A39E4-140B-4D14-B11C-39DD3CA16648}"/>
    <cellStyle name="หมายเหตุ 3 2 4 2 5 4 2" xfId="48653" xr:uid="{71E4D333-C119-4740-8D2E-418D7C6CD494}"/>
    <cellStyle name="หมายเหตุ 3 2 4 2 5 5" xfId="29463" xr:uid="{771152A0-C53D-45CD-BB19-8B287C6EEC7F}"/>
    <cellStyle name="หมายเหตุ 3 2 4 2 5 5 2" xfId="53228" xr:uid="{E66FAA97-C420-4CC1-9A11-9C6EB8A50ADD}"/>
    <cellStyle name="หมายเหตุ 3 2 4 2 5 6" xfId="34281" xr:uid="{45570794-F91F-4B83-9752-B8BC33488726}"/>
    <cellStyle name="หมายเหตุ 3 2 4 2 6" xfId="10474" xr:uid="{5A58BEB4-905E-4BEC-8040-C361EBFF33BB}"/>
    <cellStyle name="หมายเหตุ 3 2 4 2 6 2" xfId="15853" xr:uid="{AE0E8E10-0336-4006-92BC-3AFCB1570AA4}"/>
    <cellStyle name="หมายเหตุ 3 2 4 2 6 2 2" xfId="39882" xr:uid="{DBB7CE4A-9569-42BA-AF9B-4BCA69B78C89}"/>
    <cellStyle name="หมายเหตุ 3 2 4 2 6 3" xfId="20587" xr:uid="{D164F1AC-FEF1-4D33-9097-7C966FF86C51}"/>
    <cellStyle name="หมายเหตุ 3 2 4 2 6 3 2" xfId="44616" xr:uid="{BB849894-D0FF-4C80-AE8B-03609E20FC90}"/>
    <cellStyle name="หมายเหตุ 3 2 4 2 6 4" xfId="25592" xr:uid="{8A332518-4E7D-40EA-88DE-5FA5DA2EE973}"/>
    <cellStyle name="หมายเหตุ 3 2 4 2 6 4 2" xfId="49375" xr:uid="{E30769F4-FBC4-4E68-ABD4-A534544B6073}"/>
    <cellStyle name="หมายเหตุ 3 2 4 2 6 5" xfId="30185" xr:uid="{0E4D5F84-6847-4213-B33E-B501CD1812D8}"/>
    <cellStyle name="หมายเหตุ 3 2 4 2 6 5 2" xfId="53950" xr:uid="{488054EB-CCAA-4014-B131-E155461B8BFF}"/>
    <cellStyle name="หมายเหตุ 3 2 4 2 6 6" xfId="35003" xr:uid="{26637E8F-4F9D-49E7-9B24-6D4873D6256B}"/>
    <cellStyle name="หมายเหตุ 3 2 4 2 7" xfId="11694" xr:uid="{FB97B396-FADF-464A-A53A-5B98A642CF83}"/>
    <cellStyle name="หมายเหตุ 3 2 4 2 7 2" xfId="35907" xr:uid="{6287D5E8-8A7D-4668-A541-F2E1A0286A2B}"/>
    <cellStyle name="หมายเหตุ 3 2 4 2 8" xfId="16611" xr:uid="{AF2604C4-CB47-4F62-BC6E-0E3506F8CA5F}"/>
    <cellStyle name="หมายเหตุ 3 2 4 2 8 2" xfId="40640" xr:uid="{EB656D72-ED81-4052-9010-549002E2C7F0}"/>
    <cellStyle name="หมายเหตุ 3 2 4 2 9" xfId="21585" xr:uid="{63B2A4B3-11E5-49BF-9EF8-AC167D1ED696}"/>
    <cellStyle name="หมายเหตุ 3 2 4 2 9 2" xfId="45420" xr:uid="{B5D1E591-6207-4BB8-B5C9-40FE142995A6}"/>
    <cellStyle name="หมายเหตุ 3 2 4 3" xfId="6536" xr:uid="{628E587B-92E2-4A9E-9082-050C66161523}"/>
    <cellStyle name="หมายเหตุ 3 2 4 3 10" xfId="26489" xr:uid="{CE545E63-3B55-4B7F-9583-8673D336BD60}"/>
    <cellStyle name="หมายเหตุ 3 2 4 3 10 2" xfId="50254" xr:uid="{9F4FD14B-574C-4C78-A1C5-2C9E67222E05}"/>
    <cellStyle name="หมายเหตุ 3 2 4 3 11" xfId="31297" xr:uid="{B9370B9C-25EB-481B-991C-BDBA999B6DEC}"/>
    <cellStyle name="หมายเหตุ 3 2 4 3 2" xfId="7339" xr:uid="{BEC35DE6-4C7E-4319-85CC-B54987F519FB}"/>
    <cellStyle name="หมายเหตุ 3 2 4 3 2 2" xfId="12719" xr:uid="{3788CF29-91C4-485C-B0ED-C2121E3B3490}"/>
    <cellStyle name="หมายเหตุ 3 2 4 3 2 2 2" xfId="36930" xr:uid="{5062698C-8B93-4FE8-A660-79D1E2CCEDB2}"/>
    <cellStyle name="หมายเหตุ 3 2 4 3 2 3" xfId="17634" xr:uid="{10E0D2B9-ACF8-44EC-993A-2C70A067655E}"/>
    <cellStyle name="หมายเหตุ 3 2 4 3 2 3 2" xfId="41663" xr:uid="{020DEBDD-3AB9-4B62-B4B7-2931408CC31C}"/>
    <cellStyle name="หมายเหตุ 3 2 4 3 2 4" xfId="22868" xr:uid="{BF0ED072-0354-4582-A0D3-995C3874ACF2}"/>
    <cellStyle name="หมายเหตุ 3 2 4 3 2 4 2" xfId="46686" xr:uid="{4FC0397A-20E7-471D-BB99-CC2A2BAF95AE}"/>
    <cellStyle name="หมายเหตุ 3 2 4 3 2 5" xfId="27496" xr:uid="{CA26B0F1-9540-406B-B48B-C1A389DA1B42}"/>
    <cellStyle name="หมายเหตุ 3 2 4 3 2 5 2" xfId="51261" xr:uid="{E95D6128-1416-41EF-8EEA-3DFB68BB78DA}"/>
    <cellStyle name="หมายเหตุ 3 2 4 3 2 6" xfId="32087" xr:uid="{14E6C4A9-D71E-4274-87E6-072830AF5AD3}"/>
    <cellStyle name="หมายเหตุ 3 2 4 3 3" xfId="8445" xr:uid="{868EAC34-1A5B-43EE-9418-0FF7700E4C6D}"/>
    <cellStyle name="หมายเหตุ 3 2 4 3 3 2" xfId="13824" xr:uid="{263F25E8-8ACC-4615-B55C-60A509A33FCF}"/>
    <cellStyle name="หมายเหตุ 3 2 4 3 3 2 2" xfId="37860" xr:uid="{E6043576-CB63-4CE8-9155-98B06A4D24CE}"/>
    <cellStyle name="หมายเหตุ 3 2 4 3 3 3" xfId="18565" xr:uid="{8B970BA5-3911-481F-A760-53EE9C07CB2A}"/>
    <cellStyle name="หมายเหตุ 3 2 4 3 3 3 2" xfId="42594" xr:uid="{93DBE323-F56D-4046-BA9C-4316F31C549B}"/>
    <cellStyle name="หมายเหตุ 3 2 4 3 3 4" xfId="23613" xr:uid="{CA0C5697-BDF4-44F2-A616-108A47B1715B}"/>
    <cellStyle name="หมายเหตุ 3 2 4 3 3 4 2" xfId="47420" xr:uid="{1708BC4F-5883-4A97-BF3C-A39A6E09D34A}"/>
    <cellStyle name="หมายเหตุ 3 2 4 3 3 5" xfId="28230" xr:uid="{E6CA3551-B86B-436C-81EA-43BA47025CC6}"/>
    <cellStyle name="หมายเหตุ 3 2 4 3 3 5 2" xfId="51995" xr:uid="{8F6033AF-F29E-48D0-BF7D-F66794995C99}"/>
    <cellStyle name="หมายเหตุ 3 2 4 3 3 6" xfId="33005" xr:uid="{98AA114C-74E2-4849-9890-7920A39A0964}"/>
    <cellStyle name="หมายเหตุ 3 2 4 3 4" xfId="9226" xr:uid="{DD91E02A-8475-4A7E-A7EF-94A9638FBA23}"/>
    <cellStyle name="หมายเหตุ 3 2 4 3 4 2" xfId="14605" xr:uid="{CC7D6E70-219C-4437-98B5-B95010312FC5}"/>
    <cellStyle name="หมายเหตุ 3 2 4 3 4 2 2" xfId="38638" xr:uid="{FDA1B85A-1DBA-4517-ADB3-B02FD1AC7748}"/>
    <cellStyle name="หมายเหตุ 3 2 4 3 4 3" xfId="19343" xr:uid="{FAD75476-5D5D-4423-96ED-8430B2E92AFF}"/>
    <cellStyle name="หมายเหตุ 3 2 4 3 4 3 2" xfId="43372" xr:uid="{3A6FC77B-7ED8-4AA0-8D5C-6DD865FC5883}"/>
    <cellStyle name="หมายเหตุ 3 2 4 3 4 4" xfId="24349" xr:uid="{50379E72-D597-47BD-8CEE-AD3765DD9972}"/>
    <cellStyle name="หมายเหตุ 3 2 4 3 4 4 2" xfId="48147" xr:uid="{142D2B96-391B-4A3E-929A-BAF032C25F77}"/>
    <cellStyle name="หมายเหตุ 3 2 4 3 4 5" xfId="28957" xr:uid="{05AA2B8C-33C6-45C4-A02A-5A6A05863869}"/>
    <cellStyle name="หมายเหตุ 3 2 4 3 4 5 2" xfId="52722" xr:uid="{56F838FE-82B2-4AD1-8D31-B563313D90A1}"/>
    <cellStyle name="หมายเหตุ 3 2 4 3 4 6" xfId="33774" xr:uid="{D190A3D9-1135-4E51-8E20-16E90FB3F670}"/>
    <cellStyle name="หมายเหตุ 3 2 4 3 5" xfId="9965" xr:uid="{648047DD-E274-498A-82CC-49137861A7E6}"/>
    <cellStyle name="หมายเหตุ 3 2 4 3 5 2" xfId="15344" xr:uid="{C573100A-3505-4555-8165-58BA923EED0C}"/>
    <cellStyle name="หมายเหตุ 3 2 4 3 5 2 2" xfId="39375" xr:uid="{0126E6B2-7864-4E7D-97A3-39ED10C59437}"/>
    <cellStyle name="หมายเหตุ 3 2 4 3 5 3" xfId="20080" xr:uid="{4C12DA79-341B-48CC-819D-7A7CD21F7767}"/>
    <cellStyle name="หมายเหตุ 3 2 4 3 5 3 2" xfId="44109" xr:uid="{1C33A9E9-9CF7-4D5A-B6BD-513D21869A93}"/>
    <cellStyle name="หมายเหตุ 3 2 4 3 5 4" xfId="25085" xr:uid="{93D6ED7B-990D-4C1A-B478-A154A04B38E4}"/>
    <cellStyle name="หมายเหตุ 3 2 4 3 5 4 2" xfId="48874" xr:uid="{FF50B1C8-671E-4C3B-BC23-D351D3AB2069}"/>
    <cellStyle name="หมายเหตุ 3 2 4 3 5 5" xfId="29684" xr:uid="{F1C82ED1-1C11-4A60-9AD4-8CBB1F6495C5}"/>
    <cellStyle name="หมายเหตุ 3 2 4 3 5 5 2" xfId="53449" xr:uid="{F08D41B8-A531-440C-96F3-0D14E9E1BEF4}"/>
    <cellStyle name="หมายเหตุ 3 2 4 3 5 6" xfId="34502" xr:uid="{B3328BA1-4BF6-469E-94DC-49D3DA092E72}"/>
    <cellStyle name="หมายเหตุ 3 2 4 3 6" xfId="10698" xr:uid="{CCA0C4D5-B895-4192-8097-71BA2391EA9A}"/>
    <cellStyle name="หมายเหตุ 3 2 4 3 6 2" xfId="16077" xr:uid="{AEF632A7-069B-48F3-A117-73976C9FEA23}"/>
    <cellStyle name="หมายเหตุ 3 2 4 3 6 2 2" xfId="40106" xr:uid="{104AD2A2-ABDA-402C-A7FD-060252518529}"/>
    <cellStyle name="หมายเหตุ 3 2 4 3 6 3" xfId="20811" xr:uid="{F81C6958-E0FA-4624-8896-BA2CD26DEA34}"/>
    <cellStyle name="หมายเหตุ 3 2 4 3 6 3 2" xfId="44840" xr:uid="{83F2BAF4-D90A-461C-A71A-7B57937BE080}"/>
    <cellStyle name="หมายเหตุ 3 2 4 3 6 4" xfId="25816" xr:uid="{96F0EA55-FFC9-464E-90CA-59A4F57433F7}"/>
    <cellStyle name="หมายเหตุ 3 2 4 3 6 4 2" xfId="49596" xr:uid="{A7C53D1D-3DAB-4D96-970C-52444CB5426F}"/>
    <cellStyle name="หมายเหตุ 3 2 4 3 6 5" xfId="30406" xr:uid="{9C6C2471-1CCC-42AE-B151-07179FF4D852}"/>
    <cellStyle name="หมายเหตุ 3 2 4 3 6 5 2" xfId="54171" xr:uid="{9ABD8036-DF8B-4417-AD21-87D3ADD25E68}"/>
    <cellStyle name="หมายเหตุ 3 2 4 3 6 6" xfId="35224" xr:uid="{B4655771-81C8-4BC5-B00C-FFE5BF06DEFF}"/>
    <cellStyle name="หมายเหตุ 3 2 4 3 7" xfId="11918" xr:uid="{CC210DA9-5C4C-4B71-B751-68296FF05913}"/>
    <cellStyle name="หมายเหตุ 3 2 4 3 7 2" xfId="36131" xr:uid="{1FBC748A-AB12-46DF-9942-CF488FD52518}"/>
    <cellStyle name="หมายเหตุ 3 2 4 3 8" xfId="16835" xr:uid="{0A5FEA1E-3B65-47D5-8893-4D73810353C1}"/>
    <cellStyle name="หมายเหตุ 3 2 4 3 8 2" xfId="40864" xr:uid="{B46C1FA4-70E3-4710-8A3A-71BFB495DF4B}"/>
    <cellStyle name="หมายเหตุ 3 2 4 3 9" xfId="21809" xr:uid="{3C044CD9-09E1-4633-BBBD-5F9823158C07}"/>
    <cellStyle name="หมายเหตุ 3 2 4 3 9 2" xfId="45641" xr:uid="{E8785E4C-3B5E-4BF8-A0CC-75CED9597B75}"/>
    <cellStyle name="หมายเหตุ 3 2 4 4" xfId="6842" xr:uid="{F904F198-EC0F-45BF-A400-19FCB14B378A}"/>
    <cellStyle name="หมายเหตุ 3 2 4 4 2" xfId="12222" xr:uid="{D08F8711-5976-4047-8C53-B600BE99A3BC}"/>
    <cellStyle name="หมายเหตุ 3 2 4 4 2 2" xfId="36435" xr:uid="{12263BE6-D2D3-4F7D-817C-1E32869E6D19}"/>
    <cellStyle name="หมายเหตุ 3 2 4 4 3" xfId="17139" xr:uid="{A7D59EB0-9F43-41CC-B95A-6C0792B24DAF}"/>
    <cellStyle name="หมายเหตุ 3 2 4 4 3 2" xfId="41168" xr:uid="{469A0B4B-9902-442E-B2A0-1EFAEFDCD87F}"/>
    <cellStyle name="หมายเหตุ 3 2 4 4 4" xfId="22371" xr:uid="{258E1999-C0D4-412D-BC19-9BA10C0DC11C}"/>
    <cellStyle name="หมายเหตุ 3 2 4 4 4 2" xfId="46195" xr:uid="{EA4E74B4-8BFF-4017-9299-80ACBAED1BCB}"/>
    <cellStyle name="หมายเหตุ 3 2 4 4 5" xfId="27005" xr:uid="{A01E8C0D-84B5-45A7-94AE-7DB283064441}"/>
    <cellStyle name="หมายเหตุ 3 2 4 4 5 2" xfId="50770" xr:uid="{605457CC-3404-4B17-A185-DA6F347EF0B5}"/>
    <cellStyle name="หมายเหตุ 3 2 4 4 6" xfId="31598" xr:uid="{2E23ED0E-478D-443D-99D1-8F4BCD375581}"/>
    <cellStyle name="หมายเหตุ 3 2 4 5" xfId="7947" xr:uid="{C5742DD5-CEC7-4CBD-943E-605D9EE70C1F}"/>
    <cellStyle name="หมายเหตุ 3 2 4 5 2" xfId="13326" xr:uid="{8E02EB05-51C9-4FF8-BFE0-704E391C7349}"/>
    <cellStyle name="หมายเหตุ 3 2 4 5 2 2" xfId="37364" xr:uid="{28BC4550-20B8-4F1D-AFEE-5E706C97A378}"/>
    <cellStyle name="หมายเหตุ 3 2 4 5 3" xfId="18069" xr:uid="{F3F61636-C0DF-4974-84B3-8099276EF060}"/>
    <cellStyle name="หมายเหตุ 3 2 4 5 3 2" xfId="42098" xr:uid="{C7D4AE5D-409A-403F-A452-3B4EA50B9314}"/>
    <cellStyle name="หมายเหตุ 3 2 4 5 4" xfId="23117" xr:uid="{1F72FC87-375D-4F41-9C04-A09F95AA030E}"/>
    <cellStyle name="หมายเหตุ 3 2 4 5 4 2" xfId="46930" xr:uid="{EB6B7135-D17C-4739-9BFD-FACE6BAC52AC}"/>
    <cellStyle name="หมายเหตุ 3 2 4 5 5" xfId="27740" xr:uid="{27A5E1CF-1606-4807-8A28-E70E1AC95510}"/>
    <cellStyle name="หมายเหตุ 3 2 4 5 5 2" xfId="51505" xr:uid="{E617FE50-9539-4561-8395-49CBD73068D1}"/>
    <cellStyle name="หมายเหตุ 3 2 4 5 6" xfId="32515" xr:uid="{1C837885-853B-4D2C-99A3-52DFB4EEECED}"/>
    <cellStyle name="หมายเหตุ 3 2 4 6" xfId="8728" xr:uid="{3B40FDFD-A275-4D2D-A3CD-3FB212C3E03F}"/>
    <cellStyle name="หมายเหตุ 3 2 4 6 2" xfId="14107" xr:uid="{6D3215F5-7DA7-4E20-9172-E3FE1821754D}"/>
    <cellStyle name="หมายเหตุ 3 2 4 6 2 2" xfId="38142" xr:uid="{84BEA191-FCB1-40C8-A859-6F1FF4A9A9BE}"/>
    <cellStyle name="หมายเหตุ 3 2 4 6 3" xfId="18847" xr:uid="{84F8C55A-AD96-4ADE-8901-FD24405ACBE4}"/>
    <cellStyle name="หมายเหตุ 3 2 4 6 3 2" xfId="42876" xr:uid="{97FECF97-BA31-4CEE-9A58-80FDC49BA0A3}"/>
    <cellStyle name="หมายเหตุ 3 2 4 6 4" xfId="23854" xr:uid="{1B2B10DB-3A05-4323-9D56-3B1023591D9B}"/>
    <cellStyle name="หมายเหตุ 3 2 4 6 4 2" xfId="47658" xr:uid="{FC768919-7756-4C90-918D-9C741BBAD506}"/>
    <cellStyle name="หมายเหตุ 3 2 4 6 5" xfId="28468" xr:uid="{527501A7-428E-4EFB-BDB9-24386F51C705}"/>
    <cellStyle name="หมายเหตุ 3 2 4 6 5 2" xfId="52233" xr:uid="{CB6C432D-901E-4D17-BA39-CD1D8A98B7E3}"/>
    <cellStyle name="หมายเหตุ 3 2 4 6 6" xfId="33284" xr:uid="{B5CEB944-E42B-470B-870B-2E559349F5FF}"/>
    <cellStyle name="หมายเหตุ 3 2 4 7" xfId="9468" xr:uid="{B9FA61A7-8FC3-4DF3-9DDA-55BECABC9D06}"/>
    <cellStyle name="หมายเหตุ 3 2 4 7 2" xfId="14847" xr:uid="{F3D51294-ABE9-4B26-A894-6D1BF2C533B5}"/>
    <cellStyle name="หมายเหตุ 3 2 4 7 2 2" xfId="38880" xr:uid="{D82A673F-200F-46E7-96E2-D41F6510E1E0}"/>
    <cellStyle name="หมายเหตุ 3 2 4 7 3" xfId="19585" xr:uid="{E1216436-3C38-4517-ABF7-8DE6D933C8D0}"/>
    <cellStyle name="หมายเหตุ 3 2 4 7 3 2" xfId="43614" xr:uid="{182DD3BD-C7BF-4334-88F0-E0230608D89D}"/>
    <cellStyle name="หมายเหตุ 3 2 4 7 4" xfId="24590" xr:uid="{C7B355A0-0275-4BBD-8A40-8586B1B29E0E}"/>
    <cellStyle name="หมายเหตุ 3 2 4 7 4 2" xfId="48385" xr:uid="{28C985C3-C736-4EF3-86A7-C3251B0C80D1}"/>
    <cellStyle name="หมายเหตุ 3 2 4 7 5" xfId="29195" xr:uid="{7351FCF1-F7FC-4002-B058-3FA250401C8B}"/>
    <cellStyle name="หมายเหตุ 3 2 4 7 5 2" xfId="52960" xr:uid="{3FAD7DD1-960C-4805-8BBA-FA38366EE2A3}"/>
    <cellStyle name="หมายเหตุ 3 2 4 7 6" xfId="34013" xr:uid="{F3FD00CC-2ED2-42BA-9426-A2845DF65740}"/>
    <cellStyle name="หมายเหตุ 3 2 4 8" xfId="10201" xr:uid="{AC4E0D72-1AAE-49B9-B076-B51C2201316E}"/>
    <cellStyle name="หมายเหตุ 3 2 4 8 2" xfId="15580" xr:uid="{2D0EE416-0B2F-4E00-A38A-45ADC6F13455}"/>
    <cellStyle name="หมายเหตุ 3 2 4 8 2 2" xfId="39611" xr:uid="{813C38F4-C1E7-4C10-8B85-7DD41CB06D0B}"/>
    <cellStyle name="หมายเหตุ 3 2 4 8 3" xfId="20316" xr:uid="{53A7B5CC-7CDF-4B84-A94A-D3CB9D93F0A7}"/>
    <cellStyle name="หมายเหตุ 3 2 4 8 3 2" xfId="44345" xr:uid="{AE801D5A-A4E0-47DF-BD26-DAA866C260EB}"/>
    <cellStyle name="หมายเหตุ 3 2 4 8 4" xfId="25321" xr:uid="{AFB1BC7F-1F01-40A9-AAAC-049D38522FBE}"/>
    <cellStyle name="หมายเหตุ 3 2 4 8 4 2" xfId="49107" xr:uid="{55B01D3A-62DE-4900-9CBF-74E4E2EB612E}"/>
    <cellStyle name="หมายเหตุ 3 2 4 8 5" xfId="29917" xr:uid="{533AD8B7-13F5-4963-8ED8-DC48C1C099C3}"/>
    <cellStyle name="หมายเหตุ 3 2 4 8 5 2" xfId="53682" xr:uid="{0D6F7782-06A4-46B4-9626-4E36EC3A3AC9}"/>
    <cellStyle name="หมายเหตุ 3 2 4 8 6" xfId="34735" xr:uid="{D8FA8F41-1CA9-40D3-A701-64CC37E13BCD}"/>
    <cellStyle name="หมายเหตุ 3 2 4 9" xfId="11418" xr:uid="{130BEDCB-207E-40D4-9F4F-9F4A762836E7}"/>
    <cellStyle name="หมายเหตุ 3 2 4 9 2" xfId="35633" xr:uid="{9624B93E-4326-4762-96C6-257C3197199B}"/>
    <cellStyle name="หมายเหตุ 3 2 5" xfId="6107" xr:uid="{46C78346-5117-4D81-A13E-B7A25588B78D}"/>
    <cellStyle name="หมายเหตุ 3 2 5 10" xfId="26097" xr:uid="{6CBFC1F7-3F3D-4484-9A6A-0B21C4418597}"/>
    <cellStyle name="หมายเหตุ 3 2 5 10 2" xfId="49863" xr:uid="{E3FE6E90-882B-4323-A4EC-87C88762AEDD}"/>
    <cellStyle name="หมายเหตุ 3 2 5 11" xfId="30874" xr:uid="{F73B7227-A6B9-4429-977B-7A823B570E25}"/>
    <cellStyle name="หมายเหตุ 3 2 5 2" xfId="6910" xr:uid="{B85E51C8-DBFB-4DE5-BE2B-55E6D45F616A}"/>
    <cellStyle name="หมายเหตุ 3 2 5 2 2" xfId="12290" xr:uid="{24C574CB-7A2C-4931-8151-78FE02009C5E}"/>
    <cellStyle name="หมายเหตุ 3 2 5 2 2 2" xfId="36501" xr:uid="{45CC8C1C-5606-4EB9-8A0D-3685585AF8CF}"/>
    <cellStyle name="หมายเหตุ 3 2 5 2 3" xfId="17205" xr:uid="{6231AA6C-F660-405D-B188-C756540BBC71}"/>
    <cellStyle name="หมายเหตุ 3 2 5 2 3 2" xfId="41234" xr:uid="{5EE590FC-811A-4FF1-BBB4-668A28152E33}"/>
    <cellStyle name="หมายเหตุ 3 2 5 2 4" xfId="22439" xr:uid="{8CDBE35B-0AD3-496B-BF7D-043D918DD324}"/>
    <cellStyle name="หมายเหตุ 3 2 5 2 4 2" xfId="46263" xr:uid="{CA53D3BD-2C65-4F2C-BBE0-E20255A20C3C}"/>
    <cellStyle name="หมายเหตุ 3 2 5 2 5" xfId="27073" xr:uid="{5E45C5D9-5461-4FC0-8A78-32DC6EF10B8A}"/>
    <cellStyle name="หมายเหตุ 3 2 5 2 5 2" xfId="50838" xr:uid="{8CD9304B-94BA-4055-B241-B711CDEAA6A2}"/>
    <cellStyle name="หมายเหตุ 3 2 5 2 6" xfId="31664" xr:uid="{A78BF030-1C61-4809-9FA7-8FFECF2773D6}"/>
    <cellStyle name="หมายเหตุ 3 2 5 3" xfId="8016" xr:uid="{FB240EFA-4DCB-41BE-BEF6-9456FAF8B7BD}"/>
    <cellStyle name="หมายเหตุ 3 2 5 3 2" xfId="13395" xr:uid="{3DA57547-633D-4898-915E-733462DFB87E}"/>
    <cellStyle name="หมายเหตุ 3 2 5 3 2 2" xfId="37431" xr:uid="{ECC7C6DC-E191-4578-962A-721845300812}"/>
    <cellStyle name="หมายเหตุ 3 2 5 3 3" xfId="18136" xr:uid="{EEF0E1E3-67F1-4AF7-A769-1F34DF783EAF}"/>
    <cellStyle name="หมายเหตุ 3 2 5 3 3 2" xfId="42165" xr:uid="{5C205BF0-FBF6-4262-B3DC-DA6752628CC7}"/>
    <cellStyle name="หมายเหตุ 3 2 5 3 4" xfId="23184" xr:uid="{36634EC4-E9F2-4DA3-8363-0422E60DAFC9}"/>
    <cellStyle name="หมายเหตุ 3 2 5 3 4 2" xfId="46997" xr:uid="{2F967FFD-A543-4A0E-AEE0-A461E7256713}"/>
    <cellStyle name="หมายเหตุ 3 2 5 3 5" xfId="27807" xr:uid="{C42FCBFE-C030-42CE-ADE4-73746BB38B9A}"/>
    <cellStyle name="หมายเหตุ 3 2 5 3 5 2" xfId="51572" xr:uid="{07B471D5-8004-446C-A4CF-A16925C9A4E1}"/>
    <cellStyle name="หมายเหตุ 3 2 5 3 6" xfId="32582" xr:uid="{8862FBA1-E2F1-4CCC-A17E-1297BBA81C30}"/>
    <cellStyle name="หมายเหตุ 3 2 5 4" xfId="8797" xr:uid="{027C34C7-FA1D-4E4E-B67B-BDF47A8870A0}"/>
    <cellStyle name="หมายเหตุ 3 2 5 4 2" xfId="14176" xr:uid="{C2CFF7D3-F164-4F6D-9E65-82E90E61E02E}"/>
    <cellStyle name="หมายเหตุ 3 2 5 4 2 2" xfId="38209" xr:uid="{D6E0C534-3BED-4DB0-97DC-16FF53BED98C}"/>
    <cellStyle name="หมายเหตุ 3 2 5 4 3" xfId="18914" xr:uid="{EE8B94BF-DDF0-4CD2-A60A-22F05F6C590A}"/>
    <cellStyle name="หมายเหตุ 3 2 5 4 3 2" xfId="42943" xr:uid="{E64C8887-2AC8-46B9-8669-FB85F72F5457}"/>
    <cellStyle name="หมายเหตุ 3 2 5 4 4" xfId="23920" xr:uid="{C9B2DBC5-1D09-4E1D-B964-69DFD51D032F}"/>
    <cellStyle name="หมายเหตุ 3 2 5 4 4 2" xfId="47724" xr:uid="{7A0EBFFF-C67F-46E3-9303-BDD35BBAE975}"/>
    <cellStyle name="หมายเหตุ 3 2 5 4 5" xfId="28534" xr:uid="{4DDEF02D-32BD-4CC7-BD94-97DFF29A1D8F}"/>
    <cellStyle name="หมายเหตุ 3 2 5 4 5 2" xfId="52299" xr:uid="{8595EA43-652E-414F-9EA1-6C90444F5EF4}"/>
    <cellStyle name="หมายเหตุ 3 2 5 4 6" xfId="33351" xr:uid="{DB409D68-DB43-4C1F-91BD-6E088E6FED37}"/>
    <cellStyle name="หมายเหตุ 3 2 5 5" xfId="9536" xr:uid="{FEA37F1B-B597-412A-A325-6CD1598F8671}"/>
    <cellStyle name="หมายเหตุ 3 2 5 5 2" xfId="14915" xr:uid="{586B49AA-FAC4-42BA-A79B-F14EB21DC57B}"/>
    <cellStyle name="หมายเหตุ 3 2 5 5 2 2" xfId="38946" xr:uid="{6BDD8C32-CB4B-4024-80E6-DE7967F67723}"/>
    <cellStyle name="หมายเหตุ 3 2 5 5 3" xfId="19651" xr:uid="{8E9AFDED-5F91-497B-857D-73B94C7D9FDA}"/>
    <cellStyle name="หมายเหตุ 3 2 5 5 3 2" xfId="43680" xr:uid="{F5044F9A-670E-472D-B860-F594151634E7}"/>
    <cellStyle name="หมายเหตุ 3 2 5 5 4" xfId="24656" xr:uid="{06ED5B6B-227C-4791-B8BB-D22826C05FA1}"/>
    <cellStyle name="หมายเหตุ 3 2 5 5 4 2" xfId="48451" xr:uid="{9513175D-42CE-45F0-81F5-81B3ABB95005}"/>
    <cellStyle name="หมายเหตุ 3 2 5 5 5" xfId="29261" xr:uid="{C2777154-E847-4427-81D6-43ADA8321EFB}"/>
    <cellStyle name="หมายเหตุ 3 2 5 5 5 2" xfId="53026" xr:uid="{D2244359-4602-4DF2-A51D-BD8E4D5832C0}"/>
    <cellStyle name="หมายเหตุ 3 2 5 5 6" xfId="34079" xr:uid="{9478E45F-918C-4353-802F-756C38D26861}"/>
    <cellStyle name="หมายเหตุ 3 2 5 6" xfId="10269" xr:uid="{9A36A230-A815-4679-8B30-23E1C0D0467F}"/>
    <cellStyle name="หมายเหตุ 3 2 5 6 2" xfId="15648" xr:uid="{53930436-43B5-4A30-AC37-031E1061C4D1}"/>
    <cellStyle name="หมายเหตุ 3 2 5 6 2 2" xfId="39677" xr:uid="{C62AC011-F46F-4640-84D2-CE406D7FA335}"/>
    <cellStyle name="หมายเหตุ 3 2 5 6 3" xfId="20382" xr:uid="{52977F75-07D2-456B-8E86-0349F9786A0A}"/>
    <cellStyle name="หมายเหตุ 3 2 5 6 3 2" xfId="44411" xr:uid="{B5B3F99E-A9CB-4457-9386-C0250AC8429A}"/>
    <cellStyle name="หมายเหตุ 3 2 5 6 4" xfId="25387" xr:uid="{90721813-8468-488F-910E-763F0A6163A3}"/>
    <cellStyle name="หมายเหตุ 3 2 5 6 4 2" xfId="49173" xr:uid="{31D9991B-4A4C-4EA8-A679-8D51337BE5DF}"/>
    <cellStyle name="หมายเหตุ 3 2 5 6 5" xfId="29983" xr:uid="{E835A841-7F38-4A1A-9FEB-C75FADEBA2E3}"/>
    <cellStyle name="หมายเหตุ 3 2 5 6 5 2" xfId="53748" xr:uid="{D43F928C-F29E-4AF9-AEAB-E7192C29D836}"/>
    <cellStyle name="หมายเหตุ 3 2 5 6 6" xfId="34801" xr:uid="{C2CD35E4-34EE-40AB-8B75-A6FAC174E197}"/>
    <cellStyle name="หมายเหตุ 3 2 5 7" xfId="11489" xr:uid="{8CD73F28-4FEF-461E-B960-0C0C13976E78}"/>
    <cellStyle name="หมายเหตุ 3 2 5 7 2" xfId="35702" xr:uid="{66962FCF-45E2-4479-AE85-DF55DE5171E6}"/>
    <cellStyle name="หมายเหตุ 3 2 5 8" xfId="16406" xr:uid="{B52FB756-EC04-4EC5-A014-69B52D9B0E1C}"/>
    <cellStyle name="หมายเหตุ 3 2 5 8 2" xfId="40435" xr:uid="{A2B6B3B1-0F83-4905-8CA9-6089CBB616BC}"/>
    <cellStyle name="หมายเหตุ 3 2 5 9" xfId="21380" xr:uid="{7DEE84D3-CDA7-4801-BAE0-1B81E7DD81BA}"/>
    <cellStyle name="หมายเหตุ 3 2 5 9 2" xfId="45218" xr:uid="{1AAD4FF5-4917-42CC-9C31-4484591826C0}"/>
    <cellStyle name="หมายเหตุ 3 2 6" xfId="6331" xr:uid="{D6448624-69BD-4B18-90CF-A9D2AC5ED570}"/>
    <cellStyle name="หมายเหตุ 3 2 6 10" xfId="26295" xr:uid="{B2047C0D-FFAB-41DA-855B-54296356ACA3}"/>
    <cellStyle name="หมายเหตุ 3 2 6 10 2" xfId="50060" xr:uid="{04E425B5-F2C0-49FE-9108-17D0CE182719}"/>
    <cellStyle name="หมายเหตุ 3 2 6 11" xfId="31095" xr:uid="{59151AB6-D029-4580-98D0-4FBAB97142E7}"/>
    <cellStyle name="หมายเหตุ 3 2 6 2" xfId="7134" xr:uid="{65352C5F-5EBC-4A8B-865A-0D91A282F475}"/>
    <cellStyle name="หมายเหตุ 3 2 6 2 2" xfId="12514" xr:uid="{FED8CABC-48A3-4132-9DCF-999485E3A38B}"/>
    <cellStyle name="หมายเหตุ 3 2 6 2 2 2" xfId="36725" xr:uid="{F18D8DEA-8DF5-4031-A3D7-3AC5190170C8}"/>
    <cellStyle name="หมายเหตุ 3 2 6 2 3" xfId="17429" xr:uid="{0B5924D8-9B26-4ECB-B413-89D8B4B5F7AA}"/>
    <cellStyle name="หมายเหตุ 3 2 6 2 3 2" xfId="41458" xr:uid="{BAFD9DBF-27CB-48A2-843D-5328DE739780}"/>
    <cellStyle name="หมายเหตุ 3 2 6 2 4" xfId="22663" xr:uid="{D907BB95-6A65-4B22-A2C5-C4F1BDA98EDF}"/>
    <cellStyle name="หมายเหตุ 3 2 6 2 4 2" xfId="46484" xr:uid="{07E3E53D-60A2-4950-861E-235200E9D525}"/>
    <cellStyle name="หมายเหตุ 3 2 6 2 5" xfId="27294" xr:uid="{6B617BED-D41A-4501-A0B3-4AB3780FDB2E}"/>
    <cellStyle name="หมายเหตุ 3 2 6 2 5 2" xfId="51059" xr:uid="{11AA5786-F8B7-43CD-8080-EA88BD166559}"/>
    <cellStyle name="หมายเหตุ 3 2 6 2 6" xfId="31885" xr:uid="{493B6EC7-7A3C-43A1-85B4-753F81C58DE9}"/>
    <cellStyle name="หมายเหตุ 3 2 6 3" xfId="8240" xr:uid="{A4DACD1C-50DE-4E5F-8A00-E6C783E319E8}"/>
    <cellStyle name="หมายเหตุ 3 2 6 3 2" xfId="13619" xr:uid="{6DAB6E60-44C3-44FF-8A34-2527D1EB586D}"/>
    <cellStyle name="หมายเหตุ 3 2 6 3 2 2" xfId="37655" xr:uid="{ED1803AF-B38D-4BE1-8F1E-5713D9403A14}"/>
    <cellStyle name="หมายเหตุ 3 2 6 3 3" xfId="18360" xr:uid="{D52F575A-6D81-4B07-8564-FB2E5D452F43}"/>
    <cellStyle name="หมายเหตุ 3 2 6 3 3 2" xfId="42389" xr:uid="{C6A2BF81-1E4E-4B76-8493-6F7E0178DF1A}"/>
    <cellStyle name="หมายเหตุ 3 2 6 3 4" xfId="23408" xr:uid="{9051AA8B-3DAD-4741-89DE-7386B79DE069}"/>
    <cellStyle name="หมายเหตุ 3 2 6 3 4 2" xfId="47218" xr:uid="{849D3420-235D-4972-9A09-BAD2664AF8A2}"/>
    <cellStyle name="หมายเหตุ 3 2 6 3 5" xfId="28028" xr:uid="{E00B18BB-0A96-4245-94BF-56E2568C04F7}"/>
    <cellStyle name="หมายเหตุ 3 2 6 3 5 2" xfId="51793" xr:uid="{25B5094B-5A8D-46B1-8AA0-32E179F850C4}"/>
    <cellStyle name="หมายเหตุ 3 2 6 3 6" xfId="32803" xr:uid="{D56B056B-AA98-4C37-8CEE-EE493AD548ED}"/>
    <cellStyle name="หมายเหตุ 3 2 6 4" xfId="9021" xr:uid="{1C51BAE8-EB57-40E1-B8F5-1CAB44CB3FE0}"/>
    <cellStyle name="หมายเหตุ 3 2 6 4 2" xfId="14400" xr:uid="{714D3016-F9F7-485F-9A06-81A953868B7F}"/>
    <cellStyle name="หมายเหตุ 3 2 6 4 2 2" xfId="38433" xr:uid="{A7D071FE-ADB0-47BF-BD51-02E8A3DCC0DE}"/>
    <cellStyle name="หมายเหตุ 3 2 6 4 3" xfId="19138" xr:uid="{6E2313C9-7C2D-4E77-8A71-CE5FD0AB5CF0}"/>
    <cellStyle name="หมายเหตุ 3 2 6 4 3 2" xfId="43167" xr:uid="{FA24F316-6D68-4B6F-A554-27A11E5EA356}"/>
    <cellStyle name="หมายเหตุ 3 2 6 4 4" xfId="24144" xr:uid="{C99803EE-07CC-4984-A53F-86CC42D03CAD}"/>
    <cellStyle name="หมายเหตุ 3 2 6 4 4 2" xfId="47945" xr:uid="{A516A50D-A8EC-4AE6-8052-3A5B3D5C9229}"/>
    <cellStyle name="หมายเหตุ 3 2 6 4 5" xfId="28755" xr:uid="{2E466513-D3D7-4F48-B99B-C190EC0DABFE}"/>
    <cellStyle name="หมายเหตุ 3 2 6 4 5 2" xfId="52520" xr:uid="{BE28CDDE-66E5-4A47-A5CD-C22C305CDEBE}"/>
    <cellStyle name="หมายเหตุ 3 2 6 4 6" xfId="33572" xr:uid="{4AE28347-C260-4A29-98CC-E53E628D4FAA}"/>
    <cellStyle name="หมายเหตุ 3 2 6 5" xfId="9760" xr:uid="{E773FF0A-863D-4AC2-B1C3-C51C9F5539C3}"/>
    <cellStyle name="หมายเหตุ 3 2 6 5 2" xfId="15139" xr:uid="{7DC47E48-76D6-4129-81F3-41DA2714CC06}"/>
    <cellStyle name="หมายเหตุ 3 2 6 5 2 2" xfId="39170" xr:uid="{6CDF0477-7B54-463C-BB7F-72109DA66362}"/>
    <cellStyle name="หมายเหตุ 3 2 6 5 3" xfId="19875" xr:uid="{24067BAC-FA80-4363-8695-9E59B403504C}"/>
    <cellStyle name="หมายเหตุ 3 2 6 5 3 2" xfId="43904" xr:uid="{FB868C44-F71B-4BF1-9600-CC43D528F910}"/>
    <cellStyle name="หมายเหตุ 3 2 6 5 4" xfId="24880" xr:uid="{721E5A65-993C-4E2F-BF81-20C1839D6CBF}"/>
    <cellStyle name="หมายเหตุ 3 2 6 5 4 2" xfId="48672" xr:uid="{332F4359-37E2-46E4-89D8-38F2FADD2F73}"/>
    <cellStyle name="หมายเหตุ 3 2 6 5 5" xfId="29482" xr:uid="{8EA494DB-4031-4F4B-B7CC-17222E581067}"/>
    <cellStyle name="หมายเหตุ 3 2 6 5 5 2" xfId="53247" xr:uid="{8681CD7B-6696-4DE9-9E5E-80751F591392}"/>
    <cellStyle name="หมายเหตุ 3 2 6 5 6" xfId="34300" xr:uid="{4E6CD1FB-D254-45BA-841A-12E77AB5F6DB}"/>
    <cellStyle name="หมายเหตุ 3 2 6 6" xfId="10493" xr:uid="{34C40918-2619-4B83-9B94-85FE5A90B359}"/>
    <cellStyle name="หมายเหตุ 3 2 6 6 2" xfId="15872" xr:uid="{14813EB6-793D-4BCF-8C37-7C7675FEA606}"/>
    <cellStyle name="หมายเหตุ 3 2 6 6 2 2" xfId="39901" xr:uid="{01061A29-AE6B-4BB2-A8FF-34425CBC9236}"/>
    <cellStyle name="หมายเหตุ 3 2 6 6 3" xfId="20606" xr:uid="{8BDF8BF2-3FFF-4837-B8BB-4018F437F26F}"/>
    <cellStyle name="หมายเหตุ 3 2 6 6 3 2" xfId="44635" xr:uid="{595D2EEF-4BA3-4DD5-BA5C-9951A0DB6BCC}"/>
    <cellStyle name="หมายเหตุ 3 2 6 6 4" xfId="25611" xr:uid="{17C8F905-BBC7-4523-BDE2-04C37687E960}"/>
    <cellStyle name="หมายเหตุ 3 2 6 6 4 2" xfId="49394" xr:uid="{962BFDDE-6E4D-4EDD-B595-4BE0BF6EF6D1}"/>
    <cellStyle name="หมายเหตุ 3 2 6 6 5" xfId="30204" xr:uid="{740225BE-D5F3-4234-BEA7-0EEE0B719E4B}"/>
    <cellStyle name="หมายเหตุ 3 2 6 6 5 2" xfId="53969" xr:uid="{90B16400-F689-4974-9951-A97767DA9AB8}"/>
    <cellStyle name="หมายเหตุ 3 2 6 6 6" xfId="35022" xr:uid="{E0B3CD65-2C57-45A4-AF23-27550FEE48D6}"/>
    <cellStyle name="หมายเหตุ 3 2 6 7" xfId="11713" xr:uid="{4940A339-79DD-4987-8FD9-8CE533F36C10}"/>
    <cellStyle name="หมายเหตุ 3 2 6 7 2" xfId="35926" xr:uid="{5D239928-E383-48F2-9D95-4E83D6D68B39}"/>
    <cellStyle name="หมายเหตุ 3 2 6 8" xfId="16630" xr:uid="{6D949D84-E040-4F6A-9CB8-CD4A81ECEC3C}"/>
    <cellStyle name="หมายเหตุ 3 2 6 8 2" xfId="40659" xr:uid="{E8E0361F-A06E-4139-A821-BB1817EB6D54}"/>
    <cellStyle name="หมายเหตุ 3 2 6 9" xfId="21604" xr:uid="{798232E8-AA48-4CC6-BA34-E90503643467}"/>
    <cellStyle name="หมายเหตุ 3 2 6 9 2" xfId="45439" xr:uid="{690E39B9-1D52-47B7-8DE9-ED29B2E767B7}"/>
    <cellStyle name="หมายเหตุ 3 2 7" xfId="6634" xr:uid="{9D44FC1F-9A94-4679-88C0-1A9E7D0C731D}"/>
    <cellStyle name="หมายเหตุ 3 2 7 2" xfId="12014" xr:uid="{C5988B12-7CDF-4343-A74A-B6F9E7A72AAA}"/>
    <cellStyle name="หมายเหตุ 3 2 7 2 2" xfId="36227" xr:uid="{C8BB05B8-811D-4792-8AF2-E13CAAD75D3F}"/>
    <cellStyle name="หมายเหตุ 3 2 7 3" xfId="16931" xr:uid="{34ED4CEA-D94A-4DED-8449-ACE468B91EA0}"/>
    <cellStyle name="หมายเหตุ 3 2 7 3 2" xfId="40960" xr:uid="{484D993C-7CD3-4575-8DB7-D21BA64266B0}"/>
    <cellStyle name="หมายเหตุ 3 2 7 4" xfId="22162" xr:uid="{7ADDF727-1B05-4B2B-A104-1D04178D65C1}"/>
    <cellStyle name="หมายเหตุ 3 2 7 4 2" xfId="45989" xr:uid="{1D764025-3DAD-43FF-ADA1-76E8DFAC4829}"/>
    <cellStyle name="หมายเหตุ 3 2 7 5" xfId="26799" xr:uid="{32C009E5-3E8A-4D07-871A-1D6BBF06984B}"/>
    <cellStyle name="หมายเหตุ 3 2 7 5 2" xfId="50564" xr:uid="{654C348B-409B-416E-B144-BD6485988ED8}"/>
    <cellStyle name="หมายเหตุ 3 2 7 6" xfId="31393" xr:uid="{1FBD8626-762A-4811-908D-E03056313197}"/>
    <cellStyle name="หมายเหตุ 3 2 8" xfId="7736" xr:uid="{77CE8FDA-4FAB-4D8B-8F11-F4C60BA70E90}"/>
    <cellStyle name="หมายเหตุ 3 2 8 2" xfId="13115" xr:uid="{5E3BE581-45D2-4C6B-AA8E-0F0EB6A208A6}"/>
    <cellStyle name="หมายเหตุ 3 2 8 2 2" xfId="37155" xr:uid="{9986B356-F474-4D4B-82DB-91D1B4872532}"/>
    <cellStyle name="หมายเหตุ 3 2 8 3" xfId="17860" xr:uid="{E387C17E-E8BF-4894-814F-8ECCEE27E7E5}"/>
    <cellStyle name="หมายเหตุ 3 2 8 3 2" xfId="41889" xr:uid="{22C32C66-5660-4212-AB77-1A486E2F221B}"/>
    <cellStyle name="หมายเหตุ 3 2 8 4" xfId="22908" xr:uid="{26351C8C-FCE1-46CC-A20B-63358B4139AE}"/>
    <cellStyle name="หมายเหตุ 3 2 8 4 2" xfId="46724" xr:uid="{6F60936A-CA2B-410A-8B6E-511116C1B4AE}"/>
    <cellStyle name="หมายเหตุ 3 2 8 5" xfId="27534" xr:uid="{D0A6A04C-667D-4712-890C-853F84D70FE0}"/>
    <cellStyle name="หมายเหตุ 3 2 8 5 2" xfId="51299" xr:uid="{966E320E-DB3E-4B18-91D4-7EA75F72CFED}"/>
    <cellStyle name="หมายเหตุ 3 2 8 6" xfId="32309" xr:uid="{3D13C1A5-0212-4A67-BF9C-EA60CB89845A}"/>
    <cellStyle name="หมายเหตุ 3 2 9" xfId="8519" xr:uid="{DACE8427-D430-4831-BBF8-7C0F9B2D16E4}"/>
    <cellStyle name="หมายเหตุ 3 2 9 2" xfId="13898" xr:uid="{6CC09B64-CCA1-4784-8CE6-E355A7B74B4D}"/>
    <cellStyle name="หมายเหตุ 3 2 9 2 2" xfId="37933" xr:uid="{BEBEF90C-65DC-463C-9AC3-ABAC15E2D3C4}"/>
    <cellStyle name="หมายเหตุ 3 2 9 3" xfId="18638" xr:uid="{C9DBAF74-BFA5-4816-A961-75B5D8891336}"/>
    <cellStyle name="หมายเหตุ 3 2 9 3 2" xfId="42667" xr:uid="{FC7E999D-5AF5-43F6-936E-D1411D5E6548}"/>
    <cellStyle name="หมายเหตุ 3 2 9 4" xfId="23645" xr:uid="{AD0BCF03-F575-4EF7-BAD2-4510A0080AC5}"/>
    <cellStyle name="หมายเหตุ 3 2 9 4 2" xfId="47452" xr:uid="{1A5C3EEC-3B13-4F7D-834E-77100A0A4AFA}"/>
    <cellStyle name="หมายเหตุ 3 2 9 5" xfId="28262" xr:uid="{ACBCE352-211C-4570-A7AF-FA800F3003F4}"/>
    <cellStyle name="หมายเหตุ 3 2 9 5 2" xfId="52027" xr:uid="{3762E2AC-0459-4670-AC7B-3EAE7C45CD14}"/>
    <cellStyle name="หมายเหตุ 3 2 9 6" xfId="33078" xr:uid="{FEEA84B4-A65F-46BA-9C59-4EC968F1097C}"/>
    <cellStyle name="หมายเหตุ 3 3" xfId="3323" xr:uid="{00000000-0005-0000-0000-0000FC0C0000}"/>
    <cellStyle name="หมายเหตุ 3 3 10" xfId="16233" xr:uid="{6463F79A-E9B2-4FCB-8DF0-EC8856160A3F}"/>
    <cellStyle name="หมายเหตุ 3 3 10 2" xfId="40262" xr:uid="{51EF6868-6B47-4758-934E-26620C62D11D}"/>
    <cellStyle name="หมายเหตุ 3 3 11" xfId="21205" xr:uid="{2E10D208-8C67-4124-8D08-DEC741FA974B}"/>
    <cellStyle name="หมายเหตุ 3 3 11 2" xfId="45045" xr:uid="{B1749249-D9E3-4A8B-A444-602A0F107A96}"/>
    <cellStyle name="หมายเหตุ 3 3 12" xfId="25945" xr:uid="{2D6CD1A6-A63C-4434-9111-8058A5D84544}"/>
    <cellStyle name="หมายเหตุ 3 3 12 2" xfId="49713" xr:uid="{CDAF2964-EF6C-42CD-A8AE-1EB44739B665}"/>
    <cellStyle name="หมายเหตุ 3 3 13" xfId="5924" xr:uid="{D2E63C2E-88DA-4CEA-B002-E773DE0C5C1C}"/>
    <cellStyle name="หมายเหตุ 3 3 14" xfId="30701" xr:uid="{0A98D7E4-070D-45A7-A07F-0F751400DE53}"/>
    <cellStyle name="หมายเหตุ 3 3 15" xfId="4823" xr:uid="{540696D4-163F-46E7-B0B9-D4827D878F04}"/>
    <cellStyle name="หมายเหตุ 3 3 2" xfId="5078" xr:uid="{BF57284E-15B7-48E2-A9DF-41C57CDEE3CF}"/>
    <cellStyle name="หมายเหตุ 3 3 2 10" xfId="26189" xr:uid="{52923D13-C9CF-46B6-8514-5CAEE3AE6A3F}"/>
    <cellStyle name="หมายเหตุ 3 3 2 10 2" xfId="49954" xr:uid="{B9A71F68-2474-4389-A288-41390BD6C9CC}"/>
    <cellStyle name="หมายเหตุ 3 3 2 11" xfId="6208" xr:uid="{E55F9681-D5E7-4718-AA69-199E20102D31}"/>
    <cellStyle name="หมายเหตุ 3 3 2 12" xfId="30972" xr:uid="{0BAA30B0-55D8-4662-B14C-1A9EE8DBFCBD}"/>
    <cellStyle name="หมายเหตุ 3 3 2 2" xfId="7011" xr:uid="{DFB33DAB-D9F7-41EF-A882-BAB8FFFA7224}"/>
    <cellStyle name="หมายเหตุ 3 3 2 2 2" xfId="12391" xr:uid="{2A5B8F01-5B00-47C3-B13A-3ED01E356DFF}"/>
    <cellStyle name="หมายเหตุ 3 3 2 2 2 2" xfId="36602" xr:uid="{4BA0AF20-9C55-4D5B-8FAA-0F5C758B3BAA}"/>
    <cellStyle name="หมายเหตุ 3 3 2 2 3" xfId="17306" xr:uid="{F0CC29AC-DC51-4A91-B520-7A600F5AE474}"/>
    <cellStyle name="หมายเหตุ 3 3 2 2 3 2" xfId="41335" xr:uid="{3F8BF69B-26B6-4B18-A2CF-80B0F9270D00}"/>
    <cellStyle name="หมายเหตุ 3 3 2 2 4" xfId="22540" xr:uid="{8E8433AE-D707-43B9-B152-9D812B69E0CF}"/>
    <cellStyle name="หมายเหตุ 3 3 2 2 4 2" xfId="46361" xr:uid="{21CC4930-C421-46A6-ADD8-7341106F4C59}"/>
    <cellStyle name="หมายเหตุ 3 3 2 2 5" xfId="27171" xr:uid="{34788D1F-5E11-4D78-9056-E75D0ECD4FE6}"/>
    <cellStyle name="หมายเหตุ 3 3 2 2 5 2" xfId="50936" xr:uid="{72B626CA-454B-4C07-A234-3F41F8587BB2}"/>
    <cellStyle name="หมายเหตุ 3 3 2 2 6" xfId="31762" xr:uid="{F5DBC406-1FA3-4A8E-AB08-C3FB0BB8536D}"/>
    <cellStyle name="หมายเหตุ 3 3 2 3" xfId="8117" xr:uid="{1641F91F-34EC-407B-AB79-B8DE4776057C}"/>
    <cellStyle name="หมายเหตุ 3 3 2 3 2" xfId="13496" xr:uid="{BA3BFB16-E975-4D2B-BADA-B155C6F41447}"/>
    <cellStyle name="หมายเหตุ 3 3 2 3 2 2" xfId="37532" xr:uid="{7DEBC504-6A9A-4EE5-B819-2A367C373F21}"/>
    <cellStyle name="หมายเหตุ 3 3 2 3 3" xfId="18237" xr:uid="{14934957-B030-49FE-99B6-EC59731F15B6}"/>
    <cellStyle name="หมายเหตุ 3 3 2 3 3 2" xfId="42266" xr:uid="{E3667365-425B-49ED-B0B2-C66A957CBF1D}"/>
    <cellStyle name="หมายเหตุ 3 3 2 3 4" xfId="23285" xr:uid="{E713F8DE-5991-4037-B2EF-6701AD8052F5}"/>
    <cellStyle name="หมายเหตุ 3 3 2 3 4 2" xfId="47095" xr:uid="{6FFF0EAF-C420-47D7-8011-ACC8A1C7CC2B}"/>
    <cellStyle name="หมายเหตุ 3 3 2 3 5" xfId="27905" xr:uid="{4481C6B4-5323-4EEC-9BEA-254AD44F3E16}"/>
    <cellStyle name="หมายเหตุ 3 3 2 3 5 2" xfId="51670" xr:uid="{CCD5E2F2-0661-4DEB-B06F-6DF2AA440DD5}"/>
    <cellStyle name="หมายเหตุ 3 3 2 3 6" xfId="32680" xr:uid="{44735C41-83C6-4A41-93BD-80451770CFB0}"/>
    <cellStyle name="หมายเหตุ 3 3 2 4" xfId="8898" xr:uid="{8B3EE4F9-3294-4B51-BE70-4B0FD26F9436}"/>
    <cellStyle name="หมายเหตุ 3 3 2 4 2" xfId="14277" xr:uid="{56DC1B5F-8B9E-4B82-B82F-75F6CEB89AAB}"/>
    <cellStyle name="หมายเหตุ 3 3 2 4 2 2" xfId="38310" xr:uid="{EFFDDB95-91AA-4B8A-8112-CF52EC1BB4D6}"/>
    <cellStyle name="หมายเหตุ 3 3 2 4 3" xfId="19015" xr:uid="{4F1FADE8-0B96-4995-A08A-184AEC976CC3}"/>
    <cellStyle name="หมายเหตุ 3 3 2 4 3 2" xfId="43044" xr:uid="{5C6D5CF4-463C-42DE-812E-427C007439D3}"/>
    <cellStyle name="หมายเหตุ 3 3 2 4 4" xfId="24021" xr:uid="{78D6DBC7-9FD0-4C56-8EE6-4FA3EC5AB77E}"/>
    <cellStyle name="หมายเหตุ 3 3 2 4 4 2" xfId="47822" xr:uid="{130A8290-D57D-4B96-98E6-5FD6B76BBCCA}"/>
    <cellStyle name="หมายเหตุ 3 3 2 4 5" xfId="28632" xr:uid="{7135D35C-6557-4C79-A937-A8ADF3A0A4B6}"/>
    <cellStyle name="หมายเหตุ 3 3 2 4 5 2" xfId="52397" xr:uid="{FFD01A2A-EF68-4BD9-9273-79497BCA5314}"/>
    <cellStyle name="หมายเหตุ 3 3 2 4 6" xfId="33449" xr:uid="{5EE56169-3249-432C-BE7B-F6AA97EA2EF7}"/>
    <cellStyle name="หมายเหตุ 3 3 2 5" xfId="9637" xr:uid="{D2222927-E02F-411A-89E2-FF8E71FD98E5}"/>
    <cellStyle name="หมายเหตุ 3 3 2 5 2" xfId="15016" xr:uid="{F51E79D6-7380-46C9-8720-40F832723962}"/>
    <cellStyle name="หมายเหตุ 3 3 2 5 2 2" xfId="39047" xr:uid="{80E94BF9-4202-461B-B452-BF1C4162CCC2}"/>
    <cellStyle name="หมายเหตุ 3 3 2 5 3" xfId="19752" xr:uid="{CC50DAD2-D128-4BDF-89AB-CA5ED13C9D4B}"/>
    <cellStyle name="หมายเหตุ 3 3 2 5 3 2" xfId="43781" xr:uid="{81F996AB-2E02-416A-925B-72EAE506E693}"/>
    <cellStyle name="หมายเหตุ 3 3 2 5 4" xfId="24757" xr:uid="{464743AB-6DF5-4AB6-B17B-CAA531C77C6A}"/>
    <cellStyle name="หมายเหตุ 3 3 2 5 4 2" xfId="48549" xr:uid="{0DE0F3F3-8BE0-4450-9688-1C58FFB23B36}"/>
    <cellStyle name="หมายเหตุ 3 3 2 5 5" xfId="29359" xr:uid="{24454E00-92E3-4FE2-B5CF-B6CB0565E80E}"/>
    <cellStyle name="หมายเหตุ 3 3 2 5 5 2" xfId="53124" xr:uid="{471A2A09-CCD7-4202-AAAB-ABB7CF87D190}"/>
    <cellStyle name="หมายเหตุ 3 3 2 5 6" xfId="34177" xr:uid="{95F8FF86-242A-44DD-93DE-9BD1E17B9A01}"/>
    <cellStyle name="หมายเหตุ 3 3 2 6" xfId="10370" xr:uid="{7040BB60-04C3-4147-8723-C9E460AC6DD2}"/>
    <cellStyle name="หมายเหตุ 3 3 2 6 2" xfId="15749" xr:uid="{22DB7EA9-0CF9-41EC-8802-806D274F766F}"/>
    <cellStyle name="หมายเหตุ 3 3 2 6 2 2" xfId="39778" xr:uid="{951C3CC4-086B-458E-B87F-5993F1593C1B}"/>
    <cellStyle name="หมายเหตุ 3 3 2 6 3" xfId="20483" xr:uid="{5726A1CE-D157-4CDF-B4F1-07F6092D99B6}"/>
    <cellStyle name="หมายเหตุ 3 3 2 6 3 2" xfId="44512" xr:uid="{AF489869-6EF0-4D64-AF69-EAE2D5D94342}"/>
    <cellStyle name="หมายเหตุ 3 3 2 6 4" xfId="25488" xr:uid="{31C3AA11-72DE-4365-9CAB-FECA02C900B5}"/>
    <cellStyle name="หมายเหตุ 3 3 2 6 4 2" xfId="49271" xr:uid="{4887FA37-A6B9-415D-A04B-881109D2D09B}"/>
    <cellStyle name="หมายเหตุ 3 3 2 6 5" xfId="30081" xr:uid="{A8A32EBD-88C9-4650-9606-95C8192D4BDA}"/>
    <cellStyle name="หมายเหตุ 3 3 2 6 5 2" xfId="53846" xr:uid="{5EC88A0D-4EE4-44CE-BC2E-FAF704D86DF0}"/>
    <cellStyle name="หมายเหตุ 3 3 2 6 6" xfId="34899" xr:uid="{7A0133A8-97FA-4341-A777-3972B3C881E2}"/>
    <cellStyle name="หมายเหตุ 3 3 2 7" xfId="11590" xr:uid="{45975A1E-A849-4E62-99E2-F3BF1DD56B1B}"/>
    <cellStyle name="หมายเหตุ 3 3 2 7 2" xfId="35803" xr:uid="{59FC4CEE-955A-4ABA-B1EA-469D70877804}"/>
    <cellStyle name="หมายเหตุ 3 3 2 8" xfId="16507" xr:uid="{7581D90B-312F-4626-9335-86AB273E2403}"/>
    <cellStyle name="หมายเหตุ 3 3 2 8 2" xfId="40536" xr:uid="{6D682591-8E50-42E5-AE8A-8FF4F6D22CE1}"/>
    <cellStyle name="หมายเหตุ 3 3 2 9" xfId="21481" xr:uid="{D4FDF155-BC97-4660-89D5-6F8833001D39}"/>
    <cellStyle name="หมายเหตุ 3 3 2 9 2" xfId="45316" xr:uid="{F7FBEFAC-C063-4E22-8F9B-64AB7F563A11}"/>
    <cellStyle name="หมายเหตุ 3 3 3" xfId="6432" xr:uid="{1B7B747D-8BB4-47B8-B63A-4DDB0D978248}"/>
    <cellStyle name="หมายเหตุ 3 3 3 10" xfId="26388" xr:uid="{15F5097F-1013-4ED1-8073-D772BB9FD197}"/>
    <cellStyle name="หมายเหตุ 3 3 3 10 2" xfId="50153" xr:uid="{36915BDD-1405-47B7-B139-9112F8E02A28}"/>
    <cellStyle name="หมายเหตุ 3 3 3 11" xfId="31193" xr:uid="{2621CF37-D224-4C6A-B626-A0836295D14A}"/>
    <cellStyle name="หมายเหตุ 3 3 3 2" xfId="7235" xr:uid="{BF1FA8C0-3AEB-4272-81BB-D1B8CD3EEB62}"/>
    <cellStyle name="หมายเหตุ 3 3 3 2 2" xfId="12615" xr:uid="{22439081-1F60-4383-8B70-7DC91C6CB17F}"/>
    <cellStyle name="หมายเหตุ 3 3 3 2 2 2" xfId="36826" xr:uid="{74998B62-4176-4A54-A297-4ECA00A5E56A}"/>
    <cellStyle name="หมายเหตุ 3 3 3 2 3" xfId="17530" xr:uid="{81770838-EE5A-4D79-8354-3CB0BF60D9C3}"/>
    <cellStyle name="หมายเหตุ 3 3 3 2 3 2" xfId="41559" xr:uid="{1D6612F4-C528-4F39-80BC-B5D0813D7111}"/>
    <cellStyle name="หมายเหตุ 3 3 3 2 4" xfId="22764" xr:uid="{25C8C40A-A0A9-46BB-BB83-747EA2B346FB}"/>
    <cellStyle name="หมายเหตุ 3 3 3 2 4 2" xfId="46582" xr:uid="{C1E0EA39-19B9-4184-A5E5-792AA4D653F4}"/>
    <cellStyle name="หมายเหตุ 3 3 3 2 5" xfId="27392" xr:uid="{B4F0EFC4-75B1-42AA-8829-133209FB8E9F}"/>
    <cellStyle name="หมายเหตุ 3 3 3 2 5 2" xfId="51157" xr:uid="{B0EEB139-0B62-49C7-BE80-AF191EB95414}"/>
    <cellStyle name="หมายเหตุ 3 3 3 2 6" xfId="31983" xr:uid="{0A5AFE8B-4FB3-4829-AA84-57D7896CB168}"/>
    <cellStyle name="หมายเหตุ 3 3 3 3" xfId="8341" xr:uid="{8EFEDF60-1AB5-412F-AD6D-32FE4D62030F}"/>
    <cellStyle name="หมายเหตุ 3 3 3 3 2" xfId="13720" xr:uid="{6D966F3C-3FB9-4C99-B06B-D23D0D01DA91}"/>
    <cellStyle name="หมายเหตุ 3 3 3 3 2 2" xfId="37756" xr:uid="{E769AF0D-9677-4EDF-8C41-388A4BB7E4F4}"/>
    <cellStyle name="หมายเหตุ 3 3 3 3 3" xfId="18461" xr:uid="{C281BB60-2715-45B2-9906-1E9EB2B0B9AC}"/>
    <cellStyle name="หมายเหตุ 3 3 3 3 3 2" xfId="42490" xr:uid="{B233543E-83BE-468E-A2CA-866B7BBC9D49}"/>
    <cellStyle name="หมายเหตุ 3 3 3 3 4" xfId="23509" xr:uid="{1F0332B8-9B5C-46FD-B891-BB93AD04A671}"/>
    <cellStyle name="หมายเหตุ 3 3 3 3 4 2" xfId="47316" xr:uid="{65872767-DF9A-4636-92BA-DBA9551FFF35}"/>
    <cellStyle name="หมายเหตุ 3 3 3 3 5" xfId="28126" xr:uid="{C46CE141-8581-4D8F-BD83-E1BDF7A6932E}"/>
    <cellStyle name="หมายเหตุ 3 3 3 3 5 2" xfId="51891" xr:uid="{49AA402C-19E3-4767-9CE3-7D934830EAF2}"/>
    <cellStyle name="หมายเหตุ 3 3 3 3 6" xfId="32901" xr:uid="{EDA52F9E-E2AF-4F1E-8415-9AB94E6CDBAA}"/>
    <cellStyle name="หมายเหตุ 3 3 3 4" xfId="9122" xr:uid="{F7DB459E-5291-4F4E-B264-B348D096E22B}"/>
    <cellStyle name="หมายเหตุ 3 3 3 4 2" xfId="14501" xr:uid="{40CF668E-99B5-475D-8059-EF4BBB94BA86}"/>
    <cellStyle name="หมายเหตุ 3 3 3 4 2 2" xfId="38534" xr:uid="{B3531E64-DC09-4CAD-BD76-207DE9385952}"/>
    <cellStyle name="หมายเหตุ 3 3 3 4 3" xfId="19239" xr:uid="{B9D09693-2152-4272-8507-9A567F20003C}"/>
    <cellStyle name="หมายเหตุ 3 3 3 4 3 2" xfId="43268" xr:uid="{E430A968-5E6E-4155-911F-0D12D361E13E}"/>
    <cellStyle name="หมายเหตุ 3 3 3 4 4" xfId="24245" xr:uid="{889E54CB-57A4-476E-9FD6-18298A6F28A4}"/>
    <cellStyle name="หมายเหตุ 3 3 3 4 4 2" xfId="48043" xr:uid="{04D09F3F-3CD0-437A-BE91-B8460ACD837E}"/>
    <cellStyle name="หมายเหตุ 3 3 3 4 5" xfId="28853" xr:uid="{AE17171F-5894-4D21-B1F5-02EF7BD4DD03}"/>
    <cellStyle name="หมายเหตุ 3 3 3 4 5 2" xfId="52618" xr:uid="{57EE6C32-8AED-4889-85C6-4D0FAF29C479}"/>
    <cellStyle name="หมายเหตุ 3 3 3 4 6" xfId="33670" xr:uid="{14B29E53-2461-40A3-A9E1-3F1A742A764D}"/>
    <cellStyle name="หมายเหตุ 3 3 3 5" xfId="9861" xr:uid="{D555E267-250E-4DB7-A7A3-41625107E795}"/>
    <cellStyle name="หมายเหตุ 3 3 3 5 2" xfId="15240" xr:uid="{B0595988-C4EF-445A-B2CB-FEA03BB131E7}"/>
    <cellStyle name="หมายเหตุ 3 3 3 5 2 2" xfId="39271" xr:uid="{06AEFFF4-7E7C-4F18-80DE-A9CC88EDF37C}"/>
    <cellStyle name="หมายเหตุ 3 3 3 5 3" xfId="19976" xr:uid="{D6F37AE2-A558-4058-BA36-6CF3CE8B4005}"/>
    <cellStyle name="หมายเหตุ 3 3 3 5 3 2" xfId="44005" xr:uid="{370B8313-2DF4-4307-9D01-7D595AEAE79F}"/>
    <cellStyle name="หมายเหตุ 3 3 3 5 4" xfId="24981" xr:uid="{CC33E2B5-EB60-435F-AD68-869BFE93285E}"/>
    <cellStyle name="หมายเหตุ 3 3 3 5 4 2" xfId="48770" xr:uid="{BABEA725-F440-4CBE-84DE-B6EEF1BAC8CD}"/>
    <cellStyle name="หมายเหตุ 3 3 3 5 5" xfId="29580" xr:uid="{250D1186-A74F-491B-93C1-5A7947BCEBD5}"/>
    <cellStyle name="หมายเหตุ 3 3 3 5 5 2" xfId="53345" xr:uid="{0C7F62B4-50DB-4287-8E28-A5EE88ED12E4}"/>
    <cellStyle name="หมายเหตุ 3 3 3 5 6" xfId="34398" xr:uid="{0151BB3F-BFD4-4DF4-9C3D-7E7DF2E39B3F}"/>
    <cellStyle name="หมายเหตุ 3 3 3 6" xfId="10594" xr:uid="{AF22B8C6-DD1E-40D8-B9BE-5EFCFF6AD447}"/>
    <cellStyle name="หมายเหตุ 3 3 3 6 2" xfId="15973" xr:uid="{AA201EAC-A32F-460A-83C8-8639345EB490}"/>
    <cellStyle name="หมายเหตุ 3 3 3 6 2 2" xfId="40002" xr:uid="{F3816D86-8F09-4752-B5BA-5EB2D4940579}"/>
    <cellStyle name="หมายเหตุ 3 3 3 6 3" xfId="20707" xr:uid="{458A4029-E7B4-416C-A474-448BE1398ABD}"/>
    <cellStyle name="หมายเหตุ 3 3 3 6 3 2" xfId="44736" xr:uid="{14C5125B-4488-4242-88E3-595039F5380C}"/>
    <cellStyle name="หมายเหตุ 3 3 3 6 4" xfId="25712" xr:uid="{AA7A268E-50A7-4AA4-B704-C349E38D6CC0}"/>
    <cellStyle name="หมายเหตุ 3 3 3 6 4 2" xfId="49492" xr:uid="{5416683D-50C7-442E-9880-78941835326A}"/>
    <cellStyle name="หมายเหตุ 3 3 3 6 5" xfId="30302" xr:uid="{533DCAC9-04FB-4766-B9DD-60D486832D98}"/>
    <cellStyle name="หมายเหตุ 3 3 3 6 5 2" xfId="54067" xr:uid="{B0DD7ADD-CD4D-482F-84A8-ECBA1C58BDAA}"/>
    <cellStyle name="หมายเหตุ 3 3 3 6 6" xfId="35120" xr:uid="{5D7D467B-EA69-40BF-AAC4-B83DC705B90A}"/>
    <cellStyle name="หมายเหตุ 3 3 3 7" xfId="11814" xr:uid="{D2F105C7-A37F-4EAF-8688-4B3908805430}"/>
    <cellStyle name="หมายเหตุ 3 3 3 7 2" xfId="36027" xr:uid="{52F6645C-533B-4559-91D7-A73684DC8381}"/>
    <cellStyle name="หมายเหตุ 3 3 3 8" xfId="16731" xr:uid="{D5F3C1DD-5EDE-4614-9A48-A776D902D93A}"/>
    <cellStyle name="หมายเหตุ 3 3 3 8 2" xfId="40760" xr:uid="{9B9F6A11-8C10-48F2-9E15-AA284E2AFD50}"/>
    <cellStyle name="หมายเหตุ 3 3 3 9" xfId="21705" xr:uid="{C6D78C47-E5E2-4EE6-ADA8-D3EC9436AEE6}"/>
    <cellStyle name="หมายเหตุ 3 3 3 9 2" xfId="45537" xr:uid="{E40A12E5-04BA-419A-8B35-15BC944CDF54}"/>
    <cellStyle name="หมายเหตุ 3 3 4" xfId="6735" xr:uid="{E25B44A3-DC09-4044-89EA-BAF565B2193E}"/>
    <cellStyle name="หมายเหตุ 3 3 4 2" xfId="12115" xr:uid="{F942E391-A993-4AAF-A263-1AFE817E860E}"/>
    <cellStyle name="หมายเหตุ 3 3 4 2 2" xfId="36328" xr:uid="{871F13FE-E81F-42C8-9167-FBF7851CB13E}"/>
    <cellStyle name="หมายเหตุ 3 3 4 3" xfId="17032" xr:uid="{67B74C0C-3DDE-4380-B3E6-A326CF98D92A}"/>
    <cellStyle name="หมายเหตุ 3 3 4 3 2" xfId="41061" xr:uid="{0505EF95-435E-4088-BD71-6E34CE08F1A6}"/>
    <cellStyle name="หมายเหตุ 3 3 4 4" xfId="22264" xr:uid="{50D7C7D6-49A9-40A9-BCF3-080F4A9A7CEF}"/>
    <cellStyle name="หมายเหตุ 3 3 4 4 2" xfId="46088" xr:uid="{3FB7DDDF-3220-43D1-8190-D58C3C1985AD}"/>
    <cellStyle name="หมายเหตุ 3 3 4 5" xfId="26898" xr:uid="{E6E998AD-A03A-4605-BF7E-B1DAC6689094}"/>
    <cellStyle name="หมายเหตุ 3 3 4 5 2" xfId="50663" xr:uid="{93B064D6-24F1-4DF2-921D-BDFF989C70F6}"/>
    <cellStyle name="หมายเหตุ 3 3 4 6" xfId="31491" xr:uid="{A2D46FF5-2C4C-44B7-A1E4-F23CA3C07F45}"/>
    <cellStyle name="หมายเหตุ 3 3 5" xfId="7840" xr:uid="{4DF69B3E-CCE0-4F62-B84F-ACDE4ABF05E8}"/>
    <cellStyle name="หมายเหตุ 3 3 5 2" xfId="13219" xr:uid="{0C057E00-B8B3-43CA-9ACF-9CF9653D65C1}"/>
    <cellStyle name="หมายเหตุ 3 3 5 2 2" xfId="37257" xr:uid="{BF3F3A8A-5643-42F4-9178-E7F752F09DA8}"/>
    <cellStyle name="หมายเหตุ 3 3 5 3" xfId="17962" xr:uid="{62608C0E-62AA-4998-AB13-596ADE8079EB}"/>
    <cellStyle name="หมายเหตุ 3 3 5 3 2" xfId="41991" xr:uid="{00793E4C-39A1-40D5-8E06-88734FC8C778}"/>
    <cellStyle name="หมายเหตุ 3 3 5 4" xfId="23010" xr:uid="{FBC68130-D488-461A-889B-8B7EB8791775}"/>
    <cellStyle name="หมายเหตุ 3 3 5 4 2" xfId="46823" xr:uid="{A1C93752-3AFB-42BD-8F0F-41295A01083F}"/>
    <cellStyle name="หมายเหตุ 3 3 5 5" xfId="27633" xr:uid="{E04D4237-CE89-42EC-BA17-160C821AF068}"/>
    <cellStyle name="หมายเหตุ 3 3 5 5 2" xfId="51398" xr:uid="{8DD18FB5-0891-4AD4-97DC-ED8F681E5791}"/>
    <cellStyle name="หมายเหตุ 3 3 5 6" xfId="32408" xr:uid="{C19409B3-4B79-4CD9-B466-A897FB91DBFE}"/>
    <cellStyle name="หมายเหตุ 3 3 6" xfId="8621" xr:uid="{46747814-85E3-4D28-A7EF-477EF0E7247D}"/>
    <cellStyle name="หมายเหตุ 3 3 6 2" xfId="14000" xr:uid="{D0AB2E50-6AB5-4861-BE9B-32F1ABAA2405}"/>
    <cellStyle name="หมายเหตุ 3 3 6 2 2" xfId="38035" xr:uid="{643B4F08-42BB-4084-B592-B5CC5DC46FE1}"/>
    <cellStyle name="หมายเหตุ 3 3 6 3" xfId="18740" xr:uid="{5311CC46-ED36-4C67-B5BD-3E3745A25548}"/>
    <cellStyle name="หมายเหตุ 3 3 6 3 2" xfId="42769" xr:uid="{7BBD2BE3-E1C6-470E-A69C-2A24D698F417}"/>
    <cellStyle name="หมายเหตุ 3 3 6 4" xfId="23747" xr:uid="{1C42A377-254E-4E2B-AC68-A045AADC961C}"/>
    <cellStyle name="หมายเหตุ 3 3 6 4 2" xfId="47551" xr:uid="{A72BFBB4-52DD-4057-AE78-8BE7AEF40E9C}"/>
    <cellStyle name="หมายเหตุ 3 3 6 5" xfId="28361" xr:uid="{324FAC8D-BE17-4B95-9AD4-3A8B10241A0C}"/>
    <cellStyle name="หมายเหตุ 3 3 6 5 2" xfId="52126" xr:uid="{CBB54820-377D-4D48-B717-4916799A3AB4}"/>
    <cellStyle name="หมายเหตุ 3 3 6 6" xfId="33177" xr:uid="{4B17AAC8-BCCC-4D69-A1B7-A098C4267419}"/>
    <cellStyle name="หมายเหตุ 3 3 7" xfId="9361" xr:uid="{FC058EFF-1A51-4D42-90A4-08EC361DCBF8}"/>
    <cellStyle name="หมายเหตุ 3 3 7 2" xfId="14740" xr:uid="{D3C691F9-8BA2-4BFC-84B3-35CDF4326393}"/>
    <cellStyle name="หมายเหตุ 3 3 7 2 2" xfId="38773" xr:uid="{E61DD395-CD16-48FB-BD4E-BE8E443BFC1B}"/>
    <cellStyle name="หมายเหตุ 3 3 7 3" xfId="19478" xr:uid="{43E5EA97-47ED-48A5-8BBE-C6EED5C4B304}"/>
    <cellStyle name="หมายเหตุ 3 3 7 3 2" xfId="43507" xr:uid="{D50F8533-F17E-4A7E-B0DA-1BA3CFB3ABF0}"/>
    <cellStyle name="หมายเหตุ 3 3 7 4" xfId="24483" xr:uid="{B1C43A63-F3C4-4190-84DB-3F965CA6B176}"/>
    <cellStyle name="หมายเหตุ 3 3 7 4 2" xfId="48278" xr:uid="{9C9413CC-CCD0-44EB-8824-703909B8E9F9}"/>
    <cellStyle name="หมายเหตุ 3 3 7 5" xfId="29088" xr:uid="{238E307B-A287-4BB1-B220-DFE678A9F640}"/>
    <cellStyle name="หมายเหตุ 3 3 7 5 2" xfId="52853" xr:uid="{C7E7F5FB-C684-4C4C-8827-63874C0FE12B}"/>
    <cellStyle name="หมายเหตุ 3 3 7 6" xfId="33906" xr:uid="{46232E4A-75C5-47B4-8B1B-D68B23A83FD4}"/>
    <cellStyle name="หมายเหตุ 3 3 8" xfId="10094" xr:uid="{71D7A23D-1C28-4538-8240-A5E21A61D16F}"/>
    <cellStyle name="หมายเหตุ 3 3 8 2" xfId="15473" xr:uid="{177AF73E-A8F3-4DC1-921E-E98FBD45F59E}"/>
    <cellStyle name="หมายเหตุ 3 3 8 2 2" xfId="39504" xr:uid="{A1C8FC9E-C9FF-4DE4-B913-49982160983A}"/>
    <cellStyle name="หมายเหตุ 3 3 8 3" xfId="20209" xr:uid="{0037BD2C-8A88-4739-94B5-881B8D06FE4B}"/>
    <cellStyle name="หมายเหตุ 3 3 8 3 2" xfId="44238" xr:uid="{BFEE3CAB-4CB8-4117-B5B3-DD9090029248}"/>
    <cellStyle name="หมายเหตุ 3 3 8 4" xfId="25214" xr:uid="{F94638F3-322F-4259-B397-9F46ACFB2752}"/>
    <cellStyle name="หมายเหตุ 3 3 8 4 2" xfId="49000" xr:uid="{B982DD13-2A37-44FD-B82C-2680A4485F55}"/>
    <cellStyle name="หมายเหตุ 3 3 8 5" xfId="29810" xr:uid="{701B44B8-65EC-4E1E-8C06-DC2B443E01BB}"/>
    <cellStyle name="หมายเหตุ 3 3 8 5 2" xfId="53575" xr:uid="{A20DAA63-C98A-452A-82BE-324B51FD8AE7}"/>
    <cellStyle name="หมายเหตุ 3 3 8 6" xfId="34628" xr:uid="{2F8607C6-DADA-4F62-9BF8-FCECE11381FF}"/>
    <cellStyle name="หมายเหตุ 3 3 9" xfId="11311" xr:uid="{6BB749BC-1462-4948-8DC5-C8D38589D887}"/>
    <cellStyle name="หมายเหตุ 3 3 9 2" xfId="35526" xr:uid="{6C424D87-534B-4590-9739-DABE864AB07C}"/>
    <cellStyle name="หมายเหตุ 3 4" xfId="3324" xr:uid="{00000000-0005-0000-0000-0000FD0C0000}"/>
    <cellStyle name="หมายเหตุ 3 4 10" xfId="16152" xr:uid="{53288448-F617-46BB-9476-DDD578124CF4}"/>
    <cellStyle name="หมายเหตุ 3 4 10 2" xfId="40181" xr:uid="{D54310B0-03A4-4D0D-BE48-70862054636D}"/>
    <cellStyle name="หมายเหตุ 3 4 11" xfId="21124" xr:uid="{03CF9D2D-2229-4D73-8366-C01FDA8B4996}"/>
    <cellStyle name="หมายเหตุ 3 4 11 2" xfId="44966" xr:uid="{9F19D010-AC49-4AF1-8D98-BEC8CCBDB1C2}"/>
    <cellStyle name="หมายเหตุ 3 4 12" xfId="5843" xr:uid="{BE940431-E8FB-4086-A671-5064892EC9DA}"/>
    <cellStyle name="หมายเหตุ 3 4 13" xfId="30621" xr:uid="{E15DA281-0565-44E2-A471-EE92425E5251}"/>
    <cellStyle name="หมายเหตุ 3 4 14" xfId="4600" xr:uid="{71A99D6A-ED60-47C6-BDE8-6B45866F0DC8}"/>
    <cellStyle name="หมายเหตุ 3 4 2" xfId="6127" xr:uid="{247C9531-8186-4147-BB54-50AA7CC67269}"/>
    <cellStyle name="หมายเหตุ 3 4 2 10" xfId="30893" xr:uid="{0800A9B7-A600-45C1-AD7E-15C050B81F1C}"/>
    <cellStyle name="หมายเหตุ 3 4 2 2" xfId="6930" xr:uid="{BD4A5863-C2E6-4A6E-B2AC-692003D8FD80}"/>
    <cellStyle name="หมายเหตุ 3 4 2 2 2" xfId="12310" xr:uid="{D38FC14C-9E11-4D28-910D-59D5820311C2}"/>
    <cellStyle name="หมายเหตุ 3 4 2 2 2 2" xfId="36521" xr:uid="{3CE185FC-9CB1-4885-89F8-66E08AA07B04}"/>
    <cellStyle name="หมายเหตุ 3 4 2 2 3" xfId="17225" xr:uid="{3845001B-0EA7-4B0F-88DD-A8AC8BD3EB7B}"/>
    <cellStyle name="หมายเหตุ 3 4 2 2 3 2" xfId="41254" xr:uid="{127FAEA2-0DB8-4679-9F49-3470DFCE1864}"/>
    <cellStyle name="หมายเหตุ 3 4 2 2 4" xfId="22459" xr:uid="{A229DF20-7FD3-447D-B9E8-E40B5229B2A9}"/>
    <cellStyle name="หมายเหตุ 3 4 2 2 4 2" xfId="46282" xr:uid="{256CE245-7738-436D-9E69-44A673CF4A23}"/>
    <cellStyle name="หมายเหตุ 3 4 2 2 5" xfId="27092" xr:uid="{A4BAE4A3-D54C-4BFA-8A71-8FF6B6B45729}"/>
    <cellStyle name="หมายเหตุ 3 4 2 2 5 2" xfId="50857" xr:uid="{07414B38-0268-4107-8E4C-B1C2E6755347}"/>
    <cellStyle name="หมายเหตุ 3 4 2 2 6" xfId="31683" xr:uid="{82E567DB-2094-4201-93DD-580C5C72FB25}"/>
    <cellStyle name="หมายเหตุ 3 4 2 3" xfId="8036" xr:uid="{DB1380B6-FD97-4B4B-8FBB-1643AA574024}"/>
    <cellStyle name="หมายเหตุ 3 4 2 3 2" xfId="13415" xr:uid="{E27637B8-E9A4-4981-9DC1-BAB83338D87D}"/>
    <cellStyle name="หมายเหตุ 3 4 2 3 2 2" xfId="37451" xr:uid="{9AE8FDB5-E8DF-435F-97D6-3DD562A04071}"/>
    <cellStyle name="หมายเหตุ 3 4 2 3 3" xfId="18156" xr:uid="{2A7057C7-CBEE-4D92-8B17-B964546007FB}"/>
    <cellStyle name="หมายเหตุ 3 4 2 3 3 2" xfId="42185" xr:uid="{69366E54-2E97-41E7-A610-AD1773606CC3}"/>
    <cellStyle name="หมายเหตุ 3 4 2 3 4" xfId="23204" xr:uid="{13A3B3E0-CC4D-4FE8-B573-46A4AB54283E}"/>
    <cellStyle name="หมายเหตุ 3 4 2 3 4 2" xfId="47016" xr:uid="{E19C4503-1433-482F-ADBE-5B202A6BFC89}"/>
    <cellStyle name="หมายเหตุ 3 4 2 3 5" xfId="27826" xr:uid="{99DCBA96-AF06-4457-A201-2817D57C274B}"/>
    <cellStyle name="หมายเหตุ 3 4 2 3 5 2" xfId="51591" xr:uid="{49EE2EFF-5EDD-4600-9774-2D9F97E207E8}"/>
    <cellStyle name="หมายเหตุ 3 4 2 3 6" xfId="32601" xr:uid="{A9944A84-0978-4EFE-972D-2D1CD7E9A4AD}"/>
    <cellStyle name="หมายเหตุ 3 4 2 4" xfId="8817" xr:uid="{AA70866C-E038-46A6-84DF-2B47FF17522F}"/>
    <cellStyle name="หมายเหตุ 3 4 2 4 2" xfId="14196" xr:uid="{DEC811DA-166D-471E-8C95-3674FF02E98D}"/>
    <cellStyle name="หมายเหตุ 3 4 2 4 2 2" xfId="38229" xr:uid="{7C3EB677-727B-4552-A406-1B94640CFB04}"/>
    <cellStyle name="หมายเหตุ 3 4 2 4 3" xfId="18934" xr:uid="{112C9078-C945-44FA-B33D-A39AFF497FD9}"/>
    <cellStyle name="หมายเหตุ 3 4 2 4 3 2" xfId="42963" xr:uid="{6188812C-8AB6-4A95-A26C-82365E500B15}"/>
    <cellStyle name="หมายเหตุ 3 4 2 4 4" xfId="23940" xr:uid="{0CED77C5-4FF6-4AC5-B9E4-BA979DAC3DD6}"/>
    <cellStyle name="หมายเหตุ 3 4 2 4 4 2" xfId="47743" xr:uid="{D56147E8-DFF1-4F48-9F24-79A53FDA74C5}"/>
    <cellStyle name="หมายเหตุ 3 4 2 4 5" xfId="28553" xr:uid="{96357772-4E3C-4B9D-B487-5087E6F8CBDC}"/>
    <cellStyle name="หมายเหตุ 3 4 2 4 5 2" xfId="52318" xr:uid="{CF484052-FE99-4889-8A81-988278018D35}"/>
    <cellStyle name="หมายเหตุ 3 4 2 4 6" xfId="33370" xr:uid="{6A2BE5E4-F1AB-4FF0-8A45-0EE367C7382E}"/>
    <cellStyle name="หมายเหตุ 3 4 2 5" xfId="9556" xr:uid="{13187C22-B35D-44DD-B329-62BD171659B2}"/>
    <cellStyle name="หมายเหตุ 3 4 2 5 2" xfId="14935" xr:uid="{7041DCE0-1EF2-48A3-A009-2744CC0E9C74}"/>
    <cellStyle name="หมายเหตุ 3 4 2 5 2 2" xfId="38966" xr:uid="{352D5961-5A64-491B-87D5-10CB138FDF8C}"/>
    <cellStyle name="หมายเหตุ 3 4 2 5 3" xfId="19671" xr:uid="{7E5D6AA5-C17B-427B-B286-469981899ADA}"/>
    <cellStyle name="หมายเหตุ 3 4 2 5 3 2" xfId="43700" xr:uid="{10C2CABC-0682-4145-B299-8D473D8D51DC}"/>
    <cellStyle name="หมายเหตุ 3 4 2 5 4" xfId="24676" xr:uid="{F49CD0EB-615A-4631-A0A3-C58E463F34E4}"/>
    <cellStyle name="หมายเหตุ 3 4 2 5 4 2" xfId="48470" xr:uid="{0C27F8F5-32A8-476F-B41F-04CD9660E616}"/>
    <cellStyle name="หมายเหตุ 3 4 2 5 5" xfId="29280" xr:uid="{B77AEDBD-5027-4582-814E-4ABC158291E0}"/>
    <cellStyle name="หมายเหตุ 3 4 2 5 5 2" xfId="53045" xr:uid="{1BE36A06-DABB-4A5C-803B-A4F15EB18476}"/>
    <cellStyle name="หมายเหตุ 3 4 2 5 6" xfId="34098" xr:uid="{55C39BB0-FA76-46BB-AF94-14086CFBFB69}"/>
    <cellStyle name="หมายเหตุ 3 4 2 6" xfId="10289" xr:uid="{9E1F6DE8-BB91-4AA8-809D-6379217239F7}"/>
    <cellStyle name="หมายเหตุ 3 4 2 6 2" xfId="15668" xr:uid="{B8FAA5C8-F8E0-47D9-AE16-16570113CA48}"/>
    <cellStyle name="หมายเหตุ 3 4 2 6 2 2" xfId="39697" xr:uid="{39B11433-179A-4BC4-BBEB-41C1CA004B9E}"/>
    <cellStyle name="หมายเหตุ 3 4 2 6 3" xfId="20402" xr:uid="{E7FCBB31-C8EE-41AB-B4D5-B169EB79BDC5}"/>
    <cellStyle name="หมายเหตุ 3 4 2 6 3 2" xfId="44431" xr:uid="{7A597C81-7425-4BCD-8487-A73EB25A3B78}"/>
    <cellStyle name="หมายเหตุ 3 4 2 6 4" xfId="25407" xr:uid="{BD9E8690-611C-491B-B871-16E27070590B}"/>
    <cellStyle name="หมายเหตุ 3 4 2 6 4 2" xfId="49192" xr:uid="{26CA357B-C8FF-416F-82E6-3C88CF2E6677}"/>
    <cellStyle name="หมายเหตุ 3 4 2 6 5" xfId="30002" xr:uid="{DCAD4942-3216-4C1B-BA82-114347E8180E}"/>
    <cellStyle name="หมายเหตุ 3 4 2 6 5 2" xfId="53767" xr:uid="{85738956-0BFF-4E93-8276-6A2309B0A2FE}"/>
    <cellStyle name="หมายเหตุ 3 4 2 6 6" xfId="34820" xr:uid="{68D645E2-3AF1-43FD-A758-5DB836DCF16C}"/>
    <cellStyle name="หมายเหตุ 3 4 2 7" xfId="11509" xr:uid="{8A668214-69C1-4EE5-B209-58FD52D147E1}"/>
    <cellStyle name="หมายเหตุ 3 4 2 7 2" xfId="35722" xr:uid="{6DD4CE51-C9C6-4BEA-9E03-B7BDBA4B881D}"/>
    <cellStyle name="หมายเหตุ 3 4 2 8" xfId="16426" xr:uid="{5E2E61CC-996A-41BC-9312-7230C79979F8}"/>
    <cellStyle name="หมายเหตุ 3 4 2 8 2" xfId="40455" xr:uid="{F219B034-9692-45ED-AC78-A32AF23BD5BE}"/>
    <cellStyle name="หมายเหตุ 3 4 2 9" xfId="21400" xr:uid="{ACA80C97-A9DF-4116-896B-CFD212EDF717}"/>
    <cellStyle name="หมายเหตุ 3 4 2 9 2" xfId="45237" xr:uid="{CF88D861-C07E-416F-9D86-8FC8EE52A7FA}"/>
    <cellStyle name="หมายเหตุ 3 4 3" xfId="6351" xr:uid="{00EB1FEA-4037-4C95-8E27-B1C2A5C3C187}"/>
    <cellStyle name="หมายเหตุ 3 4 3 10" xfId="26310" xr:uid="{3EAA3717-A52B-48BC-BBC7-2E40891D460D}"/>
    <cellStyle name="หมายเหตุ 3 4 3 10 2" xfId="50075" xr:uid="{D220F4C5-42F3-4D52-99F7-B8C4A7B2D99B}"/>
    <cellStyle name="หมายเหตุ 3 4 3 11" xfId="31114" xr:uid="{C1B2CCDC-3538-4334-AFF6-DCD2B4CC54C9}"/>
    <cellStyle name="หมายเหตุ 3 4 3 2" xfId="7154" xr:uid="{C0E7DB14-6E20-47C1-9DE4-9DA8BDC055ED}"/>
    <cellStyle name="หมายเหตุ 3 4 3 2 2" xfId="12534" xr:uid="{363524F9-EA08-48E7-B60A-63B401B0448B}"/>
    <cellStyle name="หมายเหตุ 3 4 3 2 2 2" xfId="36745" xr:uid="{07A41EEE-C61E-4F1C-BAB6-94DF6F3A50B4}"/>
    <cellStyle name="หมายเหตุ 3 4 3 2 3" xfId="17449" xr:uid="{D5DA0D8D-64D4-4D80-862A-07C56A5342F3}"/>
    <cellStyle name="หมายเหตุ 3 4 3 2 3 2" xfId="41478" xr:uid="{9DF98CDC-B87B-4391-ADD2-929F420891A2}"/>
    <cellStyle name="หมายเหตุ 3 4 3 2 4" xfId="22683" xr:uid="{3444562F-57C6-4583-A8C2-EAE1A1357004}"/>
    <cellStyle name="หมายเหตุ 3 4 3 2 4 2" xfId="46503" xr:uid="{450AA64A-7C4A-4822-AC1B-D87D5ED2CA3E}"/>
    <cellStyle name="หมายเหตุ 3 4 3 2 5" xfId="27313" xr:uid="{9D5C8D30-70C4-4F00-8354-7FF10DDDB307}"/>
    <cellStyle name="หมายเหตุ 3 4 3 2 5 2" xfId="51078" xr:uid="{BE28759F-359C-4310-8204-8AF810EECD60}"/>
    <cellStyle name="หมายเหตุ 3 4 3 2 6" xfId="31904" xr:uid="{7206C43B-03A5-419F-B0B9-C781E79F7E37}"/>
    <cellStyle name="หมายเหตุ 3 4 3 3" xfId="8260" xr:uid="{4F787C6A-2CAB-4868-96E8-E77714B3CABC}"/>
    <cellStyle name="หมายเหตุ 3 4 3 3 2" xfId="13639" xr:uid="{29C72744-5CF5-4D8C-9E96-B2AB092D5856}"/>
    <cellStyle name="หมายเหตุ 3 4 3 3 2 2" xfId="37675" xr:uid="{82EB7FE1-D54E-4394-B3EB-4C0045BF6899}"/>
    <cellStyle name="หมายเหตุ 3 4 3 3 3" xfId="18380" xr:uid="{B49B5EC2-AA75-415A-B332-74F94B3D690D}"/>
    <cellStyle name="หมายเหตุ 3 4 3 3 3 2" xfId="42409" xr:uid="{7EB88B7A-8278-4CCC-92F4-54387C1DB49F}"/>
    <cellStyle name="หมายเหตุ 3 4 3 3 4" xfId="23428" xr:uid="{A5B0973F-CF7B-42CE-9C65-6781EEC74C3B}"/>
    <cellStyle name="หมายเหตุ 3 4 3 3 4 2" xfId="47237" xr:uid="{4D5190E5-AB68-44C0-9CF4-8D00D4EFB8C8}"/>
    <cellStyle name="หมายเหตุ 3 4 3 3 5" xfId="28047" xr:uid="{38E0929C-88B3-4324-85AA-CE1B4C0CDB4A}"/>
    <cellStyle name="หมายเหตุ 3 4 3 3 5 2" xfId="51812" xr:uid="{B2C4FA4F-1B1B-4DB4-B427-81DBDCA263F1}"/>
    <cellStyle name="หมายเหตุ 3 4 3 3 6" xfId="32822" xr:uid="{180133FE-8F87-458A-985F-FA06B0A01316}"/>
    <cellStyle name="หมายเหตุ 3 4 3 4" xfId="9041" xr:uid="{E5690544-9CB0-450D-B723-527FA176723D}"/>
    <cellStyle name="หมายเหตุ 3 4 3 4 2" xfId="14420" xr:uid="{9ED980ED-97D3-44DA-8027-E291450DFA64}"/>
    <cellStyle name="หมายเหตุ 3 4 3 4 2 2" xfId="38453" xr:uid="{D6407EA7-BA91-4CF2-928C-ED57F24938B0}"/>
    <cellStyle name="หมายเหตุ 3 4 3 4 3" xfId="19158" xr:uid="{F980932E-5158-4A7D-8ED0-18E7BF819424}"/>
    <cellStyle name="หมายเหตุ 3 4 3 4 3 2" xfId="43187" xr:uid="{4C404697-02B2-4223-84E2-DDD45F44D1D1}"/>
    <cellStyle name="หมายเหตุ 3 4 3 4 4" xfId="24164" xr:uid="{E9CEA8F1-FB70-4DF8-909D-06FE78E5EBFA}"/>
    <cellStyle name="หมายเหตุ 3 4 3 4 4 2" xfId="47964" xr:uid="{BA844A01-DD3A-4311-8298-3F3EB92BBADC}"/>
    <cellStyle name="หมายเหตุ 3 4 3 4 5" xfId="28774" xr:uid="{0F661DE4-85A0-406E-8D95-277363E0C5F9}"/>
    <cellStyle name="หมายเหตุ 3 4 3 4 5 2" xfId="52539" xr:uid="{A8FA3A52-57B2-4410-AB63-8C3232CD573A}"/>
    <cellStyle name="หมายเหตุ 3 4 3 4 6" xfId="33591" xr:uid="{662D3610-F025-4F13-8542-CF7754CD4EFB}"/>
    <cellStyle name="หมายเหตุ 3 4 3 5" xfId="9780" xr:uid="{3E557469-2B76-4C5C-BD0B-FDD228D0EF30}"/>
    <cellStyle name="หมายเหตุ 3 4 3 5 2" xfId="15159" xr:uid="{2861A795-1510-497F-9645-8B30F1B112C0}"/>
    <cellStyle name="หมายเหตุ 3 4 3 5 2 2" xfId="39190" xr:uid="{96329EE8-3C42-4C89-B0F7-2E9BA940FA93}"/>
    <cellStyle name="หมายเหตุ 3 4 3 5 3" xfId="19895" xr:uid="{75A5BA3C-5E8A-490B-BA87-E6442B98D0A1}"/>
    <cellStyle name="หมายเหตุ 3 4 3 5 3 2" xfId="43924" xr:uid="{78A43639-A76A-4435-A264-125564352E2B}"/>
    <cellStyle name="หมายเหตุ 3 4 3 5 4" xfId="24900" xr:uid="{4E437762-9C1F-4D70-A00C-E2E39C622CFB}"/>
    <cellStyle name="หมายเหตุ 3 4 3 5 4 2" xfId="48691" xr:uid="{8896C19E-3463-43AD-BC1B-AAB31E1ACD71}"/>
    <cellStyle name="หมายเหตุ 3 4 3 5 5" xfId="29501" xr:uid="{FCF2FD4C-5859-4F7C-9B75-618E08167DC6}"/>
    <cellStyle name="หมายเหตุ 3 4 3 5 5 2" xfId="53266" xr:uid="{EC5391CA-2D42-44B4-8496-7874BAF8D3EF}"/>
    <cellStyle name="หมายเหตุ 3 4 3 5 6" xfId="34319" xr:uid="{D4CF0D74-81AE-4BE0-BC15-8D38E16DCC4B}"/>
    <cellStyle name="หมายเหตุ 3 4 3 6" xfId="10513" xr:uid="{7A45535C-61C5-4B21-AE83-778467E7E6E0}"/>
    <cellStyle name="หมายเหตุ 3 4 3 6 2" xfId="15892" xr:uid="{4597F785-3EE3-45CB-BED5-D3EC1645C40D}"/>
    <cellStyle name="หมายเหตุ 3 4 3 6 2 2" xfId="39921" xr:uid="{EF0A7A6C-AED5-453B-9B7E-02C8AB0C1336}"/>
    <cellStyle name="หมายเหตุ 3 4 3 6 3" xfId="20626" xr:uid="{49EA54F1-D1A9-4D88-814F-F2BE9FB5EEF8}"/>
    <cellStyle name="หมายเหตุ 3 4 3 6 3 2" xfId="44655" xr:uid="{BB59722F-A9D7-41A8-9ED4-7D098BA203EC}"/>
    <cellStyle name="หมายเหตุ 3 4 3 6 4" xfId="25631" xr:uid="{5F3CB4C5-2040-445F-BF96-01E9BF99626F}"/>
    <cellStyle name="หมายเหตุ 3 4 3 6 4 2" xfId="49413" xr:uid="{0A1EE2AA-8CD9-454B-9A62-CCEB6BAE5B80}"/>
    <cellStyle name="หมายเหตุ 3 4 3 6 5" xfId="30223" xr:uid="{CE63603D-A310-4EC8-8A8E-386D4EDC7656}"/>
    <cellStyle name="หมายเหตุ 3 4 3 6 5 2" xfId="53988" xr:uid="{137586FF-E436-4415-A7FF-163723649514}"/>
    <cellStyle name="หมายเหตุ 3 4 3 6 6" xfId="35041" xr:uid="{2059FD63-AD8B-428A-9CAA-E6531975487D}"/>
    <cellStyle name="หมายเหตุ 3 4 3 7" xfId="11733" xr:uid="{BD597B01-80BB-4E36-A1AC-25283397A9C4}"/>
    <cellStyle name="หมายเหตุ 3 4 3 7 2" xfId="35946" xr:uid="{40F8BD5E-B920-44EC-82A0-2239D375804B}"/>
    <cellStyle name="หมายเหตุ 3 4 3 8" xfId="16650" xr:uid="{3334030C-5BCD-43A0-BB99-57E74F21684F}"/>
    <cellStyle name="หมายเหตุ 3 4 3 8 2" xfId="40679" xr:uid="{FB7633FC-0745-4CD7-8126-84E5B66313E1}"/>
    <cellStyle name="หมายเหตุ 3 4 3 9" xfId="21624" xr:uid="{1FA1ED1B-4344-43B1-B637-9DEF6D81E243}"/>
    <cellStyle name="หมายเหตุ 3 4 3 9 2" xfId="45458" xr:uid="{96E7071F-5E65-45F5-B37E-F32734D3C2B3}"/>
    <cellStyle name="หมายเหตุ 3 4 4" xfId="6654" xr:uid="{82C1FE74-0987-4C49-9E59-2304B549D4A5}"/>
    <cellStyle name="หมายเหตุ 3 4 4 2" xfId="12034" xr:uid="{11FA45F4-62B7-4DF6-AC23-A4F96F34A309}"/>
    <cellStyle name="หมายเหตุ 3 4 4 2 2" xfId="36247" xr:uid="{008C1A07-493E-4DAB-AC89-835ED6C3592F}"/>
    <cellStyle name="หมายเหตุ 3 4 4 3" xfId="16951" xr:uid="{FFCC261B-147F-4449-AB0E-36EF7B12B835}"/>
    <cellStyle name="หมายเหตุ 3 4 4 3 2" xfId="40980" xr:uid="{DA0776C9-F133-4F7E-8E89-78482556A75E}"/>
    <cellStyle name="หมายเหตุ 3 4 4 4" xfId="22183" xr:uid="{F4BB9ED1-E8F6-4003-8C49-687D82BA1216}"/>
    <cellStyle name="หมายเหตุ 3 4 4 4 2" xfId="46009" xr:uid="{FD1E6AE0-CD36-407E-A150-C47F5F7493BD}"/>
    <cellStyle name="หมายเหตุ 3 4 4 5" xfId="26819" xr:uid="{47CFF20B-FE68-4372-9761-F1C3FC15895F}"/>
    <cellStyle name="หมายเหตุ 3 4 4 5 2" xfId="50584" xr:uid="{77C0A379-F8D7-4D44-80C8-F0771B869DCE}"/>
    <cellStyle name="หมายเหตุ 3 4 4 6" xfId="31412" xr:uid="{48EF82CA-F0E8-4774-9012-D27D9681E980}"/>
    <cellStyle name="หมายเหตุ 3 4 5" xfId="7759" xr:uid="{BA2E7242-02B0-40D7-836E-DF83DDF5E113}"/>
    <cellStyle name="หมายเหตุ 3 4 5 2" xfId="13138" xr:uid="{31058196-8CB8-4C40-B8FB-6536A4B756C2}"/>
    <cellStyle name="หมายเหตุ 3 4 5 2 2" xfId="37176" xr:uid="{E3A74695-C8D5-46FE-93B5-B28CF4313053}"/>
    <cellStyle name="หมายเหตุ 3 4 5 3" xfId="17881" xr:uid="{7747964D-A932-467D-8BAC-9757683A0EB5}"/>
    <cellStyle name="หมายเหตุ 3 4 5 3 2" xfId="41910" xr:uid="{CBD4D925-EC8A-4178-8084-6E8C517124CD}"/>
    <cellStyle name="หมายเหตุ 3 4 5 4" xfId="22929" xr:uid="{49740B50-21A2-4FD9-9847-537A65726BCF}"/>
    <cellStyle name="หมายเหตุ 3 4 5 4 2" xfId="46744" xr:uid="{B34BF5D9-C208-49A5-B2C6-F1AA0315015C}"/>
    <cellStyle name="หมายเหตุ 3 4 5 5" xfId="27554" xr:uid="{FBB32086-E362-42DA-BCDE-10332B49609D}"/>
    <cellStyle name="หมายเหตุ 3 4 5 5 2" xfId="51319" xr:uid="{4A3CD343-6DB7-43BF-959B-3657776A2A05}"/>
    <cellStyle name="หมายเหตุ 3 4 5 6" xfId="32329" xr:uid="{E715BFF8-4D2A-4D5A-8239-0D294BC4EB64}"/>
    <cellStyle name="หมายเหตุ 3 4 6" xfId="8540" xr:uid="{B4E20851-29AE-4A10-B336-5A83413276DF}"/>
    <cellStyle name="หมายเหตุ 3 4 6 2" xfId="13919" xr:uid="{6D295E60-9FA4-4666-AB5F-340CB7120D34}"/>
    <cellStyle name="หมายเหตุ 3 4 6 2 2" xfId="37954" xr:uid="{35676B85-79B8-4E0A-9172-AD4F0FE8F3E2}"/>
    <cellStyle name="หมายเหตุ 3 4 6 3" xfId="18659" xr:uid="{69A6BD74-AFA8-4C02-AC60-611395D23CCF}"/>
    <cellStyle name="หมายเหตุ 3 4 6 3 2" xfId="42688" xr:uid="{AE7152F8-8166-4F43-B554-CCFC12BF7B7B}"/>
    <cellStyle name="หมายเหตุ 3 4 6 4" xfId="23666" xr:uid="{59B31965-C8C7-44DE-A032-DC3AE4D0A502}"/>
    <cellStyle name="หมายเหตุ 3 4 6 4 2" xfId="47472" xr:uid="{644460B5-888F-4BC6-9980-EBB88D730A0D}"/>
    <cellStyle name="หมายเหตุ 3 4 6 5" xfId="28282" xr:uid="{2A26CD6A-42A3-491E-9046-1BBFA44C5BA0}"/>
    <cellStyle name="หมายเหตุ 3 4 6 5 2" xfId="52047" xr:uid="{767A2469-4134-4D1E-8C88-D3CE93A3B2CE}"/>
    <cellStyle name="หมายเหตุ 3 4 6 6" xfId="33098" xr:uid="{66947F34-4CE3-4AC2-9CC3-2CA7F5D73957}"/>
    <cellStyle name="หมายเหตุ 3 4 7" xfId="9280" xr:uid="{4DB4CF04-C468-4328-A530-93891B35F368}"/>
    <cellStyle name="หมายเหตุ 3 4 7 2" xfId="14659" xr:uid="{A698C53E-8F29-43FF-BD25-A17EEDEB003F}"/>
    <cellStyle name="หมายเหตุ 3 4 7 2 2" xfId="38692" xr:uid="{BD0C2EE5-EB55-4263-A132-7826CFBBD4D0}"/>
    <cellStyle name="หมายเหตุ 3 4 7 3" xfId="19397" xr:uid="{94872BC5-8EA9-47D3-9D06-75181E70DECE}"/>
    <cellStyle name="หมายเหตุ 3 4 7 3 2" xfId="43426" xr:uid="{736452BB-9FB6-4ADC-9D8D-2EBB28381E3E}"/>
    <cellStyle name="หมายเหตุ 3 4 7 4" xfId="24402" xr:uid="{E458CB2C-AFF5-417B-A266-039E759FAC38}"/>
    <cellStyle name="หมายเหตุ 3 4 7 4 2" xfId="48199" xr:uid="{CAFF2CE6-0BC3-4E70-BD06-360A2D16843A}"/>
    <cellStyle name="หมายเหตุ 3 4 7 5" xfId="29009" xr:uid="{47905778-5C65-4DF8-94C6-0498746ED8BC}"/>
    <cellStyle name="หมายเหตุ 3 4 7 5 2" xfId="52774" xr:uid="{B612B003-FC8C-4C3F-AA6D-6FCD36854413}"/>
    <cellStyle name="หมายเหตุ 3 4 7 6" xfId="33827" xr:uid="{64DEC775-DEF1-4753-9B7C-802980D1D352}"/>
    <cellStyle name="หมายเหตุ 3 4 8" xfId="10013" xr:uid="{F31C0895-D416-48A8-8C2B-E4487CEF991A}"/>
    <cellStyle name="หมายเหตุ 3 4 8 2" xfId="15392" xr:uid="{9A7827F5-73A2-4C9E-A706-8F5B4A502E0B}"/>
    <cellStyle name="หมายเหตุ 3 4 8 2 2" xfId="39423" xr:uid="{B2E53BC7-A880-45FE-89B5-31A172737F5B}"/>
    <cellStyle name="หมายเหตุ 3 4 8 3" xfId="20128" xr:uid="{25CE1625-B29F-4033-865B-810AB3C606DF}"/>
    <cellStyle name="หมายเหตุ 3 4 8 3 2" xfId="44157" xr:uid="{5162D9F0-6F57-4118-A916-CCF66821ACB1}"/>
    <cellStyle name="หมายเหตุ 3 4 8 4" xfId="25133" xr:uid="{DAAF7AE3-2747-489E-9616-6AC9B764CAE0}"/>
    <cellStyle name="หมายเหตุ 3 4 8 4 2" xfId="48921" xr:uid="{9C980D6C-0CF4-45C1-B4AF-FD12C0276244}"/>
    <cellStyle name="หมายเหตุ 3 4 8 5" xfId="29731" xr:uid="{119D0B65-AD1F-40C7-B452-BC6EE6E53E2B}"/>
    <cellStyle name="หมายเหตุ 3 4 8 5 2" xfId="53496" xr:uid="{0CABCDAC-A974-4151-B310-5FB3BC5BE477}"/>
    <cellStyle name="หมายเหตุ 3 4 8 6" xfId="34549" xr:uid="{721F0BEF-28A1-4E3D-829B-D8E16E28CB0A}"/>
    <cellStyle name="หมายเหตุ 3 4 9" xfId="11230" xr:uid="{4007FA6C-F574-4D73-8D98-7C4B75347586}"/>
    <cellStyle name="หมายเหตุ 3 4 9 2" xfId="35445" xr:uid="{EC2CADB8-7434-4801-9882-E4A85FBBE8A6}"/>
    <cellStyle name="หมายเหตุ 3 5" xfId="3325" xr:uid="{00000000-0005-0000-0000-0000FE0C0000}"/>
    <cellStyle name="หมายเหตุ 3 5 10" xfId="16220" xr:uid="{CA827009-FA49-4901-89FA-5E02F2171EE1}"/>
    <cellStyle name="หมายเหตุ 3 5 10 2" xfId="40249" xr:uid="{168AF90C-6559-4EB1-AD29-BA04E58537E2}"/>
    <cellStyle name="หมายเหตุ 3 5 11" xfId="21192" xr:uid="{1E53C632-A77F-43BB-8D09-2442090205A1}"/>
    <cellStyle name="หมายเหตุ 3 5 11 2" xfId="45033" xr:uid="{3C651D9A-E0E6-45B1-A88F-FDC526AD4F63}"/>
    <cellStyle name="หมายเหตุ 3 5 12" xfId="30689" xr:uid="{C5F7D32D-1129-4630-BABD-F93FE213AAC4}"/>
    <cellStyle name="หมายเหตุ 3 5 13" xfId="5911" xr:uid="{6704D968-A049-453C-B6AD-B20CE1BE8297}"/>
    <cellStyle name="หมายเหตุ 3 5 2" xfId="6195" xr:uid="{399F9A2E-5680-45D1-B0AD-49132B191FEE}"/>
    <cellStyle name="หมายเหตุ 3 5 2 10" xfId="30960" xr:uid="{F081588B-6E02-4A42-AF03-551839CCE593}"/>
    <cellStyle name="หมายเหตุ 3 5 2 2" xfId="6998" xr:uid="{A3FD1997-CD55-4FDD-A542-DF988F1832A4}"/>
    <cellStyle name="หมายเหตุ 3 5 2 2 2" xfId="12378" xr:uid="{46B17831-0D35-4AD8-AA00-608B35F9C71E}"/>
    <cellStyle name="หมายเหตุ 3 5 2 2 2 2" xfId="36589" xr:uid="{AFA2F32F-3D72-4DB1-B49B-AB1EDB4E590B}"/>
    <cellStyle name="หมายเหตุ 3 5 2 2 3" xfId="17293" xr:uid="{ED9B4F48-EE92-49E3-97D8-516C2F348D0F}"/>
    <cellStyle name="หมายเหตุ 3 5 2 2 3 2" xfId="41322" xr:uid="{B2876A16-842B-41A4-AFF7-6AF66E647B60}"/>
    <cellStyle name="หมายเหตุ 3 5 2 2 4" xfId="22527" xr:uid="{BCADBC36-793D-49C1-8979-070E29DA40E5}"/>
    <cellStyle name="หมายเหตุ 3 5 2 2 4 2" xfId="46349" xr:uid="{0C9E87EA-6332-44B6-9A93-3CC13BA90319}"/>
    <cellStyle name="หมายเหตุ 3 5 2 2 5" xfId="27159" xr:uid="{0EABF5C3-1664-4285-94A2-2D7A2DCFEB14}"/>
    <cellStyle name="หมายเหตุ 3 5 2 2 5 2" xfId="50924" xr:uid="{661A91D5-65EA-45C8-BFE0-00123635747D}"/>
    <cellStyle name="หมายเหตุ 3 5 2 2 6" xfId="31750" xr:uid="{79C38630-A682-4BAA-8A90-5C70335F4685}"/>
    <cellStyle name="หมายเหตุ 3 5 2 3" xfId="8104" xr:uid="{CA2D6F43-C295-480E-B76C-245DB80D4C6E}"/>
    <cellStyle name="หมายเหตุ 3 5 2 3 2" xfId="13483" xr:uid="{01FECEF1-2448-48DB-BF74-50B2C34E76FE}"/>
    <cellStyle name="หมายเหตุ 3 5 2 3 2 2" xfId="37519" xr:uid="{EB19BFA2-8E0E-4CB0-986E-20B0CCE3B148}"/>
    <cellStyle name="หมายเหตุ 3 5 2 3 3" xfId="18224" xr:uid="{837279D1-6B10-4811-9E39-E7C2AA0BDEEE}"/>
    <cellStyle name="หมายเหตุ 3 5 2 3 3 2" xfId="42253" xr:uid="{D0B584C9-808E-4C29-A9C5-9E814AB80D48}"/>
    <cellStyle name="หมายเหตุ 3 5 2 3 4" xfId="23272" xr:uid="{77D47378-DE1B-4E88-9B76-AFC64CA7A8B4}"/>
    <cellStyle name="หมายเหตุ 3 5 2 3 4 2" xfId="47083" xr:uid="{B3F319CF-6742-4398-8253-10A2F0BE053B}"/>
    <cellStyle name="หมายเหตุ 3 5 2 3 5" xfId="27893" xr:uid="{0D495D32-112C-4186-B9B8-C446ED46B4F0}"/>
    <cellStyle name="หมายเหตุ 3 5 2 3 5 2" xfId="51658" xr:uid="{C1C28F16-007D-4A97-AD6D-3DD5FD7547FF}"/>
    <cellStyle name="หมายเหตุ 3 5 2 3 6" xfId="32668" xr:uid="{615BE1F1-FD45-4387-94BF-0F4209D06AAD}"/>
    <cellStyle name="หมายเหตุ 3 5 2 4" xfId="8885" xr:uid="{9CAC814E-CA7C-4FAE-8152-D5769F81A3EF}"/>
    <cellStyle name="หมายเหตุ 3 5 2 4 2" xfId="14264" xr:uid="{74AB114B-8799-4026-BA96-6DDA2250FA14}"/>
    <cellStyle name="หมายเหตุ 3 5 2 4 2 2" xfId="38297" xr:uid="{7DEAD6A8-F70F-4207-8D17-092A0B8E493C}"/>
    <cellStyle name="หมายเหตุ 3 5 2 4 3" xfId="19002" xr:uid="{9D9860FE-3EF2-4C93-8143-C3681325082B}"/>
    <cellStyle name="หมายเหตุ 3 5 2 4 3 2" xfId="43031" xr:uid="{A6C18974-4CA5-494C-A203-181A50327F36}"/>
    <cellStyle name="หมายเหตุ 3 5 2 4 4" xfId="24008" xr:uid="{DE9D2FAE-9856-44EF-BD8F-4845AAB9DDA7}"/>
    <cellStyle name="หมายเหตุ 3 5 2 4 4 2" xfId="47810" xr:uid="{F5E137FD-5F2E-4994-AB40-FD514613A745}"/>
    <cellStyle name="หมายเหตุ 3 5 2 4 5" xfId="28620" xr:uid="{9976105E-240F-4F7C-B0F0-B06FBD95A66A}"/>
    <cellStyle name="หมายเหตุ 3 5 2 4 5 2" xfId="52385" xr:uid="{2B812FA7-F02F-4D19-9D47-D897EFDB9AEA}"/>
    <cellStyle name="หมายเหตุ 3 5 2 4 6" xfId="33437" xr:uid="{F1C6F5FC-7215-4B16-97F0-D144AFA7B6FD}"/>
    <cellStyle name="หมายเหตุ 3 5 2 5" xfId="9624" xr:uid="{CBAFD31D-3AEB-4211-832D-7DE39BC1E9C4}"/>
    <cellStyle name="หมายเหตุ 3 5 2 5 2" xfId="15003" xr:uid="{B98C39DD-F7F3-48CF-9A6E-7FC3CE723C51}"/>
    <cellStyle name="หมายเหตุ 3 5 2 5 2 2" xfId="39034" xr:uid="{F8C9C45F-3F18-4E6A-8962-EAB30A546B27}"/>
    <cellStyle name="หมายเหตุ 3 5 2 5 3" xfId="19739" xr:uid="{63E00DB5-3FB4-4D0E-B6A9-11027D4FA80E}"/>
    <cellStyle name="หมายเหตุ 3 5 2 5 3 2" xfId="43768" xr:uid="{B59E6869-EA07-474A-B282-0640B92B2456}"/>
    <cellStyle name="หมายเหตุ 3 5 2 5 4" xfId="24744" xr:uid="{F0ECC52C-258D-4A9A-8CBE-5C5E88665C93}"/>
    <cellStyle name="หมายเหตุ 3 5 2 5 4 2" xfId="48537" xr:uid="{B21ABF70-939A-49A7-8A1D-E42AB9A1B998}"/>
    <cellStyle name="หมายเหตุ 3 5 2 5 5" xfId="29347" xr:uid="{D7E94BAB-5451-4014-A4AD-D46CA6C4A6EC}"/>
    <cellStyle name="หมายเหตุ 3 5 2 5 5 2" xfId="53112" xr:uid="{3AE67260-9F33-4C88-A31D-C27EE415B888}"/>
    <cellStyle name="หมายเหตุ 3 5 2 5 6" xfId="34165" xr:uid="{9D9CCC70-E353-4F99-9EA4-1A6271E03CE9}"/>
    <cellStyle name="หมายเหตุ 3 5 2 6" xfId="10357" xr:uid="{4C2FB3AB-0670-4F3D-B304-805CB194EDDF}"/>
    <cellStyle name="หมายเหตุ 3 5 2 6 2" xfId="15736" xr:uid="{127E5C9D-6EC9-4921-B38A-B934378E4ECD}"/>
    <cellStyle name="หมายเหตุ 3 5 2 6 2 2" xfId="39765" xr:uid="{7C36844A-AE6D-4412-9AAC-AAE7F194FEFA}"/>
    <cellStyle name="หมายเหตุ 3 5 2 6 3" xfId="20470" xr:uid="{BF5D7A67-E80F-461B-BB5B-34449642FCD8}"/>
    <cellStyle name="หมายเหตุ 3 5 2 6 3 2" xfId="44499" xr:uid="{41D8818A-DB81-4583-9C5B-12323590CCF3}"/>
    <cellStyle name="หมายเหตุ 3 5 2 6 4" xfId="25475" xr:uid="{B97EAAA1-5079-45A6-B915-9BFE750B98C2}"/>
    <cellStyle name="หมายเหตุ 3 5 2 6 4 2" xfId="49259" xr:uid="{9996C425-59FD-4442-AED9-032CC99EDD30}"/>
    <cellStyle name="หมายเหตุ 3 5 2 6 5" xfId="30069" xr:uid="{E1EF396F-405D-4F80-B3D3-7103A9B56BBF}"/>
    <cellStyle name="หมายเหตุ 3 5 2 6 5 2" xfId="53834" xr:uid="{592A6DB9-5437-4D46-A4C7-AA3A60228FA9}"/>
    <cellStyle name="หมายเหตุ 3 5 2 6 6" xfId="34887" xr:uid="{0FBD675A-1E92-45A8-A74C-31DA4C7E31D1}"/>
    <cellStyle name="หมายเหตุ 3 5 2 7" xfId="11577" xr:uid="{FD3CF51E-066E-4470-9675-9A35A29AA00B}"/>
    <cellStyle name="หมายเหตุ 3 5 2 7 2" xfId="35790" xr:uid="{35062B5E-74E7-48F4-A5AA-210AE006258E}"/>
    <cellStyle name="หมายเหตุ 3 5 2 8" xfId="16494" xr:uid="{191FBB0D-EFD4-4BEA-ADC6-86490311003D}"/>
    <cellStyle name="หมายเหตุ 3 5 2 8 2" xfId="40523" xr:uid="{FC4AE460-4019-4F84-94B1-2B68EC413D3F}"/>
    <cellStyle name="หมายเหตุ 3 5 2 9" xfId="21468" xr:uid="{AB90F97F-E824-4DDC-A8E6-570FE00BC725}"/>
    <cellStyle name="หมายเหตุ 3 5 2 9 2" xfId="45304" xr:uid="{F956591E-56F8-42A9-950F-A4C5E32608B3}"/>
    <cellStyle name="หมายเหตุ 3 5 3" xfId="6419" xr:uid="{D0C0044A-B530-4C8F-9B17-062829A12281}"/>
    <cellStyle name="หมายเหตุ 3 5 3 10" xfId="26377" xr:uid="{A5011EE0-5F9F-4E7F-9B93-8BB68EF49D94}"/>
    <cellStyle name="หมายเหตุ 3 5 3 10 2" xfId="50142" xr:uid="{786C8C0E-B4D3-4FE5-BCE4-B1C9F2F9F67A}"/>
    <cellStyle name="หมายเหตุ 3 5 3 11" xfId="31181" xr:uid="{4E031EC4-927D-43E5-80A7-F00F402B021B}"/>
    <cellStyle name="หมายเหตุ 3 5 3 2" xfId="7222" xr:uid="{5D011946-F2DF-4C0B-B5DB-1C30A5FBEB6B}"/>
    <cellStyle name="หมายเหตุ 3 5 3 2 2" xfId="12602" xr:uid="{77E02654-82E1-4546-A68F-89FDEC41152E}"/>
    <cellStyle name="หมายเหตุ 3 5 3 2 2 2" xfId="36813" xr:uid="{31181D82-3B85-489C-AF3A-41BB60E11592}"/>
    <cellStyle name="หมายเหตุ 3 5 3 2 3" xfId="17517" xr:uid="{A4ABE99C-9D91-4767-B581-8EBD1D9E29DE}"/>
    <cellStyle name="หมายเหตุ 3 5 3 2 3 2" xfId="41546" xr:uid="{8523AF86-4838-4FDF-9825-398436A6FAB6}"/>
    <cellStyle name="หมายเหตุ 3 5 3 2 4" xfId="22751" xr:uid="{0C9F8642-B3C3-4AA1-B6B9-AC2A39F78548}"/>
    <cellStyle name="หมายเหตุ 3 5 3 2 4 2" xfId="46570" xr:uid="{F7BDC2E0-E09D-4AEA-8579-AB57B257652D}"/>
    <cellStyle name="หมายเหตุ 3 5 3 2 5" xfId="27380" xr:uid="{5E8AE4B2-EE7A-4933-98AA-0FADED2917B3}"/>
    <cellStyle name="หมายเหตุ 3 5 3 2 5 2" xfId="51145" xr:uid="{094FBD46-0190-4194-A0B3-C18890E5D61E}"/>
    <cellStyle name="หมายเหตุ 3 5 3 2 6" xfId="31971" xr:uid="{3D2AB525-3F43-4008-86ED-162768150481}"/>
    <cellStyle name="หมายเหตุ 3 5 3 3" xfId="8328" xr:uid="{63AD9A95-DD30-4AA2-B712-E19DE2778363}"/>
    <cellStyle name="หมายเหตุ 3 5 3 3 2" xfId="13707" xr:uid="{0E2DA1E8-AE74-4E5A-A067-6B2B3D09618A}"/>
    <cellStyle name="หมายเหตุ 3 5 3 3 2 2" xfId="37743" xr:uid="{C9092CE3-63B1-4E1E-8B36-16CE65F74464}"/>
    <cellStyle name="หมายเหตุ 3 5 3 3 3" xfId="18448" xr:uid="{ADB1AE8D-4A7C-4908-9C6C-937C6FAC40E8}"/>
    <cellStyle name="หมายเหตุ 3 5 3 3 3 2" xfId="42477" xr:uid="{A1D56610-23B4-412B-9DAA-16FC28AB7F23}"/>
    <cellStyle name="หมายเหตุ 3 5 3 3 4" xfId="23496" xr:uid="{4065AD0E-4D8D-428B-AB74-414CD0C47AFF}"/>
    <cellStyle name="หมายเหตุ 3 5 3 3 4 2" xfId="47304" xr:uid="{1CBDE7AF-759F-42CE-AEBC-3A4E9E8D6EEC}"/>
    <cellStyle name="หมายเหตุ 3 5 3 3 5" xfId="28114" xr:uid="{0272895A-0C4D-4173-8B25-ECFDA8F75FE5}"/>
    <cellStyle name="หมายเหตุ 3 5 3 3 5 2" xfId="51879" xr:uid="{FF6561F1-7C69-499D-B139-F28C5DD46814}"/>
    <cellStyle name="หมายเหตุ 3 5 3 3 6" xfId="32889" xr:uid="{AD03BAF2-79FD-4B9D-8166-160D0CE31E61}"/>
    <cellStyle name="หมายเหตุ 3 5 3 4" xfId="9109" xr:uid="{8323C0D9-7B4D-4CA9-9E93-76859FC0361E}"/>
    <cellStyle name="หมายเหตุ 3 5 3 4 2" xfId="14488" xr:uid="{4081A5BD-7207-43DC-9DCB-A97FEA516FD4}"/>
    <cellStyle name="หมายเหตุ 3 5 3 4 2 2" xfId="38521" xr:uid="{3EE299C5-F059-493C-96A6-E6DFFB6E0AF2}"/>
    <cellStyle name="หมายเหตุ 3 5 3 4 3" xfId="19226" xr:uid="{52CA9D84-0073-4C2D-B1C0-1FAF2628504C}"/>
    <cellStyle name="หมายเหตุ 3 5 3 4 3 2" xfId="43255" xr:uid="{20043854-8671-476D-972D-D52607600B10}"/>
    <cellStyle name="หมายเหตุ 3 5 3 4 4" xfId="24232" xr:uid="{A9954FDE-F05B-400C-B1A7-E17311336E0B}"/>
    <cellStyle name="หมายเหตุ 3 5 3 4 4 2" xfId="48031" xr:uid="{82C2C4B9-380B-4FE7-8864-DBC7E82D889C}"/>
    <cellStyle name="หมายเหตุ 3 5 3 4 5" xfId="28841" xr:uid="{7426D74A-66DC-4C75-8AB8-B1246DC816D9}"/>
    <cellStyle name="หมายเหตุ 3 5 3 4 5 2" xfId="52606" xr:uid="{AFA0B592-8FA2-4A15-BA3A-1F400C3C232D}"/>
    <cellStyle name="หมายเหตุ 3 5 3 4 6" xfId="33658" xr:uid="{77D9415B-9F23-4F5B-AA69-AB5F19FA4479}"/>
    <cellStyle name="หมายเหตุ 3 5 3 5" xfId="9848" xr:uid="{325B8FB0-3DFF-4BD1-80A7-E29EC5538575}"/>
    <cellStyle name="หมายเหตุ 3 5 3 5 2" xfId="15227" xr:uid="{998329FC-079F-403D-AEE3-DAE47DEABDB5}"/>
    <cellStyle name="หมายเหตุ 3 5 3 5 2 2" xfId="39258" xr:uid="{C848832E-DD1C-40A6-A93C-81B4ED542C37}"/>
    <cellStyle name="หมายเหตุ 3 5 3 5 3" xfId="19963" xr:uid="{877859CA-362F-4725-AF04-2181C2F1451D}"/>
    <cellStyle name="หมายเหตุ 3 5 3 5 3 2" xfId="43992" xr:uid="{2DC418F0-73DE-44B4-BF8F-0321CC8C23E1}"/>
    <cellStyle name="หมายเหตุ 3 5 3 5 4" xfId="24968" xr:uid="{D10E0D6F-BF6B-4E4A-868A-CE127D3C44E9}"/>
    <cellStyle name="หมายเหตุ 3 5 3 5 4 2" xfId="48758" xr:uid="{D6E4413A-8EC6-4598-97D0-C4EFECFE48A0}"/>
    <cellStyle name="หมายเหตุ 3 5 3 5 5" xfId="29568" xr:uid="{C3D90012-A100-4576-ABCF-97C780045EAC}"/>
    <cellStyle name="หมายเหตุ 3 5 3 5 5 2" xfId="53333" xr:uid="{D4546F54-BDF9-42B8-9D70-18A375B8E3DF}"/>
    <cellStyle name="หมายเหตุ 3 5 3 5 6" xfId="34386" xr:uid="{D2A7458C-D8AD-4463-8825-1A8A794205EB}"/>
    <cellStyle name="หมายเหตุ 3 5 3 6" xfId="10581" xr:uid="{5DDFF79E-8DE2-4BD0-82E0-8E5058376C8C}"/>
    <cellStyle name="หมายเหตุ 3 5 3 6 2" xfId="15960" xr:uid="{4BAE3547-5067-4189-B5DE-7584A3088BB4}"/>
    <cellStyle name="หมายเหตุ 3 5 3 6 2 2" xfId="39989" xr:uid="{0F51BE6D-F6FF-441B-8EE2-B16466EEA8CB}"/>
    <cellStyle name="หมายเหตุ 3 5 3 6 3" xfId="20694" xr:uid="{E51E5BC7-3DD1-4D86-BD73-CE2C0D4A53CB}"/>
    <cellStyle name="หมายเหตุ 3 5 3 6 3 2" xfId="44723" xr:uid="{B0FE31B9-EFC0-48C1-8535-71651DC5499B}"/>
    <cellStyle name="หมายเหตุ 3 5 3 6 4" xfId="25699" xr:uid="{594687A4-179C-4A38-854D-A810FC868696}"/>
    <cellStyle name="หมายเหตุ 3 5 3 6 4 2" xfId="49480" xr:uid="{768EC711-0FA1-4484-9506-0DE6A9CD8387}"/>
    <cellStyle name="หมายเหตุ 3 5 3 6 5" xfId="30290" xr:uid="{B686A554-623C-437D-8244-F5F8C1571AEB}"/>
    <cellStyle name="หมายเหตุ 3 5 3 6 5 2" xfId="54055" xr:uid="{B5558D93-C045-4D21-A088-EEB272E6A0FC}"/>
    <cellStyle name="หมายเหตุ 3 5 3 6 6" xfId="35108" xr:uid="{3E4C7930-8E1B-4D95-86B6-12069E92D5AC}"/>
    <cellStyle name="หมายเหตุ 3 5 3 7" xfId="11801" xr:uid="{4F112D05-E4A8-4E49-A916-18870EBBAB00}"/>
    <cellStyle name="หมายเหตุ 3 5 3 7 2" xfId="36014" xr:uid="{129AE50D-E151-4FA6-8210-3FE56DBB6F38}"/>
    <cellStyle name="หมายเหตุ 3 5 3 8" xfId="16718" xr:uid="{77512881-B047-4FB1-A298-27B75C921C07}"/>
    <cellStyle name="หมายเหตุ 3 5 3 8 2" xfId="40747" xr:uid="{1B410AC9-2626-4A83-B6D7-27394B9C4D27}"/>
    <cellStyle name="หมายเหตุ 3 5 3 9" xfId="21692" xr:uid="{81B63593-4C71-4A9F-B479-B640E0A2CF59}"/>
    <cellStyle name="หมายเหตุ 3 5 3 9 2" xfId="45525" xr:uid="{AD972866-C4DB-4375-B658-6843354CF9C8}"/>
    <cellStyle name="หมายเหตุ 3 5 4" xfId="6722" xr:uid="{EC4FCC98-BA7C-498C-BBD4-9E4EB6D82CBE}"/>
    <cellStyle name="หมายเหตุ 3 5 4 2" xfId="12102" xr:uid="{1BAA583A-B94A-492D-BB2E-4DB2EFF57E5F}"/>
    <cellStyle name="หมายเหตุ 3 5 4 2 2" xfId="36315" xr:uid="{AA4657EF-6F0C-4638-8D2F-8A4B4DAB7824}"/>
    <cellStyle name="หมายเหตุ 3 5 4 3" xfId="17019" xr:uid="{B112F1D5-0E42-413F-ACBA-4D850790818B}"/>
    <cellStyle name="หมายเหตุ 3 5 4 3 2" xfId="41048" xr:uid="{B36A67A0-4042-40CE-8FCD-5DEC3D11C848}"/>
    <cellStyle name="หมายเหตุ 3 5 4 4" xfId="22251" xr:uid="{AFDD11CD-9F82-48A6-AC71-3DFFADB9EE78}"/>
    <cellStyle name="หมายเหตุ 3 5 4 4 2" xfId="46076" xr:uid="{F9F6B422-40DF-47C6-B852-FD1F73AC36AC}"/>
    <cellStyle name="หมายเหตุ 3 5 4 5" xfId="26886" xr:uid="{434C2DC8-F4FA-4FE3-AA21-18D396D81A40}"/>
    <cellStyle name="หมายเหตุ 3 5 4 5 2" xfId="50651" xr:uid="{C2CC2882-AA06-4BD3-90D4-D4886C99FC32}"/>
    <cellStyle name="หมายเหตุ 3 5 4 6" xfId="31479" xr:uid="{9258EEB1-A83C-4195-9A47-E5227C20949E}"/>
    <cellStyle name="หมายเหตุ 3 5 5" xfId="7827" xr:uid="{CDC28BF3-D020-45AB-BEBC-03674D2C1B8A}"/>
    <cellStyle name="หมายเหตุ 3 5 5 2" xfId="13206" xr:uid="{BADDE1F4-3D3C-425A-89C4-4DD6E987108D}"/>
    <cellStyle name="หมายเหตุ 3 5 5 2 2" xfId="37244" xr:uid="{89C65239-4691-4910-A942-625431512D18}"/>
    <cellStyle name="หมายเหตุ 3 5 5 3" xfId="17949" xr:uid="{EFC9CCD6-F28B-4C58-8B63-C20D41ED65FE}"/>
    <cellStyle name="หมายเหตุ 3 5 5 3 2" xfId="41978" xr:uid="{A0441CD3-4A20-4BDE-8A87-8586640F66FF}"/>
    <cellStyle name="หมายเหตุ 3 5 5 4" xfId="22997" xr:uid="{E55B149B-DA71-44C2-A534-18BFEEF455F6}"/>
    <cellStyle name="หมายเหตุ 3 5 5 4 2" xfId="46811" xr:uid="{D3DFA476-1ABF-4BB6-89B3-9CB3640748B3}"/>
    <cellStyle name="หมายเหตุ 3 5 5 5" xfId="27621" xr:uid="{F8FB62F4-407F-49A8-A288-AFD388D77A72}"/>
    <cellStyle name="หมายเหตุ 3 5 5 5 2" xfId="51386" xr:uid="{12D3A25B-0AAC-4B71-B6B4-06442F6FFD9B}"/>
    <cellStyle name="หมายเหตุ 3 5 5 6" xfId="32396" xr:uid="{2C6A7A10-BC70-4583-A455-1E4C9D61568B}"/>
    <cellStyle name="หมายเหตุ 3 5 6" xfId="8608" xr:uid="{BBC5B4D5-AE18-463E-9A28-7812F4687F89}"/>
    <cellStyle name="หมายเหตุ 3 5 6 2" xfId="13987" xr:uid="{36154ED0-40E6-4B7B-A4BA-C34652AC5289}"/>
    <cellStyle name="หมายเหตุ 3 5 6 2 2" xfId="38022" xr:uid="{F55A87CF-EB15-4373-9AB5-6CB07511E161}"/>
    <cellStyle name="หมายเหตุ 3 5 6 3" xfId="18727" xr:uid="{D8C343A3-B208-49FA-946A-E7966944586C}"/>
    <cellStyle name="หมายเหตุ 3 5 6 3 2" xfId="42756" xr:uid="{AE83DB39-FA9E-4994-B1DC-B8CB87C292FF}"/>
    <cellStyle name="หมายเหตุ 3 5 6 4" xfId="23734" xr:uid="{2D31EDA8-A44C-4D96-8D97-50252BA6F302}"/>
    <cellStyle name="หมายเหตุ 3 5 6 4 2" xfId="47539" xr:uid="{C8A4BCE6-DB14-45B2-87B4-4E480C4C5227}"/>
    <cellStyle name="หมายเหตุ 3 5 6 5" xfId="28349" xr:uid="{96DE9A51-05BF-48ED-B7B6-1A6D8C69FCDC}"/>
    <cellStyle name="หมายเหตุ 3 5 6 5 2" xfId="52114" xr:uid="{B5270C25-18A2-48C4-8503-E49149913CCE}"/>
    <cellStyle name="หมายเหตุ 3 5 6 6" xfId="33165" xr:uid="{9AED32EA-C56E-48C1-A1AF-2315E24A7B14}"/>
    <cellStyle name="หมายเหตุ 3 5 7" xfId="9348" xr:uid="{758AC473-A35E-43F2-952C-BA2806E597FE}"/>
    <cellStyle name="หมายเหตุ 3 5 7 2" xfId="14727" xr:uid="{6E5804E4-7BEA-425E-8542-4E7DCF0306BD}"/>
    <cellStyle name="หมายเหตุ 3 5 7 2 2" xfId="38760" xr:uid="{054832DD-A4A3-482F-A79B-DA3E24C431B5}"/>
    <cellStyle name="หมายเหตุ 3 5 7 3" xfId="19465" xr:uid="{C95F677F-4346-4CF3-BFD9-0A08B99ECEB0}"/>
    <cellStyle name="หมายเหตุ 3 5 7 3 2" xfId="43494" xr:uid="{CA774EC4-26B7-41FF-A624-986F0934FFAB}"/>
    <cellStyle name="หมายเหตุ 3 5 7 4" xfId="24470" xr:uid="{B1CF1E06-2C72-4B06-A01D-CB741043C203}"/>
    <cellStyle name="หมายเหตุ 3 5 7 4 2" xfId="48266" xr:uid="{15D969E2-7DEE-4975-833E-8A754C3E9164}"/>
    <cellStyle name="หมายเหตุ 3 5 7 5" xfId="29076" xr:uid="{363EF69F-F049-4272-B75A-500267F771AA}"/>
    <cellStyle name="หมายเหตุ 3 5 7 5 2" xfId="52841" xr:uid="{7405BBF3-CC35-4D95-AFDF-367F6382DCF8}"/>
    <cellStyle name="หมายเหตุ 3 5 7 6" xfId="33894" xr:uid="{73708AB4-9F42-4B5C-AA6C-CFB12D0306D1}"/>
    <cellStyle name="หมายเหตุ 3 5 8" xfId="10081" xr:uid="{7D9C4873-2A59-4EA3-BE77-759FD3CD5CCF}"/>
    <cellStyle name="หมายเหตุ 3 5 8 2" xfId="15460" xr:uid="{D7243953-3BA6-414E-B19C-3820F99197F6}"/>
    <cellStyle name="หมายเหตุ 3 5 8 2 2" xfId="39491" xr:uid="{EECB20D7-270F-40E6-8FD5-881C12662FCC}"/>
    <cellStyle name="หมายเหตุ 3 5 8 3" xfId="20196" xr:uid="{15D9305F-083F-4797-90D2-A21D16972B0C}"/>
    <cellStyle name="หมายเหตุ 3 5 8 3 2" xfId="44225" xr:uid="{B9A78290-DC6A-473C-B83F-55983B3C930B}"/>
    <cellStyle name="หมายเหตุ 3 5 8 4" xfId="25201" xr:uid="{49632FDD-3C30-45D8-AA60-AC520EC25092}"/>
    <cellStyle name="หมายเหตุ 3 5 8 4 2" xfId="48988" xr:uid="{A07BDE0A-6572-4D43-AA49-CF66FBD1C47C}"/>
    <cellStyle name="หมายเหตุ 3 5 8 5" xfId="29798" xr:uid="{92BE464A-221F-466A-91B2-11414F62C431}"/>
    <cellStyle name="หมายเหตุ 3 5 8 5 2" xfId="53563" xr:uid="{C0B1DB8F-53F4-4D9A-9953-5D2A0DF4B9D6}"/>
    <cellStyle name="หมายเหตุ 3 5 8 6" xfId="34616" xr:uid="{052BF92E-CE00-41E7-8F4F-EF3E1DB62615}"/>
    <cellStyle name="หมายเหตุ 3 5 9" xfId="11298" xr:uid="{122A972C-81E0-4112-ADFB-83EBCD815C2E}"/>
    <cellStyle name="หมายเหตุ 3 5 9 2" xfId="35513" xr:uid="{A44214A5-59F0-4B25-A038-B4528D6A8396}"/>
    <cellStyle name="หมายเหตุ 3 6" xfId="6059" xr:uid="{577787D2-F33B-47A2-90C3-9D0B730E5C43}"/>
    <cellStyle name="หมายเหตุ 3 6 10" xfId="26049" xr:uid="{11997C5F-EBFC-4BA1-993D-B7ACC857D8EE}"/>
    <cellStyle name="หมายเหตุ 3 6 10 2" xfId="49815" xr:uid="{D7537B47-A715-4660-94B6-025B7CE6A045}"/>
    <cellStyle name="หมายเหตุ 3 6 11" xfId="30826" xr:uid="{1C7ECB67-2FC7-4F22-820E-8043950C07FD}"/>
    <cellStyle name="หมายเหตุ 3 6 2" xfId="6862" xr:uid="{4F5802FB-3B2F-4644-95D8-E72420083766}"/>
    <cellStyle name="หมายเหตุ 3 6 2 2" xfId="12242" xr:uid="{19CE30F5-9C6B-4782-AE51-9A41EFE8371B}"/>
    <cellStyle name="หมายเหตุ 3 6 2 2 2" xfId="36453" xr:uid="{840FB06F-A1E6-475C-B103-12E7D6E428B0}"/>
    <cellStyle name="หมายเหตุ 3 6 2 3" xfId="17157" xr:uid="{5D024859-87D7-4032-A79D-8C7264B50B05}"/>
    <cellStyle name="หมายเหตุ 3 6 2 3 2" xfId="41186" xr:uid="{E3326019-C78C-4325-BE07-92965EB051F7}"/>
    <cellStyle name="หมายเหตุ 3 6 2 4" xfId="22391" xr:uid="{23FF8AB8-1071-49AE-85FF-E8AB49DBA423}"/>
    <cellStyle name="หมายเหตุ 3 6 2 4 2" xfId="46215" xr:uid="{334E60A5-8E2C-40A9-AA68-0AF6901F0061}"/>
    <cellStyle name="หมายเหตุ 3 6 2 5" xfId="27025" xr:uid="{5E08F52A-6180-47F2-A9D4-ABE49A692500}"/>
    <cellStyle name="หมายเหตุ 3 6 2 5 2" xfId="50790" xr:uid="{A858453C-E25D-41EF-B17E-29E29B41CDCA}"/>
    <cellStyle name="หมายเหตุ 3 6 2 6" xfId="31616" xr:uid="{80DA9793-FF1B-4F38-B507-79C6E40536A5}"/>
    <cellStyle name="หมายเหตุ 3 6 3" xfId="7968" xr:uid="{AAFE8843-C0AF-4107-A607-AD8BF1022965}"/>
    <cellStyle name="หมายเหตุ 3 6 3 2" xfId="13347" xr:uid="{E0D82F7C-B912-4FC2-9009-EC05D83A3ADB}"/>
    <cellStyle name="หมายเหตุ 3 6 3 2 2" xfId="37383" xr:uid="{DC62912E-D7B7-42E8-BF02-4A1BFFDEC657}"/>
    <cellStyle name="หมายเหตุ 3 6 3 3" xfId="18088" xr:uid="{572BCCDF-FBD1-4F10-840E-EA7C362E0FC7}"/>
    <cellStyle name="หมายเหตุ 3 6 3 3 2" xfId="42117" xr:uid="{886DBB91-B0B3-40E1-B9EC-B26F91EBD87E}"/>
    <cellStyle name="หมายเหตุ 3 6 3 4" xfId="23136" xr:uid="{976DDA74-EFF4-4955-BA85-EEE3BAF96AF3}"/>
    <cellStyle name="หมายเหตุ 3 6 3 4 2" xfId="46949" xr:uid="{1F60F24C-24EF-43ED-9C76-8456B91C3174}"/>
    <cellStyle name="หมายเหตุ 3 6 3 5" xfId="27759" xr:uid="{D41CA8BF-9F5D-4A11-8DD6-449E6FF5CB61}"/>
    <cellStyle name="หมายเหตุ 3 6 3 5 2" xfId="51524" xr:uid="{25F30EE6-EBF7-4F27-96A8-EFBD3631B2F9}"/>
    <cellStyle name="หมายเหตุ 3 6 3 6" xfId="32534" xr:uid="{5A9A1509-73B1-4776-BBEC-F7F89D2B3B2C}"/>
    <cellStyle name="หมายเหตุ 3 6 4" xfId="8749" xr:uid="{5D67CC27-AFF2-4200-9DDE-B94B7A44D521}"/>
    <cellStyle name="หมายเหตุ 3 6 4 2" xfId="14128" xr:uid="{E782194A-D76D-4F2D-8970-469C8A8AA006}"/>
    <cellStyle name="หมายเหตุ 3 6 4 2 2" xfId="38161" xr:uid="{8E4470F5-5E20-45C5-9F63-B30E8FA2A0FA}"/>
    <cellStyle name="หมายเหตุ 3 6 4 3" xfId="18866" xr:uid="{A5281ACA-657B-4817-8742-D6293F44AD1E}"/>
    <cellStyle name="หมายเหตุ 3 6 4 3 2" xfId="42895" xr:uid="{7A657B15-C37C-4BA7-B356-966C8CF39C5B}"/>
    <cellStyle name="หมายเหตุ 3 6 4 4" xfId="23872" xr:uid="{48226E8E-AB25-4A14-9063-465A20B7D9A6}"/>
    <cellStyle name="หมายเหตุ 3 6 4 4 2" xfId="47676" xr:uid="{CC09C310-2CF3-41D0-B435-55BB8F22987D}"/>
    <cellStyle name="หมายเหตุ 3 6 4 5" xfId="28486" xr:uid="{6FCCE2D6-640E-4F32-A979-14CF0A8620CD}"/>
    <cellStyle name="หมายเหตุ 3 6 4 5 2" xfId="52251" xr:uid="{60C9B5ED-CFBE-40E3-A9D5-042B0CD99195}"/>
    <cellStyle name="หมายเหตุ 3 6 4 6" xfId="33303" xr:uid="{42414F30-4A5F-4D75-B68C-874152A35281}"/>
    <cellStyle name="หมายเหตุ 3 6 5" xfId="9488" xr:uid="{9FFA098A-D2BB-4132-AFE9-3146CB123286}"/>
    <cellStyle name="หมายเหตุ 3 6 5 2" xfId="14867" xr:uid="{5C2E6F6F-D0B9-4699-BF6B-C856A01A5B2B}"/>
    <cellStyle name="หมายเหตุ 3 6 5 2 2" xfId="38898" xr:uid="{847DB27F-285A-426D-B9FE-15EEB2A0FBDE}"/>
    <cellStyle name="หมายเหตุ 3 6 5 3" xfId="19603" xr:uid="{FEEDFF99-5106-459E-BA6E-989280967481}"/>
    <cellStyle name="หมายเหตุ 3 6 5 3 2" xfId="43632" xr:uid="{D13436D0-5AD4-45FB-867C-52FC56CF1CE0}"/>
    <cellStyle name="หมายเหตุ 3 6 5 4" xfId="24608" xr:uid="{F11CC48C-24B2-4070-9746-37B0E4B8ED63}"/>
    <cellStyle name="หมายเหตุ 3 6 5 4 2" xfId="48403" xr:uid="{591C5394-93F6-41C0-BF28-081B7B64803F}"/>
    <cellStyle name="หมายเหตุ 3 6 5 5" xfId="29213" xr:uid="{A3B5BA54-8F33-4C23-9420-4D45659FA70A}"/>
    <cellStyle name="หมายเหตุ 3 6 5 5 2" xfId="52978" xr:uid="{858E63C8-B5FA-41BA-8A7C-650CCE516BA4}"/>
    <cellStyle name="หมายเหตุ 3 6 5 6" xfId="34031" xr:uid="{31A14D77-D024-470A-80D3-286967ABF5BA}"/>
    <cellStyle name="หมายเหตุ 3 6 6" xfId="10221" xr:uid="{91F45E5F-3E3B-415C-A025-2437D772C8B4}"/>
    <cellStyle name="หมายเหตุ 3 6 6 2" xfId="15600" xr:uid="{B326F8E6-4FEF-4AB7-9F67-667E8DC7CFC7}"/>
    <cellStyle name="หมายเหตุ 3 6 6 2 2" xfId="39629" xr:uid="{C39E55E2-F107-45C1-9F2D-8B91D1C89F61}"/>
    <cellStyle name="หมายเหตุ 3 6 6 3" xfId="20334" xr:uid="{666DAA63-BDCE-45C8-9099-8C83D3E88347}"/>
    <cellStyle name="หมายเหตุ 3 6 6 3 2" xfId="44363" xr:uid="{D68A8CD8-74CF-4492-878F-61BAC9C86F75}"/>
    <cellStyle name="หมายเหตุ 3 6 6 4" xfId="25339" xr:uid="{7A7D8114-7342-4BA2-A5CA-2612A2EAE345}"/>
    <cellStyle name="หมายเหตุ 3 6 6 4 2" xfId="49125" xr:uid="{BFC5086C-053E-40AF-BD64-D0BDE993C268}"/>
    <cellStyle name="หมายเหตุ 3 6 6 5" xfId="29935" xr:uid="{E299DA99-E1B9-4AB0-81D4-BB36544559CF}"/>
    <cellStyle name="หมายเหตุ 3 6 6 5 2" xfId="53700" xr:uid="{6F5B332D-7545-4A7E-ADD3-22D64A4A11EB}"/>
    <cellStyle name="หมายเหตุ 3 6 6 6" xfId="34753" xr:uid="{0E3822A6-9A4B-49AB-8C73-01547DA0EF66}"/>
    <cellStyle name="หมายเหตุ 3 6 7" xfId="11441" xr:uid="{788E1CBA-6261-4A68-A643-58E731665247}"/>
    <cellStyle name="หมายเหตุ 3 6 7 2" xfId="35654" xr:uid="{12F8A373-A100-417F-A758-4E83E501DB66}"/>
    <cellStyle name="หมายเหตุ 3 6 8" xfId="16358" xr:uid="{210CEE0C-09F4-492C-BF5C-419656D75CB2}"/>
    <cellStyle name="หมายเหตุ 3 6 8 2" xfId="40387" xr:uid="{3334C8B3-93D5-42F0-B9FE-5DB13DFFA90B}"/>
    <cellStyle name="หมายเหตุ 3 6 9" xfId="21332" xr:uid="{88E86A12-B2B3-4872-B83D-D5FB5528EFE0}"/>
    <cellStyle name="หมายเหตุ 3 6 9 2" xfId="45170" xr:uid="{4DB535E3-F556-4A3F-A6ED-93EA48052FF5}"/>
    <cellStyle name="หมายเหตุ 3 7" xfId="5655" xr:uid="{08F2DE3E-C64D-4A44-8725-592CECC53807}"/>
    <cellStyle name="หมายเหตุ 3 7 2" xfId="11040" xr:uid="{C171B54B-FD44-48B0-B512-3741CBFEE16F}"/>
    <cellStyle name="หมายเหตุ 3 7 2 2" xfId="35363" xr:uid="{1BA011FD-55E1-4DD0-A409-7997EAFBC33A}"/>
    <cellStyle name="หมายเหตุ 3 7 3" xfId="16085" xr:uid="{F941BB95-335C-4893-B18B-3795F6DF89F9}"/>
    <cellStyle name="หมายเหตุ 3 7 3 2" xfId="40114" xr:uid="{96E4E7AF-471B-4E47-8702-AA9C5642C548}"/>
    <cellStyle name="หมายเหตุ 3 7 4" xfId="22040" xr:uid="{87F21ED1-2913-438E-ACA2-868548042E82}"/>
    <cellStyle name="หมายเหตุ 3 7 4 2" xfId="45867" xr:uid="{985520DB-EE19-4127-B363-17EDF4627CC7}"/>
    <cellStyle name="หมายเหตุ 3 7 5" xfId="26677" xr:uid="{DA9436E7-CF59-47D8-AFE9-DDA696DF075E}"/>
    <cellStyle name="หมายเหตุ 3 7 5 2" xfId="50442" xr:uid="{B6368D32-FCBE-4233-861E-ED4D186B660A}"/>
    <cellStyle name="หมายเหตุ 3 7 6" xfId="30554" xr:uid="{3CA35187-2972-41F2-9D1F-EBF0E09E4DF5}"/>
    <cellStyle name="หมายเหตุ 3 8" xfId="6586" xr:uid="{2C7093DF-C420-4BE6-8D3C-F667349C4779}"/>
    <cellStyle name="หมายเหตุ 3 8 2" xfId="11966" xr:uid="{34BC6803-7BA1-4EAA-95AE-03496037150B}"/>
    <cellStyle name="หมายเหตุ 3 8 2 2" xfId="36179" xr:uid="{B217A7B8-B4F0-4DBF-A085-36BC2087FAF0}"/>
    <cellStyle name="หมายเหตุ 3 8 3" xfId="16883" xr:uid="{3AC32223-1107-41B8-B83D-8E500E25FEAE}"/>
    <cellStyle name="หมายเหตุ 3 8 3 2" xfId="40912" xr:uid="{CDC913C0-55F8-4CAD-84F8-F83FCDFD2068}"/>
    <cellStyle name="หมายเหตุ 3 8 4" xfId="22125" xr:uid="{CD9AF234-EFF7-4A07-B92C-4B7363C5D12D}"/>
    <cellStyle name="หมายเหตุ 3 8 4 2" xfId="45952" xr:uid="{14B2A320-4A78-4AA2-8DA8-FA8EC2E15A46}"/>
    <cellStyle name="หมายเหตุ 3 8 5" xfId="26762" xr:uid="{9A87736F-EF81-409D-BDF8-45F6B01F414C}"/>
    <cellStyle name="หมายเหตุ 3 8 5 2" xfId="50527" xr:uid="{817B48CD-873C-41F4-9B65-DEB408CCEBA7}"/>
    <cellStyle name="หมายเหตุ 3 8 6" xfId="31345" xr:uid="{F7DF1635-335B-4729-BAA4-9F8E6B91C4A3}"/>
    <cellStyle name="หมายเหตุ 3 9" xfId="7551" xr:uid="{3CA4F029-6BAA-4BA3-BF49-558097E57233}"/>
    <cellStyle name="หมายเหตุ 3 9 2" xfId="12930" xr:uid="{0301FBE4-548D-495A-B250-85D1B8180FFE}"/>
    <cellStyle name="หมายเหตุ 3 9 2 2" xfId="37076" xr:uid="{A71DBCC8-8FE6-4F29-B9EC-C46C5DE34745}"/>
    <cellStyle name="หมายเหตุ 3 9 3" xfId="17781" xr:uid="{2AC57299-12AA-4818-8B4B-7A240FF80E34}"/>
    <cellStyle name="หมายเหตุ 3 9 3 2" xfId="41810" xr:uid="{FFF34A59-76D9-4FC0-AE9B-4E2715C2DEF6}"/>
    <cellStyle name="หมายเหตุ 3 9 4" xfId="21825" xr:uid="{051EB025-2F67-4801-912B-AD403AF78B18}"/>
    <cellStyle name="หมายเหตุ 3 9 4 2" xfId="45657" xr:uid="{F7026DDD-6904-435E-A7C0-1D4EB81FDEF2}"/>
    <cellStyle name="หมายเหตุ 3 9 5" xfId="26505" xr:uid="{E172E618-8303-44E8-9E87-5956381BDE1F}"/>
    <cellStyle name="หมายเหตุ 3 9 5 2" xfId="50270" xr:uid="{E1C0C417-C899-4F92-9B86-07788FEE6DD1}"/>
    <cellStyle name="หมายเหตุ 3 9 6" xfId="32232" xr:uid="{FA087F87-06CA-44CA-B898-F9FD76EB6DC2}"/>
    <cellStyle name="หมายเหตุ 4" xfId="3326" xr:uid="{00000000-0005-0000-0000-0000FF0C0000}"/>
    <cellStyle name="หมายเหตุ 4 10" xfId="7635" xr:uid="{C562F4F2-2023-40D5-A808-B4423F65FE90}"/>
    <cellStyle name="หมายเหตุ 4 10 2" xfId="13014" xr:uid="{9C9221FF-E2E3-4D6D-8416-C16A985BFD68}"/>
    <cellStyle name="หมายเหตุ 4 10 2 2" xfId="37116" xr:uid="{A8D2BAC2-B436-4A84-8021-433F67C53826}"/>
    <cellStyle name="หมายเหตุ 4 10 3" xfId="17821" xr:uid="{F27AE084-797E-497F-B31A-B385015E3B8C}"/>
    <cellStyle name="หมายเหตุ 4 10 3 2" xfId="41850" xr:uid="{14E528BE-B4F1-41D3-85DD-C026AC3481E3}"/>
    <cellStyle name="หมายเหตุ 4 10 4" xfId="21834" xr:uid="{F86F096F-F8E3-4613-8C70-BC22B53983C8}"/>
    <cellStyle name="หมายเหตุ 4 10 4 2" xfId="45665" xr:uid="{F25C20F9-42EA-484E-8D85-5C1F5B480D49}"/>
    <cellStyle name="หมายเหตุ 4 10 5" xfId="26513" xr:uid="{6E25EE0C-2067-4EEB-BD2F-8F703588BA3C}"/>
    <cellStyle name="หมายเหตุ 4 10 5 2" xfId="50278" xr:uid="{42C40F8B-73FB-4CA2-8E23-4A68227DFE9F}"/>
    <cellStyle name="หมายเหตุ 4 10 6" xfId="32271" xr:uid="{4BC379F0-932C-4DCA-8091-C5A9E86D97E6}"/>
    <cellStyle name="หมายเหตุ 4 11" xfId="7519" xr:uid="{0F4A2511-6B7C-4818-8333-D67FA393937A}"/>
    <cellStyle name="หมายเหตุ 4 11 2" xfId="12898" xr:uid="{797C2DBF-1349-474A-946A-8D81E013C019}"/>
    <cellStyle name="หมายเหตุ 4 11 2 2" xfId="37049" xr:uid="{02B92708-5D6D-4840-9A5D-7E1E35A562E5}"/>
    <cellStyle name="หมายเหตุ 4 11 3" xfId="17754" xr:uid="{F51911E3-7C52-4CD6-91D2-CD78FBB1F04D}"/>
    <cellStyle name="หมายเหตุ 4 11 3 2" xfId="41783" xr:uid="{4E83D46E-4076-44B7-8543-796AF48AB2C5}"/>
    <cellStyle name="หมายเหตุ 4 11 4" xfId="22009" xr:uid="{082556E5-5CC0-4B33-BCBA-C379711C7136}"/>
    <cellStyle name="หมายเหตุ 4 11 4 2" xfId="45837" xr:uid="{15AF3082-6D49-4BAF-ACD5-AEA138F46428}"/>
    <cellStyle name="หมายเหตุ 4 11 5" xfId="26657" xr:uid="{D724C8C5-1714-4AF5-BD6A-4D8E2E5AE5CE}"/>
    <cellStyle name="หมายเหตุ 4 11 5 2" xfId="50422" xr:uid="{30793F2B-EDDE-4E19-9F59-F481B66DF73C}"/>
    <cellStyle name="หมายเหตุ 4 11 6" xfId="32205" xr:uid="{E28E1AE8-4225-45B5-B3AD-5AF331AA14DC}"/>
    <cellStyle name="หมายเหตุ 4 12" xfId="11119" xr:uid="{AF0DE7FA-EF8D-4836-9E74-AF7135AE7F6E}"/>
    <cellStyle name="หมายเหตุ 4 12 2" xfId="35398" xr:uid="{9C78638C-CB5A-4B30-8E5F-060C90320EAA}"/>
    <cellStyle name="หมายเหตุ 4 13" xfId="16106" xr:uid="{58F01602-29BF-4FAF-9256-03A34687F1D6}"/>
    <cellStyle name="หมายเหตุ 4 13 2" xfId="40135" xr:uid="{66DD3A17-2226-4271-85F4-7B1379681350}"/>
    <cellStyle name="หมายเหตุ 4 14" xfId="21013" xr:uid="{62537BAE-66B6-44BE-8523-996965A341B5}"/>
    <cellStyle name="หมายเหตุ 4 14 2" xfId="44920" xr:uid="{2AB5D4A6-2227-4054-BB4C-4762E7B9E8DE}"/>
    <cellStyle name="หมายเหตุ 4 15" xfId="5732" xr:uid="{396DB3AA-3DB6-46BD-B416-48EB4B525D7D}"/>
    <cellStyle name="หมายเหตุ 4 16" xfId="30575" xr:uid="{B4B514CD-B0A7-4A99-95D7-E89C6238467F}"/>
    <cellStyle name="หมายเหตุ 4 2" xfId="3327" xr:uid="{00000000-0005-0000-0000-0000000D0000}"/>
    <cellStyle name="หมายเหตุ 4 2 10" xfId="16274" xr:uid="{AE2AD63F-DED3-43EB-BC85-0C43F97D65A1}"/>
    <cellStyle name="หมายเหตุ 4 2 10 2" xfId="40303" xr:uid="{56303F40-88B7-45C3-A328-6102A4C735F4}"/>
    <cellStyle name="หมายเหตุ 4 2 11" xfId="21246" xr:uid="{C2322AC8-20D9-4DDA-9569-473DBC73C1BA}"/>
    <cellStyle name="หมายเหตุ 4 2 11 2" xfId="45086" xr:uid="{B6470C58-6AC6-43D9-A083-481803926806}"/>
    <cellStyle name="หมายเหตุ 4 2 12" xfId="5965" xr:uid="{3AEC624B-7AF1-4DB1-A7EF-1113400A375C}"/>
    <cellStyle name="หมายเหตุ 4 2 13" xfId="30742" xr:uid="{2D8C01A3-5C59-443D-8A72-332B71967074}"/>
    <cellStyle name="หมายเหตุ 4 2 14" xfId="5094" xr:uid="{8E0BFAC7-8C68-43DC-8A4F-FA3B4EC5115D}"/>
    <cellStyle name="หมายเหตุ 4 2 2" xfId="6248" xr:uid="{B0F6F370-193D-4F5B-8D71-5A6EB7D0EEC6}"/>
    <cellStyle name="หมายเหตุ 4 2 2 10" xfId="31012" xr:uid="{11C8A380-8691-484B-9F36-1AEB239CA480}"/>
    <cellStyle name="หมายเหตุ 4 2 2 2" xfId="7051" xr:uid="{DD8D66DD-C7D7-4B91-8197-16C51B4EF8F6}"/>
    <cellStyle name="หมายเหตุ 4 2 2 2 2" xfId="12431" xr:uid="{FE08D518-2F57-44A0-8F0C-22CF065C5E7D}"/>
    <cellStyle name="หมายเหตุ 4 2 2 2 2 2" xfId="36642" xr:uid="{3BB60017-B1AE-4ED0-BF4A-9D64F569B35C}"/>
    <cellStyle name="หมายเหตุ 4 2 2 2 3" xfId="17346" xr:uid="{D78120B3-E0B2-499A-BFAD-80E07F72325F}"/>
    <cellStyle name="หมายเหตุ 4 2 2 2 3 2" xfId="41375" xr:uid="{41B1ED0E-EA16-4A96-A9CE-22658C9C4E3F}"/>
    <cellStyle name="หมายเหตุ 4 2 2 2 4" xfId="22580" xr:uid="{245E8994-DF25-4C60-8EAC-09F6460E0F23}"/>
    <cellStyle name="หมายเหตุ 4 2 2 2 4 2" xfId="46401" xr:uid="{E8EB1D62-5EE8-41C2-A880-A0B5CC4D3221}"/>
    <cellStyle name="หมายเหตุ 4 2 2 2 5" xfId="27211" xr:uid="{F7796657-DABC-45F5-8274-EF8E69A4B5C6}"/>
    <cellStyle name="หมายเหตุ 4 2 2 2 5 2" xfId="50976" xr:uid="{D14F2B6B-6A9A-4566-AFD9-4730F2B360FA}"/>
    <cellStyle name="หมายเหตุ 4 2 2 2 6" xfId="31802" xr:uid="{097EE8C3-6CA6-493C-BEF5-53ED4806A86B}"/>
    <cellStyle name="หมายเหตุ 4 2 2 3" xfId="8157" xr:uid="{18700C52-ACE0-4E7E-A53E-7AB7F2CE536D}"/>
    <cellStyle name="หมายเหตุ 4 2 2 3 2" xfId="13536" xr:uid="{93ABEBBA-2499-4842-B2D5-A57146C3C2AD}"/>
    <cellStyle name="หมายเหตุ 4 2 2 3 2 2" xfId="37572" xr:uid="{55F50983-9246-407A-9755-C85378C00E85}"/>
    <cellStyle name="หมายเหตุ 4 2 2 3 3" xfId="18277" xr:uid="{FF76EAB4-75AB-4F6F-ADCB-C7E188A45017}"/>
    <cellStyle name="หมายเหตุ 4 2 2 3 3 2" xfId="42306" xr:uid="{E0C571D2-8403-4E1E-B117-04A2D2FC9E8F}"/>
    <cellStyle name="หมายเหตุ 4 2 2 3 4" xfId="23325" xr:uid="{19EBC5A9-7B47-4ECC-82D8-2F0C46D9426C}"/>
    <cellStyle name="หมายเหตุ 4 2 2 3 4 2" xfId="47135" xr:uid="{86B48330-39FA-4D99-BEB1-06937DA38312}"/>
    <cellStyle name="หมายเหตุ 4 2 2 3 5" xfId="27945" xr:uid="{95B0482F-F27F-4881-9504-3CCD05025847}"/>
    <cellStyle name="หมายเหตุ 4 2 2 3 5 2" xfId="51710" xr:uid="{6314B0B5-7076-4319-9044-F3D0FD14AC04}"/>
    <cellStyle name="หมายเหตุ 4 2 2 3 6" xfId="32720" xr:uid="{2F321776-F002-4F17-B2DC-2BA2530EE52D}"/>
    <cellStyle name="หมายเหตุ 4 2 2 4" xfId="8938" xr:uid="{88DC5EFA-39F0-446C-924C-4E535E2D9D86}"/>
    <cellStyle name="หมายเหตุ 4 2 2 4 2" xfId="14317" xr:uid="{22E4892C-2386-4A5F-8438-C753B6398874}"/>
    <cellStyle name="หมายเหตุ 4 2 2 4 2 2" xfId="38350" xr:uid="{F08F29D7-4003-447C-97DE-62A56DF53BBE}"/>
    <cellStyle name="หมายเหตุ 4 2 2 4 3" xfId="19055" xr:uid="{5A47F815-2C32-4ACB-9874-77083E893F99}"/>
    <cellStyle name="หมายเหตุ 4 2 2 4 3 2" xfId="43084" xr:uid="{0BEEA6E7-24CE-4EA1-BD91-349F1A057C7C}"/>
    <cellStyle name="หมายเหตุ 4 2 2 4 4" xfId="24061" xr:uid="{C9974A5E-EC45-4819-9CC1-3CC140BAF4CD}"/>
    <cellStyle name="หมายเหตุ 4 2 2 4 4 2" xfId="47862" xr:uid="{FF2CCBC6-F188-4BEE-8A89-A87620ED285C}"/>
    <cellStyle name="หมายเหตุ 4 2 2 4 5" xfId="28672" xr:uid="{40E0F8A3-B756-43DF-8EEE-026CE850FFC6}"/>
    <cellStyle name="หมายเหตุ 4 2 2 4 5 2" xfId="52437" xr:uid="{5D2F951E-9587-495F-B711-3F3C620064FB}"/>
    <cellStyle name="หมายเหตุ 4 2 2 4 6" xfId="33489" xr:uid="{E317411C-497D-440D-AF96-16C372082A5F}"/>
    <cellStyle name="หมายเหตุ 4 2 2 5" xfId="9677" xr:uid="{C3E9A412-1B92-4522-B92A-549175653686}"/>
    <cellStyle name="หมายเหตุ 4 2 2 5 2" xfId="15056" xr:uid="{646248FA-6B5D-4874-B154-D5E4D8DD776D}"/>
    <cellStyle name="หมายเหตุ 4 2 2 5 2 2" xfId="39087" xr:uid="{5E947713-5A86-48CA-9371-1F1C0BB4B137}"/>
    <cellStyle name="หมายเหตุ 4 2 2 5 3" xfId="19792" xr:uid="{88A6FB79-BC2A-4EF4-97C3-C4A95570DCE0}"/>
    <cellStyle name="หมายเหตุ 4 2 2 5 3 2" xfId="43821" xr:uid="{29FFF07B-2328-4508-9A16-7E4A1C3A54B7}"/>
    <cellStyle name="หมายเหตุ 4 2 2 5 4" xfId="24797" xr:uid="{145D7970-89E9-4F75-9F81-A61BDA3C7909}"/>
    <cellStyle name="หมายเหตุ 4 2 2 5 4 2" xfId="48589" xr:uid="{4D093A2F-6326-4F31-BCFE-5A3552200E28}"/>
    <cellStyle name="หมายเหตุ 4 2 2 5 5" xfId="29399" xr:uid="{315EE554-C8AB-49AA-AEA3-C9E9D02525B1}"/>
    <cellStyle name="หมายเหตุ 4 2 2 5 5 2" xfId="53164" xr:uid="{EF5FB0F0-8E82-465D-BC3B-8589F6FC83D3}"/>
    <cellStyle name="หมายเหตุ 4 2 2 5 6" xfId="34217" xr:uid="{F9FE94E5-680A-4D1E-B68C-C2E9FC887C37}"/>
    <cellStyle name="หมายเหตุ 4 2 2 6" xfId="10410" xr:uid="{221506F6-7877-4D58-939A-238388602B4F}"/>
    <cellStyle name="หมายเหตุ 4 2 2 6 2" xfId="15789" xr:uid="{0CE953CE-6090-4A51-8A48-8CCDAE20E6C9}"/>
    <cellStyle name="หมายเหตุ 4 2 2 6 2 2" xfId="39818" xr:uid="{33274AB7-C7E5-4082-BE7C-14C0EDCBBB90}"/>
    <cellStyle name="หมายเหตุ 4 2 2 6 3" xfId="20523" xr:uid="{52100633-415C-4900-9E0B-19BB1FBBF059}"/>
    <cellStyle name="หมายเหตุ 4 2 2 6 3 2" xfId="44552" xr:uid="{69285054-B5CE-4DB7-BCA0-C517E9D9709F}"/>
    <cellStyle name="หมายเหตุ 4 2 2 6 4" xfId="25528" xr:uid="{483F6B4D-36A2-4A81-A4A9-F741DB4E1AD2}"/>
    <cellStyle name="หมายเหตุ 4 2 2 6 4 2" xfId="49311" xr:uid="{75C065A4-E17E-4CAE-9EAD-29F56095D711}"/>
    <cellStyle name="หมายเหตุ 4 2 2 6 5" xfId="30121" xr:uid="{0A43258C-1716-48B9-892D-6759D68B896D}"/>
    <cellStyle name="หมายเหตุ 4 2 2 6 5 2" xfId="53886" xr:uid="{BE462D6E-C505-4977-B525-BA6C44F91B0E}"/>
    <cellStyle name="หมายเหตุ 4 2 2 6 6" xfId="34939" xr:uid="{B4014221-F60A-4D68-B3C2-46E3E953DE6D}"/>
    <cellStyle name="หมายเหตุ 4 2 2 7" xfId="11630" xr:uid="{D6ABBA1C-68F0-40BE-B011-9033A95A0325}"/>
    <cellStyle name="หมายเหตุ 4 2 2 7 2" xfId="35843" xr:uid="{E24EE951-1829-40B8-95D7-62552D159452}"/>
    <cellStyle name="หมายเหตุ 4 2 2 8" xfId="16547" xr:uid="{0C22168A-4E46-4C72-9CB6-442B942E6815}"/>
    <cellStyle name="หมายเหตุ 4 2 2 8 2" xfId="40576" xr:uid="{57C6F1B2-6627-4BC7-86B0-70DE29016AC2}"/>
    <cellStyle name="หมายเหตุ 4 2 2 9" xfId="21521" xr:uid="{0D47041C-2ACE-4770-B292-2052390AEB99}"/>
    <cellStyle name="หมายเหตุ 4 2 2 9 2" xfId="45356" xr:uid="{1F2F08D4-337D-4F53-B3A8-55B06C82B13E}"/>
    <cellStyle name="หมายเหตุ 4 2 3" xfId="6472" xr:uid="{F14E2A22-5BA9-4C5C-B198-08A2D59DCE22}"/>
    <cellStyle name="หมายเหตุ 4 2 3 10" xfId="26425" xr:uid="{ED6B86E5-62A6-486E-8F32-785A1A5BD9A2}"/>
    <cellStyle name="หมายเหตุ 4 2 3 10 2" xfId="50190" xr:uid="{CA3577D1-38ED-4865-A4EB-51CDCB6AB2F6}"/>
    <cellStyle name="หมายเหตุ 4 2 3 11" xfId="31233" xr:uid="{96E215F8-55A5-477A-804D-6538CE67CCAD}"/>
    <cellStyle name="หมายเหตุ 4 2 3 2" xfId="7275" xr:uid="{C23E6D49-0D55-4819-BD11-A6836D08D0C5}"/>
    <cellStyle name="หมายเหตุ 4 2 3 2 2" xfId="12655" xr:uid="{7C837E5D-AF1E-4E75-A75F-2F8B0FC87DA1}"/>
    <cellStyle name="หมายเหตุ 4 2 3 2 2 2" xfId="36866" xr:uid="{AA75624B-3FB1-431E-A66D-DC875D86CB81}"/>
    <cellStyle name="หมายเหตุ 4 2 3 2 3" xfId="17570" xr:uid="{1B52308C-0370-4078-B27A-452F10C664F0}"/>
    <cellStyle name="หมายเหตุ 4 2 3 2 3 2" xfId="41599" xr:uid="{593D0933-661B-442F-AC53-8EA24BB51C87}"/>
    <cellStyle name="หมายเหตุ 4 2 3 2 4" xfId="22804" xr:uid="{1662D2B5-EC06-41C0-A898-933E3A69AC7F}"/>
    <cellStyle name="หมายเหตุ 4 2 3 2 4 2" xfId="46622" xr:uid="{0202C094-E2D9-4241-8028-3992F8D365DB}"/>
    <cellStyle name="หมายเหตุ 4 2 3 2 5" xfId="27432" xr:uid="{ACE9948B-20A5-46E7-9B92-2DF48C5433B1}"/>
    <cellStyle name="หมายเหตุ 4 2 3 2 5 2" xfId="51197" xr:uid="{853040AA-C126-4977-AC13-725B98A191FB}"/>
    <cellStyle name="หมายเหตุ 4 2 3 2 6" xfId="32023" xr:uid="{30104505-E200-4637-A028-FFBB4731635C}"/>
    <cellStyle name="หมายเหตุ 4 2 3 3" xfId="8381" xr:uid="{3A57854C-C8BF-4E8D-928F-D7C3B20823D7}"/>
    <cellStyle name="หมายเหตุ 4 2 3 3 2" xfId="13760" xr:uid="{9B899012-68CA-4DAB-A04E-0756BC396E6E}"/>
    <cellStyle name="หมายเหตุ 4 2 3 3 2 2" xfId="37796" xr:uid="{BEC47FAA-49A8-4D33-B894-00E0C562B29A}"/>
    <cellStyle name="หมายเหตุ 4 2 3 3 3" xfId="18501" xr:uid="{9029F299-AEF1-44A1-B93A-5E7641D8230F}"/>
    <cellStyle name="หมายเหตุ 4 2 3 3 3 2" xfId="42530" xr:uid="{E830A330-F1CD-454C-9592-7FCBFE293742}"/>
    <cellStyle name="หมายเหตุ 4 2 3 3 4" xfId="23549" xr:uid="{A91C63F1-CDBD-4F35-8C36-7480B4C608CE}"/>
    <cellStyle name="หมายเหตุ 4 2 3 3 4 2" xfId="47356" xr:uid="{75AF3F18-54AF-4340-A5A8-285C4B676440}"/>
    <cellStyle name="หมายเหตุ 4 2 3 3 5" xfId="28166" xr:uid="{D85F5789-B0E8-4CB3-8742-FDBC52BEE9E5}"/>
    <cellStyle name="หมายเหตุ 4 2 3 3 5 2" xfId="51931" xr:uid="{7FCC0488-C3A2-44D4-95AD-531B9E570F1E}"/>
    <cellStyle name="หมายเหตุ 4 2 3 3 6" xfId="32941" xr:uid="{31E5AE5B-F29E-400B-ADFA-D4DB5647C51A}"/>
    <cellStyle name="หมายเหตุ 4 2 3 4" xfId="9162" xr:uid="{164F622C-6952-409D-970F-6D7638654A58}"/>
    <cellStyle name="หมายเหตุ 4 2 3 4 2" xfId="14541" xr:uid="{412FD27A-12D5-455A-AD6B-92A17C95ACFE}"/>
    <cellStyle name="หมายเหตุ 4 2 3 4 2 2" xfId="38574" xr:uid="{55B54859-CE84-4807-9F64-4500A8274F4F}"/>
    <cellStyle name="หมายเหตุ 4 2 3 4 3" xfId="19279" xr:uid="{70913B43-F4EB-4CDB-843A-330189C4136A}"/>
    <cellStyle name="หมายเหตุ 4 2 3 4 3 2" xfId="43308" xr:uid="{2A4F39EA-C01E-4D9D-A083-AE6DBD38594F}"/>
    <cellStyle name="หมายเหตุ 4 2 3 4 4" xfId="24285" xr:uid="{5CA74515-F9C7-466D-921B-79817306F59C}"/>
    <cellStyle name="หมายเหตุ 4 2 3 4 4 2" xfId="48083" xr:uid="{18E91313-6E08-4A00-BC01-131BDFA62D14}"/>
    <cellStyle name="หมายเหตุ 4 2 3 4 5" xfId="28893" xr:uid="{1B27D333-6844-4CCA-ADE4-D9E10ACD6B58}"/>
    <cellStyle name="หมายเหตุ 4 2 3 4 5 2" xfId="52658" xr:uid="{CE2C1BAA-5275-4CFA-B744-44F2627E30B2}"/>
    <cellStyle name="หมายเหตุ 4 2 3 4 6" xfId="33710" xr:uid="{1AA5B8EE-5C88-4911-845E-EBFC20C2C28C}"/>
    <cellStyle name="หมายเหตุ 4 2 3 5" xfId="9901" xr:uid="{76861EF0-1923-4AB0-815A-C2C0936CBD94}"/>
    <cellStyle name="หมายเหตุ 4 2 3 5 2" xfId="15280" xr:uid="{9D0C11D3-6360-4F10-AA0D-3DC0C6014CD5}"/>
    <cellStyle name="หมายเหตุ 4 2 3 5 2 2" xfId="39311" xr:uid="{36D8725D-B326-4E0B-8FA1-538E452A643B}"/>
    <cellStyle name="หมายเหตุ 4 2 3 5 3" xfId="20016" xr:uid="{3F3B2B05-D090-4C04-A295-5E167F0BBAE2}"/>
    <cellStyle name="หมายเหตุ 4 2 3 5 3 2" xfId="44045" xr:uid="{7F4D1884-E53C-4BF3-8032-7B08DB99B930}"/>
    <cellStyle name="หมายเหตุ 4 2 3 5 4" xfId="25021" xr:uid="{AF9DF274-D41E-4EAA-B29E-4D59A0857641}"/>
    <cellStyle name="หมายเหตุ 4 2 3 5 4 2" xfId="48810" xr:uid="{C1CC1444-B770-41DC-ADCC-F3B800026F59}"/>
    <cellStyle name="หมายเหตุ 4 2 3 5 5" xfId="29620" xr:uid="{4CC9EFAC-018A-431E-9EF2-D6CE2CFD3439}"/>
    <cellStyle name="หมายเหตุ 4 2 3 5 5 2" xfId="53385" xr:uid="{88DFAC66-B924-497C-AA91-F08A3018856E}"/>
    <cellStyle name="หมายเหตุ 4 2 3 5 6" xfId="34438" xr:uid="{7B6E523D-00D4-431D-B251-0A9842E4C08C}"/>
    <cellStyle name="หมายเหตุ 4 2 3 6" xfId="10634" xr:uid="{376D7E6E-32E0-491E-B000-C51E00E0B64D}"/>
    <cellStyle name="หมายเหตุ 4 2 3 6 2" xfId="16013" xr:uid="{A9E9DF12-834A-4423-8B29-7DFD3027DD1F}"/>
    <cellStyle name="หมายเหตุ 4 2 3 6 2 2" xfId="40042" xr:uid="{1D49FF14-5523-4C09-8A96-A0B742EE7464}"/>
    <cellStyle name="หมายเหตุ 4 2 3 6 3" xfId="20747" xr:uid="{4FE6DE77-85DF-43E9-B183-03F13034F9FC}"/>
    <cellStyle name="หมายเหตุ 4 2 3 6 3 2" xfId="44776" xr:uid="{A5594832-4409-42E3-9C0A-37AF47F6F935}"/>
    <cellStyle name="หมายเหตุ 4 2 3 6 4" xfId="25752" xr:uid="{09918392-115D-47DF-A09D-8D753B11A7E9}"/>
    <cellStyle name="หมายเหตุ 4 2 3 6 4 2" xfId="49532" xr:uid="{1054A796-9E97-4A63-88FF-717794E1E5B6}"/>
    <cellStyle name="หมายเหตุ 4 2 3 6 5" xfId="30342" xr:uid="{FAE8671A-9638-4D83-8173-EF55919D5330}"/>
    <cellStyle name="หมายเหตุ 4 2 3 6 5 2" xfId="54107" xr:uid="{17B422DC-27A4-4059-8606-3AA13AC30A91}"/>
    <cellStyle name="หมายเหตุ 4 2 3 6 6" xfId="35160" xr:uid="{67B5295F-A664-4BCC-941A-344AA072A7A2}"/>
    <cellStyle name="หมายเหตุ 4 2 3 7" xfId="11854" xr:uid="{3F46A0CC-E953-4AA8-A82F-AD3184255516}"/>
    <cellStyle name="หมายเหตุ 4 2 3 7 2" xfId="36067" xr:uid="{B74C63B5-ADB3-41DD-8FF8-D3C755D62A5E}"/>
    <cellStyle name="หมายเหตุ 4 2 3 8" xfId="16771" xr:uid="{9A4C0E25-FE30-42D0-A505-93686BCE3547}"/>
    <cellStyle name="หมายเหตุ 4 2 3 8 2" xfId="40800" xr:uid="{DE81D933-4B88-4C4A-97CF-EF3FBD2A2A34}"/>
    <cellStyle name="หมายเหตุ 4 2 3 9" xfId="21745" xr:uid="{D027F907-8603-4ECD-BE91-7F6307C823BB}"/>
    <cellStyle name="หมายเหตุ 4 2 3 9 2" xfId="45577" xr:uid="{DA42D33D-5216-4D89-AE8A-84495D867BC6}"/>
    <cellStyle name="หมายเหตุ 4 2 4" xfId="6776" xr:uid="{37D18B64-9EA1-4CF3-8290-0CF484DEE521}"/>
    <cellStyle name="หมายเหตุ 4 2 4 2" xfId="12156" xr:uid="{249F554D-8A76-464F-89D1-072D0870FCD0}"/>
    <cellStyle name="หมายเหตุ 4 2 4 2 2" xfId="36369" xr:uid="{BBDBC140-831B-431C-BA12-7731D192BA5C}"/>
    <cellStyle name="หมายเหตุ 4 2 4 3" xfId="17073" xr:uid="{27EDBB1B-83EB-46C6-9142-225E6F4FDA28}"/>
    <cellStyle name="หมายเหตุ 4 2 4 3 2" xfId="41102" xr:uid="{D9B9C866-8EE1-47A6-B7A9-6FF0E02738C0}"/>
    <cellStyle name="หมายเหตุ 4 2 4 4" xfId="22305" xr:uid="{075E5189-74E0-456D-B2D9-B5D10D421B6B}"/>
    <cellStyle name="หมายเหตุ 4 2 4 4 2" xfId="46129" xr:uid="{2C22DBBA-ABF9-49BE-A012-AB7B116EBEB6}"/>
    <cellStyle name="หมายเหตุ 4 2 4 5" xfId="26939" xr:uid="{A9552D62-F9FE-4FAC-AB03-E02315B17EEA}"/>
    <cellStyle name="หมายเหตุ 4 2 4 5 2" xfId="50704" xr:uid="{A3F2E224-F6A2-41A4-AC90-0A9489050E7F}"/>
    <cellStyle name="หมายเหตุ 4 2 4 6" xfId="31532" xr:uid="{B63FCF8C-E1E5-4ADB-87BA-6430D374BFC0}"/>
    <cellStyle name="หมายเหตุ 4 2 5" xfId="7881" xr:uid="{047FE4A8-A4C7-48B2-8263-107F425727DE}"/>
    <cellStyle name="หมายเหตุ 4 2 5 2" xfId="13260" xr:uid="{92077D37-4197-456B-B05C-CBB42D27FB15}"/>
    <cellStyle name="หมายเหตุ 4 2 5 2 2" xfId="37298" xr:uid="{9B79BFEF-9DD8-4CD4-9D63-5ABB5ABBC319}"/>
    <cellStyle name="หมายเหตุ 4 2 5 3" xfId="18003" xr:uid="{A66FA8D4-EA12-4BE6-85CB-4C4A5DA02C53}"/>
    <cellStyle name="หมายเหตุ 4 2 5 3 2" xfId="42032" xr:uid="{0827CAF9-33A6-4ABB-9FE5-F85E18183AC2}"/>
    <cellStyle name="หมายเหตุ 4 2 5 4" xfId="23051" xr:uid="{FB6828E8-41FC-473E-9025-1EF45E929ACA}"/>
    <cellStyle name="หมายเหตุ 4 2 5 4 2" xfId="46864" xr:uid="{566FF57A-F4AE-4FD5-A217-35A5A9B72D80}"/>
    <cellStyle name="หมายเหตุ 4 2 5 5" xfId="27674" xr:uid="{C9F01F7E-8E02-406E-9186-906FF529B846}"/>
    <cellStyle name="หมายเหตุ 4 2 5 5 2" xfId="51439" xr:uid="{00657076-4A0A-4EA4-8723-0F29781EFB7B}"/>
    <cellStyle name="หมายเหตุ 4 2 5 6" xfId="32449" xr:uid="{860E7296-0643-4BF5-91F9-C127F356DD17}"/>
    <cellStyle name="หมายเหตุ 4 2 6" xfId="8662" xr:uid="{FB985B97-C27A-4DE3-9F3C-8987BF7791B4}"/>
    <cellStyle name="หมายเหตุ 4 2 6 2" xfId="14041" xr:uid="{6B76E0A9-D517-4813-A6BB-A1D546CBC7DC}"/>
    <cellStyle name="หมายเหตุ 4 2 6 2 2" xfId="38076" xr:uid="{387F1995-DBA0-4776-B316-495C6D397A4A}"/>
    <cellStyle name="หมายเหตุ 4 2 6 3" xfId="18781" xr:uid="{CF2150CE-6466-4D12-A684-9FCCFC2223D2}"/>
    <cellStyle name="หมายเหตุ 4 2 6 3 2" xfId="42810" xr:uid="{8D7B6C4A-3E3E-4BFA-8562-85F9BBB1405C}"/>
    <cellStyle name="หมายเหตุ 4 2 6 4" xfId="23788" xr:uid="{032FE0CB-DD40-4BF6-AE83-69014919B3A9}"/>
    <cellStyle name="หมายเหตุ 4 2 6 4 2" xfId="47592" xr:uid="{D4A51E0F-5557-47AD-B767-79053C33C225}"/>
    <cellStyle name="หมายเหตุ 4 2 6 5" xfId="28402" xr:uid="{371E3225-F845-48DD-9922-337BFEA83E7F}"/>
    <cellStyle name="หมายเหตุ 4 2 6 5 2" xfId="52167" xr:uid="{9A02F2D5-6597-4E72-8AE1-E3D87A065044}"/>
    <cellStyle name="หมายเหตุ 4 2 6 6" xfId="33218" xr:uid="{250874A3-FEBE-4B38-93BF-42BA330DE11B}"/>
    <cellStyle name="หมายเหตุ 4 2 7" xfId="9402" xr:uid="{221BB51B-91FE-4979-A257-43E84B2968DE}"/>
    <cellStyle name="หมายเหตุ 4 2 7 2" xfId="14781" xr:uid="{0B22AF25-7C3B-4206-89D7-94E4E43F4221}"/>
    <cellStyle name="หมายเหตุ 4 2 7 2 2" xfId="38814" xr:uid="{7BBA3FB2-4211-4A54-960C-225C804873BF}"/>
    <cellStyle name="หมายเหตุ 4 2 7 3" xfId="19519" xr:uid="{B1089C35-BF4D-4718-86AC-A120B68F0088}"/>
    <cellStyle name="หมายเหตุ 4 2 7 3 2" xfId="43548" xr:uid="{1813C347-A143-4505-B301-0A3C5F034C3D}"/>
    <cellStyle name="หมายเหตุ 4 2 7 4" xfId="24524" xr:uid="{BBE2C4DD-4640-492D-B541-223C231351E7}"/>
    <cellStyle name="หมายเหตุ 4 2 7 4 2" xfId="48319" xr:uid="{70BAFFE6-F809-486E-AC18-CB7CE7EE0B03}"/>
    <cellStyle name="หมายเหตุ 4 2 7 5" xfId="29129" xr:uid="{306ACB00-56B1-4046-8159-27A856296934}"/>
    <cellStyle name="หมายเหตุ 4 2 7 5 2" xfId="52894" xr:uid="{C5CBB42B-A8F2-497F-AF97-6A50A84B006C}"/>
    <cellStyle name="หมายเหตุ 4 2 7 6" xfId="33947" xr:uid="{BBC26FEF-8815-421E-9D7F-CFC3CE8DF795}"/>
    <cellStyle name="หมายเหตุ 4 2 8" xfId="10135" xr:uid="{FE4CE497-8FE3-43FB-BCD4-18EED747146E}"/>
    <cellStyle name="หมายเหตุ 4 2 8 2" xfId="15514" xr:uid="{45C53A06-7F25-4D0F-A156-3311B1C9AE9B}"/>
    <cellStyle name="หมายเหตุ 4 2 8 2 2" xfId="39545" xr:uid="{34E7172E-FE44-42C3-A7F2-60775CAD8FB8}"/>
    <cellStyle name="หมายเหตุ 4 2 8 3" xfId="20250" xr:uid="{3F64A175-4E80-41C9-A46E-0C60F6FD0E24}"/>
    <cellStyle name="หมายเหตุ 4 2 8 3 2" xfId="44279" xr:uid="{EF9CE5D4-CDF3-4631-8B8C-7E59BB79FA73}"/>
    <cellStyle name="หมายเหตุ 4 2 8 4" xfId="25255" xr:uid="{4DB5BB1D-50FA-4566-89A0-F96608523811}"/>
    <cellStyle name="หมายเหตุ 4 2 8 4 2" xfId="49041" xr:uid="{036ABADE-EA8B-41A4-8174-C174DBDB9ACD}"/>
    <cellStyle name="หมายเหตุ 4 2 8 5" xfId="29851" xr:uid="{BA5BB3DD-5D2B-4F35-AD73-7A41A1E67D5F}"/>
    <cellStyle name="หมายเหตุ 4 2 8 5 2" xfId="53616" xr:uid="{DF7D1119-82EB-460D-8DB2-4979378CF1FA}"/>
    <cellStyle name="หมายเหตุ 4 2 8 6" xfId="34669" xr:uid="{E6C640C9-D290-4500-A366-CB70AE9F60CF}"/>
    <cellStyle name="หมายเหตุ 4 2 9" xfId="11352" xr:uid="{E7D1D462-865D-43DB-B39E-5E55FE7BE7B7}"/>
    <cellStyle name="หมายเหตุ 4 2 9 2" xfId="35567" xr:uid="{F80A5857-8D4C-4D2A-9931-F5A3C9B0B6BC}"/>
    <cellStyle name="หมายเหตุ 4 3" xfId="5932" xr:uid="{DB0B08C5-E68B-4C3F-930F-BDD206524281}"/>
    <cellStyle name="หมายเหตุ 4 3 10" xfId="16241" xr:uid="{22F62E68-79B7-4D87-995B-3B961DEE56FD}"/>
    <cellStyle name="หมายเหตุ 4 3 10 2" xfId="40270" xr:uid="{9A468B02-861C-4F87-8AB9-1C5D3B913529}"/>
    <cellStyle name="หมายเหตุ 4 3 11" xfId="21213" xr:uid="{DCD53A44-3011-479C-99B0-927C6ED098F6}"/>
    <cellStyle name="หมายเหตุ 4 3 11 2" xfId="45053" xr:uid="{0273ADBE-966A-4F30-B1B7-CDD800BACD67}"/>
    <cellStyle name="หมายเหตุ 4 3 12" xfId="30709" xr:uid="{150E1135-837F-4D25-A724-DDE73957C9B6}"/>
    <cellStyle name="หมายเหตุ 4 3 2" xfId="6216" xr:uid="{FA272B5B-DCB0-4D97-BE45-78EE87296703}"/>
    <cellStyle name="หมายเหตุ 4 3 2 10" xfId="30980" xr:uid="{0B59D417-5EB2-4A4C-A743-4C0048802581}"/>
    <cellStyle name="หมายเหตุ 4 3 2 2" xfId="7019" xr:uid="{AAA6CE05-5522-4523-AB8C-271351E512B8}"/>
    <cellStyle name="หมายเหตุ 4 3 2 2 2" xfId="12399" xr:uid="{1EBF88E1-44C0-4E7F-9750-680BF397966A}"/>
    <cellStyle name="หมายเหตุ 4 3 2 2 2 2" xfId="36610" xr:uid="{149658AB-31C8-4A13-9D21-995F3081B3CC}"/>
    <cellStyle name="หมายเหตุ 4 3 2 2 3" xfId="17314" xr:uid="{F2B7D5FD-2E4B-4D26-91AF-108BC4E5DBC9}"/>
    <cellStyle name="หมายเหตุ 4 3 2 2 3 2" xfId="41343" xr:uid="{0CBE921F-DDB1-47EF-8154-853B7F471CF0}"/>
    <cellStyle name="หมายเหตุ 4 3 2 2 4" xfId="22548" xr:uid="{CBA8568F-B2CB-4BC4-9228-47C570871797}"/>
    <cellStyle name="หมายเหตุ 4 3 2 2 4 2" xfId="46369" xr:uid="{4A66A15B-BDBA-4E99-A40F-5FF387B4007D}"/>
    <cellStyle name="หมายเหตุ 4 3 2 2 5" xfId="27179" xr:uid="{F197A9E6-5E16-43AE-BF39-19C3449E7E28}"/>
    <cellStyle name="หมายเหตุ 4 3 2 2 5 2" xfId="50944" xr:uid="{AF14E28E-EECD-4D37-B973-01A0F380BA0D}"/>
    <cellStyle name="หมายเหตุ 4 3 2 2 6" xfId="31770" xr:uid="{F0BC416E-722D-465F-9554-0A9A61D957E2}"/>
    <cellStyle name="หมายเหตุ 4 3 2 3" xfId="8125" xr:uid="{85331D88-A83C-4E4B-A81D-DAB9FF64C275}"/>
    <cellStyle name="หมายเหตุ 4 3 2 3 2" xfId="13504" xr:uid="{A484BF7F-5257-4E41-8ABC-996397CD894D}"/>
    <cellStyle name="หมายเหตุ 4 3 2 3 2 2" xfId="37540" xr:uid="{B0C12AD1-E1EC-463F-8BE0-F1DB2C403165}"/>
    <cellStyle name="หมายเหตุ 4 3 2 3 3" xfId="18245" xr:uid="{0A713E74-FE74-4B90-B193-DA0F3FD41FE6}"/>
    <cellStyle name="หมายเหตุ 4 3 2 3 3 2" xfId="42274" xr:uid="{CF45FC2D-0E8F-4479-AC2C-AD18D281BCA5}"/>
    <cellStyle name="หมายเหตุ 4 3 2 3 4" xfId="23293" xr:uid="{9F25EF15-B0C3-4883-9468-A61E4DB7FCD4}"/>
    <cellStyle name="หมายเหตุ 4 3 2 3 4 2" xfId="47103" xr:uid="{3C300000-F1C7-4DDE-B402-CAF5E312C5D7}"/>
    <cellStyle name="หมายเหตุ 4 3 2 3 5" xfId="27913" xr:uid="{578323AA-DB3A-42DF-AF56-6A53189BCB06}"/>
    <cellStyle name="หมายเหตุ 4 3 2 3 5 2" xfId="51678" xr:uid="{78EEEDDF-B1D4-4CA8-A66D-50649B33E84D}"/>
    <cellStyle name="หมายเหตุ 4 3 2 3 6" xfId="32688" xr:uid="{22D86811-611A-433E-B650-894872E7A85D}"/>
    <cellStyle name="หมายเหตุ 4 3 2 4" xfId="8906" xr:uid="{586B5AF2-A1C6-4581-8E54-4E56BCBD8114}"/>
    <cellStyle name="หมายเหตุ 4 3 2 4 2" xfId="14285" xr:uid="{00D89142-67A5-4705-83F8-D9F456260DC6}"/>
    <cellStyle name="หมายเหตุ 4 3 2 4 2 2" xfId="38318" xr:uid="{4835FD5D-EEB6-42D9-85C1-DACD8AEB9E81}"/>
    <cellStyle name="หมายเหตุ 4 3 2 4 3" xfId="19023" xr:uid="{E5156CA9-DBF8-406A-A063-8B955551C40B}"/>
    <cellStyle name="หมายเหตุ 4 3 2 4 3 2" xfId="43052" xr:uid="{9B88192B-A823-47E7-82FD-DA03FB76753B}"/>
    <cellStyle name="หมายเหตุ 4 3 2 4 4" xfId="24029" xr:uid="{14DB328F-DA2E-40EF-9C99-EE31F6D68CF4}"/>
    <cellStyle name="หมายเหตุ 4 3 2 4 4 2" xfId="47830" xr:uid="{8A05278C-B45A-414B-A28B-88143A79F8BD}"/>
    <cellStyle name="หมายเหตุ 4 3 2 4 5" xfId="28640" xr:uid="{C0B53DAF-22A6-4F98-9A24-22ADA590E8DE}"/>
    <cellStyle name="หมายเหตุ 4 3 2 4 5 2" xfId="52405" xr:uid="{70437C38-C8C9-4F44-892C-4260CBB3E999}"/>
    <cellStyle name="หมายเหตุ 4 3 2 4 6" xfId="33457" xr:uid="{432664D1-A7AC-4E81-A782-ED6CD668CAE7}"/>
    <cellStyle name="หมายเหตุ 4 3 2 5" xfId="9645" xr:uid="{22662D96-911A-4E0B-A0D8-0581AEFD48C1}"/>
    <cellStyle name="หมายเหตุ 4 3 2 5 2" xfId="15024" xr:uid="{99D6B59D-D833-46E7-8349-95E837D20974}"/>
    <cellStyle name="หมายเหตุ 4 3 2 5 2 2" xfId="39055" xr:uid="{1384E5F9-9CC9-4155-875D-E68D86A972E0}"/>
    <cellStyle name="หมายเหตุ 4 3 2 5 3" xfId="19760" xr:uid="{86E2118C-9EFA-4E61-9598-5533AD258B26}"/>
    <cellStyle name="หมายเหตุ 4 3 2 5 3 2" xfId="43789" xr:uid="{6903B044-1CE6-4737-89FE-80BE88AE82FE}"/>
    <cellStyle name="หมายเหตุ 4 3 2 5 4" xfId="24765" xr:uid="{1E04E862-BA0C-44C7-8985-A154FE5C8D67}"/>
    <cellStyle name="หมายเหตุ 4 3 2 5 4 2" xfId="48557" xr:uid="{CE42A1D7-5873-4C0C-8F91-9DFBD1C8503D}"/>
    <cellStyle name="หมายเหตุ 4 3 2 5 5" xfId="29367" xr:uid="{EBFB077D-53DC-40A5-B004-2052F371E930}"/>
    <cellStyle name="หมายเหตุ 4 3 2 5 5 2" xfId="53132" xr:uid="{8AACFAF5-7C9E-4374-8613-A307A97DFDC7}"/>
    <cellStyle name="หมายเหตุ 4 3 2 5 6" xfId="34185" xr:uid="{0C1DF33C-1852-48D2-996E-520E27992543}"/>
    <cellStyle name="หมายเหตุ 4 3 2 6" xfId="10378" xr:uid="{D2F4B714-633C-4F59-B3B9-91B0CBF25EAF}"/>
    <cellStyle name="หมายเหตุ 4 3 2 6 2" xfId="15757" xr:uid="{ABDA5A3E-69A5-4914-9ABA-E3F2CB83C6CD}"/>
    <cellStyle name="หมายเหตุ 4 3 2 6 2 2" xfId="39786" xr:uid="{7E849FF6-6EAF-4617-851F-9F90FB48871C}"/>
    <cellStyle name="หมายเหตุ 4 3 2 6 3" xfId="20491" xr:uid="{402456F7-64F5-4E33-9238-3D4A2638356D}"/>
    <cellStyle name="หมายเหตุ 4 3 2 6 3 2" xfId="44520" xr:uid="{065C66D1-4C25-4FA0-919A-A1070176ADF7}"/>
    <cellStyle name="หมายเหตุ 4 3 2 6 4" xfId="25496" xr:uid="{74ADFC97-BEC7-443A-96F6-39F5A3EEB197}"/>
    <cellStyle name="หมายเหตุ 4 3 2 6 4 2" xfId="49279" xr:uid="{072485B0-2243-4040-BB07-535C53E679DF}"/>
    <cellStyle name="หมายเหตุ 4 3 2 6 5" xfId="30089" xr:uid="{D7BCA9CD-595F-4EF4-8CE7-264227762AA2}"/>
    <cellStyle name="หมายเหตุ 4 3 2 6 5 2" xfId="53854" xr:uid="{2DB32F4F-5442-4C4F-95D2-F77C2C6FD9AF}"/>
    <cellStyle name="หมายเหตุ 4 3 2 6 6" xfId="34907" xr:uid="{DB6EE168-7CD0-4945-8A99-B03CC2275C79}"/>
    <cellStyle name="หมายเหตุ 4 3 2 7" xfId="11598" xr:uid="{D1B19039-C5F9-4A38-9B71-ADE1489B32B9}"/>
    <cellStyle name="หมายเหตุ 4 3 2 7 2" xfId="35811" xr:uid="{D417A65D-7766-41DF-B896-DD87DD4DDF87}"/>
    <cellStyle name="หมายเหตุ 4 3 2 8" xfId="16515" xr:uid="{96413C09-41C7-42E6-89D5-A984D1C5642F}"/>
    <cellStyle name="หมายเหตุ 4 3 2 8 2" xfId="40544" xr:uid="{C054F4E8-D2D5-47D5-BF1C-A2A2BD99F669}"/>
    <cellStyle name="หมายเหตุ 4 3 2 9" xfId="21489" xr:uid="{3BD9CE0B-805C-4BED-B492-FF70466F99B3}"/>
    <cellStyle name="หมายเหตุ 4 3 2 9 2" xfId="45324" xr:uid="{5605FF77-C911-45B4-97E7-50FE73C31D77}"/>
    <cellStyle name="หมายเหตุ 4 3 3" xfId="6440" xr:uid="{79D41A62-5AFC-4DBB-A30C-8F3D5864C0A4}"/>
    <cellStyle name="หมายเหตุ 4 3 3 10" xfId="26394" xr:uid="{3C3FBD15-E984-4DE0-985D-1C579E26E508}"/>
    <cellStyle name="หมายเหตุ 4 3 3 10 2" xfId="50159" xr:uid="{171424E6-6E6C-49CB-97C6-A88C5D73C59E}"/>
    <cellStyle name="หมายเหตุ 4 3 3 11" xfId="31201" xr:uid="{AE2EAC22-6F91-4E35-A3BE-DACD6600CBF2}"/>
    <cellStyle name="หมายเหตุ 4 3 3 2" xfId="7243" xr:uid="{8AE778B7-ACD3-4056-8A49-C79C2568A707}"/>
    <cellStyle name="หมายเหตุ 4 3 3 2 2" xfId="12623" xr:uid="{03840CF3-F35F-4D5A-B1CE-BA0169746518}"/>
    <cellStyle name="หมายเหตุ 4 3 3 2 2 2" xfId="36834" xr:uid="{02665776-BC98-4C52-A752-01E43863726D}"/>
    <cellStyle name="หมายเหตุ 4 3 3 2 3" xfId="17538" xr:uid="{21C0CD2D-57A8-4E09-B339-0E99D43B86E3}"/>
    <cellStyle name="หมายเหตุ 4 3 3 2 3 2" xfId="41567" xr:uid="{FE5CAD10-210E-4160-AAD5-4EB9D938DEB9}"/>
    <cellStyle name="หมายเหตุ 4 3 3 2 4" xfId="22772" xr:uid="{7C439613-B7FD-4C4E-A2A1-8677DC59E1A3}"/>
    <cellStyle name="หมายเหตุ 4 3 3 2 4 2" xfId="46590" xr:uid="{1C197A7E-E890-4571-9128-9C97C74990F8}"/>
    <cellStyle name="หมายเหตุ 4 3 3 2 5" xfId="27400" xr:uid="{80080629-C197-4FE2-AEE9-610D9933C917}"/>
    <cellStyle name="หมายเหตุ 4 3 3 2 5 2" xfId="51165" xr:uid="{EC9C7901-FE9B-48AB-87B9-E865D90B6A5D}"/>
    <cellStyle name="หมายเหตุ 4 3 3 2 6" xfId="31991" xr:uid="{49320336-E1FA-48D2-BE88-CABB0DE5EC0D}"/>
    <cellStyle name="หมายเหตุ 4 3 3 3" xfId="8349" xr:uid="{90F5D981-52A3-4877-BCD7-268B13248C5D}"/>
    <cellStyle name="หมายเหตุ 4 3 3 3 2" xfId="13728" xr:uid="{8A8CAE73-4AA6-411F-A089-43E0508DFD75}"/>
    <cellStyle name="หมายเหตุ 4 3 3 3 2 2" xfId="37764" xr:uid="{0A61490B-5463-42BE-8B9F-9E778EA831AB}"/>
    <cellStyle name="หมายเหตุ 4 3 3 3 3" xfId="18469" xr:uid="{4EE59BE2-B66A-44F9-8E05-6379DE4C1A2B}"/>
    <cellStyle name="หมายเหตุ 4 3 3 3 3 2" xfId="42498" xr:uid="{B967E5CC-B433-49CF-B702-454155CDF58D}"/>
    <cellStyle name="หมายเหตุ 4 3 3 3 4" xfId="23517" xr:uid="{2E04B4F2-F5A7-4672-84F6-A888BFA4F7F0}"/>
    <cellStyle name="หมายเหตุ 4 3 3 3 4 2" xfId="47324" xr:uid="{DA51723A-CCAD-4C63-A9D0-BA9A27B28E5B}"/>
    <cellStyle name="หมายเหตุ 4 3 3 3 5" xfId="28134" xr:uid="{549C0F4E-76E7-4F85-BB0A-50D02781EA5E}"/>
    <cellStyle name="หมายเหตุ 4 3 3 3 5 2" xfId="51899" xr:uid="{0A26AB45-EA33-496A-BA7B-A79D2A463C56}"/>
    <cellStyle name="หมายเหตุ 4 3 3 3 6" xfId="32909" xr:uid="{0999C8C2-37A1-4826-9EE9-4ABDC123A08D}"/>
    <cellStyle name="หมายเหตุ 4 3 3 4" xfId="9130" xr:uid="{111B607A-863B-4CE0-9BD7-7DCF922291C7}"/>
    <cellStyle name="หมายเหตุ 4 3 3 4 2" xfId="14509" xr:uid="{5C737E31-BCD0-4B1B-8BC5-00F328EA633D}"/>
    <cellStyle name="หมายเหตุ 4 3 3 4 2 2" xfId="38542" xr:uid="{8C8925EF-4D1B-4F48-992E-D9A5C1AD9F63}"/>
    <cellStyle name="หมายเหตุ 4 3 3 4 3" xfId="19247" xr:uid="{38820DF5-1523-41A8-926E-ADFE8A1CDF7A}"/>
    <cellStyle name="หมายเหตุ 4 3 3 4 3 2" xfId="43276" xr:uid="{080ED126-B3E4-45E0-BBA9-6F4C4888DDBC}"/>
    <cellStyle name="หมายเหตุ 4 3 3 4 4" xfId="24253" xr:uid="{6FB30423-9ECE-4677-9DE0-C1F5B0A7CBC7}"/>
    <cellStyle name="หมายเหตุ 4 3 3 4 4 2" xfId="48051" xr:uid="{668B5BA9-6B0C-42CE-8A7E-81A77F34BE1D}"/>
    <cellStyle name="หมายเหตุ 4 3 3 4 5" xfId="28861" xr:uid="{0AC78C5A-808B-4A5A-9F69-EA11BE6DD4ED}"/>
    <cellStyle name="หมายเหตุ 4 3 3 4 5 2" xfId="52626" xr:uid="{767F3865-A98F-458C-AC1D-6BA435D5A411}"/>
    <cellStyle name="หมายเหตุ 4 3 3 4 6" xfId="33678" xr:uid="{8C8A1ECF-6266-44C3-9D68-6E455A9B85B6}"/>
    <cellStyle name="หมายเหตุ 4 3 3 5" xfId="9869" xr:uid="{92F4A6A0-4822-4D1B-9368-C94BE643823F}"/>
    <cellStyle name="หมายเหตุ 4 3 3 5 2" xfId="15248" xr:uid="{17D92C30-1CB4-4F06-A4AF-55A297972C0B}"/>
    <cellStyle name="หมายเหตุ 4 3 3 5 2 2" xfId="39279" xr:uid="{6431D974-72CA-414A-9945-A08E75BD1435}"/>
    <cellStyle name="หมายเหตุ 4 3 3 5 3" xfId="19984" xr:uid="{C1C494CD-86B1-440B-AC7D-B10651CDFE64}"/>
    <cellStyle name="หมายเหตุ 4 3 3 5 3 2" xfId="44013" xr:uid="{E5D97E3F-7975-4A87-9965-FFA0200F9C79}"/>
    <cellStyle name="หมายเหตุ 4 3 3 5 4" xfId="24989" xr:uid="{095558C9-1DFE-4E4D-A4E4-77DC49F325B3}"/>
    <cellStyle name="หมายเหตุ 4 3 3 5 4 2" xfId="48778" xr:uid="{8AFC6835-C697-4611-B273-9F7D7EF010DF}"/>
    <cellStyle name="หมายเหตุ 4 3 3 5 5" xfId="29588" xr:uid="{1D56952C-EB1C-437D-B3A1-9CF3E590F051}"/>
    <cellStyle name="หมายเหตุ 4 3 3 5 5 2" xfId="53353" xr:uid="{19DD54B3-DA8D-4DA5-A37A-CE560B296F18}"/>
    <cellStyle name="หมายเหตุ 4 3 3 5 6" xfId="34406" xr:uid="{8536A671-67A0-4FFA-B9C1-92C99C0B6F48}"/>
    <cellStyle name="หมายเหตุ 4 3 3 6" xfId="10602" xr:uid="{B5C4ED9C-8EA3-4925-9EA9-909A02716F12}"/>
    <cellStyle name="หมายเหตุ 4 3 3 6 2" xfId="15981" xr:uid="{ED31E3FE-FE1C-4321-9EC3-7F11C1474767}"/>
    <cellStyle name="หมายเหตุ 4 3 3 6 2 2" xfId="40010" xr:uid="{AF1FD6AD-826F-407E-9295-50CF42CE8688}"/>
    <cellStyle name="หมายเหตุ 4 3 3 6 3" xfId="20715" xr:uid="{B3E4FCD3-6DCE-43A6-8509-DB75EDDDF301}"/>
    <cellStyle name="หมายเหตุ 4 3 3 6 3 2" xfId="44744" xr:uid="{F899B409-FB32-40EF-B259-04F0298D6AE3}"/>
    <cellStyle name="หมายเหตุ 4 3 3 6 4" xfId="25720" xr:uid="{9BE7CCE9-E173-41BB-9977-DBE8C3CC99A4}"/>
    <cellStyle name="หมายเหตุ 4 3 3 6 4 2" xfId="49500" xr:uid="{9C162A7E-86F3-433A-98F8-764720DA226A}"/>
    <cellStyle name="หมายเหตุ 4 3 3 6 5" xfId="30310" xr:uid="{3450D6BA-7EAC-4137-BD41-FB2A8A6A291A}"/>
    <cellStyle name="หมายเหตุ 4 3 3 6 5 2" xfId="54075" xr:uid="{BAC693EC-A1D2-4367-A83E-B8C182B27235}"/>
    <cellStyle name="หมายเหตุ 4 3 3 6 6" xfId="35128" xr:uid="{0E44A114-E392-4BE3-9ADE-0986011E0C3C}"/>
    <cellStyle name="หมายเหตุ 4 3 3 7" xfId="11822" xr:uid="{00E6DBFC-B69D-42FE-A8C4-CF7143CFBEFE}"/>
    <cellStyle name="หมายเหตุ 4 3 3 7 2" xfId="36035" xr:uid="{265A4F5C-26A4-4CB2-9303-C96CCC6799C5}"/>
    <cellStyle name="หมายเหตุ 4 3 3 8" xfId="16739" xr:uid="{6955B84D-6D9B-4ABF-A53D-8EAFC103FA78}"/>
    <cellStyle name="หมายเหตุ 4 3 3 8 2" xfId="40768" xr:uid="{48C39295-E58A-431D-AF8C-F57A4F518B81}"/>
    <cellStyle name="หมายเหตุ 4 3 3 9" xfId="21713" xr:uid="{7C6FFA4A-0E5F-4F11-9046-593D8BFEA62F}"/>
    <cellStyle name="หมายเหตุ 4 3 3 9 2" xfId="45545" xr:uid="{B57828B1-4CEB-4CE4-9513-4B77C7F402BD}"/>
    <cellStyle name="หมายเหตุ 4 3 4" xfId="6743" xr:uid="{71837EEB-83EA-47DD-9A7E-00CBF33A9584}"/>
    <cellStyle name="หมายเหตุ 4 3 4 2" xfId="12123" xr:uid="{B68436E4-8319-40AE-88D5-43C507625860}"/>
    <cellStyle name="หมายเหตุ 4 3 4 2 2" xfId="36336" xr:uid="{13FC6954-6704-4A11-A767-45B9162FB612}"/>
    <cellStyle name="หมายเหตุ 4 3 4 3" xfId="17040" xr:uid="{E63448AF-98A3-472E-9B31-3441D8F3C55C}"/>
    <cellStyle name="หมายเหตุ 4 3 4 3 2" xfId="41069" xr:uid="{C59E8537-377E-415F-AA4D-D6643B136463}"/>
    <cellStyle name="หมายเหตุ 4 3 4 4" xfId="22272" xr:uid="{B3F9467D-1DD7-4372-BF4A-EB149DB9D7ED}"/>
    <cellStyle name="หมายเหตุ 4 3 4 4 2" xfId="46096" xr:uid="{0062E073-74FD-4678-A7A7-687665626AAE}"/>
    <cellStyle name="หมายเหตุ 4 3 4 5" xfId="26906" xr:uid="{02CC5D00-F91A-400D-A3BE-EBB2945A948B}"/>
    <cellStyle name="หมายเหตุ 4 3 4 5 2" xfId="50671" xr:uid="{625ACE08-AC47-4950-A167-9DE733E5871F}"/>
    <cellStyle name="หมายเหตุ 4 3 4 6" xfId="31499" xr:uid="{8E2727F1-5484-4628-A023-B89CD7F9BD7A}"/>
    <cellStyle name="หมายเหตุ 4 3 5" xfId="7848" xr:uid="{D3901E47-399D-4F92-8B17-40352E69784D}"/>
    <cellStyle name="หมายเหตุ 4 3 5 2" xfId="13227" xr:uid="{280B6D24-2D2C-4992-8432-AC686FC06EF1}"/>
    <cellStyle name="หมายเหตุ 4 3 5 2 2" xfId="37265" xr:uid="{CAD30A66-FCE3-4664-A9F9-AFF1A8B60375}"/>
    <cellStyle name="หมายเหตุ 4 3 5 3" xfId="17970" xr:uid="{8CD8FA0E-6282-4B90-9733-8A1A4A8E1784}"/>
    <cellStyle name="หมายเหตุ 4 3 5 3 2" xfId="41999" xr:uid="{8B268320-CEBB-475F-B137-141976561582}"/>
    <cellStyle name="หมายเหตุ 4 3 5 4" xfId="23018" xr:uid="{54B4C34D-9613-4E58-9891-66E37E09625B}"/>
    <cellStyle name="หมายเหตุ 4 3 5 4 2" xfId="46831" xr:uid="{01FE17FE-C8A3-4F6A-81E0-AD82349A9D7F}"/>
    <cellStyle name="หมายเหตุ 4 3 5 5" xfId="27641" xr:uid="{D54B3451-20EB-4610-932F-CF05A1D9F54B}"/>
    <cellStyle name="หมายเหตุ 4 3 5 5 2" xfId="51406" xr:uid="{D3858F0E-106F-40D5-94E5-89AAC8560B65}"/>
    <cellStyle name="หมายเหตุ 4 3 5 6" xfId="32416" xr:uid="{3FA66F56-1F9A-4E9D-BD1A-2473A77BCA57}"/>
    <cellStyle name="หมายเหตุ 4 3 6" xfId="8629" xr:uid="{14AA72E8-9FBE-4B2B-81F4-A57C8230D901}"/>
    <cellStyle name="หมายเหตุ 4 3 6 2" xfId="14008" xr:uid="{E3C72B3E-0324-4A3A-AD35-DE9BB9AAD530}"/>
    <cellStyle name="หมายเหตุ 4 3 6 2 2" xfId="38043" xr:uid="{D2E0A3F1-E81E-47BA-8CED-C667D94B2D2E}"/>
    <cellStyle name="หมายเหตุ 4 3 6 3" xfId="18748" xr:uid="{F591F8B7-5BC0-4A89-8D4E-0A911C7E54F8}"/>
    <cellStyle name="หมายเหตุ 4 3 6 3 2" xfId="42777" xr:uid="{65636C6A-6210-4402-823B-D2C9A9D67467}"/>
    <cellStyle name="หมายเหตุ 4 3 6 4" xfId="23755" xr:uid="{9F103112-784D-4AB6-A229-EFA19733F98F}"/>
    <cellStyle name="หมายเหตุ 4 3 6 4 2" xfId="47559" xr:uid="{6598C6C7-6BA2-40E5-88E8-55EF83599DD5}"/>
    <cellStyle name="หมายเหตุ 4 3 6 5" xfId="28369" xr:uid="{05527195-80C5-44A0-BE4D-64A82DF577BB}"/>
    <cellStyle name="หมายเหตุ 4 3 6 5 2" xfId="52134" xr:uid="{088B359A-3052-4222-AFEF-722B829B79A1}"/>
    <cellStyle name="หมายเหตุ 4 3 6 6" xfId="33185" xr:uid="{640E9C4B-973D-4CB4-A2B1-10AF34048805}"/>
    <cellStyle name="หมายเหตุ 4 3 7" xfId="9369" xr:uid="{6C26C00A-FC51-4678-B7D7-F6A478A18D8A}"/>
    <cellStyle name="หมายเหตุ 4 3 7 2" xfId="14748" xr:uid="{547B18BD-E9AA-4286-8798-4E4EC8EA3877}"/>
    <cellStyle name="หมายเหตุ 4 3 7 2 2" xfId="38781" xr:uid="{A7500BBA-4070-4CBC-B263-FC48C48B2ED8}"/>
    <cellStyle name="หมายเหตุ 4 3 7 3" xfId="19486" xr:uid="{8E9AB335-BD3E-4282-847F-C8E22C767FC0}"/>
    <cellStyle name="หมายเหตุ 4 3 7 3 2" xfId="43515" xr:uid="{2D71849B-C945-4EAA-8C4A-07AABEABF36E}"/>
    <cellStyle name="หมายเหตุ 4 3 7 4" xfId="24491" xr:uid="{D659D2E2-9ADB-4072-9945-9ACDC3A5F379}"/>
    <cellStyle name="หมายเหตุ 4 3 7 4 2" xfId="48286" xr:uid="{5FC29BAE-0F1A-4839-8AD7-4BBD705EBB0C}"/>
    <cellStyle name="หมายเหตุ 4 3 7 5" xfId="29096" xr:uid="{1D8F5C1B-31CA-4E69-8307-07862B33DE37}"/>
    <cellStyle name="หมายเหตุ 4 3 7 5 2" xfId="52861" xr:uid="{FF84B05B-241B-4C5B-B5E7-D82E10EEA683}"/>
    <cellStyle name="หมายเหตุ 4 3 7 6" xfId="33914" xr:uid="{F79293E4-7D73-468E-BFD6-A84B4151D7CB}"/>
    <cellStyle name="หมายเหตุ 4 3 8" xfId="10102" xr:uid="{CA03EAA4-86EE-4B15-BBE9-8C5590442C2C}"/>
    <cellStyle name="หมายเหตุ 4 3 8 2" xfId="15481" xr:uid="{127E3050-8043-4BD2-BE79-092210228FE4}"/>
    <cellStyle name="หมายเหตุ 4 3 8 2 2" xfId="39512" xr:uid="{32CABB89-EC5D-4C15-9AB2-A05FD3053501}"/>
    <cellStyle name="หมายเหตุ 4 3 8 3" xfId="20217" xr:uid="{9DA29255-3D69-4824-9E63-21A0CC66BFAF}"/>
    <cellStyle name="หมายเหตุ 4 3 8 3 2" xfId="44246" xr:uid="{9DB7CFE8-11D4-4737-8E64-732CF9D47A52}"/>
    <cellStyle name="หมายเหตุ 4 3 8 4" xfId="25222" xr:uid="{F88BE3D8-A00A-4482-81D5-740A1BCD6752}"/>
    <cellStyle name="หมายเหตุ 4 3 8 4 2" xfId="49008" xr:uid="{1CE98F61-F242-4FA9-A7AD-B3244A5A431F}"/>
    <cellStyle name="หมายเหตุ 4 3 8 5" xfId="29818" xr:uid="{13349E70-5D0F-4537-ADA2-2BACB6FB848F}"/>
    <cellStyle name="หมายเหตุ 4 3 8 5 2" xfId="53583" xr:uid="{C2876739-647A-4C0B-97BA-F5BFFF30A489}"/>
    <cellStyle name="หมายเหตุ 4 3 8 6" xfId="34636" xr:uid="{12F68EC4-F9C9-424A-8D94-F776BAD5E487}"/>
    <cellStyle name="หมายเหตุ 4 3 9" xfId="11319" xr:uid="{CBFF9BE4-78CF-444E-946A-94DC46D40F47}"/>
    <cellStyle name="หมายเหตุ 4 3 9 2" xfId="35534" xr:uid="{70FD0E20-84BC-4EBC-92C3-EF3A77A33B2A}"/>
    <cellStyle name="หมายเหตุ 4 4" xfId="5917" xr:uid="{0EC00B92-02DF-426D-83FB-DA112D68CCB3}"/>
    <cellStyle name="หมายเหตุ 4 4 10" xfId="16226" xr:uid="{63E3E544-622B-40E6-855E-C080CF476D61}"/>
    <cellStyle name="หมายเหตุ 4 4 10 2" xfId="40255" xr:uid="{29F1EC35-38B0-4AE5-92B3-6F8811D2D63B}"/>
    <cellStyle name="หมายเหตุ 4 4 11" xfId="21198" xr:uid="{49BCB30B-B8C7-47B4-90B4-6993728E9614}"/>
    <cellStyle name="หมายเหตุ 4 4 11 2" xfId="45038" xr:uid="{FCBE0B5B-447A-4FF3-81CE-F26B2BFD552C}"/>
    <cellStyle name="หมายเหตุ 4 4 12" xfId="30694" xr:uid="{A37D06C0-ADEF-45E4-BD83-6CD90892081C}"/>
    <cellStyle name="หมายเหตุ 4 4 2" xfId="6201" xr:uid="{94CDE81F-757E-428A-B1C8-4A8952CE5B95}"/>
    <cellStyle name="หมายเหตุ 4 4 2 10" xfId="30965" xr:uid="{DFB8B796-C633-4B64-A55D-C0C80DD799CA}"/>
    <cellStyle name="หมายเหตุ 4 4 2 2" xfId="7004" xr:uid="{CA779C7B-BAE7-49DF-81DB-04F0F8078AA1}"/>
    <cellStyle name="หมายเหตุ 4 4 2 2 2" xfId="12384" xr:uid="{AE31DB57-51E2-4645-9E06-5D4A96AB866E}"/>
    <cellStyle name="หมายเหตุ 4 4 2 2 2 2" xfId="36595" xr:uid="{D5604AAC-55F8-4827-A213-A93B00834628}"/>
    <cellStyle name="หมายเหตุ 4 4 2 2 3" xfId="17299" xr:uid="{C85FB362-A838-4E37-A0F3-EA22CE50D1C4}"/>
    <cellStyle name="หมายเหตุ 4 4 2 2 3 2" xfId="41328" xr:uid="{162D3BF7-E4D4-434E-A202-2D6BA56B78B0}"/>
    <cellStyle name="หมายเหตุ 4 4 2 2 4" xfId="22533" xr:uid="{E0044D63-CCA2-4411-A512-E9E7358C8FEC}"/>
    <cellStyle name="หมายเหตุ 4 4 2 2 4 2" xfId="46354" xr:uid="{0E7807F6-4549-47CA-9A68-4A53E68CC01A}"/>
    <cellStyle name="หมายเหตุ 4 4 2 2 5" xfId="27164" xr:uid="{A0411866-CF14-431A-AE0B-0264303D45DB}"/>
    <cellStyle name="หมายเหตุ 4 4 2 2 5 2" xfId="50929" xr:uid="{601788AF-F1FB-431B-9B89-FD6E2B21DE32}"/>
    <cellStyle name="หมายเหตุ 4 4 2 2 6" xfId="31755" xr:uid="{5975194B-5FAD-428F-9280-3D94FD8A54DA}"/>
    <cellStyle name="หมายเหตุ 4 4 2 3" xfId="8110" xr:uid="{2921D072-8722-45C0-B1D6-9577AB9D8077}"/>
    <cellStyle name="หมายเหตุ 4 4 2 3 2" xfId="13489" xr:uid="{A63D5EFF-7F56-4A90-8B59-6E87E7E3DED3}"/>
    <cellStyle name="หมายเหตุ 4 4 2 3 2 2" xfId="37525" xr:uid="{A3DB2422-4CF5-498B-BF84-767B290C28CE}"/>
    <cellStyle name="หมายเหตุ 4 4 2 3 3" xfId="18230" xr:uid="{86C09973-91CD-40D5-A4CF-8886E404F4A2}"/>
    <cellStyle name="หมายเหตุ 4 4 2 3 3 2" xfId="42259" xr:uid="{DEAF4A55-B00B-4C1E-9198-67A2F0874BCC}"/>
    <cellStyle name="หมายเหตุ 4 4 2 3 4" xfId="23278" xr:uid="{B59BF2AF-336A-475A-A9CA-AC06F92B18D3}"/>
    <cellStyle name="หมายเหตุ 4 4 2 3 4 2" xfId="47088" xr:uid="{7D5AFA3E-7712-4D47-99D8-BD21EEC5846E}"/>
    <cellStyle name="หมายเหตุ 4 4 2 3 5" xfId="27898" xr:uid="{D5A50734-7972-4274-AFBC-2FD742AF6DFF}"/>
    <cellStyle name="หมายเหตุ 4 4 2 3 5 2" xfId="51663" xr:uid="{2614DAFE-1D59-49DE-8D0F-FFC794137CB9}"/>
    <cellStyle name="หมายเหตุ 4 4 2 3 6" xfId="32673" xr:uid="{B9F1331E-DBBD-4138-A8A8-987DEF6853CE}"/>
    <cellStyle name="หมายเหตุ 4 4 2 4" xfId="8891" xr:uid="{F12A22FC-E068-465F-AE51-F477BED9FF7A}"/>
    <cellStyle name="หมายเหตุ 4 4 2 4 2" xfId="14270" xr:uid="{27F46D56-F6C6-405A-8F02-F24141C1375F}"/>
    <cellStyle name="หมายเหตุ 4 4 2 4 2 2" xfId="38303" xr:uid="{7F5F6588-3FB7-4A54-81BD-A6623B56A27F}"/>
    <cellStyle name="หมายเหตุ 4 4 2 4 3" xfId="19008" xr:uid="{741C0C79-E567-4148-9284-82CE243B06A8}"/>
    <cellStyle name="หมายเหตุ 4 4 2 4 3 2" xfId="43037" xr:uid="{DCCA289D-CA1C-4F8A-8A66-83C4723F445B}"/>
    <cellStyle name="หมายเหตุ 4 4 2 4 4" xfId="24014" xr:uid="{D8D01F11-B365-49B5-8FCC-65B3769B0D01}"/>
    <cellStyle name="หมายเหตุ 4 4 2 4 4 2" xfId="47815" xr:uid="{5481D5FA-2FCA-4C04-ACCD-5DE4CF98987D}"/>
    <cellStyle name="หมายเหตุ 4 4 2 4 5" xfId="28625" xr:uid="{DBBEDA5A-1BFF-4E57-8C92-6154A1077ED1}"/>
    <cellStyle name="หมายเหตุ 4 4 2 4 5 2" xfId="52390" xr:uid="{A00C941E-80BF-4F2E-B7A8-91D2115B006F}"/>
    <cellStyle name="หมายเหตุ 4 4 2 4 6" xfId="33442" xr:uid="{D1B9353B-B628-4356-9AC6-D0B521A1CBAE}"/>
    <cellStyle name="หมายเหตุ 4 4 2 5" xfId="9630" xr:uid="{CCB7311D-1BB8-482E-B941-8F9FF9F2972C}"/>
    <cellStyle name="หมายเหตุ 4 4 2 5 2" xfId="15009" xr:uid="{7F1D2B76-F0FB-4A0C-8AB7-4AE234427A4D}"/>
    <cellStyle name="หมายเหตุ 4 4 2 5 2 2" xfId="39040" xr:uid="{CFE241CA-50A0-453D-9C2A-00556EE49122}"/>
    <cellStyle name="หมายเหตุ 4 4 2 5 3" xfId="19745" xr:uid="{F144C87D-A15B-4363-8463-98434B527B23}"/>
    <cellStyle name="หมายเหตุ 4 4 2 5 3 2" xfId="43774" xr:uid="{686D610C-291D-4C5C-9735-6526517591E0}"/>
    <cellStyle name="หมายเหตุ 4 4 2 5 4" xfId="24750" xr:uid="{766F51CB-EE9F-4DB5-81E2-7622B72E66BA}"/>
    <cellStyle name="หมายเหตุ 4 4 2 5 4 2" xfId="48542" xr:uid="{AF1740C1-3DA3-4D2B-9814-C242CFB5B05D}"/>
    <cellStyle name="หมายเหตุ 4 4 2 5 5" xfId="29352" xr:uid="{24DF19AB-06CB-425F-9D55-563673219CEF}"/>
    <cellStyle name="หมายเหตุ 4 4 2 5 5 2" xfId="53117" xr:uid="{ECA57016-98F4-4FDE-9B4E-BFD1C34E93F6}"/>
    <cellStyle name="หมายเหตุ 4 4 2 5 6" xfId="34170" xr:uid="{0AD2535B-32CE-488E-B005-2F8A3101F9DF}"/>
    <cellStyle name="หมายเหตุ 4 4 2 6" xfId="10363" xr:uid="{BCC7A207-E6F5-4208-857A-A88627A4A789}"/>
    <cellStyle name="หมายเหตุ 4 4 2 6 2" xfId="15742" xr:uid="{05F50752-53E6-4550-BB07-FE8368778B80}"/>
    <cellStyle name="หมายเหตุ 4 4 2 6 2 2" xfId="39771" xr:uid="{F474D3FC-D07D-4E03-B5CC-6B993E01089E}"/>
    <cellStyle name="หมายเหตุ 4 4 2 6 3" xfId="20476" xr:uid="{4F4F2AAA-1CD5-477D-9224-D5F1AA1282FB}"/>
    <cellStyle name="หมายเหตุ 4 4 2 6 3 2" xfId="44505" xr:uid="{A4059D33-25A7-4289-89ED-4BF78DD610B8}"/>
    <cellStyle name="หมายเหตุ 4 4 2 6 4" xfId="25481" xr:uid="{341A2C74-0883-4747-9144-5D763D6C5EB7}"/>
    <cellStyle name="หมายเหตุ 4 4 2 6 4 2" xfId="49264" xr:uid="{C7151952-BD31-411A-940D-49D3186E4BE8}"/>
    <cellStyle name="หมายเหตุ 4 4 2 6 5" xfId="30074" xr:uid="{AC429DBF-CBD4-4FFD-8340-16D11AFF0516}"/>
    <cellStyle name="หมายเหตุ 4 4 2 6 5 2" xfId="53839" xr:uid="{5C883F6C-E68C-42F7-97B1-EDC18FB2E58A}"/>
    <cellStyle name="หมายเหตุ 4 4 2 6 6" xfId="34892" xr:uid="{84E78FA6-56EC-4877-8EEA-DA50966749B8}"/>
    <cellStyle name="หมายเหตุ 4 4 2 7" xfId="11583" xr:uid="{623832DC-BCE9-486A-B8E3-0795068A0947}"/>
    <cellStyle name="หมายเหตุ 4 4 2 7 2" xfId="35796" xr:uid="{3E843E4C-C756-49E8-BAAD-BA0A1402892A}"/>
    <cellStyle name="หมายเหตุ 4 4 2 8" xfId="16500" xr:uid="{BAF3049E-4334-44F8-B300-0885751E24E2}"/>
    <cellStyle name="หมายเหตุ 4 4 2 8 2" xfId="40529" xr:uid="{8F8C9F81-FCD5-4101-A49F-3350B410CE11}"/>
    <cellStyle name="หมายเหตุ 4 4 2 9" xfId="21474" xr:uid="{9F8B998E-3351-461D-8728-53DB4458594D}"/>
    <cellStyle name="หมายเหตุ 4 4 2 9 2" xfId="45309" xr:uid="{EAEB58FB-447C-4793-872B-E9CAEE73E63E}"/>
    <cellStyle name="หมายเหตุ 4 4 3" xfId="6425" xr:uid="{7985830A-8E34-4ADA-8A33-A9BCE443EA6B}"/>
    <cellStyle name="หมายเหตุ 4 4 3 10" xfId="26381" xr:uid="{9684A0AF-223C-4CCF-9364-D2A11AD656C5}"/>
    <cellStyle name="หมายเหตุ 4 4 3 10 2" xfId="50146" xr:uid="{8B952913-E64B-4ABC-AB4F-4CFA85E99E2E}"/>
    <cellStyle name="หมายเหตุ 4 4 3 11" xfId="31186" xr:uid="{8B8C546A-B1E7-4089-A02B-0EBBB27FA438}"/>
    <cellStyle name="หมายเหตุ 4 4 3 2" xfId="7228" xr:uid="{D77FE1E2-7F80-4F2A-A426-973B4F7C44F5}"/>
    <cellStyle name="หมายเหตุ 4 4 3 2 2" xfId="12608" xr:uid="{490860E5-1547-4B15-8DC6-2C8F262CDFA9}"/>
    <cellStyle name="หมายเหตุ 4 4 3 2 2 2" xfId="36819" xr:uid="{5611F206-6BA5-4743-BA3E-605605A098E1}"/>
    <cellStyle name="หมายเหตุ 4 4 3 2 3" xfId="17523" xr:uid="{8AFCBB32-88D2-4A5F-8386-744D39ABC11A}"/>
    <cellStyle name="หมายเหตุ 4 4 3 2 3 2" xfId="41552" xr:uid="{309D432E-BDF5-4CD4-852C-0E96E719D9F2}"/>
    <cellStyle name="หมายเหตุ 4 4 3 2 4" xfId="22757" xr:uid="{38335A36-99C3-4230-8743-3E984379F050}"/>
    <cellStyle name="หมายเหตุ 4 4 3 2 4 2" xfId="46575" xr:uid="{B6EAA7C7-4ACC-4867-8A48-3755EA9B0CCC}"/>
    <cellStyle name="หมายเหตุ 4 4 3 2 5" xfId="27385" xr:uid="{636C3149-DBDD-4623-9D0B-D41E7291948C}"/>
    <cellStyle name="หมายเหตุ 4 4 3 2 5 2" xfId="51150" xr:uid="{BC2F3FF8-6E6B-41D0-94EB-F3387B436837}"/>
    <cellStyle name="หมายเหตุ 4 4 3 2 6" xfId="31976" xr:uid="{DFD0150C-A0C6-4123-86ED-E5BDBF4521F0}"/>
    <cellStyle name="หมายเหตุ 4 4 3 3" xfId="8334" xr:uid="{94AEA9B4-FC8D-48BB-9494-D00849A98D3C}"/>
    <cellStyle name="หมายเหตุ 4 4 3 3 2" xfId="13713" xr:uid="{810CAADC-2F40-4F44-81F8-D41728774FD4}"/>
    <cellStyle name="หมายเหตุ 4 4 3 3 2 2" xfId="37749" xr:uid="{7EBF1E8B-872C-4623-B605-D8C1ABA99D48}"/>
    <cellStyle name="หมายเหตุ 4 4 3 3 3" xfId="18454" xr:uid="{9640A715-8919-4793-8096-F3526A837C68}"/>
    <cellStyle name="หมายเหตุ 4 4 3 3 3 2" xfId="42483" xr:uid="{523A1EAC-E224-4653-9409-AC46E1B396B2}"/>
    <cellStyle name="หมายเหตุ 4 4 3 3 4" xfId="23502" xr:uid="{A2695B65-6D10-4DD1-BB3E-BE578DAD4EAD}"/>
    <cellStyle name="หมายเหตุ 4 4 3 3 4 2" xfId="47309" xr:uid="{0DD161EC-82B8-4C5C-8477-FBF9C885851C}"/>
    <cellStyle name="หมายเหตุ 4 4 3 3 5" xfId="28119" xr:uid="{25D2432C-BD80-4946-934E-F683384FF65B}"/>
    <cellStyle name="หมายเหตุ 4 4 3 3 5 2" xfId="51884" xr:uid="{17EB41AD-4F52-4A6F-8424-046D493DE8A1}"/>
    <cellStyle name="หมายเหตุ 4 4 3 3 6" xfId="32894" xr:uid="{29EE57FB-085C-4BE6-821F-84DCD7B5D8FE}"/>
    <cellStyle name="หมายเหตุ 4 4 3 4" xfId="9115" xr:uid="{FF569BA7-9C47-495E-BB1D-5714589E6BA3}"/>
    <cellStyle name="หมายเหตุ 4 4 3 4 2" xfId="14494" xr:uid="{E6981907-7831-424D-96B5-C4ACCF85A8FD}"/>
    <cellStyle name="หมายเหตุ 4 4 3 4 2 2" xfId="38527" xr:uid="{100928CD-D94F-452F-89C7-245A9DE3A855}"/>
    <cellStyle name="หมายเหตุ 4 4 3 4 3" xfId="19232" xr:uid="{E0F9B980-1EE0-4A6F-B5E9-41A08272A86C}"/>
    <cellStyle name="หมายเหตุ 4 4 3 4 3 2" xfId="43261" xr:uid="{A4B0BBA1-2FF0-40D7-9E2B-EC6EB6C27F9C}"/>
    <cellStyle name="หมายเหตุ 4 4 3 4 4" xfId="24238" xr:uid="{FBAA7991-B565-475A-9B5F-994BFD7B6BA5}"/>
    <cellStyle name="หมายเหตุ 4 4 3 4 4 2" xfId="48036" xr:uid="{EBFF3334-1634-4CCA-94CD-CB6E05613A9A}"/>
    <cellStyle name="หมายเหตุ 4 4 3 4 5" xfId="28846" xr:uid="{53362B81-8DBA-4218-96B8-5FC5707AE0DF}"/>
    <cellStyle name="หมายเหตุ 4 4 3 4 5 2" xfId="52611" xr:uid="{E687D951-35F8-4741-8850-414A6389D79D}"/>
    <cellStyle name="หมายเหตุ 4 4 3 4 6" xfId="33663" xr:uid="{EFC1B68C-EF26-47B2-942A-20DAD50723AE}"/>
    <cellStyle name="หมายเหตุ 4 4 3 5" xfId="9854" xr:uid="{B3D52864-7FC8-45B1-BDEB-1E4A0530D5F6}"/>
    <cellStyle name="หมายเหตุ 4 4 3 5 2" xfId="15233" xr:uid="{C38F55FA-34C9-43B9-9C27-B4E0485980FF}"/>
    <cellStyle name="หมายเหตุ 4 4 3 5 2 2" xfId="39264" xr:uid="{C0299590-3DC7-4189-A712-671B6A83E3E9}"/>
    <cellStyle name="หมายเหตุ 4 4 3 5 3" xfId="19969" xr:uid="{9FFB0F3B-BF43-40A6-8121-CA2EF5D8EB37}"/>
    <cellStyle name="หมายเหตุ 4 4 3 5 3 2" xfId="43998" xr:uid="{F8D24764-D189-43DD-8ACE-BF5AB1C1E1F8}"/>
    <cellStyle name="หมายเหตุ 4 4 3 5 4" xfId="24974" xr:uid="{8E2A6F68-421F-4B8E-904B-ADD6D85D9FDA}"/>
    <cellStyle name="หมายเหตุ 4 4 3 5 4 2" xfId="48763" xr:uid="{FFD1D445-E8DE-47ED-9EE9-BA1CADAC3024}"/>
    <cellStyle name="หมายเหตุ 4 4 3 5 5" xfId="29573" xr:uid="{D3BF1AF8-0C66-4D00-8CD8-E6BC4F67DF10}"/>
    <cellStyle name="หมายเหตุ 4 4 3 5 5 2" xfId="53338" xr:uid="{E4411CC6-2696-4C11-A106-F5198915437D}"/>
    <cellStyle name="หมายเหตุ 4 4 3 5 6" xfId="34391" xr:uid="{06D52EF7-24F5-45C2-BA98-CC8FB8F0D2DF}"/>
    <cellStyle name="หมายเหตุ 4 4 3 6" xfId="10587" xr:uid="{66E6E4FB-C16D-4C52-BD7E-8BE4B7023248}"/>
    <cellStyle name="หมายเหตุ 4 4 3 6 2" xfId="15966" xr:uid="{48247326-E89F-4AEC-BC9B-12937C105804}"/>
    <cellStyle name="หมายเหตุ 4 4 3 6 2 2" xfId="39995" xr:uid="{35CD4628-6BBC-45F2-9339-D0D123F4DB4A}"/>
    <cellStyle name="หมายเหตุ 4 4 3 6 3" xfId="20700" xr:uid="{01C02857-913C-4124-A9B3-5841BD177F36}"/>
    <cellStyle name="หมายเหตุ 4 4 3 6 3 2" xfId="44729" xr:uid="{15B92126-A61F-4BDB-A650-1AEBF025845C}"/>
    <cellStyle name="หมายเหตุ 4 4 3 6 4" xfId="25705" xr:uid="{27000559-5A05-4B99-AF0B-F335677258A6}"/>
    <cellStyle name="หมายเหตุ 4 4 3 6 4 2" xfId="49485" xr:uid="{D4E39879-84CA-41E9-876C-714FADBD3D0C}"/>
    <cellStyle name="หมายเหตุ 4 4 3 6 5" xfId="30295" xr:uid="{B26C5FD9-ABAB-424C-B8C6-2CE0450BEC35}"/>
    <cellStyle name="หมายเหตุ 4 4 3 6 5 2" xfId="54060" xr:uid="{17A034DD-F953-442C-82A1-AEAD1D074125}"/>
    <cellStyle name="หมายเหตุ 4 4 3 6 6" xfId="35113" xr:uid="{551CBACF-9339-48A1-81E3-68EA51BF0F58}"/>
    <cellStyle name="หมายเหตุ 4 4 3 7" xfId="11807" xr:uid="{BFDEBC88-DDF4-4388-8E48-005FB2F9FE72}"/>
    <cellStyle name="หมายเหตุ 4 4 3 7 2" xfId="36020" xr:uid="{0776CCFB-9EAF-4FD3-85E9-638AFFD7FF6A}"/>
    <cellStyle name="หมายเหตุ 4 4 3 8" xfId="16724" xr:uid="{D79CE98E-AFBD-4498-972A-B9DC52A4C2BB}"/>
    <cellStyle name="หมายเหตุ 4 4 3 8 2" xfId="40753" xr:uid="{22E50AB5-2873-48A0-802A-4D477FE38696}"/>
    <cellStyle name="หมายเหตุ 4 4 3 9" xfId="21698" xr:uid="{B64E7B6B-91E7-48EB-9601-13E0CBC968B7}"/>
    <cellStyle name="หมายเหตุ 4 4 3 9 2" xfId="45530" xr:uid="{85CB13FA-2B87-41D2-82A7-B73301BC6526}"/>
    <cellStyle name="หมายเหตุ 4 4 4" xfId="6728" xr:uid="{B14D158E-265F-42DF-A3EC-1EFB8ABB0551}"/>
    <cellStyle name="หมายเหตุ 4 4 4 2" xfId="12108" xr:uid="{49AC1EE9-7487-464C-BC89-D6256D3BA18E}"/>
    <cellStyle name="หมายเหตุ 4 4 4 2 2" xfId="36321" xr:uid="{610FB852-997E-4BC4-9D1E-1362342D4053}"/>
    <cellStyle name="หมายเหตุ 4 4 4 3" xfId="17025" xr:uid="{2C584A7B-8E91-46A8-A9DF-28CF0A7EF6F5}"/>
    <cellStyle name="หมายเหตุ 4 4 4 3 2" xfId="41054" xr:uid="{D93FCF9E-EE0D-4B1E-A9EF-CAECA3FFD633}"/>
    <cellStyle name="หมายเหตุ 4 4 4 4" xfId="22257" xr:uid="{3DB79247-2033-402C-AF16-34E0F519ADB9}"/>
    <cellStyle name="หมายเหตุ 4 4 4 4 2" xfId="46081" xr:uid="{282F74E6-F307-4C97-A454-166EB4ADB38C}"/>
    <cellStyle name="หมายเหตุ 4 4 4 5" xfId="26891" xr:uid="{6A2C0EF6-5E5D-493E-8ED4-11D52A538716}"/>
    <cellStyle name="หมายเหตุ 4 4 4 5 2" xfId="50656" xr:uid="{076494E4-8ED5-4BF7-87B1-68DBD000B2BE}"/>
    <cellStyle name="หมายเหตุ 4 4 4 6" xfId="31484" xr:uid="{D49320E3-DE77-479F-9E4C-14D0979D3741}"/>
    <cellStyle name="หมายเหตุ 4 4 5" xfId="7833" xr:uid="{E9F43272-9B1D-441B-AA0C-347CB436FCC2}"/>
    <cellStyle name="หมายเหตุ 4 4 5 2" xfId="13212" xr:uid="{AD2D2CB7-6976-4725-B5CF-76B7867311D6}"/>
    <cellStyle name="หมายเหตุ 4 4 5 2 2" xfId="37250" xr:uid="{2A3296CC-E247-4067-84CB-7DF9DEEA7BDA}"/>
    <cellStyle name="หมายเหตุ 4 4 5 3" xfId="17955" xr:uid="{488DB7E9-E9A5-4117-B94A-C2D31B668C61}"/>
    <cellStyle name="หมายเหตุ 4 4 5 3 2" xfId="41984" xr:uid="{70BBFA39-454C-4378-8D3F-A79B08FDF1A2}"/>
    <cellStyle name="หมายเหตุ 4 4 5 4" xfId="23003" xr:uid="{6E85858B-0165-4531-9903-9A13899AE061}"/>
    <cellStyle name="หมายเหตุ 4 4 5 4 2" xfId="46816" xr:uid="{1B2BABCE-BFE3-4491-87EC-687B68635FB9}"/>
    <cellStyle name="หมายเหตุ 4 4 5 5" xfId="27626" xr:uid="{D8C0D0D5-8105-4FD2-9691-BDC30F3D0DF3}"/>
    <cellStyle name="หมายเหตุ 4 4 5 5 2" xfId="51391" xr:uid="{5734D790-55A3-47CA-BC81-09F0693C3249}"/>
    <cellStyle name="หมายเหตุ 4 4 5 6" xfId="32401" xr:uid="{3E633637-7C9C-402A-9871-BECA72DC474E}"/>
    <cellStyle name="หมายเหตุ 4 4 6" xfId="8614" xr:uid="{43628714-C5B6-4B91-AF14-B4CC6C94A35D}"/>
    <cellStyle name="หมายเหตุ 4 4 6 2" xfId="13993" xr:uid="{DC28A46A-2C22-4B1A-8852-FD4FFCD8BFF6}"/>
    <cellStyle name="หมายเหตุ 4 4 6 2 2" xfId="38028" xr:uid="{38648742-6C00-4C32-A982-0AF8F31CD9C5}"/>
    <cellStyle name="หมายเหตุ 4 4 6 3" xfId="18733" xr:uid="{19D84090-700F-4428-9B3E-3ED7A05CDBAB}"/>
    <cellStyle name="หมายเหตุ 4 4 6 3 2" xfId="42762" xr:uid="{945EF038-B109-4E1D-A06A-D34FBFF093FF}"/>
    <cellStyle name="หมายเหตุ 4 4 6 4" xfId="23740" xr:uid="{688A2D39-2ABD-415D-8CF9-33EDAC013C8A}"/>
    <cellStyle name="หมายเหตุ 4 4 6 4 2" xfId="47544" xr:uid="{6810EE3A-AFA2-40B1-A971-940B4B17E2BE}"/>
    <cellStyle name="หมายเหตุ 4 4 6 5" xfId="28354" xr:uid="{66FFD18F-DD7D-43A9-9259-1590D39D2CA6}"/>
    <cellStyle name="หมายเหตุ 4 4 6 5 2" xfId="52119" xr:uid="{C62D0242-1F4B-4660-89B6-209F992DD53F}"/>
    <cellStyle name="หมายเหตุ 4 4 6 6" xfId="33170" xr:uid="{51C33071-00F3-4E1A-A16C-A965DC0428EF}"/>
    <cellStyle name="หมายเหตุ 4 4 7" xfId="9354" xr:uid="{33EF9DDC-2C10-4DD1-86FB-3B05D81F2748}"/>
    <cellStyle name="หมายเหตุ 4 4 7 2" xfId="14733" xr:uid="{190F98A2-A61C-4641-BF8E-B048FD9D9274}"/>
    <cellStyle name="หมายเหตุ 4 4 7 2 2" xfId="38766" xr:uid="{E449ECA6-6188-46D5-ADA8-F9403F6BD3BF}"/>
    <cellStyle name="หมายเหตุ 4 4 7 3" xfId="19471" xr:uid="{FD492D8D-7779-481B-9A89-84DA2AC74004}"/>
    <cellStyle name="หมายเหตุ 4 4 7 3 2" xfId="43500" xr:uid="{929C1FF5-D575-4DCD-A426-2281189F4461}"/>
    <cellStyle name="หมายเหตุ 4 4 7 4" xfId="24476" xr:uid="{A98C88C6-795E-4EB5-8B5D-B45E38AC52E7}"/>
    <cellStyle name="หมายเหตุ 4 4 7 4 2" xfId="48271" xr:uid="{8B5CB003-A2E3-433E-A7DF-46576C7DBAF9}"/>
    <cellStyle name="หมายเหตุ 4 4 7 5" xfId="29081" xr:uid="{F934B464-E791-4C22-B4AB-F2951A8F3CCC}"/>
    <cellStyle name="หมายเหตุ 4 4 7 5 2" xfId="52846" xr:uid="{A9847128-899B-4DEE-93F0-62A725BE8A8C}"/>
    <cellStyle name="หมายเหตุ 4 4 7 6" xfId="33899" xr:uid="{FAD836F8-5BB7-4DEB-85F9-5657F42A1BDB}"/>
    <cellStyle name="หมายเหตุ 4 4 8" xfId="10087" xr:uid="{48BE6F37-934F-4782-82F9-82DBD174CAC9}"/>
    <cellStyle name="หมายเหตุ 4 4 8 2" xfId="15466" xr:uid="{E9305DFF-F412-45EB-AD1E-BC9E6844712F}"/>
    <cellStyle name="หมายเหตุ 4 4 8 2 2" xfId="39497" xr:uid="{D0A899E1-43F1-4969-9881-FC3E2ABBC92E}"/>
    <cellStyle name="หมายเหตุ 4 4 8 3" xfId="20202" xr:uid="{B009E346-81BA-4892-83D0-85EA50444F66}"/>
    <cellStyle name="หมายเหตุ 4 4 8 3 2" xfId="44231" xr:uid="{110CE51F-32C5-4A4B-8129-841241208FBB}"/>
    <cellStyle name="หมายเหตุ 4 4 8 4" xfId="25207" xr:uid="{9AB2B332-E20F-4389-BD02-C93006278F0D}"/>
    <cellStyle name="หมายเหตุ 4 4 8 4 2" xfId="48993" xr:uid="{9BCEB56B-B473-497F-845A-787E78AEA507}"/>
    <cellStyle name="หมายเหตุ 4 4 8 5" xfId="29803" xr:uid="{F9D34DC8-4923-4D90-A959-DA465DD768C8}"/>
    <cellStyle name="หมายเหตุ 4 4 8 5 2" xfId="53568" xr:uid="{BE7A3686-F29C-4960-B38B-EFFEF982B8BD}"/>
    <cellStyle name="หมายเหตุ 4 4 8 6" xfId="34621" xr:uid="{3EE1560C-3FC1-4C07-86EB-731ADFF0D0DA}"/>
    <cellStyle name="หมายเหตุ 4 4 9" xfId="11304" xr:uid="{50510A38-9207-4FE5-A54E-A342A8ECCF5C}"/>
    <cellStyle name="หมายเหตุ 4 4 9 2" xfId="35519" xr:uid="{6C8ED910-59D5-44D8-83C4-88DA0DA831AD}"/>
    <cellStyle name="หมายเหตุ 4 5" xfId="6083" xr:uid="{7E58FA66-EDF7-4BCA-9BA5-B26152DD712D}"/>
    <cellStyle name="หมายเหตุ 4 5 10" xfId="26073" xr:uid="{08F46203-290F-40C9-8713-50AAC534AAD9}"/>
    <cellStyle name="หมายเหตุ 4 5 10 2" xfId="49839" xr:uid="{7B2C143C-7450-403C-AE04-3C4C99C0CC90}"/>
    <cellStyle name="หมายเหตุ 4 5 11" xfId="30850" xr:uid="{721CF02B-9525-4647-92B9-F93D8C055616}"/>
    <cellStyle name="หมายเหตุ 4 5 2" xfId="6886" xr:uid="{318BF0E0-B6BE-4007-8C88-9AEB84479F88}"/>
    <cellStyle name="หมายเหตุ 4 5 2 2" xfId="12266" xr:uid="{ED20EAB7-D811-4450-9D4D-A19FB931C518}"/>
    <cellStyle name="หมายเหตุ 4 5 2 2 2" xfId="36477" xr:uid="{05C34135-17D4-428A-8FA9-8BC184E8A538}"/>
    <cellStyle name="หมายเหตุ 4 5 2 3" xfId="17181" xr:uid="{6B4BC678-D8D9-4041-BA2D-D065E715618A}"/>
    <cellStyle name="หมายเหตุ 4 5 2 3 2" xfId="41210" xr:uid="{7A2275CC-721F-4B8C-B6AD-1AABBC826188}"/>
    <cellStyle name="หมายเหตุ 4 5 2 4" xfId="22415" xr:uid="{71DC2C81-D044-4B92-8054-328809C58073}"/>
    <cellStyle name="หมายเหตุ 4 5 2 4 2" xfId="46239" xr:uid="{AE8E1094-6606-4325-BCB2-46488AAE74CC}"/>
    <cellStyle name="หมายเหตุ 4 5 2 5" xfId="27049" xr:uid="{915B0D8C-D203-4504-9BA8-C71E4B76880E}"/>
    <cellStyle name="หมายเหตุ 4 5 2 5 2" xfId="50814" xr:uid="{5C763229-003A-47E6-A256-C51C87AE5482}"/>
    <cellStyle name="หมายเหตุ 4 5 2 6" xfId="31640" xr:uid="{3318C6E8-087A-4C92-A1F0-893B0CCF9236}"/>
    <cellStyle name="หมายเหตุ 4 5 3" xfId="7992" xr:uid="{DF678722-F3E0-4706-8302-F9DEBDE49E4F}"/>
    <cellStyle name="หมายเหตุ 4 5 3 2" xfId="13371" xr:uid="{1192455A-F1C5-484E-8F71-B7D6C5286620}"/>
    <cellStyle name="หมายเหตุ 4 5 3 2 2" xfId="37407" xr:uid="{2E6FDEF0-1033-4903-A835-3CE570EB4035}"/>
    <cellStyle name="หมายเหตุ 4 5 3 3" xfId="18112" xr:uid="{D1F28BD6-4D7E-4653-AB64-A9AEE670BCCF}"/>
    <cellStyle name="หมายเหตุ 4 5 3 3 2" xfId="42141" xr:uid="{E1FE2F63-38F3-4045-B9C8-86524C0F7EF3}"/>
    <cellStyle name="หมายเหตุ 4 5 3 4" xfId="23160" xr:uid="{E622CB10-2A62-4C16-B987-EA7FF66A4ACE}"/>
    <cellStyle name="หมายเหตุ 4 5 3 4 2" xfId="46973" xr:uid="{35E5F530-B8E6-4265-BD3B-AB76D6D9AF2E}"/>
    <cellStyle name="หมายเหตุ 4 5 3 5" xfId="27783" xr:uid="{BF721EEE-9EB7-4945-802B-9CE2739F55F7}"/>
    <cellStyle name="หมายเหตุ 4 5 3 5 2" xfId="51548" xr:uid="{80723BB3-01E9-49C6-BCDE-601062BE7D74}"/>
    <cellStyle name="หมายเหตุ 4 5 3 6" xfId="32558" xr:uid="{34D92709-21C2-4ED4-98E5-49417084C2DC}"/>
    <cellStyle name="หมายเหตุ 4 5 4" xfId="8773" xr:uid="{AAD1ABDD-2185-4563-9EDD-2EA94692EDD3}"/>
    <cellStyle name="หมายเหตุ 4 5 4 2" xfId="14152" xr:uid="{DCEFE4ED-C7C7-4E3B-B6A6-D1A975FCD1EE}"/>
    <cellStyle name="หมายเหตุ 4 5 4 2 2" xfId="38185" xr:uid="{5BB69573-B10A-408A-9569-AD71FDEE72B8}"/>
    <cellStyle name="หมายเหตุ 4 5 4 3" xfId="18890" xr:uid="{CACF8769-3BB3-412B-9A3C-A8FC4280E380}"/>
    <cellStyle name="หมายเหตุ 4 5 4 3 2" xfId="42919" xr:uid="{3B85D3E4-219F-414E-B53D-421514EB4E5C}"/>
    <cellStyle name="หมายเหตุ 4 5 4 4" xfId="23896" xr:uid="{89E0EF42-2D57-4AF9-982D-1D99F8C09FA3}"/>
    <cellStyle name="หมายเหตุ 4 5 4 4 2" xfId="47700" xr:uid="{76A831E1-8FB5-4D96-A921-CD3AC4A826F5}"/>
    <cellStyle name="หมายเหตุ 4 5 4 5" xfId="28510" xr:uid="{7CB1552C-36CA-42E1-978B-5A2A059F79E2}"/>
    <cellStyle name="หมายเหตุ 4 5 4 5 2" xfId="52275" xr:uid="{BFE0FC75-4C87-43E1-A152-58639EBBCCAC}"/>
    <cellStyle name="หมายเหตุ 4 5 4 6" xfId="33327" xr:uid="{A7B3D1E6-C035-4E7D-BAB8-70D7FCE1340A}"/>
    <cellStyle name="หมายเหตุ 4 5 5" xfId="9512" xr:uid="{4274AC9E-41B8-4DEC-8E4F-77FE1EFB34D4}"/>
    <cellStyle name="หมายเหตุ 4 5 5 2" xfId="14891" xr:uid="{8FD500A4-F780-4699-B29A-D416A0F78FD4}"/>
    <cellStyle name="หมายเหตุ 4 5 5 2 2" xfId="38922" xr:uid="{4EF550CC-6B0F-494D-9D77-45343A437694}"/>
    <cellStyle name="หมายเหตุ 4 5 5 3" xfId="19627" xr:uid="{97A5D5B1-1B0B-407F-9F3A-0F63CC0BF2EA}"/>
    <cellStyle name="หมายเหตุ 4 5 5 3 2" xfId="43656" xr:uid="{B8FF70AA-725E-4028-907F-E952EB3EB6C1}"/>
    <cellStyle name="หมายเหตุ 4 5 5 4" xfId="24632" xr:uid="{5CFF4B56-4D86-4FC5-BE06-7B1B330D0EA0}"/>
    <cellStyle name="หมายเหตุ 4 5 5 4 2" xfId="48427" xr:uid="{18AD5DD6-F4DF-4A54-B91B-415201DA415E}"/>
    <cellStyle name="หมายเหตุ 4 5 5 5" xfId="29237" xr:uid="{E85AD822-19FE-4AA6-AC43-EC46C7ECF4B1}"/>
    <cellStyle name="หมายเหตุ 4 5 5 5 2" xfId="53002" xr:uid="{A9B8FA64-0B0B-49AF-BA9E-6FD887A19BB5}"/>
    <cellStyle name="หมายเหตุ 4 5 5 6" xfId="34055" xr:uid="{9FC246CB-7C18-4684-9B27-A8EC65253F46}"/>
    <cellStyle name="หมายเหตุ 4 5 6" xfId="10245" xr:uid="{20C40F52-4757-4A1B-A909-F92C14F2C732}"/>
    <cellStyle name="หมายเหตุ 4 5 6 2" xfId="15624" xr:uid="{6D2CB970-AF26-4BEB-8F50-491902354F6D}"/>
    <cellStyle name="หมายเหตุ 4 5 6 2 2" xfId="39653" xr:uid="{9846380C-B98F-48BA-BDD5-FB7825B01C4F}"/>
    <cellStyle name="หมายเหตุ 4 5 6 3" xfId="20358" xr:uid="{651DF03E-6D53-4686-9723-08AAFCC42907}"/>
    <cellStyle name="หมายเหตุ 4 5 6 3 2" xfId="44387" xr:uid="{2B7D3326-E4BE-42ED-930F-A59AFE75297F}"/>
    <cellStyle name="หมายเหตุ 4 5 6 4" xfId="25363" xr:uid="{3786510A-694E-4F43-8F53-62E7E38B8C7A}"/>
    <cellStyle name="หมายเหตุ 4 5 6 4 2" xfId="49149" xr:uid="{E423A37E-FCA5-4D2D-A9DB-9DD0A63E0EC6}"/>
    <cellStyle name="หมายเหตุ 4 5 6 5" xfId="29959" xr:uid="{184C8239-73AE-4D53-9AF1-FAD4F051B614}"/>
    <cellStyle name="หมายเหตุ 4 5 6 5 2" xfId="53724" xr:uid="{D3E069F5-3AE0-4EC1-8CA8-CA9ECC029190}"/>
    <cellStyle name="หมายเหตุ 4 5 6 6" xfId="34777" xr:uid="{54408601-D65F-4BDA-9AB7-C28B50298BC0}"/>
    <cellStyle name="หมายเหตุ 4 5 7" xfId="11465" xr:uid="{B2733E4A-85D7-40A3-84AA-C61B3B456867}"/>
    <cellStyle name="หมายเหตุ 4 5 7 2" xfId="35678" xr:uid="{36335E28-291B-4399-AADA-72547393E68F}"/>
    <cellStyle name="หมายเหตุ 4 5 8" xfId="16382" xr:uid="{086F9C32-73CC-46BE-A1E3-8967D7C1F175}"/>
    <cellStyle name="หมายเหตุ 4 5 8 2" xfId="40411" xr:uid="{EEF3794B-4F62-4183-8E53-4E43E10ED3DA}"/>
    <cellStyle name="หมายเหตุ 4 5 9" xfId="21356" xr:uid="{1204C7FE-5524-4FC3-9E5B-D6B648935828}"/>
    <cellStyle name="หมายเหตุ 4 5 9 2" xfId="45194" xr:uid="{4ADDEEE9-18AA-4295-B997-C2B7B5266BFE}"/>
    <cellStyle name="หมายเหตุ 4 6" xfId="6067" xr:uid="{5F32BA43-B876-421A-BBC5-75B2502D4730}"/>
    <cellStyle name="หมายเหตุ 4 6 10" xfId="26057" xr:uid="{EEFE10D8-3825-4995-A6FA-78974F57134D}"/>
    <cellStyle name="หมายเหตุ 4 6 10 2" xfId="49823" xr:uid="{261F8E18-DAAD-46C5-9723-12F57C51A74C}"/>
    <cellStyle name="หมายเหตุ 4 6 11" xfId="30834" xr:uid="{A14E7900-7E06-4764-9888-93C24F216906}"/>
    <cellStyle name="หมายเหตุ 4 6 2" xfId="6870" xr:uid="{3FDAE21B-36B7-47DD-A962-EB7DC40AFCA8}"/>
    <cellStyle name="หมายเหตุ 4 6 2 2" xfId="12250" xr:uid="{AC47A280-9161-47CA-9A0C-5C431A1BCE48}"/>
    <cellStyle name="หมายเหตุ 4 6 2 2 2" xfId="36461" xr:uid="{051560CD-DE9B-4EE1-AECB-3C1678F36046}"/>
    <cellStyle name="หมายเหตุ 4 6 2 3" xfId="17165" xr:uid="{BA15891A-EB44-4B5E-95C9-68A7AD2791D7}"/>
    <cellStyle name="หมายเหตุ 4 6 2 3 2" xfId="41194" xr:uid="{4BC374B8-9ECC-492B-9318-A246E3C59375}"/>
    <cellStyle name="หมายเหตุ 4 6 2 4" xfId="22399" xr:uid="{F53500E1-B365-4DA8-B3BC-148620DB22E8}"/>
    <cellStyle name="หมายเหตุ 4 6 2 4 2" xfId="46223" xr:uid="{C0E7997E-04F9-4982-8A12-267520AC445E}"/>
    <cellStyle name="หมายเหตุ 4 6 2 5" xfId="27033" xr:uid="{850606E8-A984-4C2B-82DC-36D840645D52}"/>
    <cellStyle name="หมายเหตุ 4 6 2 5 2" xfId="50798" xr:uid="{E606CD00-4C82-4CE3-BCD8-2EFCD783AE57}"/>
    <cellStyle name="หมายเหตุ 4 6 2 6" xfId="31624" xr:uid="{02639E0D-9281-4238-AA94-DCCC2E975CDF}"/>
    <cellStyle name="หมายเหตุ 4 6 3" xfId="7976" xr:uid="{63277BE0-8C8B-46A5-9395-D6A1758B8233}"/>
    <cellStyle name="หมายเหตุ 4 6 3 2" xfId="13355" xr:uid="{889752B1-EA27-4960-860F-A2E106F91C0F}"/>
    <cellStyle name="หมายเหตุ 4 6 3 2 2" xfId="37391" xr:uid="{E2F08C10-A6B5-49A6-8943-403976FBB5F0}"/>
    <cellStyle name="หมายเหตุ 4 6 3 3" xfId="18096" xr:uid="{A6C7176C-D9A5-4FB3-9264-3C9806F2AFA2}"/>
    <cellStyle name="หมายเหตุ 4 6 3 3 2" xfId="42125" xr:uid="{C38BD13D-450E-4C13-8532-AC7667C0229E}"/>
    <cellStyle name="หมายเหตุ 4 6 3 4" xfId="23144" xr:uid="{9C01124F-2039-46EA-A4CC-551025E871C4}"/>
    <cellStyle name="หมายเหตุ 4 6 3 4 2" xfId="46957" xr:uid="{ADE41175-FA81-4973-8B06-5F31D0AA8B91}"/>
    <cellStyle name="หมายเหตุ 4 6 3 5" xfId="27767" xr:uid="{5C4A12B0-9478-4A18-AEE1-56AA552A0D3E}"/>
    <cellStyle name="หมายเหตุ 4 6 3 5 2" xfId="51532" xr:uid="{9F47DF7E-A04C-4A9C-AC09-5A9A5E972C8B}"/>
    <cellStyle name="หมายเหตุ 4 6 3 6" xfId="32542" xr:uid="{3C168DE6-F46E-4B2A-8DDC-7570CD3369E3}"/>
    <cellStyle name="หมายเหตุ 4 6 4" xfId="8757" xr:uid="{355FA1E1-67B0-4B68-AE9F-FA2BD70BFD9C}"/>
    <cellStyle name="หมายเหตุ 4 6 4 2" xfId="14136" xr:uid="{3D4D0234-4446-40CF-A249-D6F90CF432E0}"/>
    <cellStyle name="หมายเหตุ 4 6 4 2 2" xfId="38169" xr:uid="{D89AA29C-8E21-4962-9EDA-F599D17DFD26}"/>
    <cellStyle name="หมายเหตุ 4 6 4 3" xfId="18874" xr:uid="{42DEB24F-0A5C-45CB-8B61-8222EF99A0E1}"/>
    <cellStyle name="หมายเหตุ 4 6 4 3 2" xfId="42903" xr:uid="{E5E5B970-FBB6-4C37-BD70-5F38E88F2C10}"/>
    <cellStyle name="หมายเหตุ 4 6 4 4" xfId="23880" xr:uid="{17C67DDE-BABA-4DD0-A8BC-911C02FB7D8E}"/>
    <cellStyle name="หมายเหตุ 4 6 4 4 2" xfId="47684" xr:uid="{928A7271-BBE1-4DEF-BA74-14822543AECF}"/>
    <cellStyle name="หมายเหตุ 4 6 4 5" xfId="28494" xr:uid="{F1DB8C82-6CBB-464B-9816-D6D434EB023B}"/>
    <cellStyle name="หมายเหตุ 4 6 4 5 2" xfId="52259" xr:uid="{7D0FEE4C-9CF8-49A9-8D3A-87B4236D2635}"/>
    <cellStyle name="หมายเหตุ 4 6 4 6" xfId="33311" xr:uid="{815E9E80-A117-4DD9-B890-7DEDAF67DA76}"/>
    <cellStyle name="หมายเหตุ 4 6 5" xfId="9496" xr:uid="{BFA48439-2D26-4F04-80EA-034C86914933}"/>
    <cellStyle name="หมายเหตุ 4 6 5 2" xfId="14875" xr:uid="{B0D359F6-6697-4336-BFCA-8778A261FC23}"/>
    <cellStyle name="หมายเหตุ 4 6 5 2 2" xfId="38906" xr:uid="{305C3484-1F12-4F87-BBA3-8AFC3F4A0214}"/>
    <cellStyle name="หมายเหตุ 4 6 5 3" xfId="19611" xr:uid="{582A4A9E-C465-4BC1-9538-1347CF22D8EA}"/>
    <cellStyle name="หมายเหตุ 4 6 5 3 2" xfId="43640" xr:uid="{6CC83B05-FFBA-4DCF-AA24-613255ECE741}"/>
    <cellStyle name="หมายเหตุ 4 6 5 4" xfId="24616" xr:uid="{CBC68813-6542-4BB3-98AA-4983681DB03D}"/>
    <cellStyle name="หมายเหตุ 4 6 5 4 2" xfId="48411" xr:uid="{60213862-3ACF-4CC7-898A-F35D07C6A3E2}"/>
    <cellStyle name="หมายเหตุ 4 6 5 5" xfId="29221" xr:uid="{BF2D3F95-6A57-4076-AF8A-F4BE7991A469}"/>
    <cellStyle name="หมายเหตุ 4 6 5 5 2" xfId="52986" xr:uid="{74ED58A4-EBB2-423A-9E78-BD8114B43415}"/>
    <cellStyle name="หมายเหตุ 4 6 5 6" xfId="34039" xr:uid="{68F8CB4D-4887-4EB3-A1C6-A7F813D786A2}"/>
    <cellStyle name="หมายเหตุ 4 6 6" xfId="10229" xr:uid="{FAE377F3-7566-4B60-B622-7A5AE63330B4}"/>
    <cellStyle name="หมายเหตุ 4 6 6 2" xfId="15608" xr:uid="{354E5991-E4EA-4BEB-8C15-5B97046337F8}"/>
    <cellStyle name="หมายเหตุ 4 6 6 2 2" xfId="39637" xr:uid="{0C68B83B-DD68-4A33-A735-143867651CFA}"/>
    <cellStyle name="หมายเหตุ 4 6 6 3" xfId="20342" xr:uid="{1FBF40E0-7EDD-4A1E-8A1D-C841B78F2D65}"/>
    <cellStyle name="หมายเหตุ 4 6 6 3 2" xfId="44371" xr:uid="{F35BBA93-C2D3-4A1F-96ED-9F6A0F07AAE6}"/>
    <cellStyle name="หมายเหตุ 4 6 6 4" xfId="25347" xr:uid="{76B060AC-3E8F-43ED-8C43-2E1090603AF6}"/>
    <cellStyle name="หมายเหตุ 4 6 6 4 2" xfId="49133" xr:uid="{CE7918E1-5D2C-4334-9D5B-1CEFFB469077}"/>
    <cellStyle name="หมายเหตุ 4 6 6 5" xfId="29943" xr:uid="{85A514A3-6A7C-4F36-81DD-EE42436476ED}"/>
    <cellStyle name="หมายเหตุ 4 6 6 5 2" xfId="53708" xr:uid="{9EA1BF44-3AE7-49D0-BF4E-F8558301E90B}"/>
    <cellStyle name="หมายเหตุ 4 6 6 6" xfId="34761" xr:uid="{A9588BC4-0E06-4387-A47C-A7CA0E4A0EA3}"/>
    <cellStyle name="หมายเหตุ 4 6 7" xfId="11449" xr:uid="{26731BB7-D114-431D-BF05-5A94DC850717}"/>
    <cellStyle name="หมายเหตุ 4 6 7 2" xfId="35662" xr:uid="{9E353FD0-35F2-4706-A044-9987D5E600FF}"/>
    <cellStyle name="หมายเหตุ 4 6 8" xfId="16366" xr:uid="{84D8FDE3-A099-4EAE-9BA9-92E0C296CD63}"/>
    <cellStyle name="หมายเหตุ 4 6 8 2" xfId="40395" xr:uid="{4546FD5A-78FB-42D1-B48D-9DFBF6BDC400}"/>
    <cellStyle name="หมายเหตุ 4 6 9" xfId="21340" xr:uid="{4711CA3E-8181-4979-9342-7914CC620E14}"/>
    <cellStyle name="หมายเหตุ 4 6 9 2" xfId="45178" xr:uid="{A0A067EB-789B-475C-87E7-013E9C7DB21B}"/>
    <cellStyle name="หมายเหตุ 4 7" xfId="6607" xr:uid="{C910976B-EA46-42AA-A334-100D1D1CC19D}"/>
    <cellStyle name="หมายเหตุ 4 7 2" xfId="11987" xr:uid="{7A756A5A-8BD9-4F03-AC0C-410B991316F7}"/>
    <cellStyle name="หมายเหตุ 4 7 2 2" xfId="36200" xr:uid="{4E845700-F61E-41DF-BE7B-03A975FDB2E4}"/>
    <cellStyle name="หมายเหตุ 4 7 3" xfId="16904" xr:uid="{2553A52E-0244-450D-951D-AF254CE6A93A}"/>
    <cellStyle name="หมายเหตุ 4 7 3 2" xfId="40933" xr:uid="{6A54DD65-2FB1-40A2-A14D-9401C19A7D5C}"/>
    <cellStyle name="หมายเหตุ 4 7 4" xfId="22113" xr:uid="{D07177C7-B211-4A6E-A232-B06900EFE348}"/>
    <cellStyle name="หมายเหตุ 4 7 4 2" xfId="45940" xr:uid="{CC1EB5E0-EAE7-47A3-9AAB-BEC3071746C5}"/>
    <cellStyle name="หมายเหตุ 4 7 5" xfId="26750" xr:uid="{4759AB1B-2687-409D-87DF-6DE37459476C}"/>
    <cellStyle name="หมายเหตุ 4 7 5 2" xfId="50515" xr:uid="{A68DA95C-3567-4464-9D7F-B4D1D2CDCFC1}"/>
    <cellStyle name="หมายเหตุ 4 7 6" xfId="31366" xr:uid="{C726D21B-8A2E-451A-9AC1-02C1F985CC4B}"/>
    <cellStyle name="หมายเหตุ 4 8" xfId="7645" xr:uid="{3E86772E-E9E3-47E6-B730-7B9EF72CB579}"/>
    <cellStyle name="หมายเหตุ 4 8 2" xfId="13024" xr:uid="{399AF9C8-2C03-49AB-8921-97ADDC4EA2CC}"/>
    <cellStyle name="หมายเหตุ 4 8 2 2" xfId="37126" xr:uid="{79669B31-1752-426D-869B-FA220273AF08}"/>
    <cellStyle name="หมายเหตุ 4 8 3" xfId="17831" xr:uid="{3B5C2027-ECEC-4CFB-AEB7-00E5EDE90E08}"/>
    <cellStyle name="หมายเหตุ 4 8 3 2" xfId="41860" xr:uid="{5ECB762E-0D42-41B8-86E8-2E1D0172250E}"/>
    <cellStyle name="หมายเหตุ 4 8 4" xfId="21814" xr:uid="{463EF066-49F7-41D4-B587-A0F919E9EC6A}"/>
    <cellStyle name="หมายเหตุ 4 8 4 2" xfId="45646" xr:uid="{712DDFFB-355D-44E7-9AA3-B80789061926}"/>
    <cellStyle name="หมายเหตุ 4 8 5" xfId="26494" xr:uid="{E829487C-174F-443A-B793-9E99A39A00D1}"/>
    <cellStyle name="หมายเหตุ 4 8 5 2" xfId="50259" xr:uid="{54C357FE-75E5-4AA8-A8B6-0270DEBAAEC8}"/>
    <cellStyle name="หมายเหตุ 4 8 6" xfId="32280" xr:uid="{97148782-BD7B-4027-A7A1-ADE41745221F}"/>
    <cellStyle name="หมายเหตุ 4 9" xfId="8481" xr:uid="{6F6F3834-CED6-4FFB-AC31-BC3E7C19ECE9}"/>
    <cellStyle name="หมายเหตุ 4 9 2" xfId="13860" xr:uid="{ED959930-5568-4A2F-9928-74287B035FE9}"/>
    <cellStyle name="หมายเหตุ 4 9 2 2" xfId="37896" xr:uid="{961EABF2-5577-41B8-A639-E23EC5BF8EFD}"/>
    <cellStyle name="หมายเหตุ 4 9 3" xfId="18601" xr:uid="{9627F986-32E1-4742-96D0-04479A508866}"/>
    <cellStyle name="หมายเหตุ 4 9 3 2" xfId="42630" xr:uid="{B18181DA-B097-4098-B928-90D0C27B828B}"/>
    <cellStyle name="หมายเหตุ 4 9 4" xfId="22104" xr:uid="{A7A89CCF-84C0-486E-8B9D-B62BCB058410}"/>
    <cellStyle name="หมายเหตุ 4 9 4 2" xfId="45931" xr:uid="{EF406782-E95B-4503-B144-FAE0AB13B63D}"/>
    <cellStyle name="หมายเหตุ 4 9 5" xfId="26741" xr:uid="{AF7B47A8-F3DA-4277-8D12-3DE0E869364B}"/>
    <cellStyle name="หมายเหตุ 4 9 5 2" xfId="50506" xr:uid="{1CD305C2-826F-4ADD-BE53-6C7270EAEAB2}"/>
    <cellStyle name="หมายเหตุ 4 9 6" xfId="33041" xr:uid="{EC7F150F-CD5F-47B7-A766-8D2E9B65D550}"/>
    <cellStyle name="หมายเหตุ 5" xfId="3328" xr:uid="{00000000-0005-0000-0000-0000010D0000}"/>
    <cellStyle name="หมายเหตุ 5 2" xfId="5076" xr:uid="{C2C9248E-3827-4C40-8117-F78E9B1798FB}"/>
    <cellStyle name="หมายเหตุ 5 2 2" xfId="11964" xr:uid="{1387516D-1DB4-4D46-9B83-0BEB51888BD2}"/>
    <cellStyle name="หมายเหตุ 5 2 3" xfId="36177" xr:uid="{DDD086BC-9AB8-459C-8821-D1EAC7768E92}"/>
    <cellStyle name="หมายเหตุ 5 3" xfId="16881" xr:uid="{018DEFB4-B038-4740-B9FA-BF00520ED0B0}"/>
    <cellStyle name="หมายเหตุ 5 3 2" xfId="40910" xr:uid="{518904D7-C366-45F1-9A14-915C1F041165}"/>
    <cellStyle name="หมายเหตุ 5 4" xfId="22038" xr:uid="{92CCA6C6-DF2B-4CBD-AFFE-821BD5DE458C}"/>
    <cellStyle name="หมายเหตุ 5 4 2" xfId="45865" xr:uid="{7E394524-C4ED-474B-95EB-F3CA1C4D43E9}"/>
    <cellStyle name="หมายเหตุ 5 5" xfId="26675" xr:uid="{58299C2C-EF72-429A-9A99-BBFC10C41FDE}"/>
    <cellStyle name="หมายเหตุ 5 5 2" xfId="50440" xr:uid="{DDACC145-BD5E-418E-895B-5C42EA2C4BF4}"/>
    <cellStyle name="หมายเหตุ 5 6" xfId="6584" xr:uid="{A07A82E5-B763-43E1-BD78-944D361ADF11}"/>
    <cellStyle name="หมายเหตุ 5 7" xfId="31343" xr:uid="{5C12E69C-C3D9-409A-8688-586E871EFFDF}"/>
    <cellStyle name="หมายเหตุ 6" xfId="3329" xr:uid="{00000000-0005-0000-0000-0000020D0000}"/>
    <cellStyle name="หมายเหตุ 6 2" xfId="12928" xr:uid="{BCBD4707-594F-452B-9BF6-A6F30B74475E}"/>
    <cellStyle name="หมายเหตุ 6 2 2" xfId="37074" xr:uid="{57C638C2-1BFB-450A-9CCB-5C928629748F}"/>
    <cellStyle name="หมายเหตุ 6 3" xfId="17779" xr:uid="{11AC4659-CE69-4B32-8594-560F14A11374}"/>
    <cellStyle name="หมายเหตุ 6 3 2" xfId="41808" xr:uid="{1E9EEADF-AD8B-42E5-BDC4-E5D2B137BBE2}"/>
    <cellStyle name="หมายเหตุ 6 4" xfId="21867" xr:uid="{7A6975D3-A28E-4E18-97DF-0BC1C976BECB}"/>
    <cellStyle name="หมายเหตุ 6 4 2" xfId="45697" xr:uid="{4141273E-B3C4-4210-AF44-6674E5EE8D25}"/>
    <cellStyle name="หมายเหตุ 6 5" xfId="26543" xr:uid="{82DCED97-AE15-482F-9F4D-5AE4B4449A9B}"/>
    <cellStyle name="หมายเหตุ 6 5 2" xfId="50308" xr:uid="{C6791570-9BAB-4BBE-A334-F6AA208451D9}"/>
    <cellStyle name="หมายเหตุ 6 6" xfId="7549" xr:uid="{5D1856B3-27D7-4936-8B84-27A7A6ED8AE7}"/>
    <cellStyle name="หมายเหตุ 6 7" xfId="32230" xr:uid="{64C91DA2-2676-4A76-B93D-AAEAAC68FA19}"/>
    <cellStyle name="หมายเหตุ 6 8" xfId="4534" xr:uid="{BC1F5665-86E6-45A4-9378-54DBF1148B1B}"/>
    <cellStyle name="หมายเหตุ 7" xfId="3330" xr:uid="{00000000-0005-0000-0000-0000030D0000}"/>
    <cellStyle name="หมายเหตุ 7 2" xfId="12765" xr:uid="{6EBC5C87-1D89-404F-8868-3DDCCEFB2B34}"/>
    <cellStyle name="หมายเหตุ 7 2 2" xfId="36958" xr:uid="{D8AC2350-57CD-4B47-8BF3-730CA89BE5AC}"/>
    <cellStyle name="หมายเหตุ 7 3" xfId="17662" xr:uid="{860E65B7-155E-40FC-A13A-DF84E44BDC11}"/>
    <cellStyle name="หมายเหตุ 7 3 2" xfId="41691" xr:uid="{78F9A279-EEFC-4DB1-B7F7-39B29D0B51E4}"/>
    <cellStyle name="หมายเหตุ 7 4" xfId="21824" xr:uid="{A63B420C-EFB8-47DC-9CE1-AA5BFB96DE5C}"/>
    <cellStyle name="หมายเหตุ 7 4 2" xfId="45656" xr:uid="{93EC2C53-2505-474F-95B7-1ED30923E0EC}"/>
    <cellStyle name="หมายเหตุ 7 5" xfId="26504" xr:uid="{6DACD255-73A7-4647-87E7-A1CA53CFF979}"/>
    <cellStyle name="หมายเหตุ 7 5 2" xfId="50269" xr:uid="{BFCB8F52-0B01-48CC-BF83-79E03A7384AE}"/>
    <cellStyle name="หมายเหตุ 7 6" xfId="32115" xr:uid="{4F076301-F53D-418A-A9F3-6428609384D0}"/>
    <cellStyle name="หมายเหตุ 7 7" xfId="7385" xr:uid="{084A24FA-EA72-4B75-8B93-10A2C02064F3}"/>
    <cellStyle name="หมายเหตุ 8" xfId="7374" xr:uid="{4EEEA6EC-87C6-4FA7-8E17-3241CF9001D0}"/>
    <cellStyle name="หมายเหตุ 8 2" xfId="12754" xr:uid="{D372548F-1BD8-466A-9AEB-7F509AB00533}"/>
    <cellStyle name="หมายเหตุ 8 2 2" xfId="36948" xr:uid="{70CD517B-EE0E-4F9F-BA8E-D51B1A2FED7E}"/>
    <cellStyle name="หมายเหตุ 8 3" xfId="17652" xr:uid="{308B82CF-9F4C-44A1-A499-E2E33A5F5447}"/>
    <cellStyle name="หมายเหตุ 8 3 2" xfId="41681" xr:uid="{78B555CE-EDBA-4DC5-BC21-0ACA1D28D817}"/>
    <cellStyle name="หมายเหตุ 8 4" xfId="22018" xr:uid="{B7EEF0DF-ECDC-4E62-81AC-A2A948D7233B}"/>
    <cellStyle name="หมายเหตุ 8 4 2" xfId="45845" xr:uid="{408A4352-9CF6-49F3-9F69-65496B0DBF42}"/>
    <cellStyle name="หมายเหตุ 8 5" xfId="26665" xr:uid="{CC23AC23-108D-4793-9D4D-7F88D6ABF062}"/>
    <cellStyle name="หมายเหตุ 8 5 2" xfId="50430" xr:uid="{1215E2D1-02BD-419D-A348-35F363A72F58}"/>
    <cellStyle name="หมายเหตุ 8 6" xfId="32105" xr:uid="{23D9597B-71CE-4405-86F7-71C306183340}"/>
    <cellStyle name="หมายเหตุ 9" xfId="7639" xr:uid="{88EAEB85-AAA7-403A-B27A-0D11D1C0B210}"/>
    <cellStyle name="หมายเหตุ 9 2" xfId="13018" xr:uid="{635285CB-9F1B-4A59-A54F-856365EDA7D1}"/>
    <cellStyle name="หมายเหตุ 9 2 2" xfId="37120" xr:uid="{083D4689-402A-45F2-8C40-A799D9F89C5A}"/>
    <cellStyle name="หมายเหตุ 9 3" xfId="17825" xr:uid="{AA4280B7-A827-43CB-BB50-141C01FE404E}"/>
    <cellStyle name="หมายเหตุ 9 3 2" xfId="41854" xr:uid="{1FBD0B26-99CF-4467-9873-557FAD6D89C1}"/>
    <cellStyle name="หมายเหตุ 9 4" xfId="22119" xr:uid="{F85DE689-7F7A-4DAE-9A41-586C5E030F36}"/>
    <cellStyle name="หมายเหตุ 9 4 2" xfId="45946" xr:uid="{3E38B555-F592-4987-A510-40122E11AC52}"/>
    <cellStyle name="หมายเหตุ 9 5" xfId="26756" xr:uid="{A5DCDADB-8BFC-4812-9EA3-7C4426247023}"/>
    <cellStyle name="หมายเหตุ 9 5 2" xfId="50521" xr:uid="{3C784D6D-294C-4BC8-9499-D3D7380146C5}"/>
    <cellStyle name="หมายเหตุ 9 6" xfId="32274" xr:uid="{78DFBA40-A094-46A5-AB06-4007EBC87A5F}"/>
    <cellStyle name="หัวเรื่อง 1" xfId="3331" xr:uid="{00000000-0005-0000-0000-0000040D0000}"/>
    <cellStyle name="หัวเรื่อง 1 2" xfId="3332" xr:uid="{00000000-0005-0000-0000-0000050D0000}"/>
    <cellStyle name="หัวเรื่อง 1 3" xfId="3333" xr:uid="{00000000-0005-0000-0000-0000060D0000}"/>
    <cellStyle name="หัวเรื่อง 2" xfId="3334" xr:uid="{00000000-0005-0000-0000-0000070D0000}"/>
    <cellStyle name="หัวเรื่อง 2 2" xfId="3335" xr:uid="{00000000-0005-0000-0000-0000080D0000}"/>
    <cellStyle name="หัวเรื่อง 2 3" xfId="3336" xr:uid="{00000000-0005-0000-0000-0000090D0000}"/>
    <cellStyle name="หัวเรื่อง 3" xfId="3337" xr:uid="{00000000-0005-0000-0000-00000A0D0000}"/>
    <cellStyle name="หัวเรื่อง 3 2" xfId="3338" xr:uid="{00000000-0005-0000-0000-00000B0D0000}"/>
    <cellStyle name="หัวเรื่อง 3 3" xfId="3339" xr:uid="{00000000-0005-0000-0000-00000C0D0000}"/>
    <cellStyle name="หัวเรื่อง 4" xfId="3340" xr:uid="{00000000-0005-0000-0000-00000D0D0000}"/>
    <cellStyle name="หัวเรื่อง 4 2" xfId="3341" xr:uid="{00000000-0005-0000-0000-00000E0D0000}"/>
    <cellStyle name="หัวเรื่อง 4 3" xfId="3342" xr:uid="{00000000-0005-0000-0000-00000F0D0000}"/>
    <cellStyle name="ơ᪒＀＀＀＀＀＀＀＀＀＀＀＀＀＀＀＀＀＀＀＀＀＀＀＀＀＀＀＀ma_QTR94_95_1ฟ๙ศธบ๑ณปฟช (2)" xfId="3343" xr:uid="{00000000-0005-0000-0000-0000100D0000}"/>
    <cellStyle name="…_x000e__x000a_ธ๎_x000c_U_x0001_ฅ_x0005_ด_x000a__x0007__x0001__x0001_" xfId="3344" xr:uid="{00000000-0005-0000-0000-0000110D0000}"/>
    <cellStyle name="_x001d_๐&quot;_x000c_์๒_x000c_฿U_x0001_ญ_x0005_J_x000f__x0007__x0001__x0001_" xfId="3345" xr:uid="{00000000-0005-0000-0000-0000120D0000}"/>
    <cellStyle name="_x001d_๐7_x000c_๎_x0017__x000d_เU_x0001_า_x0006_|!_x0007__x0001__x0001_" xfId="3346" xr:uid="{00000000-0005-0000-0000-0000130D0000}"/>
    <cellStyle name="_x001d_๐7_x000c_๎_x0017__x000d_เU_x0001_า_x0006_!_x0007__x0001__x0001_" xfId="3347" xr:uid="{00000000-0005-0000-0000-0000140D0000}"/>
    <cellStyle name="_x001d_๐๏%$ฟ&amp;_x0017__x000b__x0008_ศ_x001c__x001d__x0007__x0001__x0001_" xfId="3348" xr:uid="{00000000-0005-0000-0000-0000150D0000}"/>
    <cellStyle name="_xddb0_̟ᩒb_xdddc_̟ᩢb_xde1c_̟ᩲbơ᪂bơ᪒＀＀＀＀＀＀＀＀＀＀＀＀＀＀＀＀＀＀＀＀＀＀＀＀＀＀＀＀ma_QTR94_95_1ฟ๙ศธบ๑ณปฟช (2)" xfId="3349" xr:uid="{00000000-0005-0000-0000-0000160D0000}"/>
    <cellStyle name="백분율_95" xfId="3350" xr:uid="{00000000-0005-0000-0000-0000170D0000}"/>
    <cellStyle name="콤마 [0]_12월" xfId="3351" xr:uid="{00000000-0005-0000-0000-0000180D0000}"/>
    <cellStyle name="콤마_12월" xfId="3352" xr:uid="{00000000-0005-0000-0000-0000190D0000}"/>
    <cellStyle name="통화 [0]_12월" xfId="3353" xr:uid="{00000000-0005-0000-0000-00001A0D0000}"/>
    <cellStyle name="통화_12월" xfId="3354" xr:uid="{00000000-0005-0000-0000-00001B0D0000}"/>
    <cellStyle name="표준_1.6GB" xfId="3355" xr:uid="{00000000-0005-0000-0000-00001C0D0000}"/>
    <cellStyle name="一般_~4664860" xfId="3356" xr:uid="{00000000-0005-0000-0000-00001D0D0000}"/>
    <cellStyle name="千位分隔_10原料汇总" xfId="3357" xr:uid="{00000000-0005-0000-0000-00001E0D0000}"/>
    <cellStyle name="千分位[0]_LC (2)" xfId="3358" xr:uid="{00000000-0005-0000-0000-00001F0D0000}"/>
    <cellStyle name="千分位_LC (2)" xfId="3359" xr:uid="{00000000-0005-0000-0000-0000200D0000}"/>
    <cellStyle name="后继超级链接" xfId="3360" xr:uid="{00000000-0005-0000-0000-0000210D0000}"/>
    <cellStyle name="常规_03-三表 (1)" xfId="3361" xr:uid="{00000000-0005-0000-0000-0000220D0000}"/>
    <cellStyle name="折り返し" xfId="3362" xr:uid="{00000000-0005-0000-0000-0000230D0000}"/>
    <cellStyle name="未定義" xfId="3363" xr:uid="{00000000-0005-0000-0000-0000240D0000}"/>
    <cellStyle name="桁区切り [0.00]_4550" xfId="3364" xr:uid="{00000000-0005-0000-0000-0000250D0000}"/>
    <cellStyle name="桁区切り_4550" xfId="3365" xr:uid="{00000000-0005-0000-0000-0000260D0000}"/>
    <cellStyle name="標準_00 AA-NOV99" xfId="3366" xr:uid="{00000000-0005-0000-0000-0000270D0000}"/>
    <cellStyle name="爼ﾗ靉ﾁ篦ｧﾋﾅﾒﾂﾁﾔｵﾔ" xfId="3367" xr:uid="{00000000-0005-0000-0000-0000280D0000}"/>
    <cellStyle name="見出し１" xfId="3368" xr:uid="{00000000-0005-0000-0000-0000290D0000}"/>
    <cellStyle name="貨幣 [0]_liz-ss" xfId="3369" xr:uid="{00000000-0005-0000-0000-00002A0D0000}"/>
    <cellStyle name="貨幣[0]_LC (2)" xfId="3370" xr:uid="{00000000-0005-0000-0000-00002B0D0000}"/>
    <cellStyle name="貨幣_LC (2)" xfId="3371" xr:uid="{00000000-0005-0000-0000-00002C0D0000}"/>
    <cellStyle name="超级链接" xfId="3372" xr:uid="{00000000-0005-0000-0000-00002D0D0000}"/>
    <cellStyle name="通貨 [0.00]_laroux" xfId="3373" xr:uid="{00000000-0005-0000-0000-00002E0D0000}"/>
    <cellStyle name="通貨_laroux" xfId="3374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view="pageBreakPreview" topLeftCell="A106" zoomScale="115" zoomScaleNormal="70" zoomScaleSheetLayoutView="115" workbookViewId="0">
      <selection activeCell="B116" sqref="B116"/>
    </sheetView>
  </sheetViews>
  <sheetFormatPr defaultColWidth="9.1796875" defaultRowHeight="19.5" customHeight="1"/>
  <cols>
    <col min="1" max="1" width="56.1796875" customWidth="1"/>
    <col min="2" max="2" width="5.81640625" style="125" customWidth="1"/>
    <col min="3" max="3" width="16.54296875" customWidth="1"/>
    <col min="4" max="4" width="0.81640625" customWidth="1"/>
    <col min="5" max="5" width="16.54296875" customWidth="1"/>
    <col min="6" max="6" width="0.81640625" customWidth="1"/>
    <col min="7" max="7" width="16.54296875" customWidth="1"/>
    <col min="8" max="8" width="0.81640625" customWidth="1"/>
    <col min="9" max="9" width="16.54296875" customWidth="1"/>
  </cols>
  <sheetData>
    <row r="1" spans="1:9" ht="20.25" customHeight="1">
      <c r="A1" s="80" t="s">
        <v>0</v>
      </c>
    </row>
    <row r="2" spans="1:9" ht="20.25" customHeight="1">
      <c r="A2" s="81" t="s">
        <v>1</v>
      </c>
    </row>
    <row r="3" spans="1:9" ht="20.25" customHeight="1"/>
    <row r="4" spans="1:9" ht="20.25" customHeight="1">
      <c r="C4" s="169" t="s">
        <v>2</v>
      </c>
      <c r="D4" s="169"/>
      <c r="E4" s="169"/>
      <c r="F4" s="169"/>
      <c r="G4" s="169" t="s">
        <v>3</v>
      </c>
      <c r="H4" s="169"/>
      <c r="I4" s="169"/>
    </row>
    <row r="5" spans="1:9" ht="20.25" customHeight="1">
      <c r="C5" s="169" t="s">
        <v>4</v>
      </c>
      <c r="D5" s="169"/>
      <c r="E5" s="169"/>
      <c r="F5" s="169"/>
      <c r="G5" s="169" t="s">
        <v>4</v>
      </c>
      <c r="H5" s="169"/>
      <c r="I5" s="169"/>
    </row>
    <row r="6" spans="1:9" ht="20.25" customHeight="1">
      <c r="C6" s="82" t="s">
        <v>5</v>
      </c>
      <c r="D6" s="83"/>
      <c r="E6" s="82" t="s">
        <v>6</v>
      </c>
      <c r="F6" s="126"/>
      <c r="G6" s="82" t="s">
        <v>5</v>
      </c>
      <c r="H6" s="83"/>
      <c r="I6" s="82" t="s">
        <v>6</v>
      </c>
    </row>
    <row r="7" spans="1:9" ht="20.25" customHeight="1">
      <c r="A7" s="84" t="s">
        <v>7</v>
      </c>
      <c r="B7" s="125" t="s">
        <v>8</v>
      </c>
      <c r="C7" s="128">
        <v>2023</v>
      </c>
      <c r="D7" s="128"/>
      <c r="E7" s="128">
        <v>2022</v>
      </c>
      <c r="F7" s="128"/>
      <c r="G7" s="128">
        <v>2023</v>
      </c>
      <c r="H7" s="128"/>
      <c r="I7" s="128">
        <v>2022</v>
      </c>
    </row>
    <row r="8" spans="1:9" ht="20.25" customHeight="1">
      <c r="A8" s="84"/>
      <c r="C8" s="82" t="s">
        <v>9</v>
      </c>
      <c r="D8" s="128"/>
      <c r="E8" s="128" t="s">
        <v>10</v>
      </c>
      <c r="F8" s="128"/>
      <c r="G8" s="82" t="s">
        <v>9</v>
      </c>
      <c r="H8" s="128"/>
      <c r="I8" s="128"/>
    </row>
    <row r="9" spans="1:9" ht="20.25" customHeight="1">
      <c r="A9" s="85"/>
      <c r="C9" s="168" t="s">
        <v>11</v>
      </c>
      <c r="D9" s="168"/>
      <c r="E9" s="168"/>
      <c r="F9" s="168"/>
      <c r="G9" s="168"/>
      <c r="H9" s="168"/>
      <c r="I9" s="168"/>
    </row>
    <row r="10" spans="1:9" ht="20.25" customHeight="1">
      <c r="A10" s="86" t="s">
        <v>12</v>
      </c>
      <c r="C10" s="87"/>
      <c r="D10" s="87"/>
      <c r="E10" s="87"/>
      <c r="F10" s="87"/>
      <c r="G10" s="87"/>
      <c r="H10" s="87"/>
      <c r="I10" s="87"/>
    </row>
    <row r="11" spans="1:9" ht="20.25" customHeight="1">
      <c r="A11" t="s">
        <v>13</v>
      </c>
      <c r="C11" s="40">
        <v>812500</v>
      </c>
      <c r="D11" s="88"/>
      <c r="E11" s="40">
        <v>738433</v>
      </c>
      <c r="F11" s="5"/>
      <c r="G11" s="7">
        <v>61397</v>
      </c>
      <c r="H11" s="88"/>
      <c r="I11" s="7">
        <v>372765</v>
      </c>
    </row>
    <row r="12" spans="1:9" ht="20.25" customHeight="1">
      <c r="A12" t="s">
        <v>14</v>
      </c>
    </row>
    <row r="13" spans="1:9" ht="20.25" customHeight="1">
      <c r="A13" t="s">
        <v>15</v>
      </c>
      <c r="C13" s="40">
        <v>2279798</v>
      </c>
      <c r="D13" s="88"/>
      <c r="E13" s="40">
        <v>2222935</v>
      </c>
      <c r="F13" s="5"/>
      <c r="G13" s="6">
        <v>0</v>
      </c>
      <c r="H13" s="88"/>
      <c r="I13" s="6">
        <v>0</v>
      </c>
    </row>
    <row r="14" spans="1:9" ht="20.25" customHeight="1">
      <c r="A14" t="s">
        <v>16</v>
      </c>
      <c r="B14" s="125">
        <v>5</v>
      </c>
      <c r="C14" s="40">
        <v>1607733</v>
      </c>
      <c r="D14" s="88"/>
      <c r="E14" s="40">
        <v>1570779</v>
      </c>
      <c r="F14" s="5"/>
      <c r="G14" s="6">
        <v>0</v>
      </c>
      <c r="H14" s="88"/>
      <c r="I14" s="6">
        <v>0</v>
      </c>
    </row>
    <row r="15" spans="1:9" ht="20.25" customHeight="1">
      <c r="A15" t="s">
        <v>17</v>
      </c>
      <c r="B15" s="125">
        <v>5</v>
      </c>
      <c r="C15" s="40">
        <v>259702</v>
      </c>
      <c r="D15" s="88"/>
      <c r="E15" s="40">
        <v>240678</v>
      </c>
      <c r="F15" s="5"/>
      <c r="G15" s="7">
        <v>50990</v>
      </c>
      <c r="H15" s="88"/>
      <c r="I15" s="7">
        <v>174418</v>
      </c>
    </row>
    <row r="16" spans="1:9" ht="20.25" customHeight="1">
      <c r="A16" t="s">
        <v>272</v>
      </c>
      <c r="B16" s="125">
        <v>5</v>
      </c>
      <c r="C16" s="40">
        <v>2315476</v>
      </c>
      <c r="D16" s="88"/>
      <c r="E16" s="40">
        <v>1379226</v>
      </c>
      <c r="F16" s="5"/>
      <c r="G16" s="6">
        <v>0</v>
      </c>
      <c r="H16" s="88"/>
      <c r="I16" s="6">
        <v>0</v>
      </c>
    </row>
    <row r="17" spans="1:9" ht="20.25" customHeight="1">
      <c r="A17" t="s">
        <v>18</v>
      </c>
      <c r="C17" s="40">
        <v>8558</v>
      </c>
      <c r="D17" s="88"/>
      <c r="E17" s="40">
        <v>8395</v>
      </c>
      <c r="F17" s="5"/>
      <c r="G17" s="6">
        <v>0</v>
      </c>
      <c r="H17" s="88"/>
      <c r="I17" s="7">
        <v>0</v>
      </c>
    </row>
    <row r="18" spans="1:9" ht="20.25" customHeight="1">
      <c r="A18" t="s">
        <v>19</v>
      </c>
      <c r="C18" s="40"/>
      <c r="D18" s="88"/>
      <c r="E18" s="40"/>
      <c r="F18" s="5"/>
      <c r="G18" s="7"/>
      <c r="H18" s="88"/>
      <c r="I18" s="7"/>
    </row>
    <row r="19" spans="1:9" ht="20.25" customHeight="1">
      <c r="A19" t="s">
        <v>20</v>
      </c>
      <c r="B19" s="125">
        <v>5</v>
      </c>
      <c r="C19" s="40">
        <v>0</v>
      </c>
      <c r="D19" s="88"/>
      <c r="E19" s="40">
        <v>0</v>
      </c>
      <c r="F19" s="5"/>
      <c r="G19" s="7">
        <v>8529500</v>
      </c>
      <c r="H19" s="88"/>
      <c r="I19" s="7">
        <v>8285321</v>
      </c>
    </row>
    <row r="20" spans="1:9" ht="20.25" customHeight="1">
      <c r="A20" t="s">
        <v>21</v>
      </c>
      <c r="C20" s="40">
        <v>1007839</v>
      </c>
      <c r="D20" s="88"/>
      <c r="E20" s="40">
        <v>1130188</v>
      </c>
      <c r="F20" s="5"/>
      <c r="G20" s="40">
        <v>0</v>
      </c>
      <c r="H20" s="88"/>
      <c r="I20" s="6">
        <v>0</v>
      </c>
    </row>
    <row r="21" spans="1:9" ht="20.25" customHeight="1">
      <c r="A21" t="s">
        <v>22</v>
      </c>
      <c r="B21" s="125">
        <v>6</v>
      </c>
      <c r="C21" s="40">
        <v>9193855</v>
      </c>
      <c r="D21" s="88"/>
      <c r="E21" s="40">
        <v>9670736</v>
      </c>
      <c r="F21" s="5"/>
      <c r="G21" s="40">
        <v>0</v>
      </c>
      <c r="H21" s="88"/>
      <c r="I21" s="6">
        <v>0</v>
      </c>
    </row>
    <row r="22" spans="1:9" ht="20.25" customHeight="1">
      <c r="A22" s="104" t="s">
        <v>239</v>
      </c>
      <c r="B22" s="125">
        <v>13</v>
      </c>
      <c r="C22" s="40">
        <v>136728</v>
      </c>
      <c r="D22" s="88"/>
      <c r="E22" s="40">
        <v>0</v>
      </c>
      <c r="F22" s="5"/>
      <c r="G22" s="40">
        <v>0</v>
      </c>
      <c r="H22" s="88"/>
      <c r="I22" s="40">
        <v>0</v>
      </c>
    </row>
    <row r="23" spans="1:9" ht="20.25" customHeight="1">
      <c r="A23" t="s">
        <v>23</v>
      </c>
      <c r="C23" s="40"/>
      <c r="D23" s="88"/>
      <c r="E23" s="40"/>
      <c r="F23" s="5"/>
      <c r="G23" s="5"/>
      <c r="H23" s="88"/>
      <c r="I23" s="5"/>
    </row>
    <row r="24" spans="1:9" ht="21" customHeight="1">
      <c r="A24" t="s">
        <v>24</v>
      </c>
      <c r="C24" s="40">
        <v>66906</v>
      </c>
      <c r="D24" s="88"/>
      <c r="E24" s="40">
        <v>144180</v>
      </c>
      <c r="F24" s="5"/>
      <c r="G24" s="40">
        <v>0</v>
      </c>
      <c r="H24" s="88"/>
      <c r="I24" s="6">
        <v>0</v>
      </c>
    </row>
    <row r="25" spans="1:9" ht="21" customHeight="1">
      <c r="A25" t="s">
        <v>25</v>
      </c>
      <c r="C25" s="40">
        <v>221511</v>
      </c>
      <c r="D25" s="88"/>
      <c r="E25" s="40">
        <v>221511</v>
      </c>
      <c r="F25" s="6"/>
      <c r="G25" s="40">
        <v>0</v>
      </c>
      <c r="H25" s="88"/>
      <c r="I25" s="6">
        <v>0</v>
      </c>
    </row>
    <row r="26" spans="1:9" ht="20.25" customHeight="1">
      <c r="A26" t="s">
        <v>26</v>
      </c>
      <c r="C26" s="40">
        <v>4610</v>
      </c>
      <c r="D26" s="88"/>
      <c r="E26" s="40">
        <v>21865</v>
      </c>
      <c r="F26" s="5"/>
      <c r="G26" s="40">
        <v>0</v>
      </c>
      <c r="H26" s="88"/>
      <c r="I26" s="6">
        <v>0</v>
      </c>
    </row>
    <row r="27" spans="1:9" ht="20.25" customHeight="1">
      <c r="A27" t="s">
        <v>27</v>
      </c>
      <c r="B27" s="125">
        <v>5</v>
      </c>
      <c r="C27" s="40">
        <v>116196</v>
      </c>
      <c r="D27" s="88"/>
      <c r="E27" s="40">
        <v>89875</v>
      </c>
      <c r="F27" s="8"/>
      <c r="G27" s="9">
        <v>321</v>
      </c>
      <c r="H27" s="88"/>
      <c r="I27" s="9">
        <v>555</v>
      </c>
    </row>
    <row r="28" spans="1:9" ht="20.25" customHeight="1">
      <c r="A28" s="85" t="s">
        <v>28</v>
      </c>
      <c r="C28" s="2">
        <f>SUM(C11:C27)</f>
        <v>18031412</v>
      </c>
      <c r="D28" s="89"/>
      <c r="E28" s="2">
        <f>SUM(E11:E27)</f>
        <v>17438801</v>
      </c>
      <c r="F28" s="12"/>
      <c r="G28" s="63">
        <f>SUM(G11:G27)</f>
        <v>8642208</v>
      </c>
      <c r="H28" s="89"/>
      <c r="I28" s="63">
        <f>SUM(I11:I27)</f>
        <v>8833059</v>
      </c>
    </row>
    <row r="29" spans="1:9" ht="20.25" customHeight="1">
      <c r="C29" s="5" t="s">
        <v>29</v>
      </c>
      <c r="D29" s="88"/>
      <c r="E29" s="5" t="s">
        <v>29</v>
      </c>
      <c r="F29" s="5"/>
      <c r="G29" s="5"/>
      <c r="H29" s="88"/>
      <c r="I29" s="5"/>
    </row>
    <row r="30" spans="1:9" ht="20.25" customHeight="1">
      <c r="A30" s="86" t="s">
        <v>30</v>
      </c>
      <c r="C30" s="8"/>
      <c r="D30" s="88"/>
      <c r="E30" s="8"/>
      <c r="F30" s="8"/>
      <c r="G30" s="9"/>
      <c r="H30" s="88"/>
      <c r="I30" s="9"/>
    </row>
    <row r="31" spans="1:9" ht="20.25" customHeight="1">
      <c r="A31" t="s">
        <v>31</v>
      </c>
      <c r="C31" s="42">
        <v>275</v>
      </c>
      <c r="D31" s="88"/>
      <c r="E31" s="42">
        <v>304</v>
      </c>
      <c r="F31" s="7"/>
      <c r="G31" s="35">
        <v>0</v>
      </c>
      <c r="H31" s="14"/>
      <c r="I31" s="35">
        <v>0</v>
      </c>
    </row>
    <row r="32" spans="1:9" ht="20.25" customHeight="1">
      <c r="A32" t="s">
        <v>32</v>
      </c>
      <c r="C32" s="42">
        <v>292085</v>
      </c>
      <c r="D32" s="88"/>
      <c r="E32" s="42">
        <v>286045</v>
      </c>
      <c r="G32" s="35">
        <v>0</v>
      </c>
      <c r="H32" s="14"/>
      <c r="I32" s="35">
        <v>0</v>
      </c>
    </row>
    <row r="33" spans="1:10" ht="20.25" customHeight="1">
      <c r="A33" t="s">
        <v>33</v>
      </c>
      <c r="B33" s="125">
        <v>7</v>
      </c>
      <c r="C33" s="35">
        <v>0</v>
      </c>
      <c r="D33" s="88"/>
      <c r="E33" s="42">
        <v>429175</v>
      </c>
      <c r="F33" s="5"/>
      <c r="G33" s="35">
        <v>0</v>
      </c>
      <c r="H33" s="88"/>
      <c r="I33" s="35">
        <v>0</v>
      </c>
    </row>
    <row r="34" spans="1:10" ht="20.25" customHeight="1">
      <c r="A34" t="s">
        <v>34</v>
      </c>
      <c r="B34" s="125">
        <v>7</v>
      </c>
      <c r="C34" s="35">
        <v>0</v>
      </c>
      <c r="D34" s="88"/>
      <c r="E34" s="6">
        <v>0</v>
      </c>
      <c r="F34" s="45"/>
      <c r="G34" s="42">
        <v>5010435</v>
      </c>
      <c r="H34" s="88"/>
      <c r="I34" s="42">
        <v>5010435</v>
      </c>
    </row>
    <row r="35" spans="1:10" ht="20.25" customHeight="1">
      <c r="A35" t="s">
        <v>35</v>
      </c>
      <c r="C35" s="42">
        <v>444812</v>
      </c>
      <c r="D35" s="88">
        <v>9681651548</v>
      </c>
      <c r="E35" s="42">
        <v>301577</v>
      </c>
      <c r="F35" s="5"/>
      <c r="G35" s="42">
        <v>133580</v>
      </c>
      <c r="H35" s="88"/>
      <c r="I35" s="42">
        <v>133580</v>
      </c>
    </row>
    <row r="36" spans="1:10" ht="20.25" customHeight="1">
      <c r="A36" t="s">
        <v>36</v>
      </c>
      <c r="B36" s="125" t="s">
        <v>234</v>
      </c>
      <c r="C36" s="42">
        <v>13395841</v>
      </c>
      <c r="D36" s="88"/>
      <c r="E36" s="42">
        <v>13347237</v>
      </c>
      <c r="F36" s="5"/>
      <c r="G36" s="42">
        <v>45044</v>
      </c>
      <c r="H36" s="88"/>
      <c r="I36" s="42">
        <v>31965</v>
      </c>
    </row>
    <row r="37" spans="1:10" ht="20.25" customHeight="1">
      <c r="A37" t="s">
        <v>37</v>
      </c>
      <c r="B37" s="125">
        <v>4</v>
      </c>
      <c r="C37" s="42">
        <v>4198919</v>
      </c>
      <c r="D37" s="88"/>
      <c r="E37" s="42">
        <v>2973093</v>
      </c>
      <c r="F37" s="5"/>
      <c r="G37" s="35">
        <v>0</v>
      </c>
      <c r="H37" s="88"/>
      <c r="I37" s="35">
        <v>0</v>
      </c>
    </row>
    <row r="38" spans="1:10" ht="20.25" customHeight="1">
      <c r="A38" t="s">
        <v>38</v>
      </c>
      <c r="B38" s="125">
        <v>4</v>
      </c>
      <c r="C38" s="42">
        <v>4139479</v>
      </c>
      <c r="D38" s="88"/>
      <c r="E38" s="42">
        <v>4177477</v>
      </c>
      <c r="F38" s="5"/>
      <c r="G38" s="43">
        <v>6856</v>
      </c>
      <c r="H38" s="88"/>
      <c r="I38" s="43">
        <v>7420</v>
      </c>
    </row>
    <row r="39" spans="1:10" ht="20.25" customHeight="1">
      <c r="A39" t="s">
        <v>39</v>
      </c>
      <c r="C39" s="42">
        <v>248712</v>
      </c>
      <c r="D39" s="88"/>
      <c r="E39" s="42">
        <v>204892</v>
      </c>
      <c r="F39" s="46"/>
      <c r="G39" s="35">
        <v>0</v>
      </c>
      <c r="H39" s="88"/>
      <c r="I39" s="35">
        <v>0</v>
      </c>
      <c r="J39" s="43"/>
    </row>
    <row r="40" spans="1:10" ht="20.25" customHeight="1">
      <c r="A40" t="s">
        <v>40</v>
      </c>
      <c r="C40" s="42">
        <v>52826</v>
      </c>
      <c r="D40" s="88"/>
      <c r="E40" s="42">
        <v>37932</v>
      </c>
      <c r="F40" s="46"/>
      <c r="G40" s="64">
        <v>11786</v>
      </c>
      <c r="H40" s="88"/>
      <c r="I40" s="64">
        <v>8308</v>
      </c>
    </row>
    <row r="41" spans="1:10" ht="20.25" customHeight="1">
      <c r="A41" t="s">
        <v>41</v>
      </c>
      <c r="B41" s="125">
        <v>13</v>
      </c>
      <c r="C41" s="42">
        <v>34182</v>
      </c>
      <c r="D41" s="88"/>
      <c r="E41" s="42">
        <v>48863</v>
      </c>
      <c r="F41" s="46"/>
      <c r="G41" s="35">
        <v>0</v>
      </c>
      <c r="H41" s="88"/>
      <c r="I41" s="6">
        <v>0</v>
      </c>
    </row>
    <row r="42" spans="1:10" ht="20.25" customHeight="1">
      <c r="A42" t="s">
        <v>261</v>
      </c>
      <c r="C42" s="42">
        <v>44668</v>
      </c>
      <c r="D42" s="88"/>
      <c r="E42" s="35">
        <v>0</v>
      </c>
      <c r="F42" s="46"/>
      <c r="G42" s="35">
        <v>0</v>
      </c>
      <c r="H42" s="88"/>
      <c r="I42" s="35">
        <v>0</v>
      </c>
    </row>
    <row r="43" spans="1:10" ht="20.25" customHeight="1">
      <c r="A43" t="s">
        <v>42</v>
      </c>
      <c r="B43" s="125">
        <v>5</v>
      </c>
      <c r="C43" s="42">
        <v>1055553</v>
      </c>
      <c r="D43" s="88"/>
      <c r="E43" s="42">
        <v>607059</v>
      </c>
      <c r="F43" s="8"/>
      <c r="G43" s="48">
        <v>7975</v>
      </c>
      <c r="H43" s="88"/>
      <c r="I43" s="48">
        <v>7975</v>
      </c>
    </row>
    <row r="44" spans="1:10" ht="20.25" customHeight="1">
      <c r="A44" s="85" t="s">
        <v>43</v>
      </c>
      <c r="C44" s="2">
        <f>SUM(C31:C43)</f>
        <v>23907352</v>
      </c>
      <c r="D44" s="90"/>
      <c r="E44" s="2">
        <f>SUM(E31:E43)</f>
        <v>22413654</v>
      </c>
      <c r="F44" s="12"/>
      <c r="G44" s="65">
        <f>SUM(G31:G43)</f>
        <v>5215676</v>
      </c>
      <c r="H44" s="90"/>
      <c r="I44" s="65">
        <f>SUM(I31:I43)</f>
        <v>5199683</v>
      </c>
    </row>
    <row r="45" spans="1:10" ht="20.25" customHeight="1">
      <c r="A45" s="85"/>
      <c r="C45" s="12"/>
      <c r="D45" s="90"/>
      <c r="E45" s="12"/>
      <c r="F45" s="12"/>
      <c r="G45" s="11"/>
      <c r="H45" s="90"/>
      <c r="I45" s="11"/>
    </row>
    <row r="46" spans="1:10" ht="20.25" customHeight="1" thickBot="1">
      <c r="A46" s="85" t="s">
        <v>44</v>
      </c>
      <c r="C46" s="3">
        <f>SUM(C28+C44)</f>
        <v>41938764</v>
      </c>
      <c r="D46" s="90"/>
      <c r="E46" s="3">
        <f>SUM(E28+E44)</f>
        <v>39852455</v>
      </c>
      <c r="F46" s="12"/>
      <c r="G46" s="15">
        <f>G28+G44</f>
        <v>13857884</v>
      </c>
      <c r="H46" s="90"/>
      <c r="I46" s="15">
        <f>I28+I44</f>
        <v>14032742</v>
      </c>
    </row>
    <row r="47" spans="1:10" ht="19.5" customHeight="1" thickTop="1"/>
    <row r="48" spans="1:10" ht="20.25" customHeight="1">
      <c r="A48" s="80" t="s">
        <v>0</v>
      </c>
    </row>
    <row r="49" spans="1:9" ht="20.25" customHeight="1">
      <c r="A49" s="81" t="s">
        <v>1</v>
      </c>
    </row>
    <row r="50" spans="1:9" ht="20.25" customHeight="1">
      <c r="A50" s="127"/>
    </row>
    <row r="51" spans="1:9" ht="20.25" customHeight="1">
      <c r="C51" s="169" t="s">
        <v>2</v>
      </c>
      <c r="D51" s="169"/>
      <c r="E51" s="169"/>
      <c r="F51" s="169"/>
      <c r="G51" s="169" t="s">
        <v>3</v>
      </c>
      <c r="H51" s="169"/>
      <c r="I51" s="169"/>
    </row>
    <row r="52" spans="1:9" ht="19.5" customHeight="1">
      <c r="C52" s="169" t="s">
        <v>4</v>
      </c>
      <c r="D52" s="169"/>
      <c r="E52" s="169"/>
      <c r="F52" s="169"/>
      <c r="G52" s="169" t="s">
        <v>4</v>
      </c>
      <c r="H52" s="169"/>
      <c r="I52" s="169"/>
    </row>
    <row r="53" spans="1:9" ht="20.25" customHeight="1">
      <c r="C53" s="82" t="s">
        <v>5</v>
      </c>
      <c r="D53" s="83"/>
      <c r="E53" s="82" t="s">
        <v>6</v>
      </c>
      <c r="F53" s="126"/>
      <c r="G53" s="82" t="s">
        <v>5</v>
      </c>
      <c r="H53" s="83"/>
      <c r="I53" s="82" t="s">
        <v>6</v>
      </c>
    </row>
    <row r="54" spans="1:9" ht="20.25" customHeight="1">
      <c r="A54" s="91" t="s">
        <v>45</v>
      </c>
      <c r="B54" s="125" t="s">
        <v>8</v>
      </c>
      <c r="C54" s="128">
        <v>2023</v>
      </c>
      <c r="D54" s="128"/>
      <c r="E54" s="128">
        <v>2022</v>
      </c>
      <c r="F54" s="128"/>
      <c r="G54" s="128">
        <v>2023</v>
      </c>
      <c r="H54" s="128"/>
      <c r="I54" s="128">
        <v>2022</v>
      </c>
    </row>
    <row r="55" spans="1:9" ht="20.25" customHeight="1">
      <c r="A55" s="84"/>
      <c r="C55" s="82" t="s">
        <v>9</v>
      </c>
      <c r="D55" s="128"/>
      <c r="E55" s="128" t="s">
        <v>10</v>
      </c>
      <c r="F55" s="128"/>
      <c r="G55" s="82" t="s">
        <v>9</v>
      </c>
      <c r="H55" s="128"/>
      <c r="I55" s="128"/>
    </row>
    <row r="56" spans="1:9" ht="20.25" customHeight="1">
      <c r="A56" s="127"/>
      <c r="C56" s="168" t="s">
        <v>11</v>
      </c>
      <c r="D56" s="168"/>
      <c r="E56" s="168"/>
      <c r="F56" s="168"/>
      <c r="G56" s="168"/>
      <c r="H56" s="168"/>
      <c r="I56" s="168"/>
    </row>
    <row r="57" spans="1:9" ht="20.25" customHeight="1">
      <c r="A57" s="86" t="s">
        <v>46</v>
      </c>
      <c r="C57" s="87"/>
      <c r="D57" s="87"/>
      <c r="E57" s="87"/>
      <c r="F57" s="87"/>
      <c r="G57" s="87"/>
      <c r="H57" s="87"/>
      <c r="I57" s="87"/>
    </row>
    <row r="58" spans="1:9" ht="20.25" customHeight="1">
      <c r="A58" t="s">
        <v>47</v>
      </c>
      <c r="C58" s="42">
        <v>2555973</v>
      </c>
      <c r="D58" s="88"/>
      <c r="E58" s="42">
        <v>1758000</v>
      </c>
      <c r="F58" s="7"/>
      <c r="G58" s="6">
        <v>200000</v>
      </c>
      <c r="H58" s="88"/>
      <c r="I58" s="35">
        <v>0</v>
      </c>
    </row>
    <row r="59" spans="1:9" ht="20.25" customHeight="1">
      <c r="A59" t="s">
        <v>48</v>
      </c>
      <c r="B59" s="125">
        <v>5</v>
      </c>
      <c r="C59" s="42">
        <v>1598422</v>
      </c>
      <c r="D59" s="88"/>
      <c r="E59" s="42">
        <v>1806366</v>
      </c>
      <c r="F59" s="7"/>
      <c r="G59" s="35">
        <v>0</v>
      </c>
      <c r="H59" s="88"/>
      <c r="I59" s="35">
        <v>0</v>
      </c>
    </row>
    <row r="60" spans="1:9" ht="20.25" customHeight="1">
      <c r="A60" t="s">
        <v>49</v>
      </c>
      <c r="B60" s="125">
        <v>5</v>
      </c>
      <c r="C60" s="42">
        <v>1104312</v>
      </c>
      <c r="D60" s="88"/>
      <c r="E60" s="42">
        <v>993437</v>
      </c>
      <c r="F60" s="7"/>
      <c r="G60" s="43">
        <v>31126</v>
      </c>
      <c r="H60" s="88"/>
      <c r="I60" s="43">
        <v>67533</v>
      </c>
    </row>
    <row r="61" spans="1:9" ht="20.25" customHeight="1">
      <c r="A61" t="s">
        <v>50</v>
      </c>
      <c r="C61" s="40"/>
      <c r="D61" s="88"/>
      <c r="E61" s="40"/>
      <c r="F61" s="7"/>
      <c r="G61" s="6"/>
      <c r="H61" s="88"/>
      <c r="I61" s="6"/>
    </row>
    <row r="62" spans="1:9" ht="20.25" customHeight="1">
      <c r="A62" t="s">
        <v>51</v>
      </c>
      <c r="B62" s="125">
        <v>13</v>
      </c>
      <c r="C62" s="42">
        <v>4546211</v>
      </c>
      <c r="D62" s="88"/>
      <c r="E62" s="42">
        <v>4406119</v>
      </c>
      <c r="F62" s="7"/>
      <c r="G62" s="6">
        <v>1999949</v>
      </c>
      <c r="H62" s="88"/>
      <c r="I62" s="6">
        <v>1999800</v>
      </c>
    </row>
    <row r="63" spans="1:9" ht="20.25" customHeight="1">
      <c r="A63" t="s">
        <v>52</v>
      </c>
      <c r="B63" s="125">
        <v>5</v>
      </c>
      <c r="C63" s="42">
        <v>86051</v>
      </c>
      <c r="D63" s="88"/>
      <c r="E63" s="42">
        <v>51797</v>
      </c>
      <c r="F63" s="7"/>
      <c r="G63" s="6">
        <v>14800</v>
      </c>
      <c r="H63" s="88"/>
      <c r="I63" s="6">
        <v>8165</v>
      </c>
    </row>
    <row r="64" spans="1:9" ht="20.25" customHeight="1">
      <c r="A64" t="s">
        <v>53</v>
      </c>
      <c r="B64" s="125">
        <v>5</v>
      </c>
      <c r="C64" s="42">
        <v>933400</v>
      </c>
      <c r="D64" s="88"/>
      <c r="E64" s="42">
        <v>607500</v>
      </c>
      <c r="F64" s="7"/>
      <c r="G64" s="6">
        <v>871900</v>
      </c>
      <c r="H64" s="88"/>
      <c r="I64" s="6">
        <v>1195900</v>
      </c>
    </row>
    <row r="65" spans="1:9" ht="20.25" customHeight="1">
      <c r="A65" t="s">
        <v>54</v>
      </c>
      <c r="B65" s="125" t="s">
        <v>249</v>
      </c>
      <c r="C65" s="42">
        <v>994362</v>
      </c>
      <c r="D65" s="88"/>
      <c r="E65" s="42">
        <v>994164</v>
      </c>
      <c r="F65" s="7"/>
      <c r="G65" s="6">
        <v>994362</v>
      </c>
      <c r="H65" s="88"/>
      <c r="I65" s="6">
        <v>994164</v>
      </c>
    </row>
    <row r="66" spans="1:9" ht="20.25" customHeight="1">
      <c r="A66" t="s">
        <v>55</v>
      </c>
      <c r="C66" s="42">
        <v>22526</v>
      </c>
      <c r="D66" s="88"/>
      <c r="E66" s="42">
        <v>13615</v>
      </c>
      <c r="F66" s="7"/>
      <c r="G66" s="6">
        <v>0</v>
      </c>
      <c r="H66" s="88"/>
      <c r="I66" s="6">
        <v>0</v>
      </c>
    </row>
    <row r="67" spans="1:9" ht="20.25" customHeight="1">
      <c r="A67" t="s">
        <v>56</v>
      </c>
      <c r="B67" s="125">
        <v>5</v>
      </c>
      <c r="C67" s="42">
        <v>292508</v>
      </c>
      <c r="D67" s="88"/>
      <c r="E67" s="42">
        <v>225463</v>
      </c>
      <c r="F67" s="7"/>
      <c r="G67" s="6">
        <v>0</v>
      </c>
      <c r="H67" s="88"/>
      <c r="I67" s="6">
        <v>0</v>
      </c>
    </row>
    <row r="68" spans="1:9" ht="20.25" customHeight="1">
      <c r="A68" t="s">
        <v>57</v>
      </c>
      <c r="C68" s="42">
        <v>134852</v>
      </c>
      <c r="D68" s="88"/>
      <c r="E68" s="42">
        <v>166741</v>
      </c>
      <c r="F68" s="7"/>
      <c r="G68" s="35">
        <v>0</v>
      </c>
      <c r="H68" s="88"/>
      <c r="I68" s="35">
        <v>0</v>
      </c>
    </row>
    <row r="69" spans="1:9" ht="20.25" customHeight="1">
      <c r="A69" t="s">
        <v>58</v>
      </c>
      <c r="C69" s="42">
        <v>2119</v>
      </c>
      <c r="D69" s="88"/>
      <c r="E69" s="42">
        <v>1890</v>
      </c>
      <c r="F69" s="7"/>
      <c r="G69" s="35">
        <v>0</v>
      </c>
      <c r="H69" s="88"/>
      <c r="I69" s="35">
        <v>0</v>
      </c>
    </row>
    <row r="70" spans="1:9" ht="20.25" customHeight="1">
      <c r="A70" t="s">
        <v>59</v>
      </c>
      <c r="C70" s="42">
        <v>839512</v>
      </c>
      <c r="D70" s="88"/>
      <c r="E70" s="42">
        <v>108499</v>
      </c>
      <c r="F70" s="9"/>
      <c r="G70" s="6">
        <v>1373</v>
      </c>
      <c r="H70" s="88"/>
      <c r="I70" s="43">
        <v>1874</v>
      </c>
    </row>
    <row r="71" spans="1:9" ht="20.25" customHeight="1">
      <c r="A71" s="85" t="s">
        <v>60</v>
      </c>
      <c r="C71" s="2">
        <f>SUM(C58:C70)</f>
        <v>13110248</v>
      </c>
      <c r="D71" s="89"/>
      <c r="E71" s="2">
        <f>SUM(E58:E70)</f>
        <v>11133591</v>
      </c>
      <c r="F71" s="47"/>
      <c r="G71" s="63">
        <f>SUM(G58:G70)</f>
        <v>4113510</v>
      </c>
      <c r="H71" s="89"/>
      <c r="I71" s="63">
        <f>SUM(I58:I70)</f>
        <v>4267436</v>
      </c>
    </row>
    <row r="72" spans="1:9" ht="20.149999999999999" customHeight="1">
      <c r="C72" s="92"/>
      <c r="D72" s="92"/>
      <c r="E72" s="92"/>
      <c r="F72" s="92"/>
      <c r="G72" s="5"/>
      <c r="H72" s="92"/>
      <c r="I72" s="5"/>
    </row>
    <row r="73" spans="1:9" ht="20.25" customHeight="1">
      <c r="A73" s="86" t="s">
        <v>61</v>
      </c>
      <c r="C73" s="92"/>
      <c r="D73" s="92"/>
      <c r="E73" s="92"/>
      <c r="F73" s="92"/>
      <c r="G73" s="5"/>
      <c r="H73" s="92"/>
      <c r="I73" s="5"/>
    </row>
    <row r="74" spans="1:9" ht="20.25" customHeight="1">
      <c r="A74" t="s">
        <v>62</v>
      </c>
      <c r="B74" s="125">
        <v>13</v>
      </c>
      <c r="C74" s="6">
        <v>11489974</v>
      </c>
      <c r="D74" s="88"/>
      <c r="E74" s="6">
        <v>13372366</v>
      </c>
      <c r="F74" s="7"/>
      <c r="G74" s="6">
        <v>0</v>
      </c>
      <c r="H74" s="6"/>
      <c r="I74" s="6">
        <v>0</v>
      </c>
    </row>
    <row r="75" spans="1:9" ht="20.25" customHeight="1">
      <c r="A75" t="s">
        <v>63</v>
      </c>
      <c r="B75" s="125">
        <v>5</v>
      </c>
      <c r="C75" s="6">
        <v>925457</v>
      </c>
      <c r="D75" s="88"/>
      <c r="E75" s="6">
        <v>836495</v>
      </c>
      <c r="F75" s="7"/>
      <c r="G75" s="6">
        <v>10761</v>
      </c>
      <c r="H75" s="6"/>
      <c r="I75" s="6">
        <v>4143</v>
      </c>
    </row>
    <row r="76" spans="1:9" ht="20.25" customHeight="1">
      <c r="A76" t="s">
        <v>64</v>
      </c>
      <c r="B76" s="125">
        <v>13</v>
      </c>
      <c r="C76" s="6">
        <v>25475</v>
      </c>
      <c r="D76" s="88"/>
      <c r="E76" s="6">
        <v>30543</v>
      </c>
      <c r="F76" s="7"/>
      <c r="G76" s="6">
        <v>0</v>
      </c>
      <c r="H76" s="6"/>
      <c r="I76" s="6">
        <v>0</v>
      </c>
    </row>
    <row r="77" spans="1:9" ht="20.25" customHeight="1">
      <c r="A77" t="s">
        <v>65</v>
      </c>
      <c r="C77" s="6">
        <v>252758</v>
      </c>
      <c r="D77" s="88"/>
      <c r="E77" s="6">
        <v>90650</v>
      </c>
      <c r="F77" s="7"/>
      <c r="G77" s="6">
        <v>35071</v>
      </c>
      <c r="H77" s="6"/>
      <c r="I77" s="6">
        <v>32800</v>
      </c>
    </row>
    <row r="78" spans="1:9" ht="20.25" customHeight="1">
      <c r="A78" t="s">
        <v>66</v>
      </c>
      <c r="B78" s="125">
        <v>4</v>
      </c>
      <c r="C78" s="6">
        <v>841867</v>
      </c>
      <c r="D78" s="88"/>
      <c r="E78" s="6">
        <v>637839</v>
      </c>
      <c r="F78" s="7"/>
      <c r="G78" s="6">
        <v>3957</v>
      </c>
      <c r="H78" s="6"/>
      <c r="I78" s="6">
        <v>4801</v>
      </c>
    </row>
    <row r="79" spans="1:9" ht="20.25" customHeight="1">
      <c r="A79" s="93" t="s">
        <v>67</v>
      </c>
      <c r="C79" s="6">
        <v>189023</v>
      </c>
      <c r="D79" s="88"/>
      <c r="E79" s="6">
        <v>195305</v>
      </c>
      <c r="F79" s="7"/>
      <c r="G79" s="6">
        <v>0</v>
      </c>
      <c r="H79" s="6"/>
      <c r="I79" s="6">
        <v>0</v>
      </c>
    </row>
    <row r="80" spans="1:9" ht="20.25" customHeight="1">
      <c r="A80" t="s">
        <v>68</v>
      </c>
      <c r="C80" s="6">
        <v>17906</v>
      </c>
      <c r="D80" s="88"/>
      <c r="E80" s="6">
        <v>3063</v>
      </c>
      <c r="F80" s="7"/>
      <c r="G80" s="6">
        <v>672</v>
      </c>
      <c r="H80" s="6"/>
      <c r="I80" s="6">
        <v>700</v>
      </c>
    </row>
    <row r="81" spans="1:9" ht="20.25" customHeight="1">
      <c r="A81" s="85" t="s">
        <v>69</v>
      </c>
      <c r="C81" s="2">
        <f>SUM(C74:C80)</f>
        <v>13742460</v>
      </c>
      <c r="D81" s="90"/>
      <c r="E81" s="2">
        <f>SUM(E74:E80)</f>
        <v>15166261</v>
      </c>
      <c r="F81" s="12"/>
      <c r="G81" s="63">
        <f>SUM(G74:G80)</f>
        <v>50461</v>
      </c>
      <c r="H81" s="92"/>
      <c r="I81" s="63">
        <f>SUM(I74:I80)</f>
        <v>42444</v>
      </c>
    </row>
    <row r="82" spans="1:9" ht="20.25" customHeight="1">
      <c r="A82" s="85" t="s">
        <v>70</v>
      </c>
      <c r="C82" s="16">
        <f>C71+C81</f>
        <v>26852708</v>
      </c>
      <c r="D82" s="90"/>
      <c r="E82" s="16">
        <f>E71+E81</f>
        <v>26299852</v>
      </c>
      <c r="F82" s="12"/>
      <c r="G82" s="63">
        <f>G71+G81</f>
        <v>4163971</v>
      </c>
      <c r="H82" s="92"/>
      <c r="I82" s="63">
        <f>I71+I81</f>
        <v>4309880</v>
      </c>
    </row>
    <row r="83" spans="1:9" ht="20.149999999999999" customHeight="1">
      <c r="C83" s="92"/>
      <c r="D83" s="90"/>
      <c r="E83" s="92"/>
      <c r="F83" s="92"/>
      <c r="G83" s="5"/>
      <c r="H83" s="92"/>
      <c r="I83" s="5"/>
    </row>
    <row r="84" spans="1:9" ht="20.25" customHeight="1">
      <c r="A84" s="80" t="s">
        <v>0</v>
      </c>
    </row>
    <row r="85" spans="1:9" ht="20.25" customHeight="1">
      <c r="A85" s="81" t="s">
        <v>1</v>
      </c>
    </row>
    <row r="86" spans="1:9" ht="20.25" customHeight="1">
      <c r="A86" s="127"/>
    </row>
    <row r="87" spans="1:9" ht="20.25" customHeight="1">
      <c r="C87" s="169" t="s">
        <v>2</v>
      </c>
      <c r="D87" s="169"/>
      <c r="E87" s="169"/>
      <c r="F87" s="169"/>
      <c r="G87" s="169" t="s">
        <v>3</v>
      </c>
      <c r="H87" s="169"/>
      <c r="I87" s="169"/>
    </row>
    <row r="88" spans="1:9" ht="19.5" customHeight="1">
      <c r="C88" s="169" t="s">
        <v>4</v>
      </c>
      <c r="D88" s="169"/>
      <c r="E88" s="169"/>
      <c r="F88" s="169"/>
      <c r="G88" s="169" t="s">
        <v>4</v>
      </c>
      <c r="H88" s="169"/>
      <c r="I88" s="169"/>
    </row>
    <row r="89" spans="1:9" ht="20.25" customHeight="1">
      <c r="C89" s="82" t="s">
        <v>5</v>
      </c>
      <c r="D89" s="83"/>
      <c r="E89" s="82" t="s">
        <v>6</v>
      </c>
      <c r="F89" s="126"/>
      <c r="G89" s="82" t="s">
        <v>5</v>
      </c>
      <c r="H89" s="83"/>
      <c r="I89" s="82" t="s">
        <v>6</v>
      </c>
    </row>
    <row r="90" spans="1:9" ht="20.25" customHeight="1">
      <c r="A90" s="91" t="s">
        <v>45</v>
      </c>
      <c r="B90" s="125" t="s">
        <v>8</v>
      </c>
      <c r="C90" s="128">
        <v>2023</v>
      </c>
      <c r="D90" s="128"/>
      <c r="E90" s="128">
        <v>2022</v>
      </c>
      <c r="F90" s="128"/>
      <c r="G90" s="128">
        <v>2023</v>
      </c>
      <c r="H90" s="128"/>
      <c r="I90" s="128">
        <v>2022</v>
      </c>
    </row>
    <row r="91" spans="1:9" ht="20.25" customHeight="1">
      <c r="A91" s="84"/>
      <c r="C91" s="82" t="s">
        <v>9</v>
      </c>
      <c r="D91" s="128"/>
      <c r="E91" s="128" t="s">
        <v>10</v>
      </c>
      <c r="F91" s="128"/>
      <c r="G91" s="82" t="s">
        <v>9</v>
      </c>
      <c r="H91" s="128"/>
      <c r="I91" s="128"/>
    </row>
    <row r="92" spans="1:9" ht="20.25" customHeight="1">
      <c r="A92" s="127"/>
      <c r="C92" s="168" t="s">
        <v>11</v>
      </c>
      <c r="D92" s="168"/>
      <c r="E92" s="168"/>
      <c r="F92" s="168"/>
      <c r="G92" s="168"/>
      <c r="H92" s="168"/>
      <c r="I92" s="168"/>
    </row>
    <row r="93" spans="1:9" ht="20.25" customHeight="1">
      <c r="A93" s="86" t="s">
        <v>71</v>
      </c>
      <c r="C93" s="92"/>
      <c r="D93" s="92"/>
      <c r="E93" s="92"/>
      <c r="F93" s="92"/>
      <c r="G93" s="5"/>
      <c r="H93" s="92"/>
      <c r="I93" s="5"/>
    </row>
    <row r="94" spans="1:9" ht="20.149999999999999" customHeight="1">
      <c r="A94" t="s">
        <v>72</v>
      </c>
      <c r="D94" s="92"/>
      <c r="G94" s="5"/>
      <c r="H94" s="92"/>
      <c r="I94" s="5"/>
    </row>
    <row r="95" spans="1:9" ht="20.149999999999999" customHeight="1">
      <c r="A95" t="s">
        <v>73</v>
      </c>
      <c r="D95" s="92"/>
      <c r="G95" s="5"/>
      <c r="H95" s="92"/>
      <c r="I95" s="5"/>
    </row>
    <row r="96" spans="1:9" ht="20.149999999999999" customHeight="1" thickBot="1">
      <c r="A96" s="94" t="s">
        <v>74</v>
      </c>
      <c r="C96" s="49">
        <v>1911927</v>
      </c>
      <c r="D96" s="95">
        <v>4044770615</v>
      </c>
      <c r="E96" s="49">
        <v>1911927</v>
      </c>
      <c r="F96" s="50"/>
      <c r="G96" s="51">
        <v>1911927</v>
      </c>
      <c r="H96" s="88"/>
      <c r="I96" s="51">
        <v>1911927</v>
      </c>
    </row>
    <row r="97" spans="1:9" ht="20.149999999999999" customHeight="1" thickTop="1">
      <c r="A97" t="s">
        <v>75</v>
      </c>
      <c r="C97" s="52"/>
      <c r="D97" s="95"/>
      <c r="E97" s="52"/>
      <c r="F97" s="50"/>
      <c r="G97" s="50"/>
      <c r="H97" s="88"/>
      <c r="I97" s="50"/>
    </row>
    <row r="98" spans="1:9" ht="20.149999999999999" customHeight="1">
      <c r="A98" s="94" t="s">
        <v>74</v>
      </c>
      <c r="C98" s="42">
        <v>1911927</v>
      </c>
      <c r="D98" s="52">
        <v>1911926536.75</v>
      </c>
      <c r="E98" s="42">
        <v>1911927</v>
      </c>
      <c r="F98" s="53"/>
      <c r="G98" s="7">
        <v>1911927</v>
      </c>
      <c r="H98" s="96"/>
      <c r="I98" s="7">
        <v>1911927</v>
      </c>
    </row>
    <row r="99" spans="1:9" ht="20.25" customHeight="1">
      <c r="A99" t="s">
        <v>76</v>
      </c>
      <c r="C99" s="42">
        <v>5063196</v>
      </c>
      <c r="D99" s="52">
        <v>5063196145.0699997</v>
      </c>
      <c r="E99" s="42">
        <v>5063196</v>
      </c>
      <c r="F99" s="53"/>
      <c r="G99" s="7">
        <v>5063196</v>
      </c>
      <c r="H99" s="96"/>
      <c r="I99" s="7">
        <v>5063196</v>
      </c>
    </row>
    <row r="100" spans="1:9" ht="20.25" customHeight="1">
      <c r="A100" t="s">
        <v>77</v>
      </c>
      <c r="C100" s="40"/>
      <c r="D100" s="96"/>
      <c r="E100" s="40"/>
      <c r="F100" s="97"/>
      <c r="G100" s="53"/>
      <c r="H100" s="96"/>
      <c r="I100" s="53"/>
    </row>
    <row r="101" spans="1:9" ht="20.25" customHeight="1">
      <c r="A101" t="s">
        <v>78</v>
      </c>
      <c r="C101" s="40"/>
      <c r="D101" s="96"/>
      <c r="E101" s="40"/>
      <c r="F101" s="53"/>
      <c r="G101" s="53"/>
      <c r="H101" s="96"/>
      <c r="I101" s="53"/>
    </row>
    <row r="102" spans="1:9" ht="20.25" customHeight="1">
      <c r="A102" t="s">
        <v>79</v>
      </c>
      <c r="C102" s="40">
        <v>333482</v>
      </c>
      <c r="D102" s="96"/>
      <c r="E102" s="40">
        <v>333482</v>
      </c>
      <c r="F102" s="54"/>
      <c r="G102" s="66">
        <v>331000</v>
      </c>
      <c r="H102" s="96"/>
      <c r="I102" s="66">
        <v>331000</v>
      </c>
    </row>
    <row r="103" spans="1:9" ht="20.25" customHeight="1">
      <c r="A103" t="s">
        <v>80</v>
      </c>
      <c r="B103" s="125">
        <v>4</v>
      </c>
      <c r="C103" s="40">
        <v>3940555</v>
      </c>
      <c r="D103" s="96"/>
      <c r="E103" s="40">
        <v>3320221</v>
      </c>
      <c r="F103" s="50"/>
      <c r="G103" s="43">
        <v>2387790</v>
      </c>
      <c r="H103" s="96"/>
      <c r="I103" s="43">
        <v>2416739</v>
      </c>
    </row>
    <row r="104" spans="1:9" ht="20.25" customHeight="1">
      <c r="A104" s="93" t="s">
        <v>81</v>
      </c>
      <c r="C104" s="48">
        <v>97032</v>
      </c>
      <c r="D104" s="96"/>
      <c r="E104" s="48">
        <v>102608</v>
      </c>
      <c r="F104" s="50"/>
      <c r="G104" s="36">
        <v>0</v>
      </c>
      <c r="H104" s="96"/>
      <c r="I104" s="36">
        <v>0</v>
      </c>
    </row>
    <row r="105" spans="1:9" ht="20.25" customHeight="1">
      <c r="A105" s="85" t="s">
        <v>82</v>
      </c>
      <c r="C105" s="55">
        <f>+SUM(C98:C104)</f>
        <v>11346192</v>
      </c>
      <c r="D105" s="89"/>
      <c r="E105" s="55">
        <f>+SUM(E98:E104)</f>
        <v>10731434</v>
      </c>
      <c r="F105" s="55"/>
      <c r="G105" s="55">
        <f>SUM(G98:G104)</f>
        <v>9693913</v>
      </c>
      <c r="H105" s="89"/>
      <c r="I105" s="55">
        <f>SUM(I98:I104)</f>
        <v>9722862</v>
      </c>
    </row>
    <row r="106" spans="1:9" ht="20.25" customHeight="1">
      <c r="A106" t="s">
        <v>83</v>
      </c>
      <c r="B106" s="125">
        <v>4</v>
      </c>
      <c r="C106" s="41">
        <v>3739864</v>
      </c>
      <c r="D106" s="96"/>
      <c r="E106" s="41">
        <v>2821169</v>
      </c>
      <c r="F106" s="50"/>
      <c r="G106" s="36">
        <v>0</v>
      </c>
      <c r="H106" s="96"/>
      <c r="I106" s="6">
        <v>0</v>
      </c>
    </row>
    <row r="107" spans="1:9" ht="20.25" customHeight="1">
      <c r="A107" s="85" t="s">
        <v>84</v>
      </c>
      <c r="C107" s="2">
        <f>SUM(C105:C106)</f>
        <v>15086056</v>
      </c>
      <c r="D107" s="89"/>
      <c r="E107" s="2">
        <f>SUM(E105:E106)</f>
        <v>13552603</v>
      </c>
      <c r="F107" s="47"/>
      <c r="G107" s="63">
        <f>SUM(G105:G106)</f>
        <v>9693913</v>
      </c>
      <c r="H107" s="89"/>
      <c r="I107" s="63">
        <f>SUM(I105:I106)</f>
        <v>9722862</v>
      </c>
    </row>
    <row r="108" spans="1:9" ht="20.25" customHeight="1">
      <c r="C108" s="42"/>
      <c r="D108" s="52"/>
      <c r="E108" s="42"/>
      <c r="F108" s="53"/>
      <c r="G108" s="7"/>
      <c r="H108" s="96"/>
      <c r="I108" s="7"/>
    </row>
    <row r="109" spans="1:9" ht="20.149999999999999" customHeight="1" thickBot="1">
      <c r="A109" s="98" t="s">
        <v>231</v>
      </c>
      <c r="B109" s="99"/>
      <c r="C109" s="76">
        <f>C82+C107</f>
        <v>41938764</v>
      </c>
      <c r="D109" s="100"/>
      <c r="E109" s="76">
        <f>E82+E107</f>
        <v>39852455</v>
      </c>
      <c r="F109" s="75"/>
      <c r="G109" s="76">
        <f>G82+G107</f>
        <v>13857884</v>
      </c>
      <c r="H109" s="75"/>
      <c r="I109" s="76">
        <f>I82+I107</f>
        <v>14032742</v>
      </c>
    </row>
    <row r="110" spans="1:9" ht="20.149999999999999" customHeight="1" thickTop="1">
      <c r="A110" s="98"/>
      <c r="B110" s="99"/>
      <c r="C110" s="75"/>
      <c r="D110" s="100"/>
      <c r="E110" s="75"/>
      <c r="F110" s="75"/>
      <c r="G110" s="75"/>
      <c r="H110" s="75"/>
      <c r="I110" s="75"/>
    </row>
    <row r="111" spans="1:9" ht="20.149999999999999" customHeight="1">
      <c r="C111" s="92"/>
      <c r="D111" s="90"/>
      <c r="E111" s="92"/>
      <c r="F111" s="92"/>
      <c r="G111" s="5"/>
      <c r="H111" s="92"/>
      <c r="I111" s="5"/>
    </row>
    <row r="112" spans="1:9" ht="20.25" customHeight="1">
      <c r="A112" s="101"/>
      <c r="C112" s="102">
        <f>C109-C46</f>
        <v>0</v>
      </c>
      <c r="E112" s="102">
        <f>E109-E46</f>
        <v>0</v>
      </c>
      <c r="G112" s="102">
        <f>G109-G46</f>
        <v>0</v>
      </c>
      <c r="I112" s="102">
        <f>I109-I46</f>
        <v>0</v>
      </c>
    </row>
    <row r="113" spans="3:9" ht="20.25" customHeight="1">
      <c r="C113" s="102"/>
      <c r="E113" s="102"/>
      <c r="F113" s="102"/>
      <c r="G113" s="102"/>
      <c r="H113" s="102"/>
      <c r="I113" s="102"/>
    </row>
    <row r="114" spans="3:9" ht="20.25" customHeight="1"/>
    <row r="115" spans="3:9" ht="20.25" customHeight="1"/>
    <row r="116" spans="3:9" ht="20.25" customHeight="1"/>
    <row r="117" spans="3:9" ht="20.25" customHeight="1"/>
    <row r="118" spans="3:9" ht="20.25" customHeight="1"/>
    <row r="119" spans="3:9" ht="20.25" customHeight="1"/>
    <row r="120" spans="3:9" ht="20.25" customHeight="1"/>
    <row r="121" spans="3:9" ht="20.25" customHeight="1"/>
    <row r="122" spans="3:9" ht="20.25" customHeight="1"/>
    <row r="123" spans="3:9" ht="20.25" customHeight="1"/>
    <row r="124" spans="3:9" ht="20.25" customHeight="1"/>
    <row r="125" spans="3:9" ht="8.9" customHeight="1"/>
    <row r="126" spans="3:9" ht="20.25" customHeight="1"/>
  </sheetData>
  <mergeCells count="15">
    <mergeCell ref="C87:F87"/>
    <mergeCell ref="G87:I87"/>
    <mergeCell ref="C88:F88"/>
    <mergeCell ref="G88:I88"/>
    <mergeCell ref="C92:I92"/>
    <mergeCell ref="C56:I56"/>
    <mergeCell ref="C52:F52"/>
    <mergeCell ref="G52:I52"/>
    <mergeCell ref="C4:F4"/>
    <mergeCell ref="G4:I4"/>
    <mergeCell ref="C5:F5"/>
    <mergeCell ref="G5:I5"/>
    <mergeCell ref="C9:I9"/>
    <mergeCell ref="C51:F51"/>
    <mergeCell ref="G51:I51"/>
  </mergeCells>
  <pageMargins left="0.7" right="0.7" top="0.48" bottom="0.5" header="0.5" footer="0.5"/>
  <pageSetup paperSize="9" scale="68" firstPageNumber="3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7" max="8" man="1"/>
    <brk id="83" max="16383" man="1"/>
    <brk id="11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I127"/>
  <sheetViews>
    <sheetView view="pageBreakPreview" zoomScaleNormal="85" zoomScaleSheetLayoutView="100" workbookViewId="0">
      <selection activeCell="B79" sqref="B79"/>
    </sheetView>
  </sheetViews>
  <sheetFormatPr defaultColWidth="9.1796875" defaultRowHeight="19.5" customHeight="1"/>
  <cols>
    <col min="1" max="1" width="60.453125" style="104" customWidth="1"/>
    <col min="2" max="2" width="5.54296875" style="94" customWidth="1"/>
    <col min="3" max="3" width="15" style="14" customWidth="1"/>
    <col min="4" max="4" width="1" customWidth="1"/>
    <col min="5" max="5" width="15" style="14" customWidth="1"/>
    <col min="6" max="6" width="1" customWidth="1"/>
    <col min="7" max="7" width="15" style="14" customWidth="1"/>
    <col min="8" max="8" width="0.81640625" customWidth="1"/>
    <col min="9" max="9" width="15" style="14" customWidth="1"/>
    <col min="10" max="10" width="3.1796875" customWidth="1"/>
  </cols>
  <sheetData>
    <row r="1" spans="1:9" ht="20.25" customHeight="1">
      <c r="A1" s="80" t="s">
        <v>0</v>
      </c>
    </row>
    <row r="2" spans="1:9" ht="20.25" customHeight="1">
      <c r="A2" s="91" t="s">
        <v>85</v>
      </c>
    </row>
    <row r="3" spans="1:9" ht="20.25" customHeight="1">
      <c r="A3" s="91"/>
    </row>
    <row r="4" spans="1:9" ht="20.25" customHeight="1">
      <c r="A4" s="127"/>
      <c r="B4" s="125"/>
      <c r="C4" s="169" t="s">
        <v>2</v>
      </c>
      <c r="D4" s="169"/>
      <c r="E4" s="169"/>
      <c r="F4" s="126"/>
      <c r="G4" s="169" t="s">
        <v>3</v>
      </c>
      <c r="H4" s="169"/>
      <c r="I4" s="169"/>
    </row>
    <row r="5" spans="1:9" ht="20.25" customHeight="1">
      <c r="A5" s="127"/>
      <c r="B5" s="125"/>
      <c r="C5" s="169" t="s">
        <v>86</v>
      </c>
      <c r="D5" s="169"/>
      <c r="E5" s="169"/>
      <c r="F5" s="126"/>
      <c r="G5" s="169" t="s">
        <v>86</v>
      </c>
      <c r="H5" s="169"/>
      <c r="I5" s="169"/>
    </row>
    <row r="6" spans="1:9" ht="20.25" customHeight="1">
      <c r="A6" s="127"/>
      <c r="B6" s="125"/>
      <c r="C6" s="171" t="s">
        <v>87</v>
      </c>
      <c r="D6" s="171"/>
      <c r="E6" s="171"/>
      <c r="F6" s="128"/>
      <c r="G6" s="171" t="s">
        <v>87</v>
      </c>
      <c r="H6" s="171"/>
      <c r="I6" s="171"/>
    </row>
    <row r="7" spans="1:9" ht="20.25" customHeight="1">
      <c r="A7" s="127"/>
      <c r="B7" s="125"/>
      <c r="C7" s="172" t="s">
        <v>5</v>
      </c>
      <c r="D7" s="171"/>
      <c r="E7" s="171"/>
      <c r="F7" s="128"/>
      <c r="G7" s="172" t="s">
        <v>5</v>
      </c>
      <c r="H7" s="171"/>
      <c r="I7" s="171"/>
    </row>
    <row r="8" spans="1:9" ht="20.25" customHeight="1">
      <c r="A8" s="127"/>
      <c r="B8" s="125" t="s">
        <v>8</v>
      </c>
      <c r="C8" s="128">
        <v>2023</v>
      </c>
      <c r="D8" s="128"/>
      <c r="E8" s="128">
        <v>2022</v>
      </c>
      <c r="F8" s="128"/>
      <c r="G8" s="128">
        <v>2023</v>
      </c>
      <c r="H8" s="128"/>
      <c r="I8" s="128">
        <v>2022</v>
      </c>
    </row>
    <row r="9" spans="1:9" ht="20.25" customHeight="1">
      <c r="A9" s="127"/>
      <c r="B9" s="125"/>
      <c r="C9" s="128"/>
      <c r="D9" s="128"/>
      <c r="E9" s="128" t="s">
        <v>10</v>
      </c>
      <c r="F9" s="128"/>
      <c r="G9" s="128"/>
      <c r="H9" s="128"/>
      <c r="I9" s="128"/>
    </row>
    <row r="10" spans="1:9" ht="20.25" customHeight="1">
      <c r="A10" s="127"/>
      <c r="B10" s="125"/>
      <c r="C10" s="168" t="s">
        <v>11</v>
      </c>
      <c r="D10" s="168"/>
      <c r="E10" s="168"/>
      <c r="F10" s="168"/>
      <c r="G10" s="168"/>
      <c r="H10" s="168"/>
      <c r="I10" s="168"/>
    </row>
    <row r="11" spans="1:9" ht="20.25" customHeight="1">
      <c r="A11" s="103" t="s">
        <v>88</v>
      </c>
      <c r="B11" s="125"/>
      <c r="C11" s="25"/>
      <c r="D11" s="87"/>
      <c r="E11" s="25"/>
      <c r="F11" s="87"/>
      <c r="G11" s="25"/>
      <c r="H11" s="87"/>
      <c r="I11" s="25"/>
    </row>
    <row r="12" spans="1:9" ht="20.25" customHeight="1">
      <c r="A12" s="104" t="s">
        <v>89</v>
      </c>
      <c r="B12" s="125"/>
      <c r="C12" s="5">
        <v>3680790</v>
      </c>
      <c r="D12" s="102"/>
      <c r="E12" s="5">
        <v>2999667</v>
      </c>
      <c r="F12" s="9"/>
      <c r="G12" s="8">
        <v>0</v>
      </c>
      <c r="H12" s="79"/>
      <c r="I12" s="8">
        <v>0</v>
      </c>
    </row>
    <row r="13" spans="1:9" ht="20.25" customHeight="1">
      <c r="A13" s="104" t="s">
        <v>90</v>
      </c>
      <c r="B13" s="125"/>
      <c r="C13" s="5">
        <v>408686</v>
      </c>
      <c r="D13" s="102"/>
      <c r="E13" s="5">
        <v>624431</v>
      </c>
      <c r="F13" s="9"/>
      <c r="G13" s="6">
        <v>0</v>
      </c>
      <c r="H13" s="79"/>
      <c r="I13" s="6">
        <v>0</v>
      </c>
    </row>
    <row r="14" spans="1:9" ht="20.25" customHeight="1">
      <c r="A14" s="104" t="s">
        <v>91</v>
      </c>
      <c r="B14" s="125"/>
      <c r="C14" s="5">
        <v>3501</v>
      </c>
      <c r="D14" s="102"/>
      <c r="E14" s="5">
        <v>2669</v>
      </c>
      <c r="F14" s="9"/>
      <c r="G14" s="6">
        <v>0</v>
      </c>
      <c r="H14" s="79"/>
      <c r="I14" s="6">
        <v>0</v>
      </c>
    </row>
    <row r="15" spans="1:9" ht="20.25" customHeight="1">
      <c r="A15" s="104" t="s">
        <v>92</v>
      </c>
      <c r="B15" s="125"/>
      <c r="C15" s="9">
        <v>763</v>
      </c>
      <c r="D15" s="102"/>
      <c r="E15" s="9">
        <v>816</v>
      </c>
      <c r="F15" s="9"/>
      <c r="G15" s="6">
        <v>24260</v>
      </c>
      <c r="H15" s="79"/>
      <c r="I15" s="6">
        <v>20151</v>
      </c>
    </row>
    <row r="16" spans="1:9" ht="20.25" customHeight="1">
      <c r="A16" s="104" t="s">
        <v>93</v>
      </c>
      <c r="B16" s="125"/>
      <c r="C16" s="1">
        <v>0</v>
      </c>
      <c r="D16" s="9"/>
      <c r="E16" s="1">
        <v>0</v>
      </c>
      <c r="F16" s="1"/>
      <c r="G16" s="8">
        <v>40200</v>
      </c>
      <c r="H16" s="79"/>
      <c r="I16" s="8">
        <v>20552</v>
      </c>
    </row>
    <row r="17" spans="1:9" ht="20.25" customHeight="1">
      <c r="A17" s="104" t="s">
        <v>94</v>
      </c>
      <c r="B17" s="125"/>
      <c r="C17" s="9">
        <v>6244</v>
      </c>
      <c r="D17" s="102"/>
      <c r="E17" s="9">
        <v>4868</v>
      </c>
      <c r="F17" s="9"/>
      <c r="G17" s="8">
        <v>59279</v>
      </c>
      <c r="H17" s="79"/>
      <c r="I17" s="8">
        <v>51652</v>
      </c>
    </row>
    <row r="18" spans="1:9" ht="20.25" customHeight="1">
      <c r="A18" s="104" t="s">
        <v>232</v>
      </c>
      <c r="B18" s="125">
        <v>4</v>
      </c>
      <c r="C18" s="9">
        <v>642110</v>
      </c>
      <c r="D18" s="102"/>
      <c r="E18" s="1">
        <v>0</v>
      </c>
      <c r="F18" s="9"/>
      <c r="G18" s="8">
        <v>0</v>
      </c>
      <c r="H18" s="79"/>
      <c r="I18" s="8">
        <v>0</v>
      </c>
    </row>
    <row r="19" spans="1:9" ht="20.25" customHeight="1">
      <c r="A19" s="104" t="s">
        <v>95</v>
      </c>
      <c r="B19" s="125"/>
      <c r="C19" s="28">
        <v>44930</v>
      </c>
      <c r="D19" s="102"/>
      <c r="E19" s="28">
        <v>64790</v>
      </c>
      <c r="F19" s="8"/>
      <c r="G19" s="8">
        <v>2094</v>
      </c>
      <c r="H19" s="79"/>
      <c r="I19" s="8">
        <v>1411</v>
      </c>
    </row>
    <row r="20" spans="1:9" ht="20.25" customHeight="1">
      <c r="A20" s="127" t="s">
        <v>96</v>
      </c>
      <c r="B20" s="125"/>
      <c r="C20" s="4">
        <f>SUM(C12:C19)</f>
        <v>4787024</v>
      </c>
      <c r="D20" s="105"/>
      <c r="E20" s="4">
        <f>SUM(E12:E19)</f>
        <v>3697241</v>
      </c>
      <c r="F20" s="105"/>
      <c r="G20" s="2">
        <f>SUM(G12:G19)</f>
        <v>125833</v>
      </c>
      <c r="H20" s="105"/>
      <c r="I20" s="2">
        <f>SUM(I12:I19)</f>
        <v>93766</v>
      </c>
    </row>
    <row r="21" spans="1:9" ht="20.25" customHeight="1">
      <c r="B21" s="125"/>
      <c r="C21" s="5"/>
      <c r="D21" s="106"/>
      <c r="E21" s="5"/>
      <c r="F21" s="106"/>
      <c r="G21" s="5"/>
      <c r="H21" s="106"/>
      <c r="I21" s="5"/>
    </row>
    <row r="22" spans="1:9" ht="20.25" customHeight="1">
      <c r="A22" s="103" t="s">
        <v>97</v>
      </c>
      <c r="B22" s="125"/>
      <c r="C22" s="5"/>
      <c r="D22" s="106"/>
      <c r="E22" s="5"/>
      <c r="F22" s="106"/>
      <c r="G22" s="5"/>
      <c r="H22" s="106"/>
      <c r="I22" s="5"/>
    </row>
    <row r="23" spans="1:9" ht="20.25" customHeight="1">
      <c r="A23" s="104" t="s">
        <v>98</v>
      </c>
      <c r="B23" s="125">
        <v>4</v>
      </c>
      <c r="C23" s="5">
        <v>3260155</v>
      </c>
      <c r="D23" s="102"/>
      <c r="E23" s="5">
        <v>2847581</v>
      </c>
      <c r="F23" s="9"/>
      <c r="G23" s="6">
        <v>0</v>
      </c>
      <c r="H23" s="102"/>
      <c r="I23" s="6">
        <v>0</v>
      </c>
    </row>
    <row r="24" spans="1:9" ht="20.25" customHeight="1">
      <c r="A24" s="104" t="s">
        <v>99</v>
      </c>
      <c r="B24" s="125"/>
      <c r="C24" s="9">
        <v>290172</v>
      </c>
      <c r="D24" s="102"/>
      <c r="E24" s="9">
        <v>431028</v>
      </c>
      <c r="F24" s="9"/>
      <c r="G24" s="35">
        <v>0</v>
      </c>
      <c r="H24" s="102"/>
      <c r="I24" s="35">
        <v>0</v>
      </c>
    </row>
    <row r="25" spans="1:9" ht="20.25" customHeight="1">
      <c r="A25" s="104" t="s">
        <v>100</v>
      </c>
      <c r="B25" s="125"/>
      <c r="C25" s="9">
        <f>1982+2242</f>
        <v>4224</v>
      </c>
      <c r="D25" s="102"/>
      <c r="E25" s="9">
        <v>3680</v>
      </c>
      <c r="F25" s="9"/>
      <c r="G25" s="6">
        <v>0</v>
      </c>
      <c r="H25" s="102"/>
      <c r="I25" s="6">
        <v>0</v>
      </c>
    </row>
    <row r="26" spans="1:9" ht="20.25" customHeight="1">
      <c r="A26" s="104" t="s">
        <v>101</v>
      </c>
      <c r="B26" s="125"/>
      <c r="C26" s="9">
        <v>416</v>
      </c>
      <c r="D26" s="102"/>
      <c r="E26" s="9">
        <v>649</v>
      </c>
      <c r="F26" s="9"/>
      <c r="G26" s="6">
        <v>26022</v>
      </c>
      <c r="H26" s="102"/>
      <c r="I26" s="6">
        <v>21506</v>
      </c>
    </row>
    <row r="27" spans="1:9" ht="20.25" customHeight="1">
      <c r="A27" s="104" t="s">
        <v>102</v>
      </c>
      <c r="B27" s="125"/>
      <c r="C27" s="9">
        <v>51795</v>
      </c>
      <c r="D27" s="102"/>
      <c r="E27" s="9">
        <v>85111</v>
      </c>
      <c r="F27" s="9"/>
      <c r="G27" s="6">
        <v>0</v>
      </c>
      <c r="H27" s="102"/>
      <c r="I27" s="6">
        <v>0</v>
      </c>
    </row>
    <row r="28" spans="1:9" ht="20.25" customHeight="1">
      <c r="A28" s="104" t="s">
        <v>103</v>
      </c>
      <c r="B28" s="125"/>
      <c r="C28" s="9">
        <f>273814-2242</f>
        <v>271572</v>
      </c>
      <c r="D28" s="102"/>
      <c r="E28" s="9">
        <v>141153</v>
      </c>
      <c r="F28" s="9"/>
      <c r="G28" s="8">
        <v>38083</v>
      </c>
      <c r="H28" s="102"/>
      <c r="I28" s="8">
        <v>33011</v>
      </c>
    </row>
    <row r="29" spans="1:9" ht="20.25" customHeight="1">
      <c r="A29" s="127" t="s">
        <v>104</v>
      </c>
      <c r="B29" s="125"/>
      <c r="C29" s="21">
        <f>SUM(C23:C28)</f>
        <v>3878334</v>
      </c>
      <c r="D29" s="105"/>
      <c r="E29" s="21">
        <f>SUM(E23:E28)</f>
        <v>3509202</v>
      </c>
      <c r="F29" s="105"/>
      <c r="G29" s="21">
        <f>SUM(G23:G28)</f>
        <v>64105</v>
      </c>
      <c r="H29" s="12"/>
      <c r="I29" s="21">
        <f>SUM(I23:I28)</f>
        <v>54517</v>
      </c>
    </row>
    <row r="30" spans="1:9" ht="20.25" customHeight="1">
      <c r="A30" s="127"/>
      <c r="B30" s="125"/>
      <c r="C30" s="12"/>
      <c r="D30" s="105"/>
      <c r="E30" s="12"/>
      <c r="F30" s="105"/>
      <c r="G30" s="12"/>
      <c r="H30" s="105"/>
      <c r="I30" s="12"/>
    </row>
    <row r="31" spans="1:9" ht="20.25" customHeight="1">
      <c r="A31" s="85" t="s">
        <v>105</v>
      </c>
      <c r="B31" s="125"/>
      <c r="C31" s="12">
        <f>C20-C29</f>
        <v>908690</v>
      </c>
      <c r="D31" s="105"/>
      <c r="E31" s="12">
        <f>E20-E29</f>
        <v>188039</v>
      </c>
      <c r="F31" s="105"/>
      <c r="G31" s="12">
        <f>G20-G29</f>
        <v>61728</v>
      </c>
      <c r="H31" s="105"/>
      <c r="I31" s="12">
        <f>I20-I29</f>
        <v>39249</v>
      </c>
    </row>
    <row r="32" spans="1:9" ht="20.25" customHeight="1">
      <c r="A32" s="104" t="s">
        <v>106</v>
      </c>
      <c r="B32" s="125"/>
      <c r="C32" s="9">
        <v>-216974</v>
      </c>
      <c r="D32" s="102"/>
      <c r="E32" s="9">
        <v>-203828</v>
      </c>
      <c r="F32" s="9"/>
      <c r="G32" s="6">
        <v>-32618</v>
      </c>
      <c r="H32" s="102"/>
      <c r="I32" s="6">
        <v>-26994</v>
      </c>
    </row>
    <row r="33" spans="1:9" ht="20.25" customHeight="1">
      <c r="A33" s="104" t="s">
        <v>242</v>
      </c>
      <c r="B33" s="125"/>
      <c r="C33" s="9">
        <v>3132</v>
      </c>
      <c r="D33" s="102"/>
      <c r="E33" s="9">
        <v>5545</v>
      </c>
      <c r="F33" s="9"/>
      <c r="G33" s="6">
        <v>0</v>
      </c>
      <c r="H33" s="102"/>
      <c r="I33" s="6">
        <v>0</v>
      </c>
    </row>
    <row r="34" spans="1:9" ht="20.25" customHeight="1">
      <c r="A34" s="127" t="s">
        <v>243</v>
      </c>
      <c r="B34" s="125"/>
      <c r="C34" s="29">
        <f>SUM(C31:C33)</f>
        <v>694848</v>
      </c>
      <c r="D34" s="106"/>
      <c r="E34" s="29">
        <f>SUM(E31:E33)</f>
        <v>-10244</v>
      </c>
      <c r="F34" s="105"/>
      <c r="G34" s="29">
        <f>SUM(G31:G33)</f>
        <v>29110</v>
      </c>
      <c r="H34" s="106"/>
      <c r="I34" s="29">
        <f>SUM(I31:I33)</f>
        <v>12255</v>
      </c>
    </row>
    <row r="35" spans="1:9" ht="21" customHeight="1">
      <c r="A35" s="104" t="s">
        <v>107</v>
      </c>
      <c r="B35" s="125" t="s">
        <v>233</v>
      </c>
      <c r="C35" s="13">
        <v>-101575</v>
      </c>
      <c r="D35" s="106"/>
      <c r="E35" s="13">
        <v>-746</v>
      </c>
      <c r="F35" s="8"/>
      <c r="G35" s="8">
        <v>2181</v>
      </c>
      <c r="H35" s="8"/>
      <c r="I35" s="8">
        <v>4921</v>
      </c>
    </row>
    <row r="36" spans="1:9" ht="20.25" customHeight="1" thickBot="1">
      <c r="A36" s="127" t="s">
        <v>120</v>
      </c>
      <c r="B36"/>
      <c r="C36" s="30">
        <f>SUM(C34:C35)</f>
        <v>593273</v>
      </c>
      <c r="D36" s="107"/>
      <c r="E36" s="30">
        <f>SUM(E34:E35)</f>
        <v>-10990</v>
      </c>
      <c r="F36" s="107"/>
      <c r="G36" s="31">
        <f>SUM(G34:G35)</f>
        <v>31291</v>
      </c>
      <c r="H36" s="107"/>
      <c r="I36" s="31">
        <f>SUM(I34:I35)</f>
        <v>17176</v>
      </c>
    </row>
    <row r="37" spans="1:9" ht="20.25" customHeight="1" thickTop="1">
      <c r="A37"/>
      <c r="B37"/>
    </row>
    <row r="38" spans="1:9" ht="20.25" customHeight="1">
      <c r="A38" s="80" t="s">
        <v>0</v>
      </c>
    </row>
    <row r="39" spans="1:9" ht="20.25" customHeight="1">
      <c r="A39" s="91" t="s">
        <v>85</v>
      </c>
    </row>
    <row r="40" spans="1:9" ht="20.25" customHeight="1">
      <c r="A40" s="91"/>
    </row>
    <row r="41" spans="1:9" ht="20.25" customHeight="1">
      <c r="A41" s="127"/>
      <c r="B41" s="125"/>
      <c r="C41" s="169" t="s">
        <v>2</v>
      </c>
      <c r="D41" s="169"/>
      <c r="E41" s="169"/>
      <c r="F41" s="126"/>
      <c r="G41" s="169" t="s">
        <v>3</v>
      </c>
      <c r="H41" s="169"/>
      <c r="I41" s="169"/>
    </row>
    <row r="42" spans="1:9" ht="20.25" customHeight="1">
      <c r="A42" s="127"/>
      <c r="B42" s="125"/>
      <c r="C42" s="169" t="s">
        <v>86</v>
      </c>
      <c r="D42" s="169"/>
      <c r="E42" s="169"/>
      <c r="F42" s="126"/>
      <c r="G42" s="169" t="s">
        <v>86</v>
      </c>
      <c r="H42" s="169"/>
      <c r="I42" s="169"/>
    </row>
    <row r="43" spans="1:9" ht="20.25" customHeight="1">
      <c r="A43" s="127"/>
      <c r="B43" s="125"/>
      <c r="C43" s="171" t="s">
        <v>87</v>
      </c>
      <c r="D43" s="171"/>
      <c r="E43" s="171"/>
      <c r="F43" s="128"/>
      <c r="G43" s="171" t="s">
        <v>87</v>
      </c>
      <c r="H43" s="171"/>
      <c r="I43" s="171"/>
    </row>
    <row r="44" spans="1:9" ht="20.25" customHeight="1">
      <c r="A44" s="127"/>
      <c r="B44"/>
      <c r="C44" s="172" t="s">
        <v>5</v>
      </c>
      <c r="D44" s="171"/>
      <c r="E44" s="171"/>
      <c r="F44" s="128"/>
      <c r="G44" s="172" t="s">
        <v>5</v>
      </c>
      <c r="H44" s="171"/>
      <c r="I44" s="171"/>
    </row>
    <row r="45" spans="1:9" ht="20.25" customHeight="1">
      <c r="A45" s="127"/>
      <c r="B45" s="125" t="s">
        <v>8</v>
      </c>
      <c r="C45" s="128">
        <v>2023</v>
      </c>
      <c r="D45" s="128"/>
      <c r="E45" s="128">
        <v>2022</v>
      </c>
      <c r="F45" s="128"/>
      <c r="G45" s="128">
        <v>2023</v>
      </c>
      <c r="H45" s="128"/>
      <c r="I45" s="128">
        <v>2022</v>
      </c>
    </row>
    <row r="46" spans="1:9" ht="20.25" customHeight="1">
      <c r="A46" s="127"/>
      <c r="B46" s="125"/>
      <c r="C46" s="128"/>
      <c r="D46" s="128"/>
      <c r="E46" s="128" t="s">
        <v>10</v>
      </c>
      <c r="F46" s="128"/>
      <c r="G46" s="128"/>
      <c r="H46" s="128"/>
      <c r="I46" s="128"/>
    </row>
    <row r="47" spans="1:9" ht="20.25" customHeight="1">
      <c r="A47" s="127"/>
      <c r="B47" s="125"/>
      <c r="C47" s="168" t="s">
        <v>11</v>
      </c>
      <c r="D47" s="168"/>
      <c r="E47" s="168"/>
      <c r="F47" s="168"/>
      <c r="G47" s="168"/>
      <c r="H47" s="168"/>
      <c r="I47" s="168"/>
    </row>
    <row r="48" spans="1:9" ht="22.4" customHeight="1">
      <c r="A48" s="127" t="s">
        <v>109</v>
      </c>
      <c r="B48" s="125"/>
      <c r="C48" s="24"/>
      <c r="D48" s="125"/>
      <c r="E48" s="24"/>
      <c r="F48" s="125"/>
      <c r="G48" s="24"/>
      <c r="H48" s="125"/>
      <c r="I48" s="24"/>
    </row>
    <row r="49" spans="1:9" ht="22.4" customHeight="1">
      <c r="A49" s="103" t="s">
        <v>110</v>
      </c>
      <c r="B49" s="125"/>
      <c r="C49" s="24"/>
      <c r="D49" s="125"/>
      <c r="E49" s="24"/>
      <c r="F49" s="125"/>
      <c r="G49" s="24"/>
      <c r="H49" s="125"/>
      <c r="I49" s="24"/>
    </row>
    <row r="50" spans="1:9" ht="22.4" customHeight="1">
      <c r="A50" s="104" t="s">
        <v>235</v>
      </c>
      <c r="B50" s="125"/>
      <c r="C50" s="62">
        <v>-12907</v>
      </c>
      <c r="D50" s="128"/>
      <c r="E50" s="62">
        <v>135667</v>
      </c>
      <c r="F50" s="128"/>
      <c r="G50" s="56">
        <v>0</v>
      </c>
      <c r="H50" s="128"/>
      <c r="I50" s="56">
        <v>0</v>
      </c>
    </row>
    <row r="51" spans="1:9" ht="22.4" customHeight="1">
      <c r="A51" s="104" t="s">
        <v>111</v>
      </c>
      <c r="B51" s="125"/>
      <c r="C51" s="62">
        <v>1148</v>
      </c>
      <c r="D51" s="128"/>
      <c r="E51" s="62">
        <v>-5517</v>
      </c>
      <c r="F51" s="128"/>
      <c r="G51" s="56">
        <v>0</v>
      </c>
      <c r="H51" s="128"/>
      <c r="I51" s="56">
        <v>0</v>
      </c>
    </row>
    <row r="52" spans="1:9" ht="22" customHeight="1">
      <c r="A52" s="127" t="s">
        <v>112</v>
      </c>
      <c r="B52" s="125"/>
      <c r="C52" s="21">
        <f>SUM(C50:C51)</f>
        <v>-11759</v>
      </c>
      <c r="D52" s="126"/>
      <c r="E52" s="21">
        <f>SUM(E50:E51)</f>
        <v>130150</v>
      </c>
      <c r="F52" s="126"/>
      <c r="G52" s="57">
        <f>SUM(G50:G51)</f>
        <v>0</v>
      </c>
      <c r="H52" s="126"/>
      <c r="I52" s="57">
        <f>SUM(I50:I51)</f>
        <v>0</v>
      </c>
    </row>
    <row r="53" spans="1:9" ht="22" customHeight="1">
      <c r="A53" s="127"/>
      <c r="B53" s="125"/>
      <c r="C53" s="33"/>
      <c r="D53" s="125"/>
      <c r="E53" s="33"/>
      <c r="F53" s="125"/>
      <c r="G53" s="24"/>
      <c r="H53" s="125"/>
      <c r="I53" s="24"/>
    </row>
    <row r="54" spans="1:9" ht="22.5" customHeight="1">
      <c r="A54" s="103" t="s">
        <v>274</v>
      </c>
      <c r="B54" s="125"/>
      <c r="C54" s="24"/>
      <c r="D54" s="125"/>
      <c r="E54" s="24"/>
      <c r="F54" s="125"/>
      <c r="G54" s="24"/>
      <c r="H54" s="125"/>
      <c r="I54" s="24"/>
    </row>
    <row r="55" spans="1:9" ht="20.25" customHeight="1">
      <c r="A55" s="104" t="s">
        <v>244</v>
      </c>
      <c r="B55" s="108"/>
      <c r="C55" s="32">
        <v>0</v>
      </c>
      <c r="D55" s="106"/>
      <c r="E55" s="32">
        <v>1022</v>
      </c>
      <c r="F55" s="1"/>
      <c r="G55" s="32">
        <v>0</v>
      </c>
      <c r="H55" s="106"/>
      <c r="I55" s="32">
        <v>0</v>
      </c>
    </row>
    <row r="56" spans="1:9" ht="20.25" customHeight="1">
      <c r="A56" s="127" t="s">
        <v>275</v>
      </c>
      <c r="B56" s="109"/>
      <c r="C56" s="16">
        <f>SUM(C55:C55)</f>
        <v>0</v>
      </c>
      <c r="D56" s="105"/>
      <c r="E56" s="16">
        <f>SUM(E55:E55)</f>
        <v>1022</v>
      </c>
      <c r="F56" s="1"/>
      <c r="G56" s="16">
        <f>SUM(G55:G55)</f>
        <v>0</v>
      </c>
      <c r="H56" s="106"/>
      <c r="I56" s="16">
        <f>SUM(I55:I55)</f>
        <v>0</v>
      </c>
    </row>
    <row r="57" spans="1:9" ht="20.25" customHeight="1">
      <c r="A57" s="127" t="s">
        <v>250</v>
      </c>
      <c r="B57" s="109"/>
      <c r="C57" s="16">
        <f>C52+C56</f>
        <v>-11759</v>
      </c>
      <c r="D57" s="105"/>
      <c r="E57" s="16">
        <f>E52+E56</f>
        <v>131172</v>
      </c>
      <c r="F57" s="1"/>
      <c r="G57" s="16">
        <f>G52+G56</f>
        <v>0</v>
      </c>
      <c r="H57" s="106"/>
      <c r="I57" s="16">
        <f>I52+I56</f>
        <v>0</v>
      </c>
    </row>
    <row r="58" spans="1:9" ht="22.5" customHeight="1" thickBot="1">
      <c r="A58" s="127" t="s">
        <v>245</v>
      </c>
      <c r="B58" s="83"/>
      <c r="C58" s="38">
        <f>C36+C52+C56</f>
        <v>581514</v>
      </c>
      <c r="D58" s="105"/>
      <c r="E58" s="38">
        <f>E56+E36+E52</f>
        <v>120182</v>
      </c>
      <c r="F58" s="105"/>
      <c r="G58" s="38">
        <f>G36+G52+G56</f>
        <v>31291</v>
      </c>
      <c r="H58" s="105"/>
      <c r="I58" s="38">
        <f>I56+I36+I52</f>
        <v>17176</v>
      </c>
    </row>
    <row r="59" spans="1:9" ht="22.5" customHeight="1" thickTop="1">
      <c r="A59" s="127"/>
      <c r="B59" s="83"/>
      <c r="C59" s="34"/>
      <c r="D59" s="105"/>
      <c r="E59" s="34"/>
      <c r="F59" s="105"/>
      <c r="G59" s="11"/>
      <c r="H59" s="105"/>
      <c r="I59" s="11"/>
    </row>
    <row r="60" spans="1:9" ht="20.25" customHeight="1">
      <c r="A60" s="127" t="s">
        <v>124</v>
      </c>
      <c r="B60" s="125"/>
      <c r="C60" s="9"/>
      <c r="D60" s="102"/>
      <c r="E60" s="9"/>
      <c r="F60" s="102"/>
      <c r="G60" s="9"/>
      <c r="H60" s="102"/>
      <c r="I60" s="9"/>
    </row>
    <row r="61" spans="1:9" ht="20.25" customHeight="1">
      <c r="A61" s="110" t="s">
        <v>115</v>
      </c>
      <c r="B61" s="125"/>
      <c r="C61" s="1">
        <v>510337</v>
      </c>
      <c r="D61" s="102"/>
      <c r="E61" s="1">
        <v>29576</v>
      </c>
      <c r="F61" s="102"/>
      <c r="G61" s="7">
        <v>31291</v>
      </c>
      <c r="H61" s="102"/>
      <c r="I61" s="7">
        <f>I36</f>
        <v>17176</v>
      </c>
    </row>
    <row r="62" spans="1:9" ht="20.25" customHeight="1">
      <c r="A62" s="110" t="s">
        <v>83</v>
      </c>
      <c r="B62" s="125"/>
      <c r="C62" s="10">
        <v>82936</v>
      </c>
      <c r="D62" s="102"/>
      <c r="E62" s="10">
        <f>+E63-E61</f>
        <v>-40566</v>
      </c>
      <c r="F62" s="111"/>
      <c r="G62" s="10">
        <v>0</v>
      </c>
      <c r="H62" s="112"/>
      <c r="I62" s="10">
        <v>0</v>
      </c>
    </row>
    <row r="63" spans="1:9" ht="20.25" customHeight="1" thickBot="1">
      <c r="A63" s="127" t="s">
        <v>120</v>
      </c>
      <c r="B63" s="125"/>
      <c r="C63" s="31">
        <f>C36</f>
        <v>593273</v>
      </c>
      <c r="D63" s="11"/>
      <c r="E63" s="31">
        <f>E36</f>
        <v>-10990</v>
      </c>
      <c r="F63" s="11"/>
      <c r="G63" s="31">
        <f>SUM(G61:G62)</f>
        <v>31291</v>
      </c>
      <c r="H63" s="11"/>
      <c r="I63" s="31">
        <f>SUM(I61:I62)</f>
        <v>17176</v>
      </c>
    </row>
    <row r="64" spans="1:9" ht="20.25" customHeight="1" thickTop="1">
      <c r="A64" s="127"/>
      <c r="B64" s="125"/>
      <c r="C64" s="11"/>
      <c r="D64" s="11"/>
      <c r="E64" s="11"/>
      <c r="F64" s="107"/>
      <c r="G64" s="11"/>
      <c r="H64" s="107"/>
      <c r="I64" s="11"/>
    </row>
    <row r="65" spans="1:9" ht="20.25" customHeight="1">
      <c r="A65" s="85" t="s">
        <v>246</v>
      </c>
      <c r="B65" s="85"/>
      <c r="C65" s="11"/>
      <c r="D65" s="107"/>
      <c r="E65" s="11"/>
      <c r="F65" s="107"/>
      <c r="G65" s="11"/>
      <c r="H65" s="107"/>
      <c r="I65" s="11"/>
    </row>
    <row r="66" spans="1:9" ht="20.25" customHeight="1">
      <c r="A66" s="110" t="s">
        <v>115</v>
      </c>
      <c r="B66" s="125"/>
      <c r="C66" s="1">
        <v>503996</v>
      </c>
      <c r="D66" s="102"/>
      <c r="E66" s="1">
        <v>95431</v>
      </c>
      <c r="F66" s="102"/>
      <c r="G66" s="37">
        <v>31291</v>
      </c>
      <c r="H66" s="102"/>
      <c r="I66" s="37">
        <f>I58</f>
        <v>17176</v>
      </c>
    </row>
    <row r="67" spans="1:9" ht="20.25" customHeight="1">
      <c r="A67" s="110" t="s">
        <v>83</v>
      </c>
      <c r="B67" s="125"/>
      <c r="C67" s="10">
        <f>+C68-C66</f>
        <v>77518</v>
      </c>
      <c r="D67" s="102"/>
      <c r="E67" s="10">
        <f>+E68-E66</f>
        <v>24751</v>
      </c>
      <c r="F67" s="111"/>
      <c r="G67" s="36">
        <v>0</v>
      </c>
      <c r="H67" s="112"/>
      <c r="I67" s="36">
        <v>0</v>
      </c>
    </row>
    <row r="68" spans="1:9" ht="20.25" customHeight="1" thickBot="1">
      <c r="A68" s="170" t="s">
        <v>245</v>
      </c>
      <c r="B68" s="170"/>
      <c r="C68" s="31">
        <f>C58</f>
        <v>581514</v>
      </c>
      <c r="D68" s="107"/>
      <c r="E68" s="31">
        <f>E58</f>
        <v>120182</v>
      </c>
      <c r="F68" s="107"/>
      <c r="G68" s="15">
        <f>SUM(G66:G67)</f>
        <v>31291</v>
      </c>
      <c r="H68" s="107"/>
      <c r="I68" s="15">
        <f>SUM(I66:I67)</f>
        <v>17176</v>
      </c>
    </row>
    <row r="69" spans="1:9" ht="20.25" customHeight="1" thickTop="1">
      <c r="A69" s="127"/>
      <c r="B69" s="127"/>
      <c r="C69" s="11"/>
      <c r="D69" s="107"/>
      <c r="E69" s="11"/>
      <c r="F69" s="107"/>
      <c r="G69" s="11"/>
      <c r="H69" s="107"/>
      <c r="I69" s="11"/>
    </row>
    <row r="70" spans="1:9" ht="20.25" customHeight="1">
      <c r="A70" s="127" t="s">
        <v>116</v>
      </c>
      <c r="B70" s="125"/>
      <c r="C70" s="22"/>
      <c r="D70" s="113"/>
      <c r="E70" s="22"/>
      <c r="F70" s="113"/>
      <c r="G70" s="22"/>
      <c r="H70" s="113"/>
      <c r="I70" s="22"/>
    </row>
    <row r="71" spans="1:9" s="85" customFormat="1" ht="20.25" customHeight="1" thickBot="1">
      <c r="A71" t="s">
        <v>117</v>
      </c>
      <c r="B71" s="125">
        <v>4</v>
      </c>
      <c r="C71" s="39">
        <f>C61/'SFP-3-5'!C96</f>
        <v>0.26692284799576554</v>
      </c>
      <c r="D71" s="114"/>
      <c r="E71" s="39">
        <f>E61/'SFP-3-5'!E96</f>
        <v>1.5469209859999885E-2</v>
      </c>
      <c r="F71" s="114"/>
      <c r="G71" s="39">
        <f>G61/'SFP-3-5'!G96</f>
        <v>1.636621063461105E-2</v>
      </c>
      <c r="H71" s="114"/>
      <c r="I71" s="39">
        <f>I61/'SFP-3-5'!I96</f>
        <v>8.9836065916742633E-3</v>
      </c>
    </row>
    <row r="72" spans="1:9" ht="20.25" customHeight="1" thickTop="1">
      <c r="D72" s="113"/>
      <c r="F72" s="113"/>
      <c r="H72" s="113"/>
    </row>
    <row r="73" spans="1:9" ht="20.25" customHeight="1">
      <c r="D73" s="113"/>
      <c r="H73" s="113"/>
    </row>
    <row r="74" spans="1:9" ht="20.25" customHeight="1"/>
    <row r="75" spans="1:9" ht="20.25" customHeight="1"/>
    <row r="76" spans="1:9" ht="20.25" customHeight="1"/>
    <row r="77" spans="1:9" ht="20.25" customHeight="1">
      <c r="A77"/>
      <c r="B77"/>
      <c r="C77"/>
      <c r="E77"/>
      <c r="G77"/>
      <c r="I77"/>
    </row>
    <row r="78" spans="1:9" ht="20.25" customHeight="1">
      <c r="A78"/>
      <c r="B78"/>
      <c r="C78"/>
      <c r="E78"/>
      <c r="G78"/>
      <c r="I78"/>
    </row>
    <row r="79" spans="1:9" ht="20.25" customHeight="1">
      <c r="A79"/>
      <c r="B79"/>
      <c r="C79"/>
      <c r="E79"/>
      <c r="G79"/>
      <c r="I79"/>
    </row>
    <row r="80" spans="1:9" ht="20.25" customHeight="1">
      <c r="A80"/>
      <c r="B80"/>
      <c r="C80"/>
      <c r="E80"/>
      <c r="G80"/>
      <c r="I80"/>
    </row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 ht="20.25" customHeight="1"/>
    <row r="97" customFormat="1" ht="20.25" customHeight="1"/>
    <row r="98" customFormat="1" ht="20.25" customHeight="1"/>
    <row r="99" customFormat="1" ht="20.25" customHeight="1"/>
    <row r="100" customFormat="1" ht="20.25" customHeight="1"/>
    <row r="101" customFormat="1" ht="20.25" customHeight="1"/>
    <row r="102" customFormat="1" ht="20.25" customHeight="1"/>
    <row r="103" customFormat="1" ht="20.25" customHeight="1"/>
    <row r="104" customFormat="1" ht="20.25" customHeight="1"/>
    <row r="105" customFormat="1" ht="20.25" customHeight="1"/>
    <row r="106" customFormat="1" ht="20.25" customHeight="1"/>
    <row r="107" customFormat="1" ht="20.25" customHeight="1"/>
    <row r="108" customFormat="1" ht="20.25" customHeight="1"/>
    <row r="109" customFormat="1" ht="20.25" customHeight="1"/>
    <row r="110" customFormat="1" ht="20.25" customHeight="1"/>
    <row r="111" customFormat="1" ht="20.25" customHeight="1"/>
    <row r="112" customFormat="1" ht="20.25" customHeight="1"/>
    <row r="113" customFormat="1" ht="20.25" customHeight="1"/>
    <row r="114" customFormat="1" ht="20.25" customHeight="1"/>
    <row r="115" customFormat="1" ht="20.25" customHeight="1"/>
    <row r="116" customFormat="1" ht="20.25" customHeight="1"/>
    <row r="117" customFormat="1" ht="20.25" customHeight="1"/>
    <row r="118" customFormat="1" ht="20.25" customHeight="1"/>
    <row r="119" customFormat="1" ht="20.25" customHeight="1"/>
    <row r="120" customFormat="1" ht="20.25" customHeight="1"/>
    <row r="121" customFormat="1" ht="20.25" customHeight="1"/>
    <row r="122" customFormat="1" ht="20.25" customHeight="1"/>
    <row r="123" customFormat="1" ht="20.25" customHeight="1"/>
    <row r="124" customFormat="1" ht="20.25" customHeight="1"/>
    <row r="125" customFormat="1" ht="20.25" customHeight="1"/>
    <row r="126" customFormat="1" ht="20.25" customHeight="1"/>
    <row r="127" customFormat="1" ht="20.25" customHeight="1"/>
  </sheetData>
  <mergeCells count="19">
    <mergeCell ref="C4:E4"/>
    <mergeCell ref="G4:I4"/>
    <mergeCell ref="C7:E7"/>
    <mergeCell ref="G7:I7"/>
    <mergeCell ref="C44:E44"/>
    <mergeCell ref="G44:I44"/>
    <mergeCell ref="C5:E5"/>
    <mergeCell ref="G5:I5"/>
    <mergeCell ref="C6:E6"/>
    <mergeCell ref="G6:I6"/>
    <mergeCell ref="C47:I47"/>
    <mergeCell ref="A68:B68"/>
    <mergeCell ref="C10:I10"/>
    <mergeCell ref="C41:E41"/>
    <mergeCell ref="G41:I41"/>
    <mergeCell ref="C42:E42"/>
    <mergeCell ref="G42:I42"/>
    <mergeCell ref="C43:E43"/>
    <mergeCell ref="G43:I43"/>
  </mergeCells>
  <phoneticPr fontId="5" type="noConversion"/>
  <pageMargins left="0.7" right="0.7" top="0.48" bottom="0.5" header="0.5" footer="0.5"/>
  <pageSetup paperSize="9" scale="68" firstPageNumber="6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0"/>
  <sheetViews>
    <sheetView view="pageBreakPreview" topLeftCell="A64" zoomScaleNormal="85" zoomScaleSheetLayoutView="100" workbookViewId="0">
      <selection activeCell="A80" sqref="A80"/>
    </sheetView>
  </sheetViews>
  <sheetFormatPr defaultColWidth="9.1796875" defaultRowHeight="19.5" customHeight="1"/>
  <cols>
    <col min="1" max="1" width="58.54296875" style="104" customWidth="1"/>
    <col min="2" max="2" width="5.54296875" style="94" customWidth="1"/>
    <col min="3" max="3" width="15" style="14" customWidth="1"/>
    <col min="4" max="4" width="1" customWidth="1"/>
    <col min="5" max="5" width="15" style="14" customWidth="1"/>
    <col min="6" max="6" width="1" customWidth="1"/>
    <col min="7" max="7" width="15" style="14" customWidth="1"/>
    <col min="8" max="8" width="0.81640625" customWidth="1"/>
    <col min="9" max="9" width="15" style="14" customWidth="1"/>
  </cols>
  <sheetData>
    <row r="1" spans="1:9" ht="20.25" customHeight="1">
      <c r="A1" s="80" t="s">
        <v>0</v>
      </c>
    </row>
    <row r="2" spans="1:9" ht="20.25" customHeight="1">
      <c r="A2" s="91" t="s">
        <v>85</v>
      </c>
    </row>
    <row r="3" spans="1:9" ht="20.25" customHeight="1">
      <c r="A3" s="91"/>
    </row>
    <row r="4" spans="1:9" ht="20.25" customHeight="1">
      <c r="A4" s="127"/>
      <c r="B4" s="125"/>
      <c r="C4" s="169" t="s">
        <v>2</v>
      </c>
      <c r="D4" s="169"/>
      <c r="E4" s="169"/>
      <c r="F4" s="126"/>
      <c r="G4" s="169" t="s">
        <v>3</v>
      </c>
      <c r="H4" s="169"/>
      <c r="I4" s="169"/>
    </row>
    <row r="5" spans="1:9" ht="20.25" customHeight="1">
      <c r="A5" s="127"/>
      <c r="B5" s="125"/>
      <c r="C5" s="169" t="s">
        <v>86</v>
      </c>
      <c r="D5" s="169"/>
      <c r="E5" s="169"/>
      <c r="F5" s="126"/>
      <c r="G5" s="169" t="s">
        <v>86</v>
      </c>
      <c r="H5" s="169"/>
      <c r="I5" s="169"/>
    </row>
    <row r="6" spans="1:9" ht="20.25" customHeight="1">
      <c r="A6" s="127"/>
      <c r="B6" s="125"/>
      <c r="C6" s="171" t="s">
        <v>118</v>
      </c>
      <c r="D6" s="171"/>
      <c r="E6" s="171"/>
      <c r="F6" s="128"/>
      <c r="G6" s="171" t="s">
        <v>118</v>
      </c>
      <c r="H6" s="171"/>
      <c r="I6" s="171"/>
    </row>
    <row r="7" spans="1:9" ht="20.25" customHeight="1">
      <c r="A7" s="127"/>
      <c r="B7" s="125"/>
      <c r="C7" s="172" t="s">
        <v>5</v>
      </c>
      <c r="D7" s="171"/>
      <c r="E7" s="171"/>
      <c r="F7" s="128"/>
      <c r="G7" s="172" t="s">
        <v>5</v>
      </c>
      <c r="H7" s="171"/>
      <c r="I7" s="171"/>
    </row>
    <row r="8" spans="1:9" ht="20.25" customHeight="1">
      <c r="A8" s="127"/>
      <c r="B8" s="125" t="s">
        <v>8</v>
      </c>
      <c r="C8" s="128">
        <v>2023</v>
      </c>
      <c r="D8" s="128"/>
      <c r="E8" s="128">
        <v>2022</v>
      </c>
      <c r="F8" s="128"/>
      <c r="G8" s="128">
        <v>2023</v>
      </c>
      <c r="H8" s="128"/>
      <c r="I8" s="128">
        <v>2022</v>
      </c>
    </row>
    <row r="9" spans="1:9" ht="20.25" customHeight="1">
      <c r="A9" s="127"/>
      <c r="B9" s="125"/>
      <c r="C9" s="128"/>
      <c r="D9" s="128"/>
      <c r="E9" s="128" t="s">
        <v>10</v>
      </c>
      <c r="F9" s="128"/>
      <c r="G9" s="128"/>
      <c r="H9" s="128"/>
      <c r="I9" s="128"/>
    </row>
    <row r="10" spans="1:9" ht="20.25" customHeight="1">
      <c r="A10" s="127"/>
      <c r="B10" s="125"/>
      <c r="C10" s="168" t="s">
        <v>11</v>
      </c>
      <c r="D10" s="168"/>
      <c r="E10" s="168"/>
      <c r="F10" s="168"/>
      <c r="G10" s="168"/>
      <c r="H10" s="168"/>
      <c r="I10" s="168"/>
    </row>
    <row r="11" spans="1:9" ht="20.25" customHeight="1">
      <c r="A11" s="103" t="s">
        <v>88</v>
      </c>
      <c r="B11" s="125"/>
      <c r="C11" s="25"/>
      <c r="D11" s="87"/>
      <c r="E11" s="25"/>
      <c r="F11" s="87"/>
      <c r="G11" s="25"/>
      <c r="H11" s="87"/>
      <c r="I11" s="25"/>
    </row>
    <row r="12" spans="1:9" ht="20.25" customHeight="1">
      <c r="A12" s="104" t="s">
        <v>89</v>
      </c>
      <c r="B12" s="125">
        <v>5</v>
      </c>
      <c r="C12" s="5">
        <v>7109153</v>
      </c>
      <c r="D12" s="102"/>
      <c r="E12" s="5">
        <v>3952241</v>
      </c>
      <c r="F12" s="9"/>
      <c r="G12" s="8">
        <v>0</v>
      </c>
      <c r="H12" s="102"/>
      <c r="I12" s="8">
        <v>0</v>
      </c>
    </row>
    <row r="13" spans="1:9" ht="20.25" customHeight="1">
      <c r="A13" s="104" t="s">
        <v>90</v>
      </c>
      <c r="B13" s="125"/>
      <c r="C13" s="5">
        <v>1389637</v>
      </c>
      <c r="D13" s="102"/>
      <c r="E13" s="5">
        <v>807835</v>
      </c>
      <c r="F13" s="9"/>
      <c r="G13" s="35">
        <v>0</v>
      </c>
      <c r="H13" s="102"/>
      <c r="I13" s="35">
        <v>0</v>
      </c>
    </row>
    <row r="14" spans="1:9" ht="20.25" customHeight="1">
      <c r="A14" s="104" t="s">
        <v>91</v>
      </c>
      <c r="B14" s="125"/>
      <c r="C14" s="5">
        <v>6844</v>
      </c>
      <c r="D14" s="102"/>
      <c r="E14" s="5">
        <v>5823</v>
      </c>
      <c r="F14" s="9"/>
      <c r="G14" s="6">
        <v>0</v>
      </c>
      <c r="H14" s="102"/>
      <c r="I14" s="6">
        <v>0</v>
      </c>
    </row>
    <row r="15" spans="1:9" ht="20.25" customHeight="1">
      <c r="A15" s="104" t="s">
        <v>92</v>
      </c>
      <c r="B15" s="125">
        <v>5</v>
      </c>
      <c r="C15" s="9">
        <v>1983</v>
      </c>
      <c r="D15" s="102"/>
      <c r="E15" s="9">
        <v>1540</v>
      </c>
      <c r="F15" s="9"/>
      <c r="G15" s="6">
        <v>51467</v>
      </c>
      <c r="H15" s="102"/>
      <c r="I15" s="6">
        <v>40210</v>
      </c>
    </row>
    <row r="16" spans="1:9" ht="20.25" customHeight="1">
      <c r="A16" s="104" t="s">
        <v>93</v>
      </c>
      <c r="B16" s="125">
        <v>5</v>
      </c>
      <c r="C16" s="1">
        <v>0</v>
      </c>
      <c r="D16" s="9"/>
      <c r="E16" s="1">
        <v>0</v>
      </c>
      <c r="F16" s="1"/>
      <c r="G16" s="8">
        <v>60752</v>
      </c>
      <c r="H16" s="102"/>
      <c r="I16" s="8">
        <v>50552</v>
      </c>
    </row>
    <row r="17" spans="1:9" ht="20.25" customHeight="1">
      <c r="A17" s="104" t="s">
        <v>94</v>
      </c>
      <c r="B17" s="125">
        <v>5</v>
      </c>
      <c r="C17" s="9">
        <v>11935</v>
      </c>
      <c r="D17" s="102"/>
      <c r="E17" s="9">
        <v>10325</v>
      </c>
      <c r="F17" s="9"/>
      <c r="G17" s="17">
        <v>117077</v>
      </c>
      <c r="H17" s="102"/>
      <c r="I17" s="17">
        <v>96599</v>
      </c>
    </row>
    <row r="18" spans="1:9" ht="20.25" customHeight="1">
      <c r="A18" s="104" t="s">
        <v>232</v>
      </c>
      <c r="B18" s="125">
        <v>4</v>
      </c>
      <c r="C18" s="9">
        <v>642110</v>
      </c>
      <c r="D18" s="102"/>
      <c r="E18" s="9">
        <v>0</v>
      </c>
      <c r="F18" s="9"/>
      <c r="G18" s="9">
        <v>0</v>
      </c>
      <c r="H18" s="102"/>
      <c r="I18" s="1">
        <v>0</v>
      </c>
    </row>
    <row r="19" spans="1:9" ht="20.25" customHeight="1">
      <c r="A19" s="104" t="s">
        <v>95</v>
      </c>
      <c r="B19" s="125">
        <v>5</v>
      </c>
      <c r="C19" s="28">
        <v>303826</v>
      </c>
      <c r="D19" s="102"/>
      <c r="E19" s="28">
        <v>82862</v>
      </c>
      <c r="F19" s="8"/>
      <c r="G19" s="17">
        <v>2647</v>
      </c>
      <c r="H19" s="102"/>
      <c r="I19" s="17">
        <v>2302</v>
      </c>
    </row>
    <row r="20" spans="1:9" ht="20.25" customHeight="1">
      <c r="A20" s="127" t="s">
        <v>96</v>
      </c>
      <c r="B20" s="125"/>
      <c r="C20" s="4">
        <f>SUM(C12:C19)</f>
        <v>9465488</v>
      </c>
      <c r="D20" s="105"/>
      <c r="E20" s="4">
        <f>SUM(E12:E19)</f>
        <v>4860626</v>
      </c>
      <c r="F20" s="105"/>
      <c r="G20" s="2">
        <f>SUM(G12:G19)</f>
        <v>231943</v>
      </c>
      <c r="H20" s="105"/>
      <c r="I20" s="2">
        <f>SUM(I12:I19)</f>
        <v>189663</v>
      </c>
    </row>
    <row r="21" spans="1:9" ht="20.25" customHeight="1">
      <c r="B21" s="125"/>
      <c r="C21" s="5"/>
      <c r="D21" s="106"/>
      <c r="E21" s="5"/>
      <c r="F21" s="106"/>
      <c r="G21" s="5"/>
      <c r="H21" s="106"/>
      <c r="I21" s="5"/>
    </row>
    <row r="22" spans="1:9" ht="20.25" customHeight="1">
      <c r="A22" s="103" t="s">
        <v>97</v>
      </c>
      <c r="B22" s="125"/>
      <c r="C22" s="5"/>
      <c r="D22" s="106"/>
      <c r="E22" s="5"/>
      <c r="F22" s="106"/>
      <c r="G22" s="5"/>
      <c r="H22" s="106"/>
      <c r="I22" s="5"/>
    </row>
    <row r="23" spans="1:9" ht="20.25" customHeight="1">
      <c r="A23" s="104" t="s">
        <v>98</v>
      </c>
      <c r="B23" s="125" t="s">
        <v>262</v>
      </c>
      <c r="C23" s="5">
        <v>6406188</v>
      </c>
      <c r="D23" s="102"/>
      <c r="E23" s="5">
        <v>3662629</v>
      </c>
      <c r="F23" s="9"/>
      <c r="G23" s="6">
        <v>0</v>
      </c>
      <c r="H23" s="102"/>
      <c r="I23" s="6">
        <v>0</v>
      </c>
    </row>
    <row r="24" spans="1:9" ht="20.25" customHeight="1">
      <c r="A24" s="104" t="s">
        <v>99</v>
      </c>
      <c r="B24" s="125">
        <v>5</v>
      </c>
      <c r="C24" s="9">
        <v>973130</v>
      </c>
      <c r="D24" s="102"/>
      <c r="E24" s="9">
        <v>578429</v>
      </c>
      <c r="F24" s="9"/>
      <c r="G24" s="35">
        <v>0</v>
      </c>
      <c r="H24" s="102"/>
      <c r="I24" s="35">
        <v>0</v>
      </c>
    </row>
    <row r="25" spans="1:9" ht="20.25" customHeight="1">
      <c r="A25" s="104" t="s">
        <v>100</v>
      </c>
      <c r="B25" s="125"/>
      <c r="C25" s="9">
        <v>8289</v>
      </c>
      <c r="D25" s="102"/>
      <c r="E25" s="9">
        <v>7015</v>
      </c>
      <c r="F25" s="9"/>
      <c r="G25" s="6">
        <v>0</v>
      </c>
      <c r="H25" s="102"/>
      <c r="I25" s="6">
        <v>0</v>
      </c>
    </row>
    <row r="26" spans="1:9" ht="20.25" customHeight="1">
      <c r="A26" s="104" t="s">
        <v>101</v>
      </c>
      <c r="B26" s="125"/>
      <c r="C26" s="9">
        <v>847</v>
      </c>
      <c r="D26" s="102"/>
      <c r="E26" s="9">
        <v>975</v>
      </c>
      <c r="F26" s="9"/>
      <c r="G26" s="6">
        <v>50473</v>
      </c>
      <c r="H26" s="102"/>
      <c r="I26" s="6">
        <v>43035</v>
      </c>
    </row>
    <row r="27" spans="1:9" ht="20.25" customHeight="1">
      <c r="A27" s="104" t="s">
        <v>102</v>
      </c>
      <c r="B27" s="125"/>
      <c r="C27" s="9">
        <v>148630</v>
      </c>
      <c r="D27" s="102"/>
      <c r="E27" s="9">
        <v>110773</v>
      </c>
      <c r="F27" s="9"/>
      <c r="G27" s="6">
        <v>0</v>
      </c>
      <c r="H27" s="102"/>
      <c r="I27" s="6">
        <v>0</v>
      </c>
    </row>
    <row r="28" spans="1:9" ht="20.25" customHeight="1">
      <c r="A28" s="104" t="s">
        <v>119</v>
      </c>
      <c r="B28" s="125"/>
      <c r="C28" s="9">
        <v>0</v>
      </c>
      <c r="D28" s="102"/>
      <c r="E28" s="9">
        <v>74385</v>
      </c>
      <c r="F28" s="9"/>
      <c r="G28" s="6">
        <v>0</v>
      </c>
      <c r="H28" s="102"/>
      <c r="I28" s="6">
        <v>3000</v>
      </c>
    </row>
    <row r="29" spans="1:9" ht="20.25" customHeight="1">
      <c r="A29" s="104" t="s">
        <v>103</v>
      </c>
      <c r="B29" s="125">
        <v>5</v>
      </c>
      <c r="C29" s="9">
        <v>473085</v>
      </c>
      <c r="D29" s="102"/>
      <c r="E29" s="9">
        <v>283906</v>
      </c>
      <c r="F29" s="9"/>
      <c r="G29" s="8">
        <v>63340</v>
      </c>
      <c r="H29" s="102"/>
      <c r="I29" s="8">
        <v>66772</v>
      </c>
    </row>
    <row r="30" spans="1:9" ht="20.25" customHeight="1">
      <c r="A30" s="127" t="s">
        <v>104</v>
      </c>
      <c r="B30" s="125"/>
      <c r="C30" s="21">
        <f>SUM(C23:C29)</f>
        <v>8010169</v>
      </c>
      <c r="D30" s="105"/>
      <c r="E30" s="21">
        <f>SUM(E23:E29)</f>
        <v>4718112</v>
      </c>
      <c r="F30" s="105"/>
      <c r="G30" s="2">
        <f>SUM(G23:G29)</f>
        <v>113813</v>
      </c>
      <c r="H30" s="12"/>
      <c r="I30" s="2">
        <f>SUM(I23:I29)</f>
        <v>112807</v>
      </c>
    </row>
    <row r="31" spans="1:9" ht="20.25" customHeight="1">
      <c r="A31" s="127"/>
      <c r="B31" s="125"/>
      <c r="C31" s="12"/>
      <c r="D31" s="105"/>
      <c r="E31" s="12"/>
      <c r="F31" s="105"/>
      <c r="G31" s="12"/>
      <c r="H31" s="105"/>
      <c r="I31" s="12"/>
    </row>
    <row r="32" spans="1:9" ht="20.25" customHeight="1">
      <c r="A32" s="85" t="s">
        <v>105</v>
      </c>
      <c r="B32" s="125"/>
      <c r="C32" s="12">
        <f>C20-C30</f>
        <v>1455319</v>
      </c>
      <c r="D32" s="105"/>
      <c r="E32" s="12">
        <f>E20-E30</f>
        <v>142514</v>
      </c>
      <c r="F32" s="105"/>
      <c r="G32" s="12">
        <f>G20-G30</f>
        <v>118130</v>
      </c>
      <c r="H32" s="105"/>
      <c r="I32" s="12">
        <f>I20-I30</f>
        <v>76856</v>
      </c>
    </row>
    <row r="33" spans="1:9" ht="20.25" customHeight="1">
      <c r="A33" s="104" t="s">
        <v>106</v>
      </c>
      <c r="B33" s="125">
        <v>5</v>
      </c>
      <c r="C33" s="6">
        <v>-441152</v>
      </c>
      <c r="D33" s="106"/>
      <c r="E33" s="6">
        <v>-240235</v>
      </c>
      <c r="F33" s="106"/>
      <c r="G33" s="5">
        <v>-61886</v>
      </c>
      <c r="H33" s="106"/>
      <c r="I33" s="5">
        <v>-41414</v>
      </c>
    </row>
    <row r="34" spans="1:9" ht="20.25" customHeight="1">
      <c r="A34" s="104" t="s">
        <v>242</v>
      </c>
      <c r="B34" s="125"/>
      <c r="C34" s="13">
        <v>15198</v>
      </c>
      <c r="D34" s="106"/>
      <c r="E34" s="13">
        <v>15428</v>
      </c>
      <c r="F34" s="8"/>
      <c r="G34" s="10">
        <v>0</v>
      </c>
      <c r="H34" s="9"/>
      <c r="I34" s="10">
        <v>0</v>
      </c>
    </row>
    <row r="35" spans="1:9" ht="20.25" customHeight="1">
      <c r="A35" s="127" t="s">
        <v>243</v>
      </c>
      <c r="B35" s="125"/>
      <c r="C35" s="29">
        <f>SUM(C32:C34)</f>
        <v>1029365</v>
      </c>
      <c r="D35" s="106"/>
      <c r="E35" s="29">
        <f>SUM(E32:E34)</f>
        <v>-82293</v>
      </c>
      <c r="F35" s="105"/>
      <c r="G35" s="29">
        <f>SUM(G32:G34)</f>
        <v>56244</v>
      </c>
      <c r="H35" s="106"/>
      <c r="I35" s="29">
        <f>SUM(I32:I34)</f>
        <v>35442</v>
      </c>
    </row>
    <row r="36" spans="1:9" ht="21" customHeight="1">
      <c r="A36" s="104" t="s">
        <v>107</v>
      </c>
      <c r="B36" s="125" t="s">
        <v>233</v>
      </c>
      <c r="C36" s="13">
        <v>-116788</v>
      </c>
      <c r="D36" s="106"/>
      <c r="E36" s="13">
        <v>-2554</v>
      </c>
      <c r="F36" s="8"/>
      <c r="G36" s="8">
        <v>844</v>
      </c>
      <c r="H36" s="8"/>
      <c r="I36" s="8">
        <v>4731</v>
      </c>
    </row>
    <row r="37" spans="1:9" ht="20.25" customHeight="1" thickBot="1">
      <c r="A37" s="127" t="s">
        <v>120</v>
      </c>
      <c r="B37"/>
      <c r="C37" s="30">
        <f>SUM(C35:C36)</f>
        <v>912577</v>
      </c>
      <c r="D37" s="107"/>
      <c r="E37" s="30">
        <f>SUM(E35:E36)</f>
        <v>-84847</v>
      </c>
      <c r="F37" s="107"/>
      <c r="G37" s="31">
        <f>SUM(G35:G36)</f>
        <v>57088</v>
      </c>
      <c r="H37" s="107"/>
      <c r="I37" s="31">
        <f>SUM(I35:I36)</f>
        <v>40173</v>
      </c>
    </row>
    <row r="38" spans="1:9" ht="20.25" customHeight="1" thickTop="1">
      <c r="A38"/>
      <c r="B38"/>
    </row>
    <row r="39" spans="1:9" ht="20.25" customHeight="1">
      <c r="A39" s="80" t="s">
        <v>0</v>
      </c>
    </row>
    <row r="40" spans="1:9" ht="20.25" customHeight="1">
      <c r="A40" s="91" t="s">
        <v>85</v>
      </c>
    </row>
    <row r="41" spans="1:9" ht="20.25" customHeight="1">
      <c r="A41" s="91"/>
    </row>
    <row r="42" spans="1:9" ht="20.25" customHeight="1">
      <c r="A42" s="127"/>
      <c r="B42" s="125"/>
      <c r="C42" s="169" t="s">
        <v>2</v>
      </c>
      <c r="D42" s="169"/>
      <c r="E42" s="169"/>
      <c r="F42" s="126"/>
      <c r="G42" s="169" t="s">
        <v>3</v>
      </c>
      <c r="H42" s="169"/>
      <c r="I42" s="169"/>
    </row>
    <row r="43" spans="1:9" ht="20.25" customHeight="1">
      <c r="A43" s="127"/>
      <c r="B43" s="125"/>
      <c r="C43" s="169" t="s">
        <v>86</v>
      </c>
      <c r="D43" s="169"/>
      <c r="E43" s="169"/>
      <c r="F43" s="126"/>
      <c r="G43" s="169" t="s">
        <v>86</v>
      </c>
      <c r="H43" s="169"/>
      <c r="I43" s="169"/>
    </row>
    <row r="44" spans="1:9" ht="20.25" customHeight="1">
      <c r="A44" s="127"/>
      <c r="B44" s="125"/>
      <c r="C44" s="171" t="s">
        <v>118</v>
      </c>
      <c r="D44" s="171"/>
      <c r="E44" s="171"/>
      <c r="F44" s="128"/>
      <c r="G44" s="171" t="s">
        <v>118</v>
      </c>
      <c r="H44" s="171"/>
      <c r="I44" s="171"/>
    </row>
    <row r="45" spans="1:9" ht="20.25" customHeight="1">
      <c r="A45" s="127"/>
      <c r="B45"/>
      <c r="C45" s="172" t="s">
        <v>5</v>
      </c>
      <c r="D45" s="171"/>
      <c r="E45" s="171"/>
      <c r="F45" s="128"/>
      <c r="G45" s="172" t="s">
        <v>5</v>
      </c>
      <c r="H45" s="171"/>
      <c r="I45" s="171"/>
    </row>
    <row r="46" spans="1:9" ht="20.25" customHeight="1">
      <c r="A46" s="127"/>
      <c r="B46" s="125" t="s">
        <v>8</v>
      </c>
      <c r="C46" s="128">
        <v>2023</v>
      </c>
      <c r="D46" s="128"/>
      <c r="E46" s="128">
        <v>2022</v>
      </c>
      <c r="F46" s="128"/>
      <c r="G46" s="128">
        <v>2023</v>
      </c>
      <c r="H46" s="128"/>
      <c r="I46" s="128">
        <v>2022</v>
      </c>
    </row>
    <row r="47" spans="1:9" ht="20.25" customHeight="1">
      <c r="A47" s="127"/>
      <c r="B47" s="125"/>
      <c r="C47" s="128"/>
      <c r="D47" s="128"/>
      <c r="E47" s="128" t="s">
        <v>10</v>
      </c>
      <c r="F47" s="128"/>
      <c r="G47" s="128"/>
      <c r="H47" s="128"/>
      <c r="I47" s="128"/>
    </row>
    <row r="48" spans="1:9" ht="20.149999999999999" customHeight="1">
      <c r="A48" s="127"/>
      <c r="B48" s="125"/>
      <c r="C48" s="168" t="s">
        <v>11</v>
      </c>
      <c r="D48" s="168"/>
      <c r="E48" s="168"/>
      <c r="F48" s="168"/>
      <c r="G48" s="168"/>
      <c r="H48" s="168"/>
      <c r="I48" s="168"/>
    </row>
    <row r="49" spans="1:17" ht="22.4" customHeight="1">
      <c r="A49" s="127" t="s">
        <v>109</v>
      </c>
      <c r="B49" s="125"/>
      <c r="C49" s="24"/>
      <c r="D49" s="125"/>
      <c r="E49" s="24"/>
      <c r="F49" s="125"/>
      <c r="G49" s="24"/>
      <c r="H49" s="125"/>
      <c r="I49" s="24"/>
    </row>
    <row r="50" spans="1:17" ht="22.4" customHeight="1">
      <c r="A50" s="103" t="s">
        <v>110</v>
      </c>
      <c r="B50" s="125"/>
      <c r="C50" s="24"/>
      <c r="D50" s="125"/>
      <c r="E50" s="24"/>
      <c r="F50" s="125"/>
      <c r="G50" s="24"/>
      <c r="H50" s="125"/>
      <c r="I50" s="24"/>
    </row>
    <row r="51" spans="1:17" ht="22.4" customHeight="1">
      <c r="A51" s="104" t="s">
        <v>235</v>
      </c>
      <c r="B51" s="125"/>
      <c r="C51" s="62">
        <v>-9613</v>
      </c>
      <c r="D51" s="128"/>
      <c r="E51" s="62">
        <v>174062</v>
      </c>
      <c r="F51" s="128"/>
      <c r="G51" s="56">
        <v>0</v>
      </c>
      <c r="H51" s="128"/>
      <c r="I51" s="56">
        <v>0</v>
      </c>
    </row>
    <row r="52" spans="1:17" ht="22.4" customHeight="1">
      <c r="A52" s="104" t="s">
        <v>279</v>
      </c>
      <c r="B52" s="125"/>
      <c r="C52" s="62">
        <v>1028</v>
      </c>
      <c r="D52" s="128"/>
      <c r="E52" s="62">
        <v>-5997</v>
      </c>
      <c r="F52" s="128"/>
      <c r="G52" s="56">
        <v>0</v>
      </c>
      <c r="H52" s="128"/>
      <c r="I52" s="56">
        <v>0</v>
      </c>
    </row>
    <row r="53" spans="1:17" ht="22" customHeight="1">
      <c r="A53" s="127" t="s">
        <v>112</v>
      </c>
      <c r="B53" s="125"/>
      <c r="C53" s="21">
        <f>SUM(C51:C52)</f>
        <v>-8585</v>
      </c>
      <c r="D53" s="125"/>
      <c r="E53" s="21">
        <f>SUM(E51:E52)</f>
        <v>168065</v>
      </c>
      <c r="F53" s="125"/>
      <c r="G53" s="57">
        <f>SUM(G51:G52)</f>
        <v>0</v>
      </c>
      <c r="H53" s="125"/>
      <c r="I53" s="57">
        <f>SUM(I51:I52)</f>
        <v>0</v>
      </c>
    </row>
    <row r="54" spans="1:17" ht="22" customHeight="1">
      <c r="A54" s="127"/>
      <c r="B54" s="125"/>
      <c r="C54" s="24"/>
      <c r="D54" s="125"/>
      <c r="E54" s="24"/>
      <c r="F54" s="125"/>
      <c r="G54" s="24"/>
      <c r="H54" s="125"/>
      <c r="I54" s="24"/>
    </row>
    <row r="55" spans="1:17" ht="22.5" customHeight="1">
      <c r="A55" s="103" t="s">
        <v>121</v>
      </c>
      <c r="B55" s="125"/>
      <c r="C55" s="24"/>
      <c r="D55" s="125"/>
      <c r="E55" s="24"/>
      <c r="F55" s="125"/>
      <c r="G55" s="24"/>
      <c r="H55" s="125"/>
      <c r="I55" s="24"/>
    </row>
    <row r="56" spans="1:17" ht="22.5" customHeight="1">
      <c r="A56" s="104" t="s">
        <v>244</v>
      </c>
      <c r="B56" s="108"/>
      <c r="C56" s="8">
        <v>268</v>
      </c>
      <c r="D56" s="106"/>
      <c r="E56" s="8">
        <v>1795</v>
      </c>
      <c r="F56" s="1"/>
      <c r="G56" s="56">
        <v>0</v>
      </c>
      <c r="H56" s="106"/>
      <c r="I56" s="44">
        <v>0</v>
      </c>
    </row>
    <row r="57" spans="1:17" ht="20.25" customHeight="1">
      <c r="A57" t="s">
        <v>122</v>
      </c>
      <c r="B57" s="108"/>
      <c r="C57" s="8">
        <v>0</v>
      </c>
      <c r="D57" s="106"/>
      <c r="E57" s="8">
        <v>2495</v>
      </c>
      <c r="F57" s="1"/>
      <c r="G57" s="8">
        <v>0</v>
      </c>
      <c r="H57" s="106"/>
      <c r="I57" s="44">
        <v>887</v>
      </c>
    </row>
    <row r="58" spans="1:17" ht="20.25" customHeight="1">
      <c r="A58" t="s">
        <v>123</v>
      </c>
      <c r="B58" s="108"/>
      <c r="C58" s="10">
        <v>0</v>
      </c>
      <c r="D58" s="106"/>
      <c r="E58" s="10">
        <v>-499</v>
      </c>
      <c r="F58" s="1"/>
      <c r="G58" s="10">
        <v>0</v>
      </c>
      <c r="H58" s="106"/>
      <c r="I58" s="10">
        <v>-177</v>
      </c>
    </row>
    <row r="59" spans="1:17" ht="20.25" customHeight="1">
      <c r="A59" s="127" t="s">
        <v>113</v>
      </c>
      <c r="B59" s="109"/>
      <c r="C59" s="16">
        <f>SUM(C56:C58)</f>
        <v>268</v>
      </c>
      <c r="D59" s="105"/>
      <c r="E59" s="16">
        <f>SUM(E56:E58)</f>
        <v>3791</v>
      </c>
      <c r="F59" s="1"/>
      <c r="G59" s="16">
        <f>SUM(G56:G58)</f>
        <v>0</v>
      </c>
      <c r="H59" s="106"/>
      <c r="I59" s="16">
        <f>SUM(I56:I58)</f>
        <v>710</v>
      </c>
    </row>
    <row r="60" spans="1:17" ht="20.25" customHeight="1">
      <c r="A60" s="127" t="s">
        <v>250</v>
      </c>
      <c r="B60" s="109"/>
      <c r="C60" s="16">
        <f>C53+C59</f>
        <v>-8317</v>
      </c>
      <c r="D60" s="105"/>
      <c r="E60" s="16">
        <f>E53+E59</f>
        <v>171856</v>
      </c>
      <c r="F60" s="1"/>
      <c r="G60" s="16">
        <f>G53+G59</f>
        <v>0</v>
      </c>
      <c r="H60" s="106"/>
      <c r="I60" s="16">
        <f>I53+I59</f>
        <v>710</v>
      </c>
    </row>
    <row r="61" spans="1:17" ht="22.5" customHeight="1" thickBot="1">
      <c r="A61" s="127" t="s">
        <v>245</v>
      </c>
      <c r="B61" s="83"/>
      <c r="C61" s="38">
        <f>C59+C37+C53</f>
        <v>904260</v>
      </c>
      <c r="D61" s="105"/>
      <c r="E61" s="38">
        <f>E59+E37+E53</f>
        <v>87009</v>
      </c>
      <c r="F61" s="105"/>
      <c r="G61" s="38">
        <f>G59+G37+G53</f>
        <v>57088</v>
      </c>
      <c r="H61" s="105"/>
      <c r="I61" s="38">
        <f>I59+I37+I53</f>
        <v>40883</v>
      </c>
      <c r="K61" s="128"/>
    </row>
    <row r="62" spans="1:17" ht="20.25" customHeight="1" thickTop="1">
      <c r="A62" s="127"/>
      <c r="B62" s="125"/>
      <c r="C62" s="33"/>
      <c r="D62" s="132"/>
      <c r="E62" s="33"/>
      <c r="F62" s="132"/>
      <c r="G62" s="33"/>
      <c r="H62" s="132"/>
      <c r="I62" s="33"/>
      <c r="Q62" s="127"/>
    </row>
    <row r="63" spans="1:17" ht="20.25" customHeight="1">
      <c r="A63" s="85" t="s">
        <v>124</v>
      </c>
      <c r="B63" s="125"/>
      <c r="C63" s="9"/>
      <c r="D63" s="102"/>
      <c r="E63" s="9"/>
      <c r="F63" s="102"/>
      <c r="G63" s="9"/>
      <c r="H63" s="102"/>
      <c r="I63" s="9"/>
    </row>
    <row r="64" spans="1:17" ht="20.25" customHeight="1">
      <c r="A64" s="104" t="s">
        <v>125</v>
      </c>
      <c r="B64" s="125"/>
      <c r="C64" s="1">
        <v>706103</v>
      </c>
      <c r="D64" s="102"/>
      <c r="E64" s="1">
        <v>-40948</v>
      </c>
      <c r="F64" s="102"/>
      <c r="G64" s="37">
        <f>G61</f>
        <v>57088</v>
      </c>
      <c r="H64" s="102"/>
      <c r="I64" s="37">
        <f>I37</f>
        <v>40173</v>
      </c>
    </row>
    <row r="65" spans="1:9" ht="20.25" customHeight="1">
      <c r="A65" t="s">
        <v>126</v>
      </c>
      <c r="B65" s="125"/>
      <c r="C65" s="10">
        <f>+C66-C64</f>
        <v>206474</v>
      </c>
      <c r="D65" s="102"/>
      <c r="E65" s="10">
        <f>+E66-E64</f>
        <v>-43899</v>
      </c>
      <c r="F65" s="111"/>
      <c r="G65" s="10">
        <v>0</v>
      </c>
      <c r="H65" s="112"/>
      <c r="I65" s="10">
        <v>0</v>
      </c>
    </row>
    <row r="66" spans="1:9" ht="20.25" customHeight="1" thickBot="1">
      <c r="A66" s="85" t="s">
        <v>120</v>
      </c>
      <c r="B66" s="125"/>
      <c r="C66" s="31">
        <f>C37</f>
        <v>912577</v>
      </c>
      <c r="D66" s="11"/>
      <c r="E66" s="31">
        <f>E37</f>
        <v>-84847</v>
      </c>
      <c r="F66" s="11"/>
      <c r="G66" s="31">
        <f>SUM(G64:G65)</f>
        <v>57088</v>
      </c>
      <c r="H66" s="11"/>
      <c r="I66" s="31">
        <f>SUM(I64:I65)</f>
        <v>40173</v>
      </c>
    </row>
    <row r="67" spans="1:9" ht="20.25" customHeight="1" thickTop="1">
      <c r="A67" s="127"/>
      <c r="B67" s="125"/>
      <c r="C67" s="11"/>
      <c r="D67" s="107"/>
      <c r="E67" s="11"/>
      <c r="F67" s="107"/>
      <c r="G67" s="11"/>
      <c r="H67" s="107"/>
      <c r="I67" s="11"/>
    </row>
    <row r="68" spans="1:9" ht="20.25" customHeight="1">
      <c r="A68" s="85" t="s">
        <v>246</v>
      </c>
      <c r="B68" s="85"/>
      <c r="C68" s="11"/>
      <c r="D68" s="107"/>
      <c r="E68" s="11"/>
      <c r="F68" s="107"/>
      <c r="G68" s="11"/>
      <c r="H68" s="107"/>
      <c r="I68" s="11"/>
    </row>
    <row r="69" spans="1:9" ht="20.25" customHeight="1">
      <c r="A69" s="104" t="s">
        <v>125</v>
      </c>
      <c r="B69" s="125"/>
      <c r="C69" s="1">
        <v>700795</v>
      </c>
      <c r="D69" s="102"/>
      <c r="E69" s="1">
        <v>47194</v>
      </c>
      <c r="F69" s="102"/>
      <c r="G69" s="7">
        <f>G61</f>
        <v>57088</v>
      </c>
      <c r="H69" s="102"/>
      <c r="I69" s="7">
        <f>I61</f>
        <v>40883</v>
      </c>
    </row>
    <row r="70" spans="1:9" ht="20.25" customHeight="1">
      <c r="A70" t="s">
        <v>126</v>
      </c>
      <c r="B70" s="125"/>
      <c r="C70" s="10">
        <f>+C71-C69</f>
        <v>203465</v>
      </c>
      <c r="D70" s="102"/>
      <c r="E70" s="10">
        <f>+E71-E69</f>
        <v>39815</v>
      </c>
      <c r="F70" s="111"/>
      <c r="G70" s="10">
        <v>0</v>
      </c>
      <c r="H70" s="112"/>
      <c r="I70" s="36">
        <v>0</v>
      </c>
    </row>
    <row r="71" spans="1:9" ht="20.25" customHeight="1" thickBot="1">
      <c r="A71" s="170" t="s">
        <v>245</v>
      </c>
      <c r="B71" s="170"/>
      <c r="C71" s="31">
        <f>C61</f>
        <v>904260</v>
      </c>
      <c r="D71" s="107"/>
      <c r="E71" s="31">
        <f>E61</f>
        <v>87009</v>
      </c>
      <c r="F71" s="107"/>
      <c r="G71" s="15">
        <f>SUM(G69:G70)</f>
        <v>57088</v>
      </c>
      <c r="H71" s="107"/>
      <c r="I71" s="15">
        <f>SUM(I69:I70)</f>
        <v>40883</v>
      </c>
    </row>
    <row r="72" spans="1:9" ht="20.25" customHeight="1" thickTop="1">
      <c r="A72" s="127"/>
      <c r="B72" s="127"/>
      <c r="C72" s="11"/>
      <c r="D72" s="107"/>
      <c r="E72" s="11"/>
      <c r="F72" s="107"/>
      <c r="G72" s="11"/>
      <c r="H72" s="107"/>
      <c r="I72" s="11"/>
    </row>
    <row r="73" spans="1:9" ht="20.25" customHeight="1">
      <c r="A73" s="127" t="s">
        <v>127</v>
      </c>
      <c r="B73" s="125"/>
      <c r="C73" s="22"/>
      <c r="D73" s="113"/>
      <c r="E73" s="22"/>
      <c r="F73" s="113"/>
      <c r="G73" s="22"/>
      <c r="H73" s="113"/>
      <c r="I73" s="22"/>
    </row>
    <row r="74" spans="1:9" s="85" customFormat="1" ht="20.25" customHeight="1" thickBot="1">
      <c r="A74" t="s">
        <v>128</v>
      </c>
      <c r="B74" s="125">
        <v>4</v>
      </c>
      <c r="C74" s="39">
        <f>C64/'SFP-3-5'!C96</f>
        <v>0.3693148326269779</v>
      </c>
      <c r="D74" s="114"/>
      <c r="E74" s="39">
        <f>E64/'SFP-3-5'!E96</f>
        <v>-2.1417135696080447E-2</v>
      </c>
      <c r="F74" s="114"/>
      <c r="G74" s="39">
        <f>G64/'SFP-3-5'!G96</f>
        <v>2.9858880595336538E-2</v>
      </c>
      <c r="H74" s="114"/>
      <c r="I74" s="39">
        <f>I64/'SFP-3-5'!I96</f>
        <v>2.1011785491810094E-2</v>
      </c>
    </row>
    <row r="75" spans="1:9" ht="20.25" customHeight="1" thickTop="1">
      <c r="D75" s="113"/>
      <c r="F75" s="113"/>
      <c r="H75" s="113"/>
    </row>
    <row r="76" spans="1:9" ht="20.25" customHeight="1">
      <c r="D76" s="113"/>
      <c r="H76" s="113"/>
    </row>
    <row r="77" spans="1:9" ht="20.25" customHeight="1"/>
    <row r="78" spans="1:9" ht="20.25" customHeight="1"/>
    <row r="79" spans="1:9" ht="20.25" customHeight="1"/>
    <row r="80" spans="1:9" ht="20.25" customHeight="1">
      <c r="A80"/>
      <c r="B80"/>
      <c r="C80"/>
      <c r="E80"/>
      <c r="G80"/>
      <c r="I80"/>
    </row>
    <row r="81" customFormat="1" ht="20.25" customHeight="1"/>
    <row r="82" customFormat="1" ht="20.25" customHeight="1"/>
    <row r="83" customFormat="1" ht="20.25" customHeight="1"/>
    <row r="84" customFormat="1" ht="20.25" customHeight="1"/>
    <row r="85" customFormat="1" ht="20.25" customHeight="1"/>
    <row r="86" customFormat="1" ht="20.25" customHeight="1"/>
    <row r="87" customFormat="1" ht="20.25" customHeight="1"/>
    <row r="88" customFormat="1" ht="20.25" customHeight="1"/>
    <row r="89" customFormat="1" ht="20.25" customHeight="1"/>
    <row r="90" customFormat="1" ht="20.25" customHeight="1"/>
    <row r="91" customFormat="1" ht="20.25" customHeight="1"/>
    <row r="92" customFormat="1" ht="20.25" customHeight="1"/>
    <row r="93" customFormat="1" ht="20.25" customHeight="1"/>
    <row r="94" customFormat="1" ht="20.25" customHeight="1"/>
    <row r="95" customFormat="1" ht="20.25" customHeight="1"/>
    <row r="96" customFormat="1" ht="20.25" customHeight="1"/>
    <row r="97" customFormat="1" ht="20.25" customHeight="1"/>
    <row r="98" customFormat="1" ht="20.25" customHeight="1"/>
    <row r="99" customFormat="1" ht="20.25" customHeight="1"/>
    <row r="100" customFormat="1" ht="20.25" customHeight="1"/>
    <row r="101" customFormat="1" ht="20.25" customHeight="1"/>
    <row r="102" customFormat="1" ht="20.25" customHeight="1"/>
    <row r="103" customFormat="1" ht="20.25" customHeight="1"/>
    <row r="104" customFormat="1" ht="20.25" customHeight="1"/>
    <row r="105" customFormat="1" ht="20.25" customHeight="1"/>
    <row r="106" customFormat="1" ht="20.25" customHeight="1"/>
    <row r="107" customFormat="1" ht="20.25" customHeight="1"/>
    <row r="108" customFormat="1" ht="20.25" customHeight="1"/>
    <row r="109" customFormat="1" ht="20.25" customHeight="1"/>
    <row r="110" customFormat="1" ht="20.25" customHeight="1"/>
    <row r="111" customFormat="1" ht="20.25" customHeight="1"/>
    <row r="112" customFormat="1" ht="20.25" customHeight="1"/>
    <row r="113" customFormat="1" ht="20.25" customHeight="1"/>
    <row r="114" customFormat="1" ht="20.25" customHeight="1"/>
    <row r="115" customFormat="1" ht="20.25" customHeight="1"/>
    <row r="116" customFormat="1" ht="20.25" customHeight="1"/>
    <row r="117" customFormat="1" ht="20.25" customHeight="1"/>
    <row r="118" customFormat="1" ht="20.25" customHeight="1"/>
    <row r="119" customFormat="1" ht="20.25" customHeight="1"/>
    <row r="120" customFormat="1" ht="20.25" customHeight="1"/>
    <row r="121" customFormat="1" ht="20.25" customHeight="1"/>
    <row r="122" customFormat="1" ht="20.25" customHeight="1"/>
    <row r="123" customFormat="1" ht="20.25" customHeight="1"/>
    <row r="124" customFormat="1" ht="20.25" customHeight="1"/>
    <row r="125" customFormat="1" ht="20.25" customHeight="1"/>
    <row r="126" customFormat="1" ht="20.25" customHeight="1"/>
    <row r="127" customFormat="1" ht="20.25" customHeight="1"/>
    <row r="128" customFormat="1" ht="20.25" customHeight="1"/>
    <row r="129" customFormat="1" ht="20.25" customHeight="1"/>
    <row r="130" customFormat="1" ht="20.25" customHeight="1"/>
  </sheetData>
  <mergeCells count="19">
    <mergeCell ref="C4:E4"/>
    <mergeCell ref="G4:I4"/>
    <mergeCell ref="C5:E5"/>
    <mergeCell ref="G5:I5"/>
    <mergeCell ref="C6:E6"/>
    <mergeCell ref="G6:I6"/>
    <mergeCell ref="A71:B71"/>
    <mergeCell ref="C7:E7"/>
    <mergeCell ref="G7:I7"/>
    <mergeCell ref="C10:I10"/>
    <mergeCell ref="C42:E42"/>
    <mergeCell ref="G42:I42"/>
    <mergeCell ref="C43:E43"/>
    <mergeCell ref="G43:I43"/>
    <mergeCell ref="C44:E44"/>
    <mergeCell ref="G44:I44"/>
    <mergeCell ref="C45:E45"/>
    <mergeCell ref="G45:I45"/>
    <mergeCell ref="C48:I48"/>
  </mergeCells>
  <pageMargins left="0.7" right="0.7" top="0.48" bottom="0.5" header="0.5" footer="0.5"/>
  <pageSetup paperSize="9" scale="68" firstPageNumber="8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22D14-D427-418E-98DD-E5B75CBDB4B9}">
  <dimension ref="A1:AL34"/>
  <sheetViews>
    <sheetView view="pageBreakPreview" topLeftCell="A28" zoomScaleNormal="85" zoomScaleSheetLayoutView="100" workbookViewId="0">
      <selection activeCell="A6" sqref="A6"/>
    </sheetView>
  </sheetViews>
  <sheetFormatPr defaultColWidth="8.453125" defaultRowHeight="22.5" customHeight="1"/>
  <cols>
    <col min="1" max="1" width="49.81640625" style="153" customWidth="1"/>
    <col min="2" max="2" width="9" style="135" customWidth="1"/>
    <col min="3" max="3" width="11.453125" style="135" customWidth="1"/>
    <col min="4" max="4" width="0.81640625" style="135" customWidth="1"/>
    <col min="5" max="5" width="11.453125" style="135" customWidth="1"/>
    <col min="6" max="6" width="0.81640625" style="135" customWidth="1"/>
    <col min="7" max="7" width="9.54296875" style="135" customWidth="1"/>
    <col min="8" max="8" width="0.81640625" style="135" customWidth="1"/>
    <col min="9" max="9" width="14.453125" style="135" customWidth="1"/>
    <col min="10" max="10" width="0.81640625" style="135" customWidth="1"/>
    <col min="11" max="11" width="13.81640625" style="53" customWidth="1"/>
    <col min="12" max="12" width="0.81640625" style="135" customWidth="1"/>
    <col min="13" max="13" width="12.54296875" style="135" customWidth="1"/>
    <col min="14" max="14" width="0.81640625" style="135" customWidth="1"/>
    <col min="15" max="15" width="11.81640625" style="135" customWidth="1"/>
    <col min="16" max="16" width="0.81640625" style="135" customWidth="1"/>
    <col min="17" max="17" width="14.81640625" style="135" customWidth="1"/>
    <col min="18" max="18" width="0.81640625" style="135" customWidth="1"/>
    <col min="19" max="19" width="14.54296875" style="135" customWidth="1"/>
    <col min="20" max="20" width="0.81640625" style="135" customWidth="1"/>
    <col min="21" max="21" width="11.453125" style="135" customWidth="1"/>
    <col min="22" max="22" width="0.81640625" style="135" customWidth="1"/>
    <col min="23" max="23" width="13.453125" style="135" customWidth="1"/>
    <col min="24" max="24" width="14.1796875" style="135" bestFit="1" customWidth="1"/>
    <col min="25" max="25" width="8.453125" style="135"/>
    <col min="26" max="26" width="9.1796875" style="135" bestFit="1" customWidth="1"/>
    <col min="27" max="16384" width="8.453125" style="135"/>
  </cols>
  <sheetData>
    <row r="1" spans="1:38" ht="22.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1:38" ht="22.5" customHeight="1">
      <c r="A2" s="133" t="s">
        <v>129</v>
      </c>
      <c r="B2" s="134"/>
      <c r="C2" s="134"/>
      <c r="D2" s="134"/>
      <c r="E2" s="134"/>
      <c r="F2" s="134"/>
      <c r="G2" s="134"/>
      <c r="H2" s="134"/>
      <c r="I2" s="134"/>
      <c r="J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</row>
    <row r="3" spans="1:38" ht="22.5" customHeight="1">
      <c r="A3" s="136"/>
      <c r="B3" s="134"/>
      <c r="C3" s="173" t="s">
        <v>130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31"/>
    </row>
    <row r="4" spans="1:38" ht="22.5" customHeight="1">
      <c r="A4" s="136"/>
      <c r="B4" s="134"/>
      <c r="C4" s="134"/>
      <c r="D4" s="134"/>
      <c r="E4" s="134"/>
      <c r="F4" s="134"/>
      <c r="G4" s="174" t="s">
        <v>77</v>
      </c>
      <c r="H4" s="174"/>
      <c r="I4" s="174"/>
      <c r="J4" s="137"/>
      <c r="K4" s="174" t="s">
        <v>81</v>
      </c>
      <c r="L4" s="174"/>
      <c r="M4" s="174"/>
      <c r="N4" s="174"/>
      <c r="O4" s="174"/>
      <c r="P4" s="174"/>
      <c r="Q4" s="174"/>
      <c r="R4" s="137"/>
      <c r="S4" s="134"/>
      <c r="T4" s="134"/>
      <c r="U4" s="134"/>
      <c r="V4" s="134"/>
      <c r="W4" s="134"/>
    </row>
    <row r="5" spans="1:38" ht="22.5" customHeight="1">
      <c r="A5" s="136"/>
      <c r="B5" s="134"/>
      <c r="C5" s="134"/>
      <c r="D5" s="134"/>
      <c r="E5" s="134"/>
      <c r="F5" s="134"/>
      <c r="G5" s="138"/>
      <c r="H5" s="138"/>
      <c r="I5" s="138"/>
      <c r="J5" s="137"/>
      <c r="K5" s="138" t="s">
        <v>131</v>
      </c>
      <c r="L5" s="138"/>
      <c r="M5" s="138"/>
      <c r="N5" s="138"/>
      <c r="O5" s="138"/>
      <c r="P5" s="138"/>
      <c r="Q5" s="138"/>
      <c r="R5" s="137"/>
      <c r="S5" s="134"/>
      <c r="T5" s="134"/>
      <c r="U5" s="134"/>
      <c r="V5" s="134"/>
      <c r="W5" s="134"/>
    </row>
    <row r="6" spans="1:38" ht="22.5" customHeight="1">
      <c r="A6" s="136"/>
      <c r="B6" s="134"/>
      <c r="C6" s="134"/>
      <c r="D6" s="134"/>
      <c r="E6" s="134"/>
      <c r="F6" s="134"/>
      <c r="G6" s="134"/>
      <c r="H6" s="134"/>
      <c r="I6" s="134"/>
      <c r="J6" s="134"/>
      <c r="K6" s="138" t="s">
        <v>132</v>
      </c>
      <c r="L6" s="134"/>
      <c r="M6" s="134"/>
      <c r="N6" s="134"/>
      <c r="O6" s="134"/>
      <c r="P6" s="134"/>
      <c r="Q6" s="138" t="s">
        <v>133</v>
      </c>
      <c r="R6" s="134"/>
      <c r="S6" s="138" t="s">
        <v>134</v>
      </c>
      <c r="T6" s="138"/>
      <c r="U6" s="138"/>
      <c r="V6" s="134"/>
      <c r="W6" s="139"/>
    </row>
    <row r="7" spans="1:38" ht="22.5" customHeight="1">
      <c r="A7" s="136"/>
      <c r="B7" s="134"/>
      <c r="C7" s="138" t="s">
        <v>135</v>
      </c>
      <c r="D7" s="134"/>
      <c r="E7" s="138"/>
      <c r="F7" s="138"/>
      <c r="G7" s="138"/>
      <c r="H7" s="138"/>
      <c r="I7" s="138"/>
      <c r="J7" s="134"/>
      <c r="K7" s="138" t="s">
        <v>136</v>
      </c>
      <c r="L7" s="134"/>
      <c r="M7" s="138" t="s">
        <v>137</v>
      </c>
      <c r="N7" s="134"/>
      <c r="O7" s="138"/>
      <c r="P7" s="134"/>
      <c r="Q7" s="138" t="s">
        <v>138</v>
      </c>
      <c r="R7" s="134"/>
      <c r="S7" s="138" t="s">
        <v>139</v>
      </c>
      <c r="T7" s="138"/>
      <c r="U7" s="138" t="s">
        <v>140</v>
      </c>
      <c r="V7" s="134"/>
      <c r="W7" s="134"/>
    </row>
    <row r="8" spans="1:38" ht="22.5" customHeight="1">
      <c r="A8" s="136"/>
      <c r="B8" s="134"/>
      <c r="C8" s="138" t="s">
        <v>141</v>
      </c>
      <c r="D8" s="134"/>
      <c r="E8" s="138" t="s">
        <v>142</v>
      </c>
      <c r="F8" s="138"/>
      <c r="G8" s="138" t="s">
        <v>143</v>
      </c>
      <c r="H8" s="138"/>
      <c r="I8" s="138"/>
      <c r="J8" s="134"/>
      <c r="K8" s="138" t="s">
        <v>144</v>
      </c>
      <c r="L8" s="134"/>
      <c r="M8" s="138" t="s">
        <v>145</v>
      </c>
      <c r="N8" s="134"/>
      <c r="O8" s="138" t="s">
        <v>146</v>
      </c>
      <c r="P8" s="134"/>
      <c r="Q8" s="138" t="s">
        <v>147</v>
      </c>
      <c r="R8" s="134"/>
      <c r="S8" s="138" t="s">
        <v>148</v>
      </c>
      <c r="T8" s="138"/>
      <c r="U8" s="138" t="s">
        <v>149</v>
      </c>
      <c r="V8" s="134"/>
      <c r="W8" s="138" t="s">
        <v>133</v>
      </c>
    </row>
    <row r="9" spans="1:38" ht="22.5" customHeight="1">
      <c r="A9" s="136"/>
      <c r="B9" s="137" t="s">
        <v>8</v>
      </c>
      <c r="C9" s="138" t="s">
        <v>150</v>
      </c>
      <c r="D9" s="134"/>
      <c r="E9" s="138" t="s">
        <v>151</v>
      </c>
      <c r="F9" s="138"/>
      <c r="G9" s="138" t="s">
        <v>152</v>
      </c>
      <c r="H9" s="138"/>
      <c r="I9" s="138" t="s">
        <v>153</v>
      </c>
      <c r="J9" s="134"/>
      <c r="K9" s="138" t="s">
        <v>154</v>
      </c>
      <c r="L9" s="134"/>
      <c r="M9" s="138" t="s">
        <v>155</v>
      </c>
      <c r="N9" s="134"/>
      <c r="O9" s="138" t="s">
        <v>156</v>
      </c>
      <c r="P9" s="134"/>
      <c r="Q9" s="138" t="s">
        <v>157</v>
      </c>
      <c r="R9" s="134"/>
      <c r="S9" s="138" t="s">
        <v>158</v>
      </c>
      <c r="T9" s="138"/>
      <c r="U9" s="138" t="s">
        <v>159</v>
      </c>
      <c r="V9" s="134"/>
      <c r="W9" s="138" t="s">
        <v>160</v>
      </c>
    </row>
    <row r="10" spans="1:38" ht="22.5" customHeight="1">
      <c r="A10" s="136"/>
      <c r="B10" s="140"/>
      <c r="C10" s="175" t="s">
        <v>11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</row>
    <row r="11" spans="1:38" ht="22.5" customHeight="1">
      <c r="A11" s="141" t="s">
        <v>161</v>
      </c>
      <c r="B11" s="140"/>
      <c r="C11" s="67"/>
      <c r="D11" s="137"/>
      <c r="E11" s="67"/>
      <c r="F11" s="62"/>
      <c r="G11" s="67"/>
      <c r="H11" s="62"/>
      <c r="I11" s="67"/>
      <c r="J11" s="62"/>
      <c r="K11" s="67"/>
      <c r="L11" s="62"/>
      <c r="M11" s="67"/>
      <c r="N11" s="62"/>
      <c r="O11" s="67"/>
      <c r="P11" s="62"/>
      <c r="Q11" s="67"/>
      <c r="R11" s="62"/>
      <c r="S11" s="67"/>
      <c r="T11" s="62"/>
      <c r="U11" s="67"/>
      <c r="V11" s="62"/>
      <c r="W11" s="67"/>
    </row>
    <row r="12" spans="1:38" ht="22.5" customHeight="1">
      <c r="A12" s="141" t="s">
        <v>162</v>
      </c>
      <c r="B12" s="134"/>
      <c r="C12" s="68">
        <v>1911927</v>
      </c>
      <c r="D12" s="142"/>
      <c r="E12" s="68">
        <v>5063196</v>
      </c>
      <c r="F12" s="34"/>
      <c r="G12" s="68">
        <v>333482</v>
      </c>
      <c r="H12" s="34"/>
      <c r="I12" s="68">
        <v>3233318</v>
      </c>
      <c r="J12" s="34"/>
      <c r="K12" s="68">
        <v>-81935</v>
      </c>
      <c r="L12" s="34"/>
      <c r="M12" s="68">
        <v>0</v>
      </c>
      <c r="N12" s="34"/>
      <c r="O12" s="68">
        <v>6668</v>
      </c>
      <c r="P12" s="34"/>
      <c r="Q12" s="68">
        <f>SUM(K12:O12)</f>
        <v>-75267</v>
      </c>
      <c r="R12" s="34"/>
      <c r="S12" s="68">
        <f>SUM(C12:O12)</f>
        <v>10466656</v>
      </c>
      <c r="T12" s="34"/>
      <c r="U12" s="68">
        <v>29423</v>
      </c>
      <c r="V12" s="34"/>
      <c r="W12" s="68">
        <f>SUM(S12,U12)</f>
        <v>10496079</v>
      </c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</row>
    <row r="13" spans="1:38" ht="21" customHeight="1">
      <c r="A13" s="141"/>
      <c r="B13" s="134"/>
      <c r="C13" s="68"/>
      <c r="D13" s="142"/>
      <c r="E13" s="68"/>
      <c r="F13" s="34"/>
      <c r="G13" s="68"/>
      <c r="H13" s="34"/>
      <c r="I13" s="68"/>
      <c r="J13" s="34"/>
      <c r="K13" s="68"/>
      <c r="L13" s="34"/>
      <c r="M13" s="68"/>
      <c r="N13" s="34"/>
      <c r="O13" s="68"/>
      <c r="P13" s="34"/>
      <c r="Q13" s="68"/>
      <c r="R13" s="34"/>
      <c r="S13" s="68"/>
      <c r="T13" s="34"/>
      <c r="U13" s="68"/>
      <c r="V13" s="34"/>
      <c r="W13" s="68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</row>
    <row r="14" spans="1:38" ht="22.5" customHeight="1">
      <c r="A14" s="131" t="s">
        <v>163</v>
      </c>
      <c r="B14" s="134"/>
      <c r="C14" s="144"/>
      <c r="D14" s="145"/>
      <c r="E14" s="144"/>
      <c r="F14" s="144"/>
      <c r="G14" s="144"/>
      <c r="H14" s="145"/>
      <c r="I14" s="144"/>
      <c r="J14" s="145"/>
      <c r="K14" s="144"/>
      <c r="L14" s="145"/>
      <c r="M14" s="144"/>
      <c r="N14" s="145"/>
      <c r="O14" s="144"/>
      <c r="P14" s="145"/>
      <c r="Q14" s="144"/>
      <c r="R14" s="145"/>
      <c r="S14" s="145"/>
      <c r="T14" s="145"/>
      <c r="U14" s="144"/>
      <c r="V14" s="145"/>
      <c r="W14" s="145"/>
    </row>
    <row r="15" spans="1:38" ht="22.5" customHeight="1">
      <c r="A15" s="129" t="s">
        <v>264</v>
      </c>
      <c r="B15" s="134"/>
      <c r="E15" s="144"/>
      <c r="F15" s="145"/>
      <c r="G15" s="144"/>
      <c r="H15" s="145"/>
      <c r="I15" s="144"/>
      <c r="J15" s="145"/>
      <c r="K15" s="144"/>
      <c r="L15" s="145"/>
      <c r="M15" s="144"/>
      <c r="N15" s="145"/>
      <c r="O15" s="144"/>
      <c r="P15" s="145"/>
      <c r="Q15" s="144"/>
      <c r="R15" s="145"/>
      <c r="S15" s="145"/>
      <c r="T15" s="145"/>
      <c r="U15" s="144"/>
      <c r="V15" s="145"/>
      <c r="W15" s="145"/>
    </row>
    <row r="16" spans="1:38" ht="22.5" customHeight="1">
      <c r="A16" s="130" t="s">
        <v>263</v>
      </c>
      <c r="B16" s="137">
        <v>12</v>
      </c>
      <c r="C16" s="69">
        <v>0</v>
      </c>
      <c r="D16" s="70"/>
      <c r="E16" s="69">
        <v>0</v>
      </c>
      <c r="F16" s="70"/>
      <c r="G16" s="69">
        <v>0</v>
      </c>
      <c r="H16" s="145"/>
      <c r="I16" s="145">
        <v>-30591</v>
      </c>
      <c r="J16" s="145"/>
      <c r="K16" s="71">
        <v>0</v>
      </c>
      <c r="L16" s="145"/>
      <c r="M16" s="71">
        <v>0</v>
      </c>
      <c r="N16" s="145"/>
      <c r="O16" s="71">
        <v>0</v>
      </c>
      <c r="P16" s="145"/>
      <c r="Q16" s="71">
        <v>0</v>
      </c>
      <c r="R16" s="145"/>
      <c r="S16" s="72">
        <f>SUM(C16:O16)</f>
        <v>-30591</v>
      </c>
      <c r="T16" s="145"/>
      <c r="U16" s="67">
        <v>0</v>
      </c>
      <c r="V16" s="145"/>
      <c r="W16" s="40">
        <f>SUM(S16,U16)</f>
        <v>-30591</v>
      </c>
    </row>
    <row r="17" spans="1:24" ht="22.5" customHeight="1">
      <c r="A17" s="131" t="s">
        <v>265</v>
      </c>
      <c r="B17" s="137"/>
      <c r="C17" s="21">
        <f>SUM(C16)</f>
        <v>0</v>
      </c>
      <c r="D17" s="146"/>
      <c r="E17" s="21">
        <f>SUM(E16)</f>
        <v>0</v>
      </c>
      <c r="F17" s="34"/>
      <c r="G17" s="21">
        <f>SUM(G16)</f>
        <v>0</v>
      </c>
      <c r="H17" s="147"/>
      <c r="I17" s="21">
        <f>SUM(I16)</f>
        <v>-30591</v>
      </c>
      <c r="J17" s="146"/>
      <c r="K17" s="21">
        <f>SUM(K16)</f>
        <v>0</v>
      </c>
      <c r="L17" s="146"/>
      <c r="M17" s="21">
        <f>SUM(M16)</f>
        <v>0</v>
      </c>
      <c r="N17" s="146"/>
      <c r="O17" s="21">
        <f>SUM(O16)</f>
        <v>0</v>
      </c>
      <c r="P17" s="146"/>
      <c r="Q17" s="21">
        <f>SUM(Q16)</f>
        <v>0</v>
      </c>
      <c r="R17" s="146"/>
      <c r="S17" s="21">
        <f>SUM(S16)</f>
        <v>-30591</v>
      </c>
      <c r="T17" s="147"/>
      <c r="U17" s="21">
        <f>SUM(U16)</f>
        <v>0</v>
      </c>
      <c r="V17" s="147"/>
      <c r="W17" s="21">
        <f>SUM(W16)</f>
        <v>-30591</v>
      </c>
    </row>
    <row r="18" spans="1:24" ht="8.15" customHeight="1">
      <c r="A18" s="131"/>
      <c r="B18" s="137"/>
      <c r="C18" s="34"/>
      <c r="D18" s="146"/>
      <c r="E18" s="34"/>
      <c r="F18" s="34"/>
      <c r="G18" s="34"/>
      <c r="H18" s="147"/>
      <c r="I18" s="34"/>
      <c r="J18" s="146"/>
      <c r="K18" s="34"/>
      <c r="L18" s="146"/>
      <c r="M18" s="34"/>
      <c r="N18" s="146"/>
      <c r="O18" s="34"/>
      <c r="P18" s="146"/>
      <c r="Q18" s="34"/>
      <c r="R18" s="146"/>
      <c r="S18" s="34"/>
      <c r="T18" s="147"/>
      <c r="U18" s="34"/>
      <c r="V18" s="147"/>
      <c r="W18" s="34"/>
    </row>
    <row r="19" spans="1:24" ht="22.5" customHeight="1">
      <c r="A19" s="148" t="s">
        <v>165</v>
      </c>
      <c r="B19" s="137"/>
      <c r="C19" s="69"/>
      <c r="D19" s="70"/>
      <c r="E19" s="69"/>
      <c r="F19" s="70"/>
      <c r="G19" s="69"/>
      <c r="H19" s="145"/>
      <c r="I19" s="145"/>
      <c r="J19" s="145"/>
      <c r="K19" s="71"/>
      <c r="L19" s="145"/>
      <c r="M19" s="71"/>
      <c r="N19" s="145"/>
      <c r="O19" s="71"/>
      <c r="P19" s="145"/>
      <c r="Q19" s="71"/>
      <c r="R19" s="145"/>
      <c r="S19" s="72"/>
      <c r="T19" s="145"/>
      <c r="U19" s="67"/>
      <c r="V19" s="145"/>
      <c r="W19" s="40"/>
    </row>
    <row r="20" spans="1:24" ht="22.5" customHeight="1">
      <c r="A20" s="134" t="s">
        <v>166</v>
      </c>
      <c r="B20" s="137"/>
      <c r="C20" s="69">
        <v>0</v>
      </c>
      <c r="D20" s="70"/>
      <c r="E20" s="69">
        <v>0</v>
      </c>
      <c r="F20" s="70"/>
      <c r="G20" s="69">
        <v>0</v>
      </c>
      <c r="H20" s="145"/>
      <c r="I20" s="69">
        <v>0</v>
      </c>
      <c r="J20" s="145"/>
      <c r="K20" s="71">
        <v>0</v>
      </c>
      <c r="L20" s="145"/>
      <c r="M20" s="71">
        <v>0</v>
      </c>
      <c r="N20" s="145"/>
      <c r="O20" s="71">
        <v>0</v>
      </c>
      <c r="P20" s="145"/>
      <c r="Q20" s="71">
        <f t="shared" ref="Q20:Q23" si="0">SUM(K20:O20)</f>
        <v>0</v>
      </c>
      <c r="R20" s="145"/>
      <c r="S20" s="69">
        <v>0</v>
      </c>
      <c r="T20" s="145"/>
      <c r="U20" s="67">
        <v>1800000</v>
      </c>
      <c r="V20" s="145"/>
      <c r="W20" s="40">
        <f>SUM(S20:U20)</f>
        <v>1800000</v>
      </c>
    </row>
    <row r="21" spans="1:24" ht="22.5" customHeight="1">
      <c r="A21" s="134" t="s">
        <v>167</v>
      </c>
      <c r="B21" s="137"/>
      <c r="C21" s="69">
        <v>0</v>
      </c>
      <c r="D21" s="70"/>
      <c r="E21" s="69">
        <v>0</v>
      </c>
      <c r="F21" s="70"/>
      <c r="G21" s="69">
        <v>0</v>
      </c>
      <c r="H21" s="145"/>
      <c r="I21" s="69">
        <v>0</v>
      </c>
      <c r="J21" s="145"/>
      <c r="K21" s="69">
        <v>0</v>
      </c>
      <c r="L21" s="145"/>
      <c r="M21" s="69">
        <v>0</v>
      </c>
      <c r="N21" s="145"/>
      <c r="O21" s="69">
        <v>0</v>
      </c>
      <c r="P21" s="145"/>
      <c r="Q21" s="69">
        <f t="shared" si="0"/>
        <v>0</v>
      </c>
      <c r="R21" s="145"/>
      <c r="S21" s="69">
        <f>SUM(C21:O21)</f>
        <v>0</v>
      </c>
      <c r="T21" s="145"/>
      <c r="U21" s="67">
        <v>999085</v>
      </c>
      <c r="V21" s="145"/>
      <c r="W21" s="40">
        <f>SUM(S21:U21)</f>
        <v>999085</v>
      </c>
    </row>
    <row r="22" spans="1:24" ht="22.5" customHeight="1">
      <c r="A22" s="131" t="s">
        <v>168</v>
      </c>
      <c r="B22" s="137"/>
      <c r="C22" s="73">
        <f>SUM(C20:C21)</f>
        <v>0</v>
      </c>
      <c r="D22" s="70"/>
      <c r="E22" s="73">
        <f>SUM(E20:E21)</f>
        <v>0</v>
      </c>
      <c r="F22" s="70"/>
      <c r="G22" s="73">
        <f>SUM(G20:G21)</f>
        <v>0</v>
      </c>
      <c r="H22" s="145"/>
      <c r="I22" s="73">
        <f>SUM(I20:I21)</f>
        <v>0</v>
      </c>
      <c r="J22" s="145"/>
      <c r="K22" s="73">
        <f>SUM(K20:K21)</f>
        <v>0</v>
      </c>
      <c r="L22" s="145"/>
      <c r="M22" s="73">
        <f>SUM(M20:M21)</f>
        <v>0</v>
      </c>
      <c r="N22" s="145"/>
      <c r="O22" s="73">
        <f>SUM(O20:O21)</f>
        <v>0</v>
      </c>
      <c r="P22" s="145"/>
      <c r="Q22" s="73">
        <f t="shared" si="0"/>
        <v>0</v>
      </c>
      <c r="R22" s="145"/>
      <c r="S22" s="73">
        <f>SUM(S20:S21)</f>
        <v>0</v>
      </c>
      <c r="T22" s="145"/>
      <c r="U22" s="63">
        <f>SUM(U20:U21)</f>
        <v>2799085</v>
      </c>
      <c r="V22" s="149"/>
      <c r="W22" s="63">
        <f>SUM(W20:W21)</f>
        <v>2799085</v>
      </c>
    </row>
    <row r="23" spans="1:24" ht="22.5" customHeight="1">
      <c r="A23" s="141" t="s">
        <v>169</v>
      </c>
      <c r="B23" s="137"/>
      <c r="C23" s="21">
        <f>SUM(C17,C22)</f>
        <v>0</v>
      </c>
      <c r="D23" s="146"/>
      <c r="E23" s="21">
        <f>SUM(E17,E22)</f>
        <v>0</v>
      </c>
      <c r="F23" s="34"/>
      <c r="G23" s="21">
        <f>SUM(G17,G22)</f>
        <v>0</v>
      </c>
      <c r="H23" s="147"/>
      <c r="I23" s="21">
        <f>SUM(I17,I22)</f>
        <v>-30591</v>
      </c>
      <c r="J23" s="146"/>
      <c r="K23" s="21">
        <f>SUM(K17,K22)</f>
        <v>0</v>
      </c>
      <c r="L23" s="146"/>
      <c r="M23" s="21">
        <f>SUM(M17,M22)</f>
        <v>0</v>
      </c>
      <c r="N23" s="146"/>
      <c r="O23" s="21">
        <f>SUM(O17,O22)</f>
        <v>0</v>
      </c>
      <c r="P23" s="146"/>
      <c r="Q23" s="21">
        <f t="shared" si="0"/>
        <v>0</v>
      </c>
      <c r="R23" s="146"/>
      <c r="S23" s="21">
        <f>SUM(S17,S22)</f>
        <v>-30591</v>
      </c>
      <c r="T23" s="147"/>
      <c r="U23" s="21">
        <f>SUM(U17,U22)</f>
        <v>2799085</v>
      </c>
      <c r="V23" s="147"/>
      <c r="W23" s="21">
        <f>SUM(W17,W22)</f>
        <v>2768494</v>
      </c>
    </row>
    <row r="24" spans="1:24" ht="21" customHeight="1">
      <c r="A24" s="141"/>
      <c r="B24" s="137"/>
      <c r="C24" s="34"/>
      <c r="D24" s="146"/>
      <c r="E24" s="34"/>
      <c r="F24" s="34"/>
      <c r="G24" s="34"/>
      <c r="H24" s="147"/>
      <c r="I24" s="34"/>
      <c r="J24" s="146"/>
      <c r="K24" s="34"/>
      <c r="L24" s="146"/>
      <c r="M24" s="34"/>
      <c r="N24" s="146"/>
      <c r="O24" s="34"/>
      <c r="P24" s="146"/>
      <c r="Q24" s="34"/>
      <c r="R24" s="146"/>
      <c r="S24" s="34"/>
      <c r="T24" s="147"/>
      <c r="U24" s="34"/>
      <c r="V24" s="147"/>
      <c r="W24" s="34"/>
    </row>
    <row r="25" spans="1:24" ht="22.5" customHeight="1">
      <c r="A25" s="150" t="s">
        <v>170</v>
      </c>
      <c r="B25" s="137"/>
      <c r="C25" s="34"/>
      <c r="D25" s="146"/>
      <c r="E25" s="34"/>
      <c r="F25" s="34"/>
      <c r="G25" s="34"/>
      <c r="H25" s="147"/>
      <c r="I25" s="34"/>
      <c r="J25" s="146"/>
      <c r="K25" s="34"/>
      <c r="L25" s="146"/>
      <c r="M25" s="34"/>
      <c r="N25" s="146"/>
      <c r="O25" s="34"/>
      <c r="P25" s="146"/>
      <c r="Q25" s="34"/>
      <c r="R25" s="146"/>
      <c r="S25" s="34"/>
      <c r="T25" s="147"/>
      <c r="U25" s="34"/>
      <c r="V25" s="147"/>
      <c r="W25" s="34"/>
    </row>
    <row r="26" spans="1:24" ht="22.5" customHeight="1">
      <c r="A26" s="136" t="s">
        <v>171</v>
      </c>
      <c r="B26" s="137"/>
      <c r="C26" s="56">
        <v>0</v>
      </c>
      <c r="D26" s="145"/>
      <c r="E26" s="56">
        <v>0</v>
      </c>
      <c r="F26" s="145"/>
      <c r="G26" s="56">
        <v>0</v>
      </c>
      <c r="H26" s="151"/>
      <c r="I26" s="62">
        <f>'PL6M-8-9'!E64</f>
        <v>-40948</v>
      </c>
      <c r="J26" s="149"/>
      <c r="K26" s="62">
        <v>0</v>
      </c>
      <c r="L26" s="149"/>
      <c r="M26" s="62">
        <v>0</v>
      </c>
      <c r="N26" s="149"/>
      <c r="O26" s="62">
        <v>0</v>
      </c>
      <c r="P26" s="149"/>
      <c r="Q26" s="62">
        <f t="shared" ref="Q26:Q30" si="1">SUM(K26:O26)</f>
        <v>0</v>
      </c>
      <c r="R26" s="149"/>
      <c r="S26" s="62">
        <f>SUM(C26:O26)</f>
        <v>-40948</v>
      </c>
      <c r="T26" s="149"/>
      <c r="U26" s="62">
        <v>-43899</v>
      </c>
      <c r="V26" s="149"/>
      <c r="W26" s="62">
        <f>SUM(S26:U26)</f>
        <v>-84847</v>
      </c>
      <c r="X26" s="152"/>
    </row>
    <row r="27" spans="1:24" ht="22.5" customHeight="1">
      <c r="A27" s="136" t="s">
        <v>172</v>
      </c>
      <c r="B27" s="137"/>
      <c r="C27" s="56">
        <v>0</v>
      </c>
      <c r="D27" s="151"/>
      <c r="E27" s="56">
        <v>0</v>
      </c>
      <c r="F27" s="151"/>
      <c r="G27" s="56">
        <v>0</v>
      </c>
      <c r="H27" s="151"/>
      <c r="I27" s="62">
        <f>3638+1</f>
        <v>3639</v>
      </c>
      <c r="J27" s="149"/>
      <c r="K27" s="62">
        <v>0</v>
      </c>
      <c r="L27" s="149"/>
      <c r="M27" s="62">
        <v>84503</v>
      </c>
      <c r="N27" s="149"/>
      <c r="O27" s="62">
        <v>0</v>
      </c>
      <c r="P27" s="149"/>
      <c r="Q27" s="62">
        <f t="shared" si="1"/>
        <v>84503</v>
      </c>
      <c r="R27" s="149"/>
      <c r="S27" s="62">
        <f>SUM(C27:O27)</f>
        <v>88142</v>
      </c>
      <c r="T27" s="149"/>
      <c r="U27" s="62">
        <v>83714</v>
      </c>
      <c r="V27" s="149"/>
      <c r="W27" s="62">
        <f>SUM(S27:U27)</f>
        <v>171856</v>
      </c>
      <c r="X27" s="152"/>
    </row>
    <row r="28" spans="1:24" ht="22.5" customHeight="1">
      <c r="A28" s="131" t="s">
        <v>114</v>
      </c>
      <c r="B28" s="137"/>
      <c r="C28" s="2">
        <f>SUM(C26:C27)</f>
        <v>0</v>
      </c>
      <c r="D28" s="12"/>
      <c r="E28" s="2">
        <f>SUM(E26:E27)</f>
        <v>0</v>
      </c>
      <c r="F28" s="12"/>
      <c r="G28" s="2">
        <f>SUM(G26:G27)</f>
        <v>0</v>
      </c>
      <c r="H28" s="12"/>
      <c r="I28" s="2">
        <f>SUM(I26:I27)</f>
        <v>-37309</v>
      </c>
      <c r="J28" s="12"/>
      <c r="K28" s="2">
        <f>SUM(K26:K27)</f>
        <v>0</v>
      </c>
      <c r="L28" s="12"/>
      <c r="M28" s="2">
        <f>SUM(M26:M27)</f>
        <v>84503</v>
      </c>
      <c r="N28" s="12"/>
      <c r="O28" s="2">
        <f>SUM(O26:O27)</f>
        <v>0</v>
      </c>
      <c r="P28" s="12"/>
      <c r="Q28" s="2">
        <f t="shared" si="1"/>
        <v>84503</v>
      </c>
      <c r="R28" s="12"/>
      <c r="S28" s="2">
        <f>SUM(S26:S27)</f>
        <v>47194</v>
      </c>
      <c r="T28" s="12"/>
      <c r="U28" s="2">
        <f>SUM(U26:U27)</f>
        <v>39815</v>
      </c>
      <c r="V28" s="12"/>
      <c r="W28" s="2">
        <f>SUM(W26:W27)</f>
        <v>87009</v>
      </c>
    </row>
    <row r="29" spans="1:24" ht="21" customHeight="1">
      <c r="A29" s="131"/>
      <c r="B29" s="137"/>
      <c r="C29" s="74"/>
      <c r="D29" s="12"/>
      <c r="E29" s="74"/>
      <c r="F29" s="12"/>
      <c r="G29" s="74"/>
      <c r="H29" s="12"/>
      <c r="I29" s="74"/>
      <c r="J29" s="12"/>
      <c r="K29" s="74"/>
      <c r="L29" s="12"/>
      <c r="M29" s="74"/>
      <c r="N29" s="12"/>
      <c r="O29" s="74"/>
      <c r="P29" s="12"/>
      <c r="Q29" s="74"/>
      <c r="R29" s="12"/>
      <c r="S29" s="74"/>
      <c r="T29" s="12"/>
      <c r="U29" s="74"/>
      <c r="V29" s="12"/>
      <c r="W29" s="74"/>
    </row>
    <row r="30" spans="1:24" ht="22.5" customHeight="1" thickBot="1">
      <c r="A30" s="141" t="s">
        <v>173</v>
      </c>
      <c r="B30" s="131"/>
      <c r="C30" s="3">
        <f>SUM(C28,C23,C12)</f>
        <v>1911927</v>
      </c>
      <c r="D30" s="12"/>
      <c r="E30" s="3">
        <f>SUM(E28,E23,E12)</f>
        <v>5063196</v>
      </c>
      <c r="F30" s="12"/>
      <c r="G30" s="3">
        <f>SUM(G28,G23,G12)</f>
        <v>333482</v>
      </c>
      <c r="H30" s="12"/>
      <c r="I30" s="3">
        <f>SUM(I28,I23,I12)</f>
        <v>3165418</v>
      </c>
      <c r="J30" s="12"/>
      <c r="K30" s="3">
        <f>SUM(K28,K23,K12)</f>
        <v>-81935</v>
      </c>
      <c r="L30" s="12"/>
      <c r="M30" s="3">
        <f>SUM(M28,M23,M12)</f>
        <v>84503</v>
      </c>
      <c r="N30" s="12"/>
      <c r="O30" s="3">
        <f>SUM(O28,O23,O12)</f>
        <v>6668</v>
      </c>
      <c r="P30" s="12"/>
      <c r="Q30" s="3">
        <f t="shared" si="1"/>
        <v>9236</v>
      </c>
      <c r="R30" s="12"/>
      <c r="S30" s="3">
        <f>SUM(S28,S23,S12)</f>
        <v>10483259</v>
      </c>
      <c r="T30" s="12"/>
      <c r="U30" s="3">
        <f>SUM(U28,U23,U12)</f>
        <v>2868323</v>
      </c>
      <c r="V30" s="12"/>
      <c r="W30" s="3">
        <f>SUM(W28,W23,W12)</f>
        <v>13351582</v>
      </c>
      <c r="X30" s="152"/>
    </row>
    <row r="31" spans="1:24" ht="22.5" customHeight="1" thickTop="1">
      <c r="K31" s="135"/>
      <c r="W31" s="154"/>
    </row>
    <row r="32" spans="1:24" ht="22.5" customHeight="1">
      <c r="S32" s="152"/>
      <c r="U32" s="152"/>
      <c r="W32" s="152"/>
    </row>
    <row r="33" spans="9:9" ht="22.5" customHeight="1">
      <c r="I33" s="53"/>
    </row>
    <row r="34" spans="9:9" ht="22.5" customHeight="1">
      <c r="I34" s="53"/>
    </row>
  </sheetData>
  <mergeCells count="4">
    <mergeCell ref="C3:W3"/>
    <mergeCell ref="G4:I4"/>
    <mergeCell ref="K4:Q4"/>
    <mergeCell ref="C10:W10"/>
  </mergeCells>
  <pageMargins left="0.7" right="0.7" top="0.48" bottom="0.5" header="0.5" footer="0.5"/>
  <pageSetup paperSize="9" scale="64" firstPageNumber="10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BA45E-5C35-4902-A330-CC97D2277D46}">
  <dimension ref="A1:AL37"/>
  <sheetViews>
    <sheetView view="pageBreakPreview" zoomScale="70" zoomScaleNormal="85" zoomScaleSheetLayoutView="70" workbookViewId="0">
      <selection activeCell="A39" sqref="A39"/>
    </sheetView>
  </sheetViews>
  <sheetFormatPr defaultColWidth="8.453125" defaultRowHeight="22.5" customHeight="1"/>
  <cols>
    <col min="1" max="1" width="49.81640625" style="153" customWidth="1"/>
    <col min="2" max="2" width="9" style="135" customWidth="1"/>
    <col min="3" max="3" width="11.453125" style="135" customWidth="1"/>
    <col min="4" max="4" width="0.81640625" style="135" customWidth="1"/>
    <col min="5" max="5" width="11.453125" style="135" customWidth="1"/>
    <col min="6" max="6" width="0.81640625" style="135" customWidth="1"/>
    <col min="7" max="7" width="9.54296875" style="135" customWidth="1"/>
    <col min="8" max="8" width="0.81640625" style="135" customWidth="1"/>
    <col min="9" max="9" width="14.453125" style="135" customWidth="1"/>
    <col min="10" max="10" width="0.81640625" style="135" customWidth="1"/>
    <col min="11" max="11" width="13.81640625" style="53" customWidth="1"/>
    <col min="12" max="12" width="0.81640625" style="135" customWidth="1"/>
    <col min="13" max="13" width="12.54296875" style="135" customWidth="1"/>
    <col min="14" max="14" width="0.81640625" style="135" customWidth="1"/>
    <col min="15" max="15" width="11.81640625" style="135" customWidth="1"/>
    <col min="16" max="16" width="0.81640625" style="135" customWidth="1"/>
    <col min="17" max="17" width="14.81640625" style="135" customWidth="1"/>
    <col min="18" max="18" width="0.81640625" style="135" customWidth="1"/>
    <col min="19" max="19" width="14.54296875" style="135" customWidth="1"/>
    <col min="20" max="20" width="0.81640625" style="135" customWidth="1"/>
    <col min="21" max="21" width="11.453125" style="135" customWidth="1"/>
    <col min="22" max="22" width="0.81640625" style="135" customWidth="1"/>
    <col min="23" max="23" width="13.453125" style="135" customWidth="1"/>
    <col min="24" max="24" width="14.1796875" style="135" bestFit="1" customWidth="1"/>
    <col min="25" max="25" width="8.453125" style="135"/>
    <col min="26" max="26" width="9.1796875" style="135" bestFit="1" customWidth="1"/>
    <col min="27" max="16384" width="8.453125" style="135"/>
  </cols>
  <sheetData>
    <row r="1" spans="1:38" ht="22.5" customHeight="1">
      <c r="A1" s="133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1:38" ht="22.5" customHeight="1">
      <c r="A2" s="133" t="s">
        <v>129</v>
      </c>
      <c r="B2" s="134"/>
      <c r="C2" s="134"/>
      <c r="D2" s="134"/>
      <c r="E2" s="134"/>
      <c r="F2" s="134"/>
      <c r="G2" s="134"/>
      <c r="H2" s="134"/>
      <c r="I2" s="134"/>
      <c r="J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</row>
    <row r="3" spans="1:38" ht="22.5" customHeight="1">
      <c r="A3" s="136"/>
      <c r="B3" s="134"/>
      <c r="C3" s="173" t="s">
        <v>130</v>
      </c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31"/>
    </row>
    <row r="4" spans="1:38" ht="22.5" customHeight="1">
      <c r="A4" s="136"/>
      <c r="B4" s="134"/>
      <c r="C4" s="134"/>
      <c r="D4" s="134"/>
      <c r="E4" s="134"/>
      <c r="F4" s="134"/>
      <c r="G4" s="174" t="s">
        <v>77</v>
      </c>
      <c r="H4" s="174"/>
      <c r="I4" s="174"/>
      <c r="J4" s="137"/>
      <c r="K4" s="174" t="s">
        <v>81</v>
      </c>
      <c r="L4" s="174"/>
      <c r="M4" s="174"/>
      <c r="N4" s="174"/>
      <c r="O4" s="174"/>
      <c r="P4" s="174"/>
      <c r="Q4" s="174"/>
      <c r="R4" s="137"/>
      <c r="S4" s="134"/>
      <c r="T4" s="134"/>
      <c r="U4" s="134"/>
      <c r="V4" s="134"/>
      <c r="W4" s="134"/>
    </row>
    <row r="5" spans="1:38" ht="22.5" customHeight="1">
      <c r="A5" s="136"/>
      <c r="B5" s="134"/>
      <c r="C5" s="134"/>
      <c r="D5" s="134"/>
      <c r="E5" s="134"/>
      <c r="F5" s="134"/>
      <c r="G5" s="138"/>
      <c r="H5" s="138"/>
      <c r="I5" s="138"/>
      <c r="J5" s="137"/>
      <c r="K5" s="138" t="s">
        <v>131</v>
      </c>
      <c r="L5" s="138"/>
      <c r="M5" s="138"/>
      <c r="N5" s="138"/>
      <c r="O5" s="138"/>
      <c r="P5" s="138"/>
      <c r="Q5" s="138"/>
      <c r="R5" s="137"/>
      <c r="S5" s="134"/>
      <c r="T5" s="134"/>
      <c r="U5" s="134"/>
      <c r="V5" s="134"/>
      <c r="W5" s="134"/>
    </row>
    <row r="6" spans="1:38" ht="22.5" customHeight="1">
      <c r="A6" s="136"/>
      <c r="B6" s="134"/>
      <c r="C6" s="134"/>
      <c r="D6" s="134"/>
      <c r="E6" s="134"/>
      <c r="F6" s="134"/>
      <c r="G6" s="134"/>
      <c r="H6" s="134"/>
      <c r="I6" s="134"/>
      <c r="J6" s="134"/>
      <c r="K6" s="138" t="s">
        <v>132</v>
      </c>
      <c r="L6" s="134"/>
      <c r="M6" s="134"/>
      <c r="N6" s="134"/>
      <c r="O6" s="134"/>
      <c r="P6" s="134"/>
      <c r="Q6" s="138" t="s">
        <v>133</v>
      </c>
      <c r="R6" s="134"/>
      <c r="S6" s="138" t="s">
        <v>134</v>
      </c>
      <c r="T6" s="138"/>
      <c r="U6" s="138"/>
      <c r="V6" s="134"/>
      <c r="W6" s="139"/>
    </row>
    <row r="7" spans="1:38" ht="22.5" customHeight="1">
      <c r="A7" s="136"/>
      <c r="B7" s="134"/>
      <c r="C7" s="138" t="s">
        <v>135</v>
      </c>
      <c r="D7" s="134"/>
      <c r="E7" s="138"/>
      <c r="F7" s="138"/>
      <c r="G7" s="138"/>
      <c r="H7" s="138"/>
      <c r="I7" s="138"/>
      <c r="J7" s="134"/>
      <c r="K7" s="138" t="s">
        <v>136</v>
      </c>
      <c r="L7" s="134"/>
      <c r="M7" s="155" t="s">
        <v>137</v>
      </c>
      <c r="N7" s="134"/>
      <c r="O7" s="138"/>
      <c r="P7" s="134"/>
      <c r="Q7" s="138" t="s">
        <v>138</v>
      </c>
      <c r="R7" s="134"/>
      <c r="S7" s="138" t="s">
        <v>139</v>
      </c>
      <c r="T7" s="138"/>
      <c r="U7" s="138" t="s">
        <v>140</v>
      </c>
      <c r="V7" s="134"/>
      <c r="W7" s="134"/>
    </row>
    <row r="8" spans="1:38" ht="22.5" customHeight="1">
      <c r="A8" s="136"/>
      <c r="B8" s="134"/>
      <c r="C8" s="138" t="s">
        <v>141</v>
      </c>
      <c r="D8" s="134"/>
      <c r="E8" s="138" t="s">
        <v>142</v>
      </c>
      <c r="F8" s="138"/>
      <c r="G8" s="138" t="s">
        <v>143</v>
      </c>
      <c r="H8" s="138"/>
      <c r="I8" s="138"/>
      <c r="J8" s="134"/>
      <c r="K8" s="138" t="s">
        <v>144</v>
      </c>
      <c r="L8" s="134"/>
      <c r="M8" s="155" t="s">
        <v>266</v>
      </c>
      <c r="N8" s="134"/>
      <c r="O8" s="138" t="s">
        <v>146</v>
      </c>
      <c r="P8" s="134"/>
      <c r="Q8" s="138" t="s">
        <v>147</v>
      </c>
      <c r="R8" s="134"/>
      <c r="S8" s="138" t="s">
        <v>148</v>
      </c>
      <c r="T8" s="138"/>
      <c r="U8" s="138" t="s">
        <v>149</v>
      </c>
      <c r="V8" s="134"/>
      <c r="W8" s="138" t="s">
        <v>133</v>
      </c>
    </row>
    <row r="9" spans="1:38" ht="22.5" customHeight="1">
      <c r="A9" s="136"/>
      <c r="B9" s="137" t="s">
        <v>8</v>
      </c>
      <c r="C9" s="138" t="s">
        <v>150</v>
      </c>
      <c r="D9" s="134"/>
      <c r="E9" s="138" t="s">
        <v>151</v>
      </c>
      <c r="F9" s="138"/>
      <c r="G9" s="138" t="s">
        <v>152</v>
      </c>
      <c r="H9" s="138"/>
      <c r="I9" s="138" t="s">
        <v>153</v>
      </c>
      <c r="J9" s="134"/>
      <c r="K9" s="138" t="s">
        <v>154</v>
      </c>
      <c r="L9" s="134"/>
      <c r="M9" s="155" t="s">
        <v>152</v>
      </c>
      <c r="N9" s="134"/>
      <c r="O9" s="138" t="s">
        <v>156</v>
      </c>
      <c r="P9" s="134"/>
      <c r="Q9" s="138" t="s">
        <v>157</v>
      </c>
      <c r="R9" s="134"/>
      <c r="S9" s="138" t="s">
        <v>158</v>
      </c>
      <c r="T9" s="138"/>
      <c r="U9" s="138" t="s">
        <v>159</v>
      </c>
      <c r="V9" s="134"/>
      <c r="W9" s="138" t="s">
        <v>160</v>
      </c>
    </row>
    <row r="10" spans="1:38" ht="22.5" customHeight="1">
      <c r="A10" s="136"/>
      <c r="B10" s="140"/>
      <c r="C10" s="175" t="s">
        <v>11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</row>
    <row r="11" spans="1:38" ht="22.5" customHeight="1">
      <c r="A11" s="141" t="s">
        <v>183</v>
      </c>
      <c r="B11" s="140"/>
      <c r="C11" s="67"/>
      <c r="D11" s="137"/>
      <c r="E11" s="67"/>
      <c r="F11" s="62"/>
      <c r="G11" s="67"/>
      <c r="H11" s="62"/>
      <c r="I11" s="67"/>
      <c r="J11" s="62"/>
      <c r="K11" s="67"/>
      <c r="L11" s="62"/>
      <c r="M11" s="67"/>
      <c r="N11" s="62"/>
      <c r="O11" s="67"/>
      <c r="P11" s="62"/>
      <c r="Q11" s="67"/>
      <c r="R11" s="62"/>
      <c r="S11" s="67"/>
      <c r="T11" s="62"/>
      <c r="U11" s="67"/>
      <c r="V11" s="62"/>
      <c r="W11" s="67"/>
    </row>
    <row r="12" spans="1:38" ht="22.5" customHeight="1">
      <c r="A12" s="141" t="s">
        <v>174</v>
      </c>
      <c r="B12" s="134"/>
      <c r="C12" s="68">
        <v>1911927</v>
      </c>
      <c r="D12" s="142"/>
      <c r="E12" s="68">
        <v>5063196</v>
      </c>
      <c r="F12" s="34"/>
      <c r="G12" s="68">
        <v>333482</v>
      </c>
      <c r="H12" s="34"/>
      <c r="I12" s="68">
        <v>3380992</v>
      </c>
      <c r="J12" s="34"/>
      <c r="K12" s="68">
        <v>-81935</v>
      </c>
      <c r="L12" s="34"/>
      <c r="M12" s="68">
        <v>177875</v>
      </c>
      <c r="N12" s="34"/>
      <c r="O12" s="68">
        <v>6668</v>
      </c>
      <c r="P12" s="34"/>
      <c r="Q12" s="68">
        <f>SUM(K12:O12)</f>
        <v>102608</v>
      </c>
      <c r="R12" s="34"/>
      <c r="S12" s="68">
        <f>SUM(C12:O12)</f>
        <v>10792205</v>
      </c>
      <c r="T12" s="34"/>
      <c r="U12" s="68">
        <v>2707636</v>
      </c>
      <c r="V12" s="34"/>
      <c r="W12" s="68">
        <f>SUM(S12,U12)</f>
        <v>13499841</v>
      </c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</row>
    <row r="13" spans="1:38" ht="22.5" customHeight="1">
      <c r="A13" s="136" t="s">
        <v>175</v>
      </c>
      <c r="B13" s="134"/>
      <c r="C13" s="67"/>
      <c r="D13" s="156"/>
      <c r="E13" s="67"/>
      <c r="F13" s="62"/>
      <c r="G13" s="67"/>
      <c r="H13" s="62"/>
      <c r="I13" s="67"/>
      <c r="J13" s="62"/>
      <c r="K13" s="67"/>
      <c r="L13" s="62"/>
      <c r="M13" s="67"/>
      <c r="N13" s="62"/>
      <c r="O13" s="67"/>
      <c r="P13" s="62"/>
      <c r="Q13" s="67"/>
      <c r="R13" s="62"/>
      <c r="S13" s="67"/>
      <c r="T13" s="62"/>
      <c r="U13" s="67"/>
      <c r="V13" s="62"/>
      <c r="W13" s="67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</row>
    <row r="14" spans="1:38" ht="22.5" customHeight="1">
      <c r="A14" s="136" t="s">
        <v>176</v>
      </c>
      <c r="B14" s="137">
        <v>4</v>
      </c>
      <c r="C14" s="77">
        <v>0</v>
      </c>
      <c r="D14" s="78"/>
      <c r="E14" s="77">
        <v>0</v>
      </c>
      <c r="F14" s="78"/>
      <c r="G14" s="77">
        <v>0</v>
      </c>
      <c r="H14" s="157"/>
      <c r="I14" s="77">
        <v>-60771</v>
      </c>
      <c r="J14" s="157"/>
      <c r="K14" s="77">
        <v>0</v>
      </c>
      <c r="L14" s="157"/>
      <c r="M14" s="77">
        <v>0</v>
      </c>
      <c r="N14" s="157"/>
      <c r="O14" s="77">
        <v>0</v>
      </c>
      <c r="P14" s="77"/>
      <c r="Q14" s="67">
        <v>0</v>
      </c>
      <c r="R14" s="157"/>
      <c r="S14" s="67">
        <v>-60771</v>
      </c>
      <c r="T14" s="157"/>
      <c r="U14" s="77">
        <v>113533</v>
      </c>
      <c r="V14" s="158"/>
      <c r="W14" s="67">
        <v>52762</v>
      </c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</row>
    <row r="15" spans="1:38" ht="22.5" customHeight="1">
      <c r="A15" s="127" t="s">
        <v>177</v>
      </c>
      <c r="B15" s="134"/>
      <c r="C15" s="21">
        <f>SUM(C11:C14)</f>
        <v>1911927</v>
      </c>
      <c r="D15" s="70"/>
      <c r="E15" s="21">
        <f>SUM(E11:E14)</f>
        <v>5063196</v>
      </c>
      <c r="F15" s="70"/>
      <c r="G15" s="21">
        <f>SUM(G11:G14)</f>
        <v>333482</v>
      </c>
      <c r="H15" s="145"/>
      <c r="I15" s="21">
        <f>SUM(I11:I14)</f>
        <v>3320221</v>
      </c>
      <c r="J15" s="145"/>
      <c r="K15" s="21">
        <f>SUM(K11:K14)</f>
        <v>-81935</v>
      </c>
      <c r="L15" s="145"/>
      <c r="M15" s="21">
        <f>SUM(M11:M14)</f>
        <v>177875</v>
      </c>
      <c r="N15" s="145"/>
      <c r="O15" s="21">
        <f>SUM(O11:O14)</f>
        <v>6668</v>
      </c>
      <c r="P15" s="145"/>
      <c r="Q15" s="21">
        <f>SUM(Q11:Q14)</f>
        <v>102608</v>
      </c>
      <c r="R15" s="145"/>
      <c r="S15" s="21">
        <f>SUM(S11:S14)</f>
        <v>10731434</v>
      </c>
      <c r="T15" s="145"/>
      <c r="U15" s="21">
        <f>SUM(U11:U14)</f>
        <v>2821169</v>
      </c>
      <c r="V15" s="145"/>
      <c r="W15" s="21">
        <f>SUM(W11:W14)</f>
        <v>13552603</v>
      </c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</row>
    <row r="16" spans="1:38" ht="21" customHeight="1">
      <c r="A16" s="127" t="s">
        <v>178</v>
      </c>
      <c r="B16" s="134"/>
      <c r="C16" s="21">
        <f>C15</f>
        <v>1911927</v>
      </c>
      <c r="D16" s="146"/>
      <c r="E16" s="21">
        <f>E15</f>
        <v>5063196</v>
      </c>
      <c r="F16" s="34"/>
      <c r="G16" s="21">
        <f>G15</f>
        <v>333482</v>
      </c>
      <c r="H16" s="147"/>
      <c r="I16" s="21">
        <f>I15</f>
        <v>3320221</v>
      </c>
      <c r="J16" s="146"/>
      <c r="K16" s="21">
        <f>K15</f>
        <v>-81935</v>
      </c>
      <c r="L16" s="146"/>
      <c r="M16" s="21">
        <f>M15</f>
        <v>177875</v>
      </c>
      <c r="N16" s="146"/>
      <c r="O16" s="21">
        <f>O15</f>
        <v>6668</v>
      </c>
      <c r="P16" s="146"/>
      <c r="Q16" s="21">
        <f>Q15</f>
        <v>102608</v>
      </c>
      <c r="R16" s="146"/>
      <c r="S16" s="21">
        <f>S15</f>
        <v>10731434</v>
      </c>
      <c r="T16" s="147"/>
      <c r="U16" s="21">
        <f>U15</f>
        <v>2821169</v>
      </c>
      <c r="V16" s="147"/>
      <c r="W16" s="21">
        <f>W15</f>
        <v>13552603</v>
      </c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</row>
    <row r="17" spans="1:38" ht="21" customHeight="1">
      <c r="A17" s="141"/>
      <c r="B17" s="134"/>
      <c r="C17" s="34"/>
      <c r="D17" s="146"/>
      <c r="E17" s="34"/>
      <c r="F17" s="34"/>
      <c r="G17" s="34"/>
      <c r="H17" s="147"/>
      <c r="I17" s="34"/>
      <c r="J17" s="146"/>
      <c r="K17" s="34"/>
      <c r="L17" s="146"/>
      <c r="M17" s="34"/>
      <c r="N17" s="146"/>
      <c r="O17" s="34"/>
      <c r="P17" s="146"/>
      <c r="Q17" s="34"/>
      <c r="R17" s="146"/>
      <c r="S17" s="34"/>
      <c r="T17" s="147"/>
      <c r="U17" s="34"/>
      <c r="V17" s="147"/>
      <c r="W17" s="34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</row>
    <row r="18" spans="1:38" ht="22.5" customHeight="1">
      <c r="A18" s="131" t="s">
        <v>163</v>
      </c>
      <c r="B18" s="134"/>
      <c r="C18" s="144"/>
      <c r="D18" s="145"/>
      <c r="E18" s="144"/>
      <c r="F18" s="144"/>
      <c r="G18" s="144"/>
      <c r="H18" s="145"/>
      <c r="I18" s="144"/>
      <c r="J18" s="145"/>
      <c r="K18" s="144"/>
      <c r="L18" s="145"/>
      <c r="M18" s="144"/>
      <c r="N18" s="145"/>
      <c r="O18" s="144"/>
      <c r="P18" s="145"/>
      <c r="Q18" s="144"/>
      <c r="R18" s="145"/>
      <c r="S18" s="145"/>
      <c r="T18" s="145"/>
      <c r="U18" s="144"/>
      <c r="V18" s="145"/>
      <c r="W18" s="145"/>
    </row>
    <row r="19" spans="1:38" ht="22.5" customHeight="1">
      <c r="A19" s="129" t="s">
        <v>270</v>
      </c>
      <c r="B19" s="134"/>
      <c r="E19" s="144"/>
      <c r="F19" s="145"/>
      <c r="G19" s="144"/>
      <c r="H19" s="145"/>
      <c r="I19" s="144"/>
      <c r="J19" s="145"/>
      <c r="K19" s="144"/>
      <c r="L19" s="145"/>
      <c r="M19" s="144"/>
      <c r="N19" s="145"/>
      <c r="O19" s="144"/>
      <c r="P19" s="145"/>
      <c r="Q19" s="144"/>
      <c r="R19" s="145"/>
      <c r="S19" s="145"/>
      <c r="T19" s="145"/>
      <c r="U19" s="144"/>
      <c r="V19" s="145"/>
      <c r="W19" s="145"/>
    </row>
    <row r="20" spans="1:38" ht="22.5" customHeight="1">
      <c r="A20" s="130" t="s">
        <v>263</v>
      </c>
      <c r="B20" s="137">
        <v>12</v>
      </c>
      <c r="C20" s="69">
        <v>0</v>
      </c>
      <c r="D20" s="70"/>
      <c r="E20" s="69">
        <v>0</v>
      </c>
      <c r="F20" s="70"/>
      <c r="G20" s="69">
        <v>0</v>
      </c>
      <c r="H20" s="145"/>
      <c r="I20" s="145">
        <v>-86037</v>
      </c>
      <c r="J20" s="145"/>
      <c r="K20" s="69">
        <v>0</v>
      </c>
      <c r="L20" s="145"/>
      <c r="M20" s="69">
        <v>0</v>
      </c>
      <c r="N20" s="145"/>
      <c r="O20" s="69">
        <v>0</v>
      </c>
      <c r="P20" s="145"/>
      <c r="Q20" s="69">
        <v>0</v>
      </c>
      <c r="R20" s="145"/>
      <c r="S20" s="72">
        <f>SUM(C20:O20)</f>
        <v>-86037</v>
      </c>
      <c r="T20" s="145"/>
      <c r="U20" s="69">
        <v>0</v>
      </c>
      <c r="V20" s="145"/>
      <c r="W20" s="40">
        <f>SUM(S20,U20)</f>
        <v>-86037</v>
      </c>
    </row>
    <row r="21" spans="1:38" ht="22.5" customHeight="1">
      <c r="A21" s="131" t="s">
        <v>265</v>
      </c>
      <c r="B21" s="137"/>
      <c r="C21" s="21">
        <f>SUM(C20)</f>
        <v>0</v>
      </c>
      <c r="D21" s="146"/>
      <c r="E21" s="21">
        <f>SUM(E20)</f>
        <v>0</v>
      </c>
      <c r="F21" s="34"/>
      <c r="G21" s="21">
        <f>SUM(G20)</f>
        <v>0</v>
      </c>
      <c r="H21" s="147"/>
      <c r="I21" s="21">
        <f>SUM(I20)</f>
        <v>-86037</v>
      </c>
      <c r="J21" s="146"/>
      <c r="K21" s="21">
        <f>SUM(K20)</f>
        <v>0</v>
      </c>
      <c r="L21" s="146"/>
      <c r="M21" s="21">
        <f>SUM(M20)</f>
        <v>0</v>
      </c>
      <c r="N21" s="146"/>
      <c r="O21" s="21">
        <f>SUM(O20)</f>
        <v>0</v>
      </c>
      <c r="P21" s="146"/>
      <c r="Q21" s="21">
        <f>SUM(Q20)</f>
        <v>0</v>
      </c>
      <c r="R21" s="146"/>
      <c r="S21" s="21">
        <f>SUM(S20)</f>
        <v>-86037</v>
      </c>
      <c r="T21" s="147"/>
      <c r="U21" s="21">
        <f>SUM(U20)</f>
        <v>0</v>
      </c>
      <c r="V21" s="147"/>
      <c r="W21" s="21">
        <f>SUM(W20)</f>
        <v>-86037</v>
      </c>
    </row>
    <row r="22" spans="1:38" ht="8.15" customHeight="1">
      <c r="A22" s="131"/>
      <c r="B22" s="137"/>
      <c r="C22" s="34"/>
      <c r="D22" s="146"/>
      <c r="E22" s="34"/>
      <c r="F22" s="34"/>
      <c r="G22" s="34"/>
      <c r="H22" s="147"/>
      <c r="I22" s="34"/>
      <c r="J22" s="146"/>
      <c r="K22" s="34"/>
      <c r="L22" s="146"/>
      <c r="M22" s="34"/>
      <c r="N22" s="146"/>
      <c r="O22" s="34"/>
      <c r="P22" s="146"/>
      <c r="Q22" s="34"/>
      <c r="R22" s="146"/>
      <c r="S22" s="34"/>
      <c r="T22" s="147"/>
      <c r="U22" s="34"/>
      <c r="V22" s="147"/>
      <c r="W22" s="34"/>
    </row>
    <row r="23" spans="1:38" ht="22.5" customHeight="1">
      <c r="A23" s="148" t="s">
        <v>267</v>
      </c>
      <c r="B23" s="137"/>
      <c r="C23" s="69"/>
      <c r="D23" s="70"/>
      <c r="E23" s="69"/>
      <c r="F23" s="70"/>
      <c r="G23" s="69"/>
      <c r="H23" s="145"/>
      <c r="I23" s="145"/>
      <c r="J23" s="145"/>
      <c r="K23" s="71"/>
      <c r="L23" s="145"/>
      <c r="M23" s="71"/>
      <c r="N23" s="145"/>
      <c r="O23" s="71"/>
      <c r="P23" s="145"/>
      <c r="Q23" s="71"/>
      <c r="R23" s="145"/>
      <c r="S23" s="72"/>
      <c r="T23" s="145"/>
      <c r="U23" s="67"/>
      <c r="V23" s="145"/>
      <c r="W23" s="40"/>
    </row>
    <row r="24" spans="1:38" ht="22.5" customHeight="1">
      <c r="A24" s="130" t="s">
        <v>269</v>
      </c>
      <c r="B24" s="137"/>
      <c r="C24" s="69">
        <v>0</v>
      </c>
      <c r="D24" s="70"/>
      <c r="E24" s="69">
        <v>0</v>
      </c>
      <c r="F24" s="70"/>
      <c r="G24" s="69">
        <v>0</v>
      </c>
      <c r="H24" s="145"/>
      <c r="I24" s="69">
        <v>0</v>
      </c>
      <c r="J24" s="145"/>
      <c r="K24" s="71">
        <v>0</v>
      </c>
      <c r="L24" s="145"/>
      <c r="M24" s="71">
        <v>0</v>
      </c>
      <c r="N24" s="145"/>
      <c r="O24" s="71">
        <v>0</v>
      </c>
      <c r="P24" s="145"/>
      <c r="Q24" s="71">
        <f t="shared" ref="Q24:Q26" si="0">SUM(K24:O24)</f>
        <v>0</v>
      </c>
      <c r="R24" s="145"/>
      <c r="S24" s="69">
        <v>0</v>
      </c>
      <c r="T24" s="145"/>
      <c r="U24" s="67">
        <v>715230</v>
      </c>
      <c r="V24" s="145"/>
      <c r="W24" s="40">
        <f>SUM(S24:U24)</f>
        <v>715230</v>
      </c>
    </row>
    <row r="25" spans="1:38" ht="22.5" customHeight="1">
      <c r="A25" s="131" t="s">
        <v>268</v>
      </c>
      <c r="B25" s="137"/>
      <c r="C25" s="73">
        <f>SUM(C24:C24)</f>
        <v>0</v>
      </c>
      <c r="D25" s="70"/>
      <c r="E25" s="73">
        <f>SUM(E24:E24)</f>
        <v>0</v>
      </c>
      <c r="F25" s="70"/>
      <c r="G25" s="73">
        <f>SUM(G24:G24)</f>
        <v>0</v>
      </c>
      <c r="H25" s="145"/>
      <c r="I25" s="73">
        <f>SUM(I24:I24)</f>
        <v>0</v>
      </c>
      <c r="J25" s="145"/>
      <c r="K25" s="73">
        <f>SUM(K24:K24)</f>
        <v>0</v>
      </c>
      <c r="L25" s="145"/>
      <c r="M25" s="73">
        <f>SUM(M24:M24)</f>
        <v>0</v>
      </c>
      <c r="N25" s="145"/>
      <c r="O25" s="73">
        <f>SUM(O24:O24)</f>
        <v>0</v>
      </c>
      <c r="P25" s="145"/>
      <c r="Q25" s="73">
        <f t="shared" si="0"/>
        <v>0</v>
      </c>
      <c r="R25" s="145"/>
      <c r="S25" s="73">
        <f>SUM(S24:S24)</f>
        <v>0</v>
      </c>
      <c r="T25" s="145"/>
      <c r="U25" s="63">
        <f>SUM(U24:U24)</f>
        <v>715230</v>
      </c>
      <c r="V25" s="149"/>
      <c r="W25" s="63">
        <f>SUM(W24:W24)</f>
        <v>715230</v>
      </c>
    </row>
    <row r="26" spans="1:38" ht="22.5" customHeight="1">
      <c r="A26" s="141" t="s">
        <v>169</v>
      </c>
      <c r="B26" s="137"/>
      <c r="C26" s="21">
        <f>SUM(C21,C25)</f>
        <v>0</v>
      </c>
      <c r="D26" s="146"/>
      <c r="E26" s="21">
        <f>SUM(E21,E25)</f>
        <v>0</v>
      </c>
      <c r="F26" s="34"/>
      <c r="G26" s="21">
        <f>SUM(G21,G25)</f>
        <v>0</v>
      </c>
      <c r="H26" s="147"/>
      <c r="I26" s="21">
        <f>SUM(I21,I25)</f>
        <v>-86037</v>
      </c>
      <c r="J26" s="146"/>
      <c r="K26" s="21">
        <f>SUM(K21,K25)</f>
        <v>0</v>
      </c>
      <c r="L26" s="146"/>
      <c r="M26" s="21">
        <f>SUM(M21,M25)</f>
        <v>0</v>
      </c>
      <c r="N26" s="146"/>
      <c r="O26" s="21">
        <f>SUM(O21,O25)</f>
        <v>0</v>
      </c>
      <c r="P26" s="146"/>
      <c r="Q26" s="21">
        <f t="shared" si="0"/>
        <v>0</v>
      </c>
      <c r="R26" s="146"/>
      <c r="S26" s="21">
        <f>SUM(S21,S25)</f>
        <v>-86037</v>
      </c>
      <c r="T26" s="147"/>
      <c r="U26" s="21">
        <f>SUM(U21,U25)</f>
        <v>715230</v>
      </c>
      <c r="V26" s="147"/>
      <c r="W26" s="21">
        <f>SUM(W21,W25)</f>
        <v>629193</v>
      </c>
    </row>
    <row r="27" spans="1:38" ht="21" customHeight="1">
      <c r="A27" s="141"/>
      <c r="B27" s="137"/>
      <c r="C27" s="34"/>
      <c r="D27" s="146"/>
      <c r="E27" s="34"/>
      <c r="F27" s="34"/>
      <c r="G27" s="34"/>
      <c r="H27" s="147"/>
      <c r="I27" s="34"/>
      <c r="J27" s="146"/>
      <c r="K27" s="34"/>
      <c r="L27" s="146"/>
      <c r="M27" s="34"/>
      <c r="N27" s="146"/>
      <c r="O27" s="34"/>
      <c r="P27" s="146"/>
      <c r="Q27" s="34"/>
      <c r="R27" s="146"/>
      <c r="S27" s="34"/>
      <c r="T27" s="147"/>
      <c r="U27" s="34"/>
      <c r="V27" s="147"/>
      <c r="W27" s="34"/>
    </row>
    <row r="28" spans="1:38" ht="22.5" customHeight="1">
      <c r="A28" s="150" t="s">
        <v>170</v>
      </c>
      <c r="B28" s="137"/>
      <c r="C28" s="34"/>
      <c r="D28" s="146"/>
      <c r="E28" s="34"/>
      <c r="F28" s="34"/>
      <c r="G28" s="34"/>
      <c r="H28" s="147"/>
      <c r="I28" s="34"/>
      <c r="J28" s="146"/>
      <c r="K28" s="34"/>
      <c r="L28" s="146"/>
      <c r="M28" s="34"/>
      <c r="N28" s="146"/>
      <c r="O28" s="34"/>
      <c r="P28" s="146"/>
      <c r="Q28" s="34"/>
      <c r="R28" s="146"/>
      <c r="S28" s="34"/>
      <c r="T28" s="147"/>
      <c r="U28" s="34"/>
      <c r="V28" s="147"/>
      <c r="W28" s="34"/>
    </row>
    <row r="29" spans="1:38" ht="22.5" customHeight="1">
      <c r="A29" s="159" t="s">
        <v>236</v>
      </c>
      <c r="B29" s="137"/>
      <c r="C29" s="56">
        <v>0</v>
      </c>
      <c r="D29" s="145"/>
      <c r="E29" s="56">
        <v>0</v>
      </c>
      <c r="F29" s="145"/>
      <c r="G29" s="56">
        <v>0</v>
      </c>
      <c r="H29" s="151"/>
      <c r="I29" s="62">
        <v>706103</v>
      </c>
      <c r="J29" s="149"/>
      <c r="K29" s="62">
        <v>0</v>
      </c>
      <c r="L29" s="149"/>
      <c r="M29" s="62">
        <v>0</v>
      </c>
      <c r="N29" s="149"/>
      <c r="O29" s="62">
        <v>0</v>
      </c>
      <c r="P29" s="149"/>
      <c r="Q29" s="62">
        <f t="shared" ref="Q29:Q31" si="1">SUM(K29:O29)</f>
        <v>0</v>
      </c>
      <c r="R29" s="149"/>
      <c r="S29" s="62">
        <f>SUM(C29:O29)</f>
        <v>706103</v>
      </c>
      <c r="T29" s="149"/>
      <c r="U29" s="62">
        <v>206474</v>
      </c>
      <c r="V29" s="149"/>
      <c r="W29" s="62">
        <f>SUM(S29:U29)</f>
        <v>912577</v>
      </c>
      <c r="X29" s="152"/>
    </row>
    <row r="30" spans="1:38" ht="22.5" customHeight="1">
      <c r="A30" s="159" t="s">
        <v>251</v>
      </c>
      <c r="B30" s="137"/>
      <c r="C30" s="56">
        <v>0</v>
      </c>
      <c r="D30" s="151"/>
      <c r="E30" s="56">
        <v>0</v>
      </c>
      <c r="F30" s="151"/>
      <c r="G30" s="56">
        <v>0</v>
      </c>
      <c r="H30" s="151"/>
      <c r="I30" s="62">
        <v>268</v>
      </c>
      <c r="J30" s="149"/>
      <c r="K30" s="62">
        <v>0</v>
      </c>
      <c r="L30" s="149"/>
      <c r="M30" s="62">
        <v>-5576</v>
      </c>
      <c r="N30" s="149"/>
      <c r="O30" s="62">
        <v>0</v>
      </c>
      <c r="P30" s="149"/>
      <c r="Q30" s="62">
        <f t="shared" si="1"/>
        <v>-5576</v>
      </c>
      <c r="R30" s="149"/>
      <c r="S30" s="62">
        <f>SUM(C30:O30)</f>
        <v>-5308</v>
      </c>
      <c r="T30" s="149"/>
      <c r="U30" s="62">
        <v>-3009</v>
      </c>
      <c r="V30" s="149"/>
      <c r="W30" s="62">
        <f>SUM(S30:U30)</f>
        <v>-8317</v>
      </c>
      <c r="X30" s="152"/>
    </row>
    <row r="31" spans="1:38" ht="22.5" customHeight="1">
      <c r="A31" s="131" t="s">
        <v>114</v>
      </c>
      <c r="B31" s="137"/>
      <c r="C31" s="2">
        <f>SUM(C29:C30)</f>
        <v>0</v>
      </c>
      <c r="D31" s="12"/>
      <c r="E31" s="2">
        <f>SUM(E29:E30)</f>
        <v>0</v>
      </c>
      <c r="F31" s="12"/>
      <c r="G31" s="2">
        <f>SUM(G29:G30)</f>
        <v>0</v>
      </c>
      <c r="H31" s="12"/>
      <c r="I31" s="2">
        <f>SUM(I29:I30)</f>
        <v>706371</v>
      </c>
      <c r="J31" s="12"/>
      <c r="K31" s="2">
        <f>SUM(K29:K30)</f>
        <v>0</v>
      </c>
      <c r="L31" s="12"/>
      <c r="M31" s="2">
        <f>SUM(M29:M30)</f>
        <v>-5576</v>
      </c>
      <c r="N31" s="12"/>
      <c r="O31" s="2">
        <f>SUM(O29:O30)</f>
        <v>0</v>
      </c>
      <c r="P31" s="12"/>
      <c r="Q31" s="2">
        <f t="shared" si="1"/>
        <v>-5576</v>
      </c>
      <c r="R31" s="12"/>
      <c r="S31" s="2">
        <f>SUM(S29:S30)</f>
        <v>700795</v>
      </c>
      <c r="T31" s="12"/>
      <c r="U31" s="2">
        <f>SUM(U29:U30)</f>
        <v>203465</v>
      </c>
      <c r="V31" s="12"/>
      <c r="W31" s="2">
        <f>SUM(W29:W30)</f>
        <v>904260</v>
      </c>
    </row>
    <row r="32" spans="1:38" ht="21" customHeight="1">
      <c r="A32" s="131"/>
      <c r="B32" s="137"/>
      <c r="C32" s="74"/>
      <c r="D32" s="12"/>
      <c r="E32" s="74"/>
      <c r="F32" s="12"/>
      <c r="G32" s="74"/>
      <c r="H32" s="12"/>
      <c r="I32" s="74"/>
      <c r="J32" s="12"/>
      <c r="K32" s="74"/>
      <c r="L32" s="12"/>
      <c r="M32" s="74"/>
      <c r="N32" s="12"/>
      <c r="O32" s="74"/>
      <c r="P32" s="12"/>
      <c r="Q32" s="74"/>
      <c r="R32" s="12"/>
      <c r="S32" s="74"/>
      <c r="T32" s="12"/>
      <c r="U32" s="74"/>
      <c r="V32" s="12"/>
      <c r="W32" s="74"/>
    </row>
    <row r="33" spans="1:24" ht="22.5" customHeight="1" thickBot="1">
      <c r="A33" s="141" t="s">
        <v>184</v>
      </c>
      <c r="B33" s="131"/>
      <c r="C33" s="3">
        <f>SUM(C31,C26,C16)</f>
        <v>1911927</v>
      </c>
      <c r="D33" s="12"/>
      <c r="E33" s="3">
        <f>SUM(E31,E26,E16)</f>
        <v>5063196</v>
      </c>
      <c r="F33" s="12"/>
      <c r="G33" s="3">
        <f>SUM(G31,G26,G16)</f>
        <v>333482</v>
      </c>
      <c r="H33" s="12"/>
      <c r="I33" s="3">
        <f>SUM(I31,I26,I16)</f>
        <v>3940555</v>
      </c>
      <c r="J33" s="12"/>
      <c r="K33" s="3">
        <f>SUM(K31,K26,K16)</f>
        <v>-81935</v>
      </c>
      <c r="L33" s="12"/>
      <c r="M33" s="3">
        <f>SUM(M31,M26,M16)</f>
        <v>172299</v>
      </c>
      <c r="N33" s="12"/>
      <c r="O33" s="3">
        <f>SUM(O31,O26,O16)</f>
        <v>6668</v>
      </c>
      <c r="P33" s="12"/>
      <c r="Q33" s="3">
        <f>SUM(Q31,Q26,Q16)</f>
        <v>97032</v>
      </c>
      <c r="R33" s="12"/>
      <c r="S33" s="3">
        <f>SUM(S31,S26,S16)</f>
        <v>11346192</v>
      </c>
      <c r="T33" s="12"/>
      <c r="U33" s="3">
        <f>SUM(U31,U26,U16)</f>
        <v>3739864</v>
      </c>
      <c r="V33" s="12"/>
      <c r="W33" s="3">
        <f>SUM(W31,W26,W16)</f>
        <v>15086056</v>
      </c>
      <c r="X33" s="152"/>
    </row>
    <row r="34" spans="1:24" ht="22.5" customHeight="1" thickTop="1">
      <c r="K34" s="135"/>
      <c r="W34" s="154"/>
    </row>
    <row r="35" spans="1:24" ht="22.5" customHeight="1">
      <c r="S35" s="152"/>
      <c r="U35" s="152"/>
      <c r="W35" s="152"/>
    </row>
    <row r="36" spans="1:24" ht="22.5" customHeight="1">
      <c r="I36" s="53"/>
    </row>
    <row r="37" spans="1:24" ht="22.5" customHeight="1">
      <c r="I37" s="53"/>
    </row>
  </sheetData>
  <mergeCells count="4">
    <mergeCell ref="C3:W3"/>
    <mergeCell ref="G4:I4"/>
    <mergeCell ref="K4:Q4"/>
    <mergeCell ref="C10:W10"/>
  </mergeCells>
  <pageMargins left="0.7" right="0.7" top="0.48" bottom="0.5" header="0.5" footer="0.5"/>
  <pageSetup paperSize="9" scale="64" firstPageNumber="11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L45"/>
  <sheetViews>
    <sheetView view="pageBreakPreview" topLeftCell="A32" zoomScale="85" zoomScaleNormal="90" zoomScaleSheetLayoutView="85" workbookViewId="0">
      <selection activeCell="L18" sqref="L18"/>
    </sheetView>
  </sheetViews>
  <sheetFormatPr defaultColWidth="9.1796875" defaultRowHeight="19.5" customHeight="1"/>
  <cols>
    <col min="1" max="1" width="57.54296875" customWidth="1"/>
    <col min="2" max="2" width="7.81640625" customWidth="1"/>
    <col min="3" max="3" width="1.1796875" customWidth="1"/>
    <col min="4" max="4" width="15.453125" customWidth="1"/>
    <col min="5" max="5" width="1.1796875" customWidth="1"/>
    <col min="6" max="6" width="15.453125" style="85" customWidth="1"/>
    <col min="7" max="7" width="1.1796875" customWidth="1"/>
    <col min="8" max="8" width="15.453125" style="85" customWidth="1"/>
    <col min="9" max="9" width="1.1796875" customWidth="1"/>
    <col min="10" max="10" width="15.453125" customWidth="1"/>
    <col min="11" max="11" width="1.1796875" customWidth="1"/>
    <col min="12" max="12" width="15.453125" customWidth="1"/>
  </cols>
  <sheetData>
    <row r="1" spans="1:12" ht="19.5" hidden="1" customHeight="1" thickTop="1"/>
    <row r="2" spans="1:12" ht="19.5" customHeight="1">
      <c r="A2" s="80" t="s">
        <v>0</v>
      </c>
    </row>
    <row r="3" spans="1:12" ht="19.5" customHeight="1">
      <c r="A3" s="177" t="s">
        <v>129</v>
      </c>
      <c r="B3" s="177"/>
      <c r="C3" s="177"/>
      <c r="D3" s="177"/>
      <c r="E3" s="177"/>
      <c r="G3" s="127"/>
    </row>
    <row r="4" spans="1:12" ht="19.5" customHeight="1">
      <c r="A4" s="85"/>
    </row>
    <row r="5" spans="1:12" ht="19.5" customHeight="1">
      <c r="A5" s="127"/>
      <c r="B5" s="85"/>
      <c r="C5" s="160"/>
      <c r="D5" s="178" t="s">
        <v>179</v>
      </c>
      <c r="E5" s="178"/>
      <c r="F5" s="178"/>
      <c r="G5" s="178"/>
      <c r="H5" s="178"/>
      <c r="I5" s="178"/>
      <c r="J5" s="178"/>
      <c r="K5" s="178"/>
      <c r="L5" s="178"/>
    </row>
    <row r="6" spans="1:12" ht="19.5" customHeight="1">
      <c r="A6" s="127"/>
      <c r="D6" s="128" t="s">
        <v>135</v>
      </c>
      <c r="E6" s="126"/>
      <c r="F6" s="128"/>
      <c r="G6" s="128"/>
      <c r="H6" s="176" t="s">
        <v>77</v>
      </c>
      <c r="I6" s="176"/>
      <c r="J6" s="176"/>
      <c r="L6" s="128"/>
    </row>
    <row r="7" spans="1:12" ht="19.5" customHeight="1">
      <c r="A7" s="127"/>
      <c r="D7" s="128" t="s">
        <v>141</v>
      </c>
      <c r="F7" s="128" t="s">
        <v>180</v>
      </c>
      <c r="G7" s="128"/>
      <c r="H7" s="128" t="s">
        <v>143</v>
      </c>
      <c r="I7" s="128"/>
      <c r="J7" s="128"/>
      <c r="L7" s="128" t="s">
        <v>133</v>
      </c>
    </row>
    <row r="8" spans="1:12" ht="19.5" customHeight="1">
      <c r="A8" s="127"/>
      <c r="B8" s="125" t="s">
        <v>8</v>
      </c>
      <c r="D8" s="128" t="s">
        <v>150</v>
      </c>
      <c r="F8" s="128" t="s">
        <v>151</v>
      </c>
      <c r="G8" s="128"/>
      <c r="H8" s="128" t="s">
        <v>152</v>
      </c>
      <c r="I8" s="128"/>
      <c r="J8" s="128" t="s">
        <v>153</v>
      </c>
      <c r="L8" s="128" t="s">
        <v>160</v>
      </c>
    </row>
    <row r="9" spans="1:12" ht="19.5" customHeight="1">
      <c r="A9" s="127"/>
      <c r="C9" s="94"/>
      <c r="D9" s="168" t="s">
        <v>11</v>
      </c>
      <c r="E9" s="168"/>
      <c r="F9" s="168"/>
      <c r="G9" s="168"/>
      <c r="H9" s="168"/>
      <c r="I9" s="168"/>
      <c r="J9" s="168"/>
      <c r="K9" s="168"/>
      <c r="L9" s="168"/>
    </row>
    <row r="10" spans="1:12" ht="19.5" customHeight="1">
      <c r="A10" s="127" t="s">
        <v>161</v>
      </c>
      <c r="C10" s="92"/>
      <c r="D10" s="90"/>
      <c r="E10" s="92"/>
      <c r="F10" s="90"/>
      <c r="G10" s="90"/>
      <c r="H10" s="90"/>
      <c r="J10" s="90"/>
      <c r="K10" s="18"/>
      <c r="L10" s="18"/>
    </row>
    <row r="11" spans="1:12" ht="19.5" customHeight="1">
      <c r="A11" s="127" t="s">
        <v>162</v>
      </c>
      <c r="B11" s="125"/>
      <c r="C11" s="113"/>
      <c r="D11" s="113">
        <v>1911927</v>
      </c>
      <c r="E11" s="113"/>
      <c r="F11" s="113">
        <v>5063196</v>
      </c>
      <c r="G11" s="113"/>
      <c r="H11" s="107">
        <v>331000</v>
      </c>
      <c r="I11" s="113"/>
      <c r="J11" s="107">
        <v>2269236</v>
      </c>
      <c r="K11" s="113"/>
      <c r="L11" s="107">
        <f>SUM(D11:K11)</f>
        <v>9575359</v>
      </c>
    </row>
    <row r="12" spans="1:12" ht="19.5" customHeight="1">
      <c r="A12" s="127" t="s">
        <v>181</v>
      </c>
      <c r="B12" s="125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12" ht="19.5" customHeight="1">
      <c r="A13" s="86" t="s">
        <v>254</v>
      </c>
      <c r="B13" s="125"/>
      <c r="C13" s="113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12" ht="19.5" customHeight="1">
      <c r="A14" t="s">
        <v>164</v>
      </c>
      <c r="B14" s="125">
        <v>12</v>
      </c>
      <c r="C14" s="113"/>
      <c r="D14" s="58">
        <v>0</v>
      </c>
      <c r="E14" s="161"/>
      <c r="F14" s="58">
        <v>0</v>
      </c>
      <c r="G14" s="161"/>
      <c r="H14" s="58">
        <v>0</v>
      </c>
      <c r="I14" s="161"/>
      <c r="J14" s="10">
        <f>ROUND(-30590826.59/1000,0)</f>
        <v>-30591</v>
      </c>
      <c r="K14" s="1"/>
      <c r="L14" s="102">
        <f>SUM(D14:K14)</f>
        <v>-30591</v>
      </c>
    </row>
    <row r="15" spans="1:12" ht="19.5" customHeight="1">
      <c r="A15" s="85" t="s">
        <v>169</v>
      </c>
      <c r="B15" s="125"/>
      <c r="C15" s="113"/>
      <c r="D15" s="59">
        <f>SUM(D13:D14)</f>
        <v>0</v>
      </c>
      <c r="E15" s="113"/>
      <c r="F15" s="59">
        <f>SUM(F13:F14)</f>
        <v>0</v>
      </c>
      <c r="G15" s="113"/>
      <c r="H15" s="59">
        <f>SUM(H13:H14)</f>
        <v>0</v>
      </c>
      <c r="I15" s="113"/>
      <c r="J15" s="4">
        <f>SUM(J13:J14)</f>
        <v>-30591</v>
      </c>
      <c r="K15" s="113"/>
      <c r="L15" s="162">
        <f>SUM(D15:J15)</f>
        <v>-30591</v>
      </c>
    </row>
    <row r="16" spans="1:12" ht="19.5" customHeight="1">
      <c r="A16" s="127"/>
      <c r="B16" s="125"/>
      <c r="C16" s="113"/>
      <c r="D16" s="113"/>
      <c r="E16" s="113"/>
      <c r="F16" s="113"/>
      <c r="G16" s="113"/>
      <c r="H16" s="113"/>
      <c r="I16" s="113"/>
      <c r="J16" s="113"/>
      <c r="K16" s="113"/>
      <c r="L16" s="113"/>
    </row>
    <row r="17" spans="1:12" ht="19.5" customHeight="1">
      <c r="A17" s="127" t="s">
        <v>170</v>
      </c>
      <c r="B17" s="125"/>
      <c r="C17" s="163"/>
      <c r="D17" s="164"/>
      <c r="E17" s="164"/>
      <c r="F17" s="164"/>
      <c r="G17" s="164"/>
      <c r="H17" s="164"/>
      <c r="I17" s="164"/>
      <c r="J17" s="90"/>
      <c r="K17" s="90"/>
      <c r="L17" s="161"/>
    </row>
    <row r="18" spans="1:12" ht="19.5" customHeight="1">
      <c r="A18" s="110" t="s">
        <v>108</v>
      </c>
      <c r="B18" s="125"/>
      <c r="C18" s="163"/>
      <c r="D18" s="60">
        <v>0</v>
      </c>
      <c r="E18" s="161"/>
      <c r="F18" s="60">
        <v>0</v>
      </c>
      <c r="G18" s="161"/>
      <c r="H18" s="60">
        <v>0</v>
      </c>
      <c r="I18" s="165"/>
      <c r="J18" s="1">
        <v>40173</v>
      </c>
      <c r="K18" s="92"/>
      <c r="L18" s="1">
        <f>SUM(D18:J18)</f>
        <v>40173</v>
      </c>
    </row>
    <row r="19" spans="1:12" ht="19.5" customHeight="1">
      <c r="A19" s="110" t="s">
        <v>109</v>
      </c>
      <c r="B19" s="125"/>
      <c r="C19" s="163"/>
      <c r="D19" s="61">
        <v>0</v>
      </c>
      <c r="E19" s="161"/>
      <c r="F19" s="61">
        <v>0</v>
      </c>
      <c r="G19" s="161"/>
      <c r="H19" s="61">
        <v>0</v>
      </c>
      <c r="I19" s="165"/>
      <c r="J19" s="10">
        <v>710</v>
      </c>
      <c r="K19" s="92"/>
      <c r="L19" s="10">
        <f>SUM(D19:K19)</f>
        <v>710</v>
      </c>
    </row>
    <row r="20" spans="1:12" ht="19.5" customHeight="1">
      <c r="A20" s="127" t="s">
        <v>245</v>
      </c>
      <c r="B20" s="125"/>
      <c r="C20" s="163"/>
      <c r="D20" s="59">
        <f>SUM(D18:D19)</f>
        <v>0</v>
      </c>
      <c r="E20" s="113"/>
      <c r="F20" s="59">
        <f>SUM(F18:F19)</f>
        <v>0</v>
      </c>
      <c r="G20" s="113"/>
      <c r="H20" s="59">
        <f>SUM(H18:H19)</f>
        <v>0</v>
      </c>
      <c r="I20" s="165"/>
      <c r="J20" s="4">
        <f>SUM(J18:J19)</f>
        <v>40883</v>
      </c>
      <c r="K20" s="92"/>
      <c r="L20" s="4">
        <f>SUM(L18:L19)</f>
        <v>40883</v>
      </c>
    </row>
    <row r="21" spans="1:12" ht="19.5" customHeight="1">
      <c r="A21" s="127"/>
      <c r="B21" s="125"/>
      <c r="C21" s="163"/>
      <c r="D21" s="166"/>
      <c r="E21" s="165"/>
      <c r="F21" s="166"/>
      <c r="G21" s="165"/>
      <c r="H21" s="166"/>
      <c r="I21" s="165"/>
      <c r="J21" s="92"/>
      <c r="K21" s="92"/>
      <c r="L21" s="92"/>
    </row>
    <row r="22" spans="1:12" ht="19.5" customHeight="1" thickBot="1">
      <c r="A22" s="85" t="s">
        <v>182</v>
      </c>
      <c r="B22" s="113"/>
      <c r="C22" s="113">
        <f>SUM(C11:C21)</f>
        <v>0</v>
      </c>
      <c r="D22" s="167">
        <f>+D11+D20+D15</f>
        <v>1911927</v>
      </c>
      <c r="E22" s="113"/>
      <c r="F22" s="167">
        <f>+F11+F20+F15</f>
        <v>5063196</v>
      </c>
      <c r="G22" s="113"/>
      <c r="H22" s="167">
        <f>+H11+H20+H15</f>
        <v>331000</v>
      </c>
      <c r="I22" s="113"/>
      <c r="J22" s="167">
        <f>+J11+J20+J15</f>
        <v>2279528</v>
      </c>
      <c r="K22" s="113"/>
      <c r="L22" s="167">
        <f>+L11+L20+L15</f>
        <v>9585651</v>
      </c>
    </row>
    <row r="23" spans="1:12" ht="19.5" customHeight="1" thickTop="1"/>
    <row r="24" spans="1:12" ht="19.5" customHeight="1">
      <c r="A24" s="80" t="s">
        <v>0</v>
      </c>
    </row>
    <row r="25" spans="1:12" ht="19.5" customHeight="1">
      <c r="A25" s="177" t="s">
        <v>129</v>
      </c>
      <c r="B25" s="177"/>
      <c r="C25" s="177"/>
      <c r="D25" s="177"/>
      <c r="E25" s="177"/>
      <c r="G25" s="127"/>
    </row>
    <row r="26" spans="1:12" ht="19.5" customHeight="1">
      <c r="A26" s="85"/>
    </row>
    <row r="27" spans="1:12" ht="19.5" customHeight="1">
      <c r="A27" s="127"/>
      <c r="B27" s="85"/>
      <c r="C27" s="160"/>
      <c r="D27" s="178" t="s">
        <v>179</v>
      </c>
      <c r="E27" s="178"/>
      <c r="F27" s="178"/>
      <c r="G27" s="178"/>
      <c r="H27" s="178"/>
      <c r="I27" s="178"/>
      <c r="J27" s="178"/>
      <c r="K27" s="178"/>
      <c r="L27" s="178"/>
    </row>
    <row r="28" spans="1:12" ht="19.5" customHeight="1">
      <c r="A28" s="127"/>
      <c r="D28" s="128" t="s">
        <v>135</v>
      </c>
      <c r="E28" s="126"/>
      <c r="F28" s="128"/>
      <c r="G28" s="128"/>
      <c r="H28" s="176" t="s">
        <v>77</v>
      </c>
      <c r="I28" s="176"/>
      <c r="J28" s="176"/>
      <c r="L28" s="128"/>
    </row>
    <row r="29" spans="1:12" ht="19.5" customHeight="1">
      <c r="A29" s="127"/>
      <c r="D29" s="128" t="s">
        <v>141</v>
      </c>
      <c r="F29" s="128" t="s">
        <v>180</v>
      </c>
      <c r="G29" s="128"/>
      <c r="H29" s="128" t="s">
        <v>143</v>
      </c>
      <c r="I29" s="128"/>
      <c r="J29" s="128"/>
      <c r="L29" s="128" t="s">
        <v>133</v>
      </c>
    </row>
    <row r="30" spans="1:12" ht="19.5" customHeight="1">
      <c r="A30" s="127"/>
      <c r="B30" s="125" t="s">
        <v>8</v>
      </c>
      <c r="D30" s="128" t="s">
        <v>150</v>
      </c>
      <c r="F30" s="128" t="s">
        <v>151</v>
      </c>
      <c r="G30" s="128"/>
      <c r="H30" s="128" t="s">
        <v>152</v>
      </c>
      <c r="I30" s="128"/>
      <c r="J30" s="128" t="s">
        <v>153</v>
      </c>
      <c r="L30" s="128" t="s">
        <v>160</v>
      </c>
    </row>
    <row r="31" spans="1:12" ht="19.5" customHeight="1">
      <c r="A31" s="127"/>
      <c r="C31" s="94"/>
      <c r="D31" s="168" t="s">
        <v>11</v>
      </c>
      <c r="E31" s="168"/>
      <c r="F31" s="168"/>
      <c r="G31" s="168"/>
      <c r="H31" s="168"/>
      <c r="I31" s="168"/>
      <c r="J31" s="168"/>
      <c r="K31" s="168"/>
      <c r="L31" s="168"/>
    </row>
    <row r="32" spans="1:12" ht="19.5" customHeight="1">
      <c r="A32" s="127" t="s">
        <v>183</v>
      </c>
      <c r="C32" s="92"/>
      <c r="D32" s="90"/>
      <c r="E32" s="92"/>
      <c r="F32" s="90"/>
      <c r="G32" s="90"/>
      <c r="H32" s="90"/>
      <c r="J32" s="90"/>
      <c r="K32" s="18"/>
      <c r="L32" s="18"/>
    </row>
    <row r="33" spans="1:12" ht="19.5" customHeight="1">
      <c r="A33" s="127" t="s">
        <v>178</v>
      </c>
      <c r="B33" s="125"/>
      <c r="C33" s="113"/>
      <c r="D33" s="113">
        <v>1911927</v>
      </c>
      <c r="E33" s="113"/>
      <c r="F33" s="113">
        <v>5063196</v>
      </c>
      <c r="G33" s="113"/>
      <c r="H33" s="107">
        <v>331000</v>
      </c>
      <c r="I33" s="113"/>
      <c r="J33" s="107">
        <v>2416739</v>
      </c>
      <c r="K33" s="113"/>
      <c r="L33" s="107">
        <f>SUM(D33:J33)</f>
        <v>9722862</v>
      </c>
    </row>
    <row r="34" spans="1:12" ht="19.5" customHeight="1">
      <c r="A34" s="127" t="s">
        <v>181</v>
      </c>
      <c r="B34" s="125"/>
      <c r="C34" s="113"/>
      <c r="D34" s="113"/>
      <c r="E34" s="113"/>
      <c r="F34" s="113"/>
      <c r="G34" s="113"/>
      <c r="H34" s="113"/>
      <c r="I34" s="113"/>
      <c r="J34" s="113"/>
      <c r="K34" s="113"/>
      <c r="L34" s="113"/>
    </row>
    <row r="35" spans="1:12" ht="19.5" customHeight="1">
      <c r="A35" s="86" t="s">
        <v>254</v>
      </c>
      <c r="B35" s="125"/>
      <c r="C35" s="113"/>
      <c r="D35" s="113"/>
      <c r="E35" s="113"/>
      <c r="F35" s="113"/>
      <c r="G35" s="113"/>
      <c r="H35" s="113"/>
      <c r="I35" s="113"/>
      <c r="J35" s="113"/>
      <c r="K35" s="113"/>
      <c r="L35" s="113"/>
    </row>
    <row r="36" spans="1:12" ht="19.5" customHeight="1">
      <c r="A36" t="s">
        <v>164</v>
      </c>
      <c r="B36" s="125">
        <v>12</v>
      </c>
      <c r="C36" s="113"/>
      <c r="D36" s="58">
        <v>0</v>
      </c>
      <c r="E36" s="161"/>
      <c r="F36" s="58">
        <v>0</v>
      </c>
      <c r="G36" s="161"/>
      <c r="H36" s="58">
        <v>0</v>
      </c>
      <c r="I36" s="161"/>
      <c r="J36" s="10">
        <f>-ROUND(86036694.17/1000,0)</f>
        <v>-86037</v>
      </c>
      <c r="K36" s="1"/>
      <c r="L36" s="102">
        <f>SUM(D36:J36)</f>
        <v>-86037</v>
      </c>
    </row>
    <row r="37" spans="1:12" ht="19.5" customHeight="1">
      <c r="A37" s="85" t="s">
        <v>169</v>
      </c>
      <c r="B37" s="125"/>
      <c r="C37" s="113"/>
      <c r="D37" s="59">
        <f>SUM(D35:D36)</f>
        <v>0</v>
      </c>
      <c r="E37" s="113"/>
      <c r="F37" s="59">
        <f>SUM(F35:F36)</f>
        <v>0</v>
      </c>
      <c r="G37" s="113"/>
      <c r="H37" s="59">
        <f>SUM(H35:H36)</f>
        <v>0</v>
      </c>
      <c r="I37" s="113"/>
      <c r="J37" s="4">
        <f>SUM(J35:J36)</f>
        <v>-86037</v>
      </c>
      <c r="K37" s="113"/>
      <c r="L37" s="162">
        <f>SUM(D37:J37)</f>
        <v>-86037</v>
      </c>
    </row>
    <row r="38" spans="1:12" ht="19.5" customHeight="1">
      <c r="A38" s="127"/>
      <c r="B38" s="125"/>
      <c r="C38" s="113"/>
      <c r="D38" s="113"/>
      <c r="E38" s="113"/>
      <c r="F38" s="113"/>
      <c r="G38" s="113"/>
      <c r="H38" s="113"/>
      <c r="I38" s="113"/>
      <c r="J38" s="113"/>
      <c r="K38" s="113"/>
      <c r="L38" s="113"/>
    </row>
    <row r="39" spans="1:12" ht="19.5" customHeight="1">
      <c r="A39" s="127" t="s">
        <v>170</v>
      </c>
      <c r="B39" s="125"/>
      <c r="C39" s="163"/>
      <c r="D39" s="164"/>
      <c r="E39" s="164"/>
      <c r="F39" s="164"/>
      <c r="G39" s="164"/>
      <c r="H39" s="164"/>
      <c r="I39" s="164"/>
      <c r="J39" s="90"/>
      <c r="K39" s="90"/>
      <c r="L39" s="161"/>
    </row>
    <row r="40" spans="1:12" ht="19.5" customHeight="1">
      <c r="A40" s="110" t="s">
        <v>108</v>
      </c>
      <c r="B40" s="125"/>
      <c r="C40" s="163"/>
      <c r="D40" s="60">
        <v>0</v>
      </c>
      <c r="E40" s="161"/>
      <c r="F40" s="60">
        <v>0</v>
      </c>
      <c r="G40" s="161"/>
      <c r="H40" s="60">
        <v>0</v>
      </c>
      <c r="I40" s="165"/>
      <c r="J40" s="1">
        <v>57088</v>
      </c>
      <c r="K40" s="92"/>
      <c r="L40" s="1">
        <f t="shared" ref="L40:L41" si="0">SUM(D40:J40)</f>
        <v>57088</v>
      </c>
    </row>
    <row r="41" spans="1:12" ht="19.5" customHeight="1">
      <c r="A41" s="110" t="s">
        <v>109</v>
      </c>
      <c r="B41" s="125"/>
      <c r="C41" s="163"/>
      <c r="D41" s="60">
        <v>0</v>
      </c>
      <c r="E41" s="161"/>
      <c r="F41" s="60">
        <v>0</v>
      </c>
      <c r="G41" s="161"/>
      <c r="H41" s="60">
        <v>0</v>
      </c>
      <c r="I41" s="165"/>
      <c r="J41" s="10">
        <v>0</v>
      </c>
      <c r="K41" s="92"/>
      <c r="L41" s="10">
        <f t="shared" si="0"/>
        <v>0</v>
      </c>
    </row>
    <row r="42" spans="1:12" ht="19.5" customHeight="1">
      <c r="A42" s="127" t="s">
        <v>245</v>
      </c>
      <c r="B42" s="125"/>
      <c r="C42" s="163"/>
      <c r="D42" s="59">
        <f>SUM(D40:D41)</f>
        <v>0</v>
      </c>
      <c r="E42" s="113"/>
      <c r="F42" s="59">
        <f>SUM(F40:F41)</f>
        <v>0</v>
      </c>
      <c r="G42" s="113"/>
      <c r="H42" s="59">
        <f>SUM(H40:H41)</f>
        <v>0</v>
      </c>
      <c r="I42" s="165"/>
      <c r="J42" s="4">
        <f>SUM(J40:J41)</f>
        <v>57088</v>
      </c>
      <c r="K42" s="92"/>
      <c r="L42" s="4">
        <f>SUM(L40:L41)</f>
        <v>57088</v>
      </c>
    </row>
    <row r="43" spans="1:12" ht="19.5" customHeight="1">
      <c r="A43" s="127"/>
      <c r="B43" s="125"/>
      <c r="C43" s="163"/>
      <c r="D43" s="166"/>
      <c r="E43" s="165"/>
      <c r="F43" s="166"/>
      <c r="G43" s="165"/>
      <c r="H43" s="166"/>
      <c r="I43" s="165"/>
      <c r="J43" s="92"/>
      <c r="K43" s="92"/>
      <c r="L43" s="92"/>
    </row>
    <row r="44" spans="1:12" ht="19.5" customHeight="1" thickBot="1">
      <c r="A44" s="85" t="s">
        <v>184</v>
      </c>
      <c r="B44" s="113"/>
      <c r="C44" s="113">
        <f>SUM(C33:C43)</f>
        <v>0</v>
      </c>
      <c r="D44" s="167">
        <f>+D33+D42+D37</f>
        <v>1911927</v>
      </c>
      <c r="E44" s="113"/>
      <c r="F44" s="167">
        <f>+F33+F42+F37</f>
        <v>5063196</v>
      </c>
      <c r="G44" s="113"/>
      <c r="H44" s="167">
        <f>+H33+H42+H37</f>
        <v>331000</v>
      </c>
      <c r="I44" s="113"/>
      <c r="J44" s="167">
        <f>+J33+J42+J37</f>
        <v>2387790</v>
      </c>
      <c r="K44" s="113"/>
      <c r="L44" s="167">
        <f>+L33+L42+L37</f>
        <v>9693913</v>
      </c>
    </row>
    <row r="45" spans="1:12" ht="19.5" customHeight="1" thickTop="1"/>
  </sheetData>
  <mergeCells count="8">
    <mergeCell ref="D31:L31"/>
    <mergeCell ref="H6:J6"/>
    <mergeCell ref="D9:L9"/>
    <mergeCell ref="A3:E3"/>
    <mergeCell ref="D5:L5"/>
    <mergeCell ref="A25:E25"/>
    <mergeCell ref="D27:L27"/>
    <mergeCell ref="H28:J28"/>
  </mergeCells>
  <phoneticPr fontId="5" type="noConversion"/>
  <pageMargins left="0.7" right="0.7" top="0.48" bottom="0.5" header="0.5" footer="0.5"/>
  <pageSetup paperSize="9" scale="90" firstPageNumber="12" fitToHeight="2" orientation="landscape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1" max="16383" man="1"/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08"/>
  <sheetViews>
    <sheetView view="pageBreakPreview" topLeftCell="A98" zoomScale="115" zoomScaleNormal="100" zoomScaleSheetLayoutView="115" workbookViewId="0">
      <selection activeCell="G109" sqref="G109"/>
    </sheetView>
  </sheetViews>
  <sheetFormatPr defaultColWidth="9.1796875" defaultRowHeight="18.75" customHeight="1"/>
  <cols>
    <col min="1" max="1" width="48.453125" customWidth="1"/>
    <col min="2" max="2" width="5.54296875" style="109" customWidth="1"/>
    <col min="3" max="3" width="18.453125" style="5" customWidth="1"/>
    <col min="4" max="4" width="0.81640625" customWidth="1"/>
    <col min="5" max="5" width="18.453125" style="5" customWidth="1"/>
    <col min="6" max="6" width="0.81640625" customWidth="1"/>
    <col min="7" max="7" width="18.453125" style="87" customWidth="1"/>
    <col min="8" max="8" width="1" customWidth="1"/>
    <col min="9" max="9" width="18.453125" style="87" customWidth="1"/>
  </cols>
  <sheetData>
    <row r="1" spans="1:9" ht="20.25" customHeight="1">
      <c r="A1" s="80" t="s">
        <v>0</v>
      </c>
      <c r="C1" s="19"/>
      <c r="E1" s="19"/>
    </row>
    <row r="2" spans="1:9" ht="20.25" customHeight="1">
      <c r="A2" s="91" t="s">
        <v>185</v>
      </c>
      <c r="C2" s="20"/>
      <c r="D2" s="127"/>
      <c r="E2" s="20"/>
      <c r="F2" s="127"/>
      <c r="G2" s="115"/>
      <c r="H2" s="127"/>
      <c r="I2" s="115"/>
    </row>
    <row r="3" spans="1:9" ht="20.25" customHeight="1">
      <c r="A3" s="127"/>
      <c r="C3" s="20"/>
      <c r="D3" s="127"/>
      <c r="E3" s="20"/>
      <c r="F3" s="127"/>
      <c r="G3" s="115"/>
      <c r="H3" s="127"/>
      <c r="I3" s="115"/>
    </row>
    <row r="4" spans="1:9" ht="20.25" customHeight="1">
      <c r="A4" s="127"/>
      <c r="C4" s="169" t="s">
        <v>2</v>
      </c>
      <c r="D4" s="169"/>
      <c r="E4" s="169"/>
      <c r="F4" s="115"/>
      <c r="G4" s="169" t="s">
        <v>3</v>
      </c>
      <c r="H4" s="169"/>
      <c r="I4" s="169"/>
    </row>
    <row r="5" spans="1:9" ht="20.25" customHeight="1">
      <c r="A5" s="127"/>
      <c r="C5" s="169" t="s">
        <v>4</v>
      </c>
      <c r="D5" s="169"/>
      <c r="E5" s="169"/>
      <c r="F5" s="115"/>
      <c r="G5" s="169" t="s">
        <v>4</v>
      </c>
      <c r="H5" s="169"/>
      <c r="I5" s="169"/>
    </row>
    <row r="6" spans="1:9" ht="20.25" customHeight="1">
      <c r="A6" s="127"/>
      <c r="C6" s="179" t="s">
        <v>118</v>
      </c>
      <c r="D6" s="179"/>
      <c r="E6" s="179"/>
      <c r="F6" s="115"/>
      <c r="G6" s="179" t="s">
        <v>118</v>
      </c>
      <c r="H6" s="179"/>
      <c r="I6" s="179"/>
    </row>
    <row r="7" spans="1:9" ht="20.25" customHeight="1">
      <c r="A7" s="127"/>
      <c r="C7" s="180" t="s">
        <v>5</v>
      </c>
      <c r="D7" s="179"/>
      <c r="E7" s="179"/>
      <c r="F7" s="115"/>
      <c r="G7" s="180" t="s">
        <v>5</v>
      </c>
      <c r="H7" s="179"/>
      <c r="I7" s="179"/>
    </row>
    <row r="8" spans="1:9" ht="20.25" customHeight="1">
      <c r="A8" s="127"/>
      <c r="C8" s="128">
        <v>2023</v>
      </c>
      <c r="D8" s="128"/>
      <c r="E8" s="128">
        <v>2022</v>
      </c>
      <c r="F8" s="128"/>
      <c r="G8" s="128">
        <v>2023</v>
      </c>
      <c r="H8" s="128"/>
      <c r="I8" s="128">
        <v>2022</v>
      </c>
    </row>
    <row r="9" spans="1:9" ht="20.25" customHeight="1">
      <c r="A9" s="127"/>
      <c r="C9" s="128"/>
      <c r="D9" s="128"/>
      <c r="E9" s="128" t="s">
        <v>10</v>
      </c>
      <c r="F9" s="128"/>
      <c r="G9" s="128"/>
      <c r="H9" s="128"/>
      <c r="I9" s="128"/>
    </row>
    <row r="10" spans="1:9" ht="20.25" customHeight="1">
      <c r="A10" s="127"/>
      <c r="C10" s="168" t="s">
        <v>11</v>
      </c>
      <c r="D10" s="168"/>
      <c r="E10" s="168"/>
      <c r="F10" s="168"/>
      <c r="G10" s="168"/>
      <c r="H10" s="168"/>
      <c r="I10" s="168"/>
    </row>
    <row r="11" spans="1:9" s="85" customFormat="1" ht="20.25" customHeight="1">
      <c r="A11" s="86" t="s">
        <v>186</v>
      </c>
      <c r="B11" s="109"/>
      <c r="C11" s="106"/>
      <c r="D11" s="17"/>
      <c r="E11" s="106"/>
      <c r="F11" s="17"/>
      <c r="G11" s="17"/>
      <c r="H11" s="17"/>
      <c r="I11" s="17"/>
    </row>
    <row r="12" spans="1:9" ht="20.25" customHeight="1">
      <c r="A12" t="s">
        <v>120</v>
      </c>
      <c r="C12" s="8">
        <v>912577</v>
      </c>
      <c r="D12" s="17"/>
      <c r="E12" s="8">
        <v>-84847</v>
      </c>
      <c r="F12" s="17"/>
      <c r="G12" s="8">
        <v>57088</v>
      </c>
      <c r="H12" s="17"/>
      <c r="I12" s="8">
        <f>'PL6M-8-9'!I37</f>
        <v>40173</v>
      </c>
    </row>
    <row r="13" spans="1:9" ht="20.25" customHeight="1">
      <c r="A13" s="94" t="s">
        <v>187</v>
      </c>
      <c r="C13" s="8"/>
      <c r="D13" s="17"/>
      <c r="E13" s="8"/>
      <c r="F13" s="17"/>
      <c r="G13" s="116"/>
      <c r="H13" s="17"/>
      <c r="I13" s="116"/>
    </row>
    <row r="14" spans="1:9" ht="20.25" customHeight="1">
      <c r="A14" t="s">
        <v>188</v>
      </c>
      <c r="B14" s="117"/>
      <c r="C14" s="8">
        <v>566444</v>
      </c>
      <c r="D14" s="17"/>
      <c r="E14" s="8">
        <v>336217</v>
      </c>
      <c r="F14" s="17"/>
      <c r="G14" s="8">
        <v>9044</v>
      </c>
      <c r="H14" s="17"/>
      <c r="I14" s="8">
        <v>11098</v>
      </c>
    </row>
    <row r="15" spans="1:9" ht="20.25" customHeight="1">
      <c r="A15" t="s">
        <v>189</v>
      </c>
      <c r="B15" s="117"/>
      <c r="C15" s="8">
        <v>0</v>
      </c>
      <c r="D15" s="17"/>
      <c r="E15" s="8">
        <v>1716</v>
      </c>
      <c r="F15" s="17"/>
      <c r="G15" s="106">
        <v>0</v>
      </c>
      <c r="H15" s="17"/>
      <c r="I15" s="106">
        <v>0</v>
      </c>
    </row>
    <row r="16" spans="1:9" ht="20.25" customHeight="1">
      <c r="A16" t="s">
        <v>94</v>
      </c>
      <c r="B16" s="117"/>
      <c r="C16" s="8">
        <v>-11935</v>
      </c>
      <c r="D16" s="17"/>
      <c r="E16" s="8">
        <v>-10325</v>
      </c>
      <c r="F16" s="17"/>
      <c r="G16" s="8">
        <v>-117077</v>
      </c>
      <c r="H16" s="17"/>
      <c r="I16" s="8">
        <v>-96599</v>
      </c>
    </row>
    <row r="17" spans="1:9" ht="20.25" customHeight="1">
      <c r="A17" t="s">
        <v>93</v>
      </c>
      <c r="B17" s="117"/>
      <c r="C17" s="8">
        <v>0</v>
      </c>
      <c r="D17" s="17"/>
      <c r="E17" s="8">
        <v>0</v>
      </c>
      <c r="F17" s="17"/>
      <c r="G17" s="8">
        <v>-60752</v>
      </c>
      <c r="H17" s="17"/>
      <c r="I17" s="8">
        <v>-50552</v>
      </c>
    </row>
    <row r="18" spans="1:9" ht="20.25" customHeight="1">
      <c r="A18" t="s">
        <v>106</v>
      </c>
      <c r="B18" s="117"/>
      <c r="C18" s="8">
        <v>441152</v>
      </c>
      <c r="D18" s="17"/>
      <c r="E18" s="8">
        <v>240235</v>
      </c>
      <c r="F18" s="17"/>
      <c r="G18" s="8">
        <v>61886</v>
      </c>
      <c r="H18" s="17"/>
      <c r="I18" s="8">
        <v>41414</v>
      </c>
    </row>
    <row r="19" spans="1:9" ht="20.25" customHeight="1">
      <c r="A19" t="s">
        <v>247</v>
      </c>
      <c r="B19" s="117"/>
      <c r="C19" s="8">
        <v>3762</v>
      </c>
      <c r="D19" s="17"/>
      <c r="E19" s="8">
        <v>-4438</v>
      </c>
      <c r="F19" s="17"/>
      <c r="G19" s="106">
        <v>0</v>
      </c>
      <c r="H19" s="17"/>
      <c r="I19" s="106">
        <v>0</v>
      </c>
    </row>
    <row r="20" spans="1:9" ht="20.25" customHeight="1">
      <c r="A20" t="s">
        <v>237</v>
      </c>
      <c r="B20" s="117"/>
      <c r="C20" s="8">
        <v>19755</v>
      </c>
      <c r="D20" s="17"/>
      <c r="E20" s="8">
        <v>3474</v>
      </c>
      <c r="F20" s="17"/>
      <c r="G20" s="106">
        <v>0</v>
      </c>
      <c r="H20" s="17"/>
      <c r="I20" s="106">
        <v>0</v>
      </c>
    </row>
    <row r="21" spans="1:9" ht="20.25" customHeight="1">
      <c r="A21" t="s">
        <v>190</v>
      </c>
      <c r="B21" s="117"/>
      <c r="C21" s="8">
        <v>12531</v>
      </c>
      <c r="D21" s="17"/>
      <c r="E21" s="8">
        <v>6548</v>
      </c>
      <c r="F21" s="17"/>
      <c r="G21" s="8">
        <v>2271</v>
      </c>
      <c r="H21" s="17"/>
      <c r="I21" s="8">
        <v>1413</v>
      </c>
    </row>
    <row r="22" spans="1:9" ht="20.25" customHeight="1">
      <c r="A22" t="s">
        <v>276</v>
      </c>
      <c r="B22" s="117"/>
      <c r="C22" s="7">
        <v>683</v>
      </c>
      <c r="D22" s="7"/>
      <c r="E22" s="7">
        <v>-6928</v>
      </c>
      <c r="F22" s="7"/>
      <c r="G22" s="7">
        <v>0</v>
      </c>
      <c r="H22" s="7"/>
      <c r="I22" s="7">
        <v>-8923</v>
      </c>
    </row>
    <row r="23" spans="1:9" ht="20.25" customHeight="1">
      <c r="A23" t="s">
        <v>271</v>
      </c>
      <c r="B23" s="117"/>
      <c r="C23" s="14">
        <v>0</v>
      </c>
      <c r="D23" s="7"/>
      <c r="E23" s="7">
        <v>-45677</v>
      </c>
      <c r="F23" s="7"/>
      <c r="G23" s="14">
        <v>0</v>
      </c>
      <c r="H23" s="7"/>
      <c r="I23" s="14">
        <v>0</v>
      </c>
    </row>
    <row r="24" spans="1:9" ht="20.25" customHeight="1">
      <c r="A24" t="s">
        <v>191</v>
      </c>
      <c r="B24" s="117"/>
      <c r="C24" s="8">
        <v>10163</v>
      </c>
      <c r="D24" s="17"/>
      <c r="E24" s="8">
        <v>11445</v>
      </c>
      <c r="F24" s="17"/>
      <c r="G24" s="106">
        <v>0</v>
      </c>
      <c r="H24" s="17"/>
      <c r="I24" s="106">
        <v>8983</v>
      </c>
    </row>
    <row r="25" spans="1:9" ht="20.25" customHeight="1">
      <c r="A25" s="118" t="s">
        <v>248</v>
      </c>
      <c r="B25" s="117"/>
      <c r="C25" s="8">
        <v>35112</v>
      </c>
      <c r="D25" s="17"/>
      <c r="E25" s="8">
        <v>1553</v>
      </c>
      <c r="F25" s="17"/>
      <c r="G25" s="106">
        <v>0</v>
      </c>
      <c r="H25" s="17"/>
      <c r="I25" s="106">
        <v>0</v>
      </c>
    </row>
    <row r="26" spans="1:9" ht="20.25" customHeight="1">
      <c r="A26" s="104" t="s">
        <v>238</v>
      </c>
      <c r="B26" s="117"/>
      <c r="C26" s="7">
        <v>-334788</v>
      </c>
      <c r="D26" s="17"/>
      <c r="E26" s="7">
        <v>-17169</v>
      </c>
      <c r="F26" s="17"/>
      <c r="G26" s="106">
        <v>0</v>
      </c>
      <c r="H26" s="17"/>
      <c r="I26" s="106">
        <v>0</v>
      </c>
    </row>
    <row r="27" spans="1:9" ht="20.25" customHeight="1">
      <c r="A27" t="s">
        <v>192</v>
      </c>
      <c r="B27" s="117"/>
      <c r="C27" s="7"/>
      <c r="E27" s="7"/>
      <c r="G27"/>
      <c r="I27"/>
    </row>
    <row r="28" spans="1:9" ht="20.149999999999999" customHeight="1">
      <c r="A28" s="104" t="s">
        <v>193</v>
      </c>
      <c r="B28" s="117"/>
      <c r="C28" s="8">
        <v>2573</v>
      </c>
      <c r="D28" s="17"/>
      <c r="E28" s="8">
        <v>-463</v>
      </c>
      <c r="F28" s="17"/>
      <c r="G28" s="17">
        <v>31</v>
      </c>
      <c r="H28" s="17"/>
      <c r="I28" s="17">
        <v>93</v>
      </c>
    </row>
    <row r="29" spans="1:9" ht="20.149999999999999" customHeight="1">
      <c r="A29" s="104" t="s">
        <v>242</v>
      </c>
      <c r="B29" s="117"/>
      <c r="C29" s="8">
        <v>-15198</v>
      </c>
      <c r="D29" s="17"/>
      <c r="E29" s="8">
        <v>-15428</v>
      </c>
      <c r="F29" s="17"/>
      <c r="G29" s="106">
        <v>0</v>
      </c>
      <c r="H29" s="17"/>
      <c r="I29" s="106">
        <v>0</v>
      </c>
    </row>
    <row r="30" spans="1:9" ht="20.25" customHeight="1">
      <c r="A30" t="s">
        <v>232</v>
      </c>
      <c r="B30" s="117"/>
      <c r="C30" s="8">
        <v>-642110</v>
      </c>
      <c r="D30" s="17"/>
      <c r="E30" s="8">
        <v>0</v>
      </c>
      <c r="F30" s="17"/>
      <c r="G30" s="106">
        <v>0</v>
      </c>
      <c r="H30" s="17"/>
      <c r="I30" s="106">
        <v>0</v>
      </c>
    </row>
    <row r="31" spans="1:9" ht="20.25" customHeight="1">
      <c r="A31" t="s">
        <v>277</v>
      </c>
      <c r="B31" s="117"/>
      <c r="C31" s="13">
        <v>116788</v>
      </c>
      <c r="D31" s="17"/>
      <c r="E31" s="13">
        <v>2554</v>
      </c>
      <c r="F31" s="17"/>
      <c r="G31" s="26">
        <v>-844</v>
      </c>
      <c r="H31" s="17"/>
      <c r="I31" s="26">
        <v>-4731</v>
      </c>
    </row>
    <row r="32" spans="1:9" ht="20.25" customHeight="1">
      <c r="A32" s="85"/>
      <c r="B32" s="117"/>
      <c r="C32" s="8">
        <f>SUM(C11:C31)</f>
        <v>1117509</v>
      </c>
      <c r="D32" s="8"/>
      <c r="E32" s="8">
        <f>SUM(E11:E31)</f>
        <v>418467</v>
      </c>
      <c r="F32" s="8"/>
      <c r="G32" s="8">
        <f>SUM(G11:G31)</f>
        <v>-48353</v>
      </c>
      <c r="H32" s="8"/>
      <c r="I32" s="8">
        <f>SUM(I11:I31)</f>
        <v>-57631</v>
      </c>
    </row>
    <row r="33" spans="1:9" ht="20.25" customHeight="1">
      <c r="A33" s="94" t="s">
        <v>194</v>
      </c>
      <c r="B33" s="117"/>
      <c r="C33" s="17"/>
      <c r="D33" s="17"/>
      <c r="E33" s="17"/>
      <c r="F33" s="17"/>
      <c r="G33" s="17"/>
      <c r="H33" s="17"/>
      <c r="I33" s="17"/>
    </row>
    <row r="34" spans="1:9" ht="20.25" customHeight="1">
      <c r="A34" s="104" t="s">
        <v>16</v>
      </c>
      <c r="B34" s="117"/>
      <c r="C34" s="8">
        <v>236432</v>
      </c>
      <c r="D34" s="17"/>
      <c r="E34" s="8">
        <v>77557</v>
      </c>
      <c r="F34" s="17"/>
      <c r="G34" s="106">
        <v>0</v>
      </c>
      <c r="H34" s="17"/>
      <c r="I34" s="106">
        <v>0</v>
      </c>
    </row>
    <row r="35" spans="1:9" ht="20.25" customHeight="1">
      <c r="A35" s="104" t="s">
        <v>17</v>
      </c>
      <c r="B35" s="117"/>
      <c r="C35" s="8">
        <v>23948</v>
      </c>
      <c r="D35" s="17"/>
      <c r="E35" s="8">
        <v>162552</v>
      </c>
      <c r="F35" s="17"/>
      <c r="G35" s="8">
        <v>12955</v>
      </c>
      <c r="H35" s="17"/>
      <c r="I35" s="8">
        <v>18212</v>
      </c>
    </row>
    <row r="36" spans="1:9" ht="20.25" customHeight="1">
      <c r="A36" s="104" t="s">
        <v>272</v>
      </c>
      <c r="B36" s="117"/>
      <c r="C36" s="8">
        <v>221171</v>
      </c>
      <c r="D36" s="17"/>
      <c r="E36" s="8">
        <v>-489566</v>
      </c>
      <c r="F36" s="17"/>
      <c r="G36" s="8">
        <v>0</v>
      </c>
      <c r="H36" s="17"/>
      <c r="I36" s="8">
        <v>0</v>
      </c>
    </row>
    <row r="37" spans="1:9" ht="20.25" customHeight="1">
      <c r="A37" s="104" t="s">
        <v>195</v>
      </c>
      <c r="B37" s="117"/>
      <c r="C37" s="8">
        <v>102223</v>
      </c>
      <c r="D37" s="17"/>
      <c r="E37" s="8">
        <v>-289663</v>
      </c>
      <c r="F37" s="17"/>
      <c r="G37" s="106">
        <v>0</v>
      </c>
      <c r="H37" s="17"/>
      <c r="I37" s="106">
        <v>0</v>
      </c>
    </row>
    <row r="38" spans="1:9" ht="20.25" customHeight="1">
      <c r="A38" t="s">
        <v>22</v>
      </c>
      <c r="C38" s="8">
        <v>489118</v>
      </c>
      <c r="D38" s="17"/>
      <c r="E38" s="8">
        <v>-234959</v>
      </c>
      <c r="F38" s="17"/>
      <c r="G38" s="106">
        <v>0</v>
      </c>
      <c r="H38" s="17"/>
      <c r="I38" s="106">
        <v>0</v>
      </c>
    </row>
    <row r="39" spans="1:9" ht="20.25" customHeight="1">
      <c r="A39" t="s">
        <v>278</v>
      </c>
      <c r="C39" s="8">
        <v>77274</v>
      </c>
      <c r="D39" s="17"/>
      <c r="E39" s="8">
        <v>68013</v>
      </c>
      <c r="F39" s="17"/>
      <c r="G39" s="106">
        <v>0</v>
      </c>
      <c r="H39" s="17"/>
      <c r="I39" s="106">
        <v>0</v>
      </c>
    </row>
    <row r="40" spans="1:9" ht="20.25" customHeight="1">
      <c r="A40" s="104" t="s">
        <v>26</v>
      </c>
      <c r="C40" s="8">
        <v>17255</v>
      </c>
      <c r="D40" s="17"/>
      <c r="E40" s="8">
        <v>23994</v>
      </c>
      <c r="F40" s="17"/>
      <c r="G40" s="8">
        <v>0</v>
      </c>
      <c r="H40" s="17"/>
      <c r="I40" s="8">
        <v>0</v>
      </c>
    </row>
    <row r="41" spans="1:9" ht="20.25" customHeight="1">
      <c r="A41" s="104" t="s">
        <v>27</v>
      </c>
      <c r="C41" s="8">
        <v>8610</v>
      </c>
      <c r="D41" s="17"/>
      <c r="E41" s="8">
        <v>149746</v>
      </c>
      <c r="F41" s="17"/>
      <c r="G41" s="8">
        <v>234</v>
      </c>
      <c r="H41" s="17"/>
      <c r="I41" s="8">
        <v>638</v>
      </c>
    </row>
    <row r="42" spans="1:9" ht="20.25" customHeight="1">
      <c r="A42" s="104" t="s">
        <v>261</v>
      </c>
      <c r="C42" s="8">
        <v>14020</v>
      </c>
      <c r="D42" s="17"/>
      <c r="E42" s="23">
        <v>0</v>
      </c>
      <c r="F42" s="17"/>
      <c r="G42" s="23">
        <v>0</v>
      </c>
      <c r="H42" s="17"/>
      <c r="I42" s="23">
        <v>0</v>
      </c>
    </row>
    <row r="43" spans="1:9" ht="20.25" customHeight="1">
      <c r="A43" t="s">
        <v>42</v>
      </c>
      <c r="C43" s="8">
        <v>-426407</v>
      </c>
      <c r="D43" s="17"/>
      <c r="E43" s="8">
        <v>-36590</v>
      </c>
      <c r="F43" s="17"/>
      <c r="G43" s="8">
        <v>0</v>
      </c>
      <c r="H43" s="17"/>
      <c r="I43" s="8">
        <v>0</v>
      </c>
    </row>
    <row r="44" spans="1:9" ht="20.25" customHeight="1">
      <c r="A44" t="s">
        <v>48</v>
      </c>
      <c r="C44" s="8">
        <v>-422227</v>
      </c>
      <c r="D44" s="17"/>
      <c r="E44" s="8">
        <v>167281</v>
      </c>
      <c r="F44" s="17"/>
      <c r="G44" s="8">
        <v>0</v>
      </c>
      <c r="H44" s="17"/>
      <c r="I44" s="8">
        <v>0</v>
      </c>
    </row>
    <row r="45" spans="1:9" ht="20.25" customHeight="1">
      <c r="A45" t="s">
        <v>196</v>
      </c>
      <c r="C45" s="8">
        <v>38578</v>
      </c>
      <c r="D45" s="17"/>
      <c r="E45" s="8">
        <v>-97667</v>
      </c>
      <c r="F45" s="17"/>
      <c r="G45" s="8">
        <v>-34794</v>
      </c>
      <c r="H45" s="17"/>
      <c r="I45" s="8">
        <v>-7587</v>
      </c>
    </row>
    <row r="46" spans="1:9" ht="20.25" customHeight="1">
      <c r="A46" t="s">
        <v>197</v>
      </c>
      <c r="C46" s="8">
        <v>-141978</v>
      </c>
      <c r="D46" s="17"/>
      <c r="E46" s="8">
        <v>-221587</v>
      </c>
      <c r="F46" s="17"/>
      <c r="G46" s="8">
        <v>0</v>
      </c>
      <c r="H46" s="17"/>
      <c r="I46" s="8">
        <v>0</v>
      </c>
    </row>
    <row r="47" spans="1:9" ht="20.25" customHeight="1">
      <c r="A47" t="s">
        <v>198</v>
      </c>
      <c r="C47" s="8">
        <v>-31889</v>
      </c>
      <c r="D47" s="17"/>
      <c r="E47" s="8">
        <v>-2241</v>
      </c>
      <c r="F47" s="17"/>
      <c r="G47" s="8">
        <v>0</v>
      </c>
      <c r="H47" s="17"/>
      <c r="I47" s="8">
        <v>0</v>
      </c>
    </row>
    <row r="48" spans="1:9" ht="20.25" customHeight="1">
      <c r="A48" t="s">
        <v>59</v>
      </c>
      <c r="C48" s="8">
        <v>677850</v>
      </c>
      <c r="D48" s="17"/>
      <c r="E48" s="8">
        <v>-631</v>
      </c>
      <c r="F48" s="17"/>
      <c r="G48" s="8">
        <v>-501</v>
      </c>
      <c r="H48" s="17"/>
      <c r="I48" s="8">
        <v>-1040</v>
      </c>
    </row>
    <row r="49" spans="1:9" ht="20.25" customHeight="1">
      <c r="A49" t="s">
        <v>68</v>
      </c>
      <c r="C49" s="8">
        <v>14843</v>
      </c>
      <c r="D49" s="17"/>
      <c r="E49" s="8">
        <v>59</v>
      </c>
      <c r="F49" s="17"/>
      <c r="G49" s="8">
        <v>-28</v>
      </c>
      <c r="H49" s="17"/>
      <c r="I49" s="8">
        <v>-18</v>
      </c>
    </row>
    <row r="50" spans="1:9" ht="20.25" customHeight="1">
      <c r="A50" t="s">
        <v>199</v>
      </c>
      <c r="C50" s="8">
        <v>-1564</v>
      </c>
      <c r="D50" s="17"/>
      <c r="E50" s="8">
        <v>-4532</v>
      </c>
      <c r="F50" s="17"/>
      <c r="G50" s="8">
        <v>0</v>
      </c>
      <c r="H50" s="17"/>
      <c r="I50" s="8">
        <v>-3519</v>
      </c>
    </row>
    <row r="51" spans="1:9" ht="20.25" customHeight="1">
      <c r="A51" t="s">
        <v>255</v>
      </c>
      <c r="C51" s="13">
        <v>-434</v>
      </c>
      <c r="D51" s="17"/>
      <c r="E51" s="13">
        <v>0</v>
      </c>
      <c r="F51" s="17"/>
      <c r="G51" s="13">
        <v>0</v>
      </c>
      <c r="H51" s="17"/>
      <c r="I51" s="13">
        <v>0</v>
      </c>
    </row>
    <row r="52" spans="1:9" ht="20.25" customHeight="1">
      <c r="A52" t="s">
        <v>256</v>
      </c>
      <c r="B52" s="117"/>
      <c r="C52" s="8">
        <f>SUM(C32:C51)</f>
        <v>2014332</v>
      </c>
      <c r="D52" s="8"/>
      <c r="E52" s="8">
        <f>SUM(E32:E51)</f>
        <v>-309767</v>
      </c>
      <c r="F52" s="8"/>
      <c r="G52" s="8">
        <f>SUM(G32:G51)</f>
        <v>-70487</v>
      </c>
      <c r="H52" s="8"/>
      <c r="I52" s="8">
        <f>SUM(I32:I51)</f>
        <v>-50945</v>
      </c>
    </row>
    <row r="53" spans="1:9" ht="20.25" customHeight="1">
      <c r="A53" t="s">
        <v>200</v>
      </c>
      <c r="B53" s="117"/>
      <c r="C53" s="13">
        <v>-38988</v>
      </c>
      <c r="D53" s="8"/>
      <c r="E53" s="13">
        <v>-6106</v>
      </c>
      <c r="F53" s="8"/>
      <c r="G53" s="13">
        <v>-3478</v>
      </c>
      <c r="H53" s="8"/>
      <c r="I53" s="13">
        <v>1670</v>
      </c>
    </row>
    <row r="54" spans="1:9" ht="20.25" customHeight="1">
      <c r="A54" s="85" t="s">
        <v>201</v>
      </c>
      <c r="B54" s="117"/>
      <c r="C54" s="2">
        <f>SUM(C52:C53)</f>
        <v>1975344</v>
      </c>
      <c r="D54" s="12"/>
      <c r="E54" s="2">
        <f>SUM(E52:E53)</f>
        <v>-315873</v>
      </c>
      <c r="F54" s="12"/>
      <c r="G54" s="2">
        <f>SUM(G52:G53)</f>
        <v>-73965</v>
      </c>
      <c r="H54" s="12"/>
      <c r="I54" s="2">
        <f>SUM(I52:I53)</f>
        <v>-49275</v>
      </c>
    </row>
    <row r="55" spans="1:9" ht="20.25" customHeight="1">
      <c r="A55" s="80" t="s">
        <v>0</v>
      </c>
      <c r="C55" s="17"/>
      <c r="D55" s="17"/>
      <c r="E55" s="17"/>
      <c r="F55" s="17"/>
      <c r="G55" s="17"/>
      <c r="H55" s="17"/>
      <c r="I55" s="17"/>
    </row>
    <row r="56" spans="1:9" ht="20.25" customHeight="1">
      <c r="A56" s="91" t="s">
        <v>185</v>
      </c>
      <c r="C56" s="17"/>
      <c r="D56" s="17"/>
      <c r="E56" s="17"/>
      <c r="F56" s="17"/>
      <c r="G56" s="17"/>
      <c r="H56" s="17"/>
      <c r="I56" s="17"/>
    </row>
    <row r="57" spans="1:9" ht="20.25" customHeight="1">
      <c r="A57" s="127"/>
      <c r="C57" s="17"/>
      <c r="D57" s="17"/>
      <c r="E57" s="17"/>
      <c r="F57" s="17"/>
      <c r="G57" s="17"/>
      <c r="H57" s="17"/>
      <c r="I57" s="17"/>
    </row>
    <row r="58" spans="1:9" ht="20.25" customHeight="1">
      <c r="A58" s="127"/>
      <c r="C58" s="169" t="s">
        <v>2</v>
      </c>
      <c r="D58" s="169"/>
      <c r="E58" s="169"/>
      <c r="F58" s="17"/>
      <c r="G58" s="169" t="s">
        <v>3</v>
      </c>
      <c r="H58" s="169"/>
      <c r="I58" s="169"/>
    </row>
    <row r="59" spans="1:9" ht="20.25" customHeight="1">
      <c r="A59" s="127"/>
      <c r="C59" s="169" t="s">
        <v>4</v>
      </c>
      <c r="D59" s="169"/>
      <c r="E59" s="169"/>
      <c r="F59" s="17"/>
      <c r="G59" s="169" t="s">
        <v>4</v>
      </c>
      <c r="H59" s="169"/>
      <c r="I59" s="169"/>
    </row>
    <row r="60" spans="1:9" ht="20.25" customHeight="1">
      <c r="A60" s="127"/>
      <c r="C60" s="179" t="s">
        <v>118</v>
      </c>
      <c r="D60" s="179"/>
      <c r="E60" s="179"/>
      <c r="F60" s="17"/>
      <c r="G60" s="179" t="s">
        <v>118</v>
      </c>
      <c r="H60" s="179"/>
      <c r="I60" s="179"/>
    </row>
    <row r="61" spans="1:9" ht="20.25" customHeight="1">
      <c r="A61" s="127"/>
      <c r="C61" s="180" t="s">
        <v>5</v>
      </c>
      <c r="D61" s="179"/>
      <c r="E61" s="179"/>
      <c r="F61" s="17"/>
      <c r="G61" s="180" t="s">
        <v>5</v>
      </c>
      <c r="H61" s="179"/>
      <c r="I61" s="179"/>
    </row>
    <row r="62" spans="1:9" ht="20.25" customHeight="1">
      <c r="A62" s="127"/>
      <c r="B62" s="125"/>
      <c r="C62" s="128">
        <v>2023</v>
      </c>
      <c r="D62" s="128"/>
      <c r="E62" s="128">
        <v>2022</v>
      </c>
      <c r="F62" s="128"/>
      <c r="G62" s="128">
        <v>2023</v>
      </c>
      <c r="H62" s="128"/>
      <c r="I62" s="128">
        <v>2022</v>
      </c>
    </row>
    <row r="63" spans="1:9" ht="20.25" customHeight="1">
      <c r="A63" s="127"/>
      <c r="C63" s="128"/>
      <c r="D63" s="128"/>
      <c r="E63" s="128" t="s">
        <v>10</v>
      </c>
      <c r="F63" s="128"/>
      <c r="G63" s="128"/>
      <c r="H63" s="128"/>
      <c r="I63" s="128"/>
    </row>
    <row r="64" spans="1:9" ht="20.25" customHeight="1">
      <c r="A64" s="127"/>
      <c r="C64" s="181" t="s">
        <v>11</v>
      </c>
      <c r="D64" s="181"/>
      <c r="E64" s="181"/>
      <c r="F64" s="181"/>
      <c r="G64" s="181"/>
      <c r="H64" s="181"/>
      <c r="I64" s="181"/>
    </row>
    <row r="65" spans="1:9" ht="20.25" customHeight="1">
      <c r="A65" s="86" t="s">
        <v>202</v>
      </c>
      <c r="B65" s="119"/>
      <c r="C65" s="17"/>
      <c r="D65" s="17"/>
      <c r="E65" s="17"/>
      <c r="F65" s="17"/>
      <c r="G65" s="17"/>
      <c r="H65" s="17"/>
      <c r="I65" s="17"/>
    </row>
    <row r="66" spans="1:9" ht="20.25" customHeight="1">
      <c r="A66" t="s">
        <v>203</v>
      </c>
      <c r="B66" s="119"/>
      <c r="C66" s="17">
        <v>-326410</v>
      </c>
      <c r="D66" s="17"/>
      <c r="E66" s="17">
        <v>-4915248</v>
      </c>
      <c r="F66" s="17"/>
      <c r="G66" s="106">
        <v>0</v>
      </c>
      <c r="H66" s="17"/>
      <c r="I66" s="106">
        <v>0</v>
      </c>
    </row>
    <row r="67" spans="1:9" ht="20.25" customHeight="1">
      <c r="A67" t="s">
        <v>257</v>
      </c>
      <c r="B67" s="119"/>
      <c r="C67" s="17">
        <v>-32000</v>
      </c>
      <c r="D67" s="17"/>
      <c r="E67" s="8">
        <v>0</v>
      </c>
      <c r="F67" s="17"/>
      <c r="G67" s="8">
        <v>0</v>
      </c>
      <c r="H67" s="17"/>
      <c r="I67" s="8">
        <v>0</v>
      </c>
    </row>
    <row r="68" spans="1:9" ht="20.25" customHeight="1">
      <c r="A68" t="s">
        <v>204</v>
      </c>
      <c r="B68" s="119"/>
      <c r="C68" s="8">
        <v>3822</v>
      </c>
      <c r="D68" s="17">
        <v>4676</v>
      </c>
      <c r="E68" s="8">
        <v>4676</v>
      </c>
      <c r="F68" s="17"/>
      <c r="G68" s="8">
        <v>141171</v>
      </c>
      <c r="H68" s="17"/>
      <c r="I68" s="8">
        <v>123126</v>
      </c>
    </row>
    <row r="69" spans="1:9" ht="20.25" customHeight="1">
      <c r="A69" t="s">
        <v>205</v>
      </c>
      <c r="B69" s="119"/>
      <c r="C69" s="8">
        <v>0</v>
      </c>
      <c r="D69" s="17"/>
      <c r="E69" s="8">
        <v>0</v>
      </c>
      <c r="F69" s="17"/>
      <c r="G69" s="106">
        <v>171152</v>
      </c>
      <c r="H69" s="17"/>
      <c r="I69" s="106">
        <v>50552</v>
      </c>
    </row>
    <row r="70" spans="1:9" ht="20.25" customHeight="1">
      <c r="A70" t="s">
        <v>259</v>
      </c>
      <c r="B70" s="119"/>
      <c r="C70" s="8"/>
      <c r="D70" s="17"/>
      <c r="E70" s="8"/>
      <c r="F70" s="17"/>
      <c r="G70" s="106"/>
      <c r="H70" s="17"/>
      <c r="I70" s="106"/>
    </row>
    <row r="71" spans="1:9" ht="20.25" customHeight="1">
      <c r="A71" t="s">
        <v>258</v>
      </c>
      <c r="B71" s="119"/>
      <c r="C71" s="8">
        <v>-137039</v>
      </c>
      <c r="D71" s="17"/>
      <c r="E71" s="8">
        <v>578306</v>
      </c>
      <c r="F71" s="17"/>
      <c r="G71" s="106">
        <v>0</v>
      </c>
      <c r="H71" s="17"/>
      <c r="I71" s="106">
        <v>0</v>
      </c>
    </row>
    <row r="72" spans="1:9" ht="20.25" customHeight="1">
      <c r="A72" t="s">
        <v>252</v>
      </c>
      <c r="B72" s="117"/>
      <c r="C72"/>
      <c r="E72"/>
      <c r="G72"/>
      <c r="I72"/>
    </row>
    <row r="73" spans="1:9" ht="20.25" customHeight="1">
      <c r="A73" t="s">
        <v>253</v>
      </c>
      <c r="B73" s="117"/>
      <c r="C73" s="8">
        <v>-185407</v>
      </c>
      <c r="D73" s="17"/>
      <c r="E73" s="8">
        <v>-263067</v>
      </c>
      <c r="F73" s="17"/>
      <c r="G73" s="8">
        <v>-946</v>
      </c>
      <c r="H73" s="17"/>
      <c r="I73" s="8">
        <v>-1226</v>
      </c>
    </row>
    <row r="74" spans="1:9" ht="20.25" customHeight="1">
      <c r="A74" t="s">
        <v>273</v>
      </c>
      <c r="B74" s="117"/>
      <c r="C74" s="17"/>
      <c r="D74" s="17"/>
      <c r="E74" s="17"/>
      <c r="F74" s="17"/>
      <c r="G74" s="17"/>
      <c r="H74" s="17"/>
      <c r="I74" s="17"/>
    </row>
    <row r="75" spans="1:9" ht="20.25" customHeight="1">
      <c r="A75" t="s">
        <v>206</v>
      </c>
      <c r="B75" s="117"/>
      <c r="C75" s="8">
        <v>13084</v>
      </c>
      <c r="D75" s="17"/>
      <c r="E75" s="8">
        <v>871</v>
      </c>
      <c r="F75" s="17"/>
      <c r="G75" s="8">
        <v>49</v>
      </c>
      <c r="H75" s="17"/>
      <c r="I75" s="8">
        <v>129</v>
      </c>
    </row>
    <row r="76" spans="1:9" ht="20.25" customHeight="1">
      <c r="A76" t="s">
        <v>207</v>
      </c>
      <c r="B76" s="117"/>
      <c r="C76" s="8">
        <v>-3065</v>
      </c>
      <c r="D76" s="17"/>
      <c r="E76" s="8">
        <v>-9444</v>
      </c>
      <c r="F76" s="17"/>
      <c r="G76" s="8">
        <v>-6</v>
      </c>
      <c r="H76" s="17"/>
      <c r="I76" s="8">
        <v>-7</v>
      </c>
    </row>
    <row r="77" spans="1:9" ht="20.25" customHeight="1">
      <c r="A77" t="s">
        <v>208</v>
      </c>
      <c r="B77" s="117"/>
      <c r="C77" s="106">
        <v>0</v>
      </c>
      <c r="D77" s="17"/>
      <c r="E77" s="106">
        <v>84000</v>
      </c>
      <c r="F77" s="17"/>
      <c r="G77" s="8">
        <v>998500</v>
      </c>
      <c r="H77" s="17"/>
      <c r="I77" s="8">
        <v>281000</v>
      </c>
    </row>
    <row r="78" spans="1:9" ht="20.25" customHeight="1">
      <c r="A78" t="s">
        <v>209</v>
      </c>
      <c r="B78" s="117"/>
      <c r="C78" s="106">
        <v>0</v>
      </c>
      <c r="D78" s="17"/>
      <c r="E78" s="106">
        <v>0</v>
      </c>
      <c r="F78" s="17"/>
      <c r="G78" s="8">
        <v>-1266700</v>
      </c>
      <c r="H78" s="17"/>
      <c r="I78" s="8">
        <v>-1725400</v>
      </c>
    </row>
    <row r="79" spans="1:9" ht="20.25" customHeight="1">
      <c r="A79" t="s">
        <v>210</v>
      </c>
      <c r="B79" s="117"/>
      <c r="C79" s="106">
        <v>0</v>
      </c>
      <c r="D79" s="17"/>
      <c r="E79" s="106">
        <v>0</v>
      </c>
      <c r="F79" s="17"/>
      <c r="G79" s="8">
        <v>0</v>
      </c>
      <c r="H79" s="17"/>
      <c r="I79" s="8">
        <v>-2405000</v>
      </c>
    </row>
    <row r="80" spans="1:9" ht="20.25" customHeight="1">
      <c r="A80" t="s">
        <v>211</v>
      </c>
      <c r="B80" s="117"/>
      <c r="C80" s="106">
        <v>0</v>
      </c>
      <c r="D80" s="17"/>
      <c r="E80" s="8">
        <v>1800000</v>
      </c>
      <c r="F80" s="17"/>
      <c r="G80" s="106">
        <v>0</v>
      </c>
      <c r="H80" s="17"/>
      <c r="I80" s="23">
        <v>0</v>
      </c>
    </row>
    <row r="81" spans="1:9" ht="20.25" customHeight="1">
      <c r="A81" s="85" t="s">
        <v>212</v>
      </c>
      <c r="B81" s="117"/>
      <c r="C81" s="2">
        <f>SUM(C66:C80)</f>
        <v>-667015</v>
      </c>
      <c r="D81" s="27"/>
      <c r="E81" s="2">
        <f>SUM(E66:E80)</f>
        <v>-2719906</v>
      </c>
      <c r="F81" s="27">
        <f>SUM(F68:F80)</f>
        <v>0</v>
      </c>
      <c r="G81" s="2">
        <f>SUM(G66:G80)</f>
        <v>43220</v>
      </c>
      <c r="H81" s="27">
        <f>SUM(H68:H80)</f>
        <v>0</v>
      </c>
      <c r="I81" s="2">
        <f>SUM(I66:I80)</f>
        <v>-3676826</v>
      </c>
    </row>
    <row r="82" spans="1:9" ht="20.25" customHeight="1">
      <c r="A82" s="85"/>
      <c r="B82" s="117"/>
      <c r="C82" s="12"/>
      <c r="D82" s="27"/>
      <c r="E82" s="12"/>
      <c r="F82" s="27"/>
      <c r="G82" s="12"/>
      <c r="H82" s="27"/>
      <c r="I82" s="12"/>
    </row>
    <row r="83" spans="1:9" ht="20.25" customHeight="1">
      <c r="A83" s="86" t="s">
        <v>213</v>
      </c>
      <c r="B83" s="117"/>
      <c r="C83" s="17"/>
      <c r="D83" s="17"/>
      <c r="E83" s="17"/>
      <c r="F83" s="17"/>
      <c r="G83" s="17"/>
      <c r="H83" s="17"/>
      <c r="I83" s="17"/>
    </row>
    <row r="84" spans="1:9" ht="20.25" customHeight="1">
      <c r="A84" t="s">
        <v>214</v>
      </c>
      <c r="B84" s="120"/>
      <c r="C84" s="8">
        <v>-479454</v>
      </c>
      <c r="D84" s="17"/>
      <c r="E84" s="8">
        <v>-297532</v>
      </c>
      <c r="F84" s="17"/>
      <c r="G84" s="8">
        <v>-63265</v>
      </c>
      <c r="H84" s="17"/>
      <c r="I84" s="8">
        <v>-39359</v>
      </c>
    </row>
    <row r="85" spans="1:9" ht="20.25" customHeight="1">
      <c r="A85" t="s">
        <v>215</v>
      </c>
      <c r="B85" s="120"/>
      <c r="C85" s="8">
        <v>-86037</v>
      </c>
      <c r="D85" s="17"/>
      <c r="E85" s="8">
        <v>-30591</v>
      </c>
      <c r="F85" s="17"/>
      <c r="G85" s="8">
        <v>-86037</v>
      </c>
      <c r="H85" s="17"/>
      <c r="I85" s="8">
        <v>-30591</v>
      </c>
    </row>
    <row r="86" spans="1:9" ht="20.25" customHeight="1">
      <c r="A86" t="s">
        <v>241</v>
      </c>
      <c r="B86" s="120"/>
      <c r="C86" s="8"/>
      <c r="D86" s="17"/>
      <c r="E86" s="8"/>
      <c r="F86" s="17"/>
      <c r="G86" s="8"/>
      <c r="H86" s="17"/>
      <c r="I86" s="8"/>
    </row>
    <row r="87" spans="1:9" ht="20.25" customHeight="1">
      <c r="A87" t="s">
        <v>240</v>
      </c>
      <c r="B87" s="120"/>
      <c r="C87" s="8">
        <v>518015</v>
      </c>
      <c r="D87" s="17"/>
      <c r="E87" s="8">
        <v>-25251</v>
      </c>
      <c r="F87" s="17"/>
      <c r="G87" s="8">
        <v>200000</v>
      </c>
      <c r="H87" s="17"/>
      <c r="I87" s="8">
        <v>0</v>
      </c>
    </row>
    <row r="88" spans="1:9" ht="20.25" customHeight="1">
      <c r="A88" t="s">
        <v>216</v>
      </c>
      <c r="B88" s="120"/>
      <c r="C88" s="8">
        <v>325900</v>
      </c>
      <c r="D88" s="17"/>
      <c r="E88" s="8">
        <v>486800</v>
      </c>
      <c r="F88" s="17"/>
      <c r="G88" s="8">
        <v>0</v>
      </c>
      <c r="H88" s="17"/>
      <c r="I88" s="8">
        <v>508000</v>
      </c>
    </row>
    <row r="89" spans="1:9" ht="20.25" customHeight="1">
      <c r="A89" t="s">
        <v>217</v>
      </c>
      <c r="B89" s="120"/>
      <c r="C89" s="106">
        <v>0</v>
      </c>
      <c r="D89" s="17"/>
      <c r="E89" s="106">
        <v>-23222</v>
      </c>
      <c r="F89" s="17"/>
      <c r="G89" s="8">
        <v>-324000</v>
      </c>
      <c r="H89" s="17"/>
      <c r="I89" s="8">
        <v>-444500</v>
      </c>
    </row>
    <row r="90" spans="1:9" ht="20.25" customHeight="1">
      <c r="A90" t="s">
        <v>218</v>
      </c>
      <c r="B90" s="120"/>
      <c r="C90" s="106">
        <v>0</v>
      </c>
      <c r="D90" s="17"/>
      <c r="E90" s="106">
        <v>-6539440</v>
      </c>
      <c r="F90" s="17"/>
      <c r="G90" s="8">
        <v>0</v>
      </c>
      <c r="H90" s="17"/>
      <c r="I90" s="8">
        <v>0</v>
      </c>
    </row>
    <row r="91" spans="1:9" ht="20.25" customHeight="1">
      <c r="A91" t="s">
        <v>219</v>
      </c>
      <c r="B91" s="120"/>
      <c r="C91" s="106">
        <v>-41999</v>
      </c>
      <c r="D91" s="17"/>
      <c r="E91" s="106">
        <v>-23097</v>
      </c>
      <c r="F91" s="17"/>
      <c r="G91" s="8">
        <v>-7321</v>
      </c>
      <c r="H91" s="17"/>
      <c r="I91" s="8">
        <v>-7459</v>
      </c>
    </row>
    <row r="92" spans="1:9" ht="20.25" customHeight="1">
      <c r="A92" t="s">
        <v>220</v>
      </c>
      <c r="B92" s="120"/>
      <c r="C92" s="106">
        <v>358000</v>
      </c>
      <c r="D92" s="17"/>
      <c r="E92" s="106">
        <v>8767100</v>
      </c>
      <c r="F92" s="17"/>
      <c r="G92" s="8">
        <v>0</v>
      </c>
      <c r="H92" s="23"/>
      <c r="I92" s="8">
        <v>2000000</v>
      </c>
    </row>
    <row r="93" spans="1:9" ht="20.25" customHeight="1">
      <c r="A93" t="s">
        <v>221</v>
      </c>
      <c r="B93" s="120"/>
      <c r="C93" s="8">
        <v>-1830466</v>
      </c>
      <c r="D93" s="17"/>
      <c r="E93" s="8">
        <v>-760628</v>
      </c>
      <c r="F93" s="17"/>
      <c r="G93" s="23">
        <v>0</v>
      </c>
      <c r="H93" s="23"/>
      <c r="I93" s="23">
        <v>0</v>
      </c>
    </row>
    <row r="94" spans="1:9" ht="20.25" customHeight="1">
      <c r="A94" t="s">
        <v>260</v>
      </c>
      <c r="B94" s="120"/>
      <c r="C94" s="8">
        <v>0</v>
      </c>
      <c r="D94" s="17"/>
      <c r="E94" s="8">
        <v>-31004</v>
      </c>
      <c r="F94" s="17"/>
      <c r="G94" s="8">
        <v>0</v>
      </c>
      <c r="H94" s="23"/>
      <c r="I94" s="8">
        <v>-431</v>
      </c>
    </row>
    <row r="95" spans="1:9" ht="20.25" customHeight="1">
      <c r="A95" s="85" t="s">
        <v>222</v>
      </c>
      <c r="B95" s="120"/>
      <c r="C95" s="2">
        <f>SUM(C84:C94)</f>
        <v>-1236041</v>
      </c>
      <c r="D95" s="90"/>
      <c r="E95" s="2">
        <f>SUM(E84:E94)</f>
        <v>1523135</v>
      </c>
      <c r="F95" s="90"/>
      <c r="G95" s="2">
        <f>SUM(G84:G94)</f>
        <v>-280623</v>
      </c>
      <c r="H95" s="90"/>
      <c r="I95" s="2">
        <f>SUM(I84:I94)</f>
        <v>1985660</v>
      </c>
    </row>
    <row r="96" spans="1:9" ht="20.25" customHeight="1">
      <c r="A96" s="85"/>
      <c r="B96" s="117"/>
      <c r="C96" s="12"/>
      <c r="D96" s="27"/>
      <c r="E96" s="12"/>
      <c r="F96" s="27"/>
      <c r="G96" s="12"/>
      <c r="H96" s="27"/>
      <c r="I96" s="12"/>
    </row>
    <row r="97" spans="1:10" ht="20.25" customHeight="1">
      <c r="A97" s="85" t="s">
        <v>223</v>
      </c>
      <c r="B97" s="117"/>
      <c r="D97" s="121"/>
      <c r="F97" s="121"/>
      <c r="G97" s="121"/>
      <c r="H97" s="121"/>
      <c r="I97" s="121"/>
    </row>
    <row r="98" spans="1:10" ht="20.25" customHeight="1">
      <c r="A98" s="85" t="s">
        <v>224</v>
      </c>
      <c r="B98" s="117"/>
      <c r="C98" s="20">
        <f>C54+C81+C95</f>
        <v>72288</v>
      </c>
      <c r="D98" s="12"/>
      <c r="E98" s="20">
        <f>E54+E81+E95</f>
        <v>-1512644</v>
      </c>
      <c r="F98" s="20"/>
      <c r="G98" s="20">
        <f>G54+G81+G95</f>
        <v>-311368</v>
      </c>
      <c r="H98" s="20"/>
      <c r="I98" s="20">
        <f>I54+I81+I95</f>
        <v>-1740441</v>
      </c>
    </row>
    <row r="99" spans="1:10" ht="20.25" customHeight="1">
      <c r="A99" t="s">
        <v>225</v>
      </c>
      <c r="B99" s="117"/>
      <c r="C99" s="122">
        <v>1779</v>
      </c>
      <c r="D99" s="121"/>
      <c r="E99" s="122">
        <v>37</v>
      </c>
      <c r="F99" s="121"/>
      <c r="G99" s="10">
        <v>0</v>
      </c>
      <c r="H99" s="106"/>
      <c r="I99" s="10">
        <v>0</v>
      </c>
    </row>
    <row r="100" spans="1:10" ht="20.25" customHeight="1">
      <c r="A100" s="85" t="s">
        <v>223</v>
      </c>
      <c r="B100" s="117"/>
      <c r="C100" s="105">
        <f>SUM(C98:C99)</f>
        <v>74067</v>
      </c>
      <c r="D100" s="123"/>
      <c r="E100" s="105">
        <f>SUM(E98:E99)</f>
        <v>-1512607</v>
      </c>
      <c r="F100" s="123"/>
      <c r="G100" s="105">
        <f>SUM(G98:G99)</f>
        <v>-311368</v>
      </c>
      <c r="H100" s="105"/>
      <c r="I100" s="105">
        <f>SUM(I98:I99)</f>
        <v>-1740441</v>
      </c>
    </row>
    <row r="101" spans="1:10" ht="20.25" customHeight="1">
      <c r="A101" t="s">
        <v>226</v>
      </c>
      <c r="B101" s="117"/>
      <c r="C101" s="122">
        <v>738433</v>
      </c>
      <c r="D101" s="121"/>
      <c r="E101" s="122">
        <v>2310260</v>
      </c>
      <c r="F101" s="121"/>
      <c r="G101" s="122">
        <v>372765</v>
      </c>
      <c r="H101" s="106"/>
      <c r="I101" s="122">
        <v>2143886</v>
      </c>
    </row>
    <row r="102" spans="1:10" ht="20.25" customHeight="1" thickBot="1">
      <c r="A102" s="85" t="s">
        <v>227</v>
      </c>
      <c r="B102" s="124"/>
      <c r="C102" s="3">
        <f>SUM(C100:C101)</f>
        <v>812500</v>
      </c>
      <c r="D102" s="12"/>
      <c r="E102" s="3">
        <f>SUM(E100:E101)</f>
        <v>797653</v>
      </c>
      <c r="F102" s="20"/>
      <c r="G102" s="3">
        <f>SUM(G100:G101)</f>
        <v>61397</v>
      </c>
      <c r="H102" s="12"/>
      <c r="I102" s="3">
        <f>SUM(I100:I101)</f>
        <v>403445</v>
      </c>
      <c r="J102" s="14"/>
    </row>
    <row r="103" spans="1:10" ht="20.25" customHeight="1" thickTop="1"/>
    <row r="104" spans="1:10" ht="20.25" customHeight="1">
      <c r="A104" s="86" t="s">
        <v>228</v>
      </c>
      <c r="G104" s="5"/>
      <c r="I104" s="5"/>
    </row>
    <row r="105" spans="1:10" ht="20.25" customHeight="1">
      <c r="A105" t="s">
        <v>229</v>
      </c>
      <c r="C105" s="5">
        <v>403080</v>
      </c>
      <c r="D105" s="79"/>
      <c r="E105" s="5">
        <v>403080</v>
      </c>
      <c r="F105" s="79"/>
      <c r="G105" s="5">
        <v>0</v>
      </c>
      <c r="H105" s="79"/>
      <c r="I105" s="5">
        <v>0</v>
      </c>
    </row>
    <row r="106" spans="1:10" ht="20.25" customHeight="1">
      <c r="A106" t="s">
        <v>230</v>
      </c>
      <c r="C106" s="5">
        <v>343840</v>
      </c>
      <c r="D106" s="79"/>
      <c r="E106" s="5">
        <v>292655</v>
      </c>
      <c r="F106" s="79"/>
      <c r="G106" s="5">
        <v>1046</v>
      </c>
      <c r="H106" s="79"/>
      <c r="I106" s="5">
        <v>434</v>
      </c>
    </row>
    <row r="108" spans="1:10" ht="18.75" customHeight="1">
      <c r="D108" s="5"/>
      <c r="F108" s="5"/>
      <c r="G108" s="5"/>
      <c r="H108" s="5"/>
      <c r="I108" s="5"/>
    </row>
  </sheetData>
  <mergeCells count="18">
    <mergeCell ref="C4:E4"/>
    <mergeCell ref="G4:I4"/>
    <mergeCell ref="C5:E5"/>
    <mergeCell ref="G5:I5"/>
    <mergeCell ref="C6:E6"/>
    <mergeCell ref="G6:I6"/>
    <mergeCell ref="G60:I60"/>
    <mergeCell ref="G61:I61"/>
    <mergeCell ref="C64:I64"/>
    <mergeCell ref="C7:E7"/>
    <mergeCell ref="G7:I7"/>
    <mergeCell ref="C10:I10"/>
    <mergeCell ref="C58:E58"/>
    <mergeCell ref="C59:E59"/>
    <mergeCell ref="C60:E60"/>
    <mergeCell ref="C61:E61"/>
    <mergeCell ref="G58:I58"/>
    <mergeCell ref="G59:I59"/>
  </mergeCells>
  <phoneticPr fontId="5" type="noConversion"/>
  <pageMargins left="0.7" right="0.7" top="0.48" bottom="0.5" header="0.5" footer="0.5"/>
  <pageSetup paperSize="9" scale="68" firstPageNumber="14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4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PL6M-8-9</vt:lpstr>
      <vt:lpstr>SH-10</vt:lpstr>
      <vt:lpstr>SH-11</vt:lpstr>
      <vt:lpstr>SH-12-13</vt:lpstr>
      <vt:lpstr>CF-14-15</vt:lpstr>
      <vt:lpstr>'CF-14-15'!Print_Area</vt:lpstr>
      <vt:lpstr>'PL3M-6-7'!Print_Area</vt:lpstr>
      <vt:lpstr>'PL6M-8-9'!Print_Area</vt:lpstr>
      <vt:lpstr>'SFP-3-5'!Print_Area</vt:lpstr>
      <vt:lpstr>'SH-10'!Print_Area</vt:lpstr>
      <vt:lpstr>'SH-11'!Print_Area</vt:lpstr>
      <vt:lpstr>'SH-12-13'!Print_Area</vt:lpstr>
      <vt:lpstr>'SFP-3-5'!Title2nd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Danuphol Rajaburana</cp:lastModifiedBy>
  <cp:revision/>
  <cp:lastPrinted>2023-05-08T08:01:38Z</cp:lastPrinted>
  <dcterms:created xsi:type="dcterms:W3CDTF">2004-12-30T01:37:17Z</dcterms:created>
  <dcterms:modified xsi:type="dcterms:W3CDTF">2023-05-08T09:31:57Z</dcterms:modified>
  <cp:category/>
  <cp:contentStatus/>
</cp:coreProperties>
</file>