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Qtr1'2023\"/>
    </mc:Choice>
  </mc:AlternateContent>
  <xr:revisionPtr revIDLastSave="0" documentId="13_ncr:1_{02572F04-6F9F-4837-B816-224EFFF0DE8F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19" l="1"/>
  <c r="G93" i="19"/>
  <c r="D53" i="18"/>
  <c r="S14" i="20"/>
  <c r="F61" i="7" l="1"/>
  <c r="I91" i="19" l="1"/>
  <c r="I84" i="19"/>
  <c r="E91" i="19"/>
  <c r="E84" i="19"/>
  <c r="I9" i="19"/>
  <c r="I31" i="19" s="1"/>
  <c r="I59" i="19" s="1"/>
  <c r="I63" i="19" s="1"/>
  <c r="I92" i="19" s="1"/>
  <c r="I94" i="19" s="1"/>
  <c r="J47" i="18"/>
  <c r="J53" i="18" s="1"/>
  <c r="J55" i="18" s="1"/>
  <c r="F53" i="18"/>
  <c r="F47" i="18"/>
  <c r="J23" i="18"/>
  <c r="J16" i="18"/>
  <c r="J24" i="18" s="1"/>
  <c r="J27" i="18" s="1"/>
  <c r="J29" i="18" s="1"/>
  <c r="F23" i="18"/>
  <c r="F16" i="18"/>
  <c r="F24" i="18" s="1"/>
  <c r="F27" i="18" s="1"/>
  <c r="F29" i="18" s="1"/>
  <c r="F55" i="18" s="1"/>
  <c r="J70" i="7"/>
  <c r="J61" i="7"/>
  <c r="F70" i="7"/>
  <c r="J93" i="7"/>
  <c r="F93" i="7"/>
  <c r="H93" i="7"/>
  <c r="D93" i="7"/>
  <c r="H70" i="7"/>
  <c r="D70" i="7"/>
  <c r="H61" i="7"/>
  <c r="D61" i="7"/>
  <c r="E9" i="19" l="1"/>
  <c r="E31" i="19" s="1"/>
  <c r="E59" i="19" s="1"/>
  <c r="E63" i="19" s="1"/>
  <c r="E92" i="19" s="1"/>
  <c r="E94" i="19" s="1"/>
  <c r="J71" i="7"/>
  <c r="J94" i="7" s="1"/>
  <c r="F71" i="7"/>
  <c r="F94" i="7" s="1"/>
  <c r="H71" i="7"/>
  <c r="H94" i="7" s="1"/>
  <c r="D71" i="7"/>
  <c r="D94" i="7" s="1"/>
  <c r="J34" i="7" l="1"/>
  <c r="J22" i="7"/>
  <c r="F34" i="7"/>
  <c r="F22" i="7"/>
  <c r="H34" i="7"/>
  <c r="D34" i="7"/>
  <c r="H22" i="7"/>
  <c r="D22" i="7"/>
  <c r="H35" i="7" l="1"/>
  <c r="H95" i="7" s="1"/>
  <c r="J35" i="7"/>
  <c r="J95" i="7" s="1"/>
  <c r="F35" i="7"/>
  <c r="F95" i="7" s="1"/>
  <c r="D35" i="7"/>
  <c r="D95" i="7" s="1"/>
  <c r="C26" i="20" l="1"/>
  <c r="E26" i="20"/>
  <c r="G26" i="20"/>
  <c r="C17" i="8" l="1"/>
  <c r="E17" i="8"/>
  <c r="G17" i="8"/>
  <c r="Q17" i="20"/>
  <c r="O17" i="20"/>
  <c r="M17" i="20"/>
  <c r="K17" i="20"/>
  <c r="C17" i="20"/>
  <c r="E17" i="20"/>
  <c r="G17" i="20"/>
  <c r="S16" i="8" l="1"/>
  <c r="Q17" i="8"/>
  <c r="O17" i="8"/>
  <c r="M17" i="8"/>
  <c r="K17" i="8"/>
  <c r="S17" i="8" l="1"/>
  <c r="S14" i="8" l="1"/>
  <c r="H16" i="18" l="1"/>
  <c r="D16" i="18"/>
  <c r="Q23" i="20"/>
  <c r="O23" i="20"/>
  <c r="M23" i="20"/>
  <c r="K23" i="20"/>
  <c r="G23" i="20"/>
  <c r="E23" i="20"/>
  <c r="C23" i="20"/>
  <c r="S22" i="20"/>
  <c r="U22" i="20" s="1"/>
  <c r="S21" i="20"/>
  <c r="Q18" i="20"/>
  <c r="Q24" i="20" s="1"/>
  <c r="K18" i="20"/>
  <c r="C18" i="20"/>
  <c r="O18" i="20"/>
  <c r="M18" i="20"/>
  <c r="S17" i="20"/>
  <c r="G18" i="20"/>
  <c r="G24" i="20" s="1"/>
  <c r="E18" i="20"/>
  <c r="E24" i="20" s="1"/>
  <c r="U16" i="20"/>
  <c r="S16" i="20"/>
  <c r="S15" i="20"/>
  <c r="U14" i="20"/>
  <c r="M23" i="8"/>
  <c r="M24" i="8" s="1"/>
  <c r="M18" i="8"/>
  <c r="O24" i="20" l="1"/>
  <c r="K24" i="20"/>
  <c r="M24" i="20"/>
  <c r="C24" i="20"/>
  <c r="S23" i="20"/>
  <c r="C25" i="20"/>
  <c r="E25" i="20"/>
  <c r="I25" i="20"/>
  <c r="S18" i="20"/>
  <c r="G25" i="20"/>
  <c r="S20" i="20"/>
  <c r="I15" i="8"/>
  <c r="I17" i="8" s="1"/>
  <c r="S24" i="20" l="1"/>
  <c r="S26" i="20" s="1"/>
  <c r="S25" i="20"/>
  <c r="U20" i="20"/>
  <c r="Q23" i="8"/>
  <c r="Q24" i="8" s="1"/>
  <c r="I17" i="20" l="1"/>
  <c r="U15" i="20"/>
  <c r="U25" i="20"/>
  <c r="I18" i="20" l="1"/>
  <c r="U17" i="20"/>
  <c r="U18" i="20" s="1"/>
  <c r="C84" i="19"/>
  <c r="G84" i="19"/>
  <c r="G91" i="19" l="1"/>
  <c r="C91" i="19"/>
  <c r="H47" i="18"/>
  <c r="H53" i="18" s="1"/>
  <c r="D47" i="18"/>
  <c r="H23" i="18"/>
  <c r="D23" i="18"/>
  <c r="H24" i="18" l="1"/>
  <c r="H27" i="18" s="1"/>
  <c r="D24" i="18"/>
  <c r="D27" i="18" s="1"/>
  <c r="H29" i="18" l="1"/>
  <c r="G9" i="19"/>
  <c r="G31" i="19" s="1"/>
  <c r="D29" i="18"/>
  <c r="C9" i="19"/>
  <c r="C31" i="19" s="1"/>
  <c r="C59" i="19" s="1"/>
  <c r="C63" i="19" s="1"/>
  <c r="C92" i="19" s="1"/>
  <c r="C94" i="19" s="1"/>
  <c r="C95" i="19" s="1"/>
  <c r="D55" i="18" l="1"/>
  <c r="H55" i="18"/>
  <c r="G59" i="19"/>
  <c r="G63" i="19" s="1"/>
  <c r="G92" i="19" s="1"/>
  <c r="G94" i="19" s="1"/>
  <c r="G95" i="19" s="1"/>
  <c r="I23" i="20" l="1"/>
  <c r="I24" i="20" s="1"/>
  <c r="I26" i="20" s="1"/>
  <c r="U21" i="20"/>
  <c r="U23" i="20" s="1"/>
  <c r="U24" i="20" s="1"/>
  <c r="S21" i="8" l="1"/>
  <c r="U16" i="8"/>
  <c r="U15" i="8"/>
  <c r="U14" i="8"/>
  <c r="S15" i="8"/>
  <c r="O18" i="8"/>
  <c r="S22" i="8" l="1"/>
  <c r="K23" i="8"/>
  <c r="K24" i="8" s="1"/>
  <c r="K18" i="8"/>
  <c r="G23" i="8" l="1"/>
  <c r="E23" i="8"/>
  <c r="C23" i="8"/>
  <c r="Q18" i="8" l="1"/>
  <c r="S18" i="8" l="1"/>
  <c r="S25" i="8" l="1"/>
  <c r="O23" i="8"/>
  <c r="O24" i="8" s="1"/>
  <c r="S23" i="8" l="1"/>
  <c r="S24" i="8" s="1"/>
  <c r="U22" i="8"/>
  <c r="U26" i="20" l="1"/>
  <c r="G18" i="8" l="1"/>
  <c r="G20" i="8" s="1"/>
  <c r="G24" i="8" s="1"/>
  <c r="E18" i="8"/>
  <c r="E20" i="8" s="1"/>
  <c r="E24" i="8" s="1"/>
  <c r="C18" i="8"/>
  <c r="C20" i="8" s="1"/>
  <c r="C24" i="8" s="1"/>
  <c r="E26" i="8" l="1"/>
  <c r="E25" i="8"/>
  <c r="C26" i="8"/>
  <c r="C25" i="8"/>
  <c r="G26" i="8"/>
  <c r="G25" i="8"/>
  <c r="I18" i="8" l="1"/>
  <c r="I25" i="8" l="1"/>
  <c r="U20" i="8"/>
  <c r="U17" i="8"/>
  <c r="U18" i="8" s="1"/>
  <c r="S26" i="8"/>
  <c r="U25" i="8" l="1"/>
  <c r="U21" i="8" l="1"/>
  <c r="U23" i="8" s="1"/>
  <c r="U24" i="8" s="1"/>
  <c r="I23" i="8"/>
  <c r="I24" i="8" s="1"/>
  <c r="I26" i="8" l="1"/>
  <c r="U26" i="8"/>
</calcChain>
</file>

<file path=xl/sharedStrings.xml><?xml version="1.0" encoding="utf-8"?>
<sst xmlns="http://schemas.openxmlformats.org/spreadsheetml/2006/main" count="379" uniqueCount="234">
  <si>
    <t>บริษัท เอเซีย พลัส กรุ๊ป โฮลดิ้งส์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</si>
  <si>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</si>
  <si>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</si>
  <si>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</si>
  <si>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</si>
  <si>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</si>
  <si>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</si>
  <si>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</si>
  <si>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</si>
  <si>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</si>
  <si>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</si>
  <si>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</si>
  <si>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</si>
  <si>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</si>
  <si>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</si>
  <si>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</si>
  <si>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</si>
  <si>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</si>
  <si>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</si>
  <si>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</si>
  <si>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</si>
  <si>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</si>
  <si>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</si>
  <si>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</si>
  <si>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</si>
  <si>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</si>
  <si>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</si>
  <si>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</si>
  <si>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</si>
  <si>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</si>
  <si>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</si>
  <si>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</si>
  <si>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</si>
  <si>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</si>
  <si>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</si>
  <si>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</si>
  <si>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</si>
  <si>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</si>
  <si>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</si>
  <si>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</si>
  <si>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</si>
  <si>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</si>
  <si>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</si>
  <si>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</si>
  <si>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</si>
  <si>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</si>
  <si>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</si>
  <si>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</si>
  <si>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</si>
  <si>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</si>
  <si>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</si>
  <si>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</si>
  <si>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</si>
  <si>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</si>
  <si>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</si>
  <si>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</si>
  <si>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</si>
  <si>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</si>
  <si>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</si>
  <si>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</si>
  <si>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</si>
  <si>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</si>
  <si>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</si>
  <si>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</si>
  <si>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</si>
  <si>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</si>
  <si>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</si>
  <si>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</si>
  <si>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</si>
  <si>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</si>
  <si>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</si>
  <si>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</si>
  <si>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</si>
  <si>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</si>
  <si>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</si>
  <si>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</si>
  <si>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</si>
  <si>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</si>
  <si>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</si>
  <si>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</si>
  <si>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</si>
  <si>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</si>
  <si>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</si>
  <si>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</si>
  <si>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</si>
  <si>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</si>
  <si>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</si>
  <si>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</si>
  <si>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</si>
  <si>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</si>
  <si>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</si>
  <si>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</si>
  <si>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</si>
  <si>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</si>
  <si>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</si>
  <si>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</si>
  <si>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</si>
  <si>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</si>
  <si>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</si>
  <si>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</si>
  <si>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</si>
  <si>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</si>
  <si>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</si>
  <si>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</si>
  <si>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</si>
  <si>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</si>
  <si>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</si>
  <si>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</si>
  <si>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ที่วัดมูลค่ายุติธรรมผ่านกำไรขาดทุนเบ็ดเสร็จอื่น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</si>
  <si>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</si>
  <si>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</si>
  <si>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</si>
  <si>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</si>
  <si>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</si>
  <si>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</si>
  <si>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</si>
  <si>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</si>
  <si>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</si>
  <si>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</si>
  <si>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</si>
  <si>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งบแสดงการเปลี่ยนแปลงส่วนของผู้ถือหุ้น</t>
  </si>
  <si>
    <t>กำไรขาดทุนเบ็ดเสร็จอื่น</t>
  </si>
  <si>
    <t>ขาดทุนจากการวัด</t>
  </si>
  <si>
    <t>ผลต่างจาก</t>
  </si>
  <si>
    <t>กำไร (ขาดทุน) จากการวัด</t>
  </si>
  <si>
    <t>มูลค่าเงินลงทุน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</si>
  <si>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</si>
  <si>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</si>
  <si>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</si>
  <si>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</si>
  <si>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ในตราสารทุนที่วัดมูลค่า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</si>
  <si>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</si>
  <si>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</si>
  <si>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</si>
  <si>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</si>
  <si>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</si>
  <si>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ที่วัดมูลค่าด้วยมูลค่ายุติธรรม</t>
  </si>
  <si>
    <t>ยุติธรรมผ่านกำไรขาดทุน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</si>
  <si>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</si>
  <si>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</si>
  <si>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</si>
  <si>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</si>
  <si>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</si>
  <si>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</si>
  <si>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</si>
  <si>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</si>
  <si>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</si>
  <si>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</si>
  <si>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</si>
  <si>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</si>
  <si>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</si>
  <si>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</si>
  <si>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</si>
  <si>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</si>
  <si>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</si>
  <si>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</si>
  <si>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</si>
  <si>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</si>
  <si>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</si>
  <si>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</si>
  <si>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</si>
  <si>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ขาดทุน (กำไร) จากการเปลี่ยนแปลงในมูลค่ายุติธรรม</t>
  </si>
  <si>
    <t xml:space="preserve">         ของหนี้สินตราสารอนุพันธ์</t>
  </si>
  <si>
    <t xml:space="preserve">      ขาดทุนจากการปรับลดมูลค่าสินค้าคงเหลือ - สินทรัพย์ดิจิทัล</t>
  </si>
  <si>
    <t xml:space="preserve">      ขาดทุน (กำไร) จากการเปลี่ยนแปลงมูลค่ายุติธรรมของเงินลงทุน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</si>
  <si>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</si>
  <si>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</si>
  <si>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</si>
  <si>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</si>
  <si>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</si>
  <si>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</si>
  <si>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</si>
  <si>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</si>
  <si>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</si>
  <si>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</si>
  <si>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</si>
  <si>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</si>
  <si>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</si>
  <si>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</si>
  <si>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</si>
  <si>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</si>
  <si>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สินค้าคงเหลือ - สินทรัพย์ดิจิทัล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</si>
  <si>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</si>
  <si>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</si>
  <si>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</si>
  <si>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</si>
  <si>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</si>
  <si>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</si>
  <si>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</si>
  <si>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</si>
  <si>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</si>
  <si>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</si>
  <si>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>เงินสดจาก (ใช้ไปใน) กิจกรรมดำเนินงาน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</si>
  <si>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</si>
  <si>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</si>
  <si>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</si>
  <si>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</si>
  <si>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</si>
  <si>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</si>
  <si>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</si>
  <si>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เงินสดจากเงินปันผลรับจากเงินลงทุนในตราสารทุน</t>
  </si>
  <si>
    <t>เงินสดรับจากดอกเบี้ยรับจากเงินลงทุนในตราสารหนี้</t>
  </si>
  <si>
    <t>เงินให้กู้ยืมระยะสั้นแก่กิจการที่เกี่ยวข้องกันเพิ่มขึ้น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</si>
  <si>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</si>
  <si>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</si>
  <si>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</si>
  <si>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</si>
  <si>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</si>
  <si>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</si>
  <si>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</si>
  <si>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เงินกู้ยืมระยะสั้นเพิ่มขึ้น (ลดลง)</t>
  </si>
  <si>
    <t>เงินสดรับจากหุ้นกู้ระยะยาว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</si>
  <si>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</si>
  <si>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</si>
  <si>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</si>
  <si>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</si>
  <si>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</si>
  <si>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</si>
  <si>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</si>
  <si>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กำไร (ขาดทุน) จากการวัดมูลค่าเงินลงทุนในตราสารหนี้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</si>
  <si>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</si>
  <si>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</si>
  <si>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 xml:space="preserve">   เงินปันผลค้างรับจากบริษัทย่อย</t>
  </si>
  <si>
    <t xml:space="preserve">  </t>
  </si>
  <si>
    <t xml:space="preserve">      ขาดทุนจากการขายเงินลงทุน</t>
  </si>
  <si>
    <t xml:space="preserve">      ขาดทุน (กำไร) จากการเปลี่ยนแปลงมูลค่ายุติธรรมของหุ้นยืม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</si>
  <si>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</si>
  <si>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</si>
  <si>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ขาดทุนจากการตัดจำหน่ายเงินลงทุน</t>
  </si>
  <si>
    <t xml:space="preserve">      กำไรจากการจำหน่ายที่ดิน อาคารและอุปกรณ์</t>
  </si>
  <si>
    <t xml:space="preserve">      ขาดทุนจากการตัดจำหน่ายอุปกรณ์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</si>
  <si>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</si>
  <si>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</t>
  </si>
  <si>
    <t xml:space="preserve">   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</si>
</sst>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0" fillId="0" borderId="0" xfId="3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41" fontId="31" fillId="0" borderId="0" xfId="3" applyNumberFormat="1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165" fontId="31" fillId="0" borderId="0" xfId="0" applyNumberFormat="1" applyFont="1" applyAlignment="1">
      <alignment horizontal="center" vertical="top"/>
    </xf>
    <xf numFmtId="165" fontId="31" fillId="0" borderId="1" xfId="0" applyNumberFormat="1" applyFont="1" applyBorder="1" applyAlignment="1">
      <alignment horizontal="center" vertical="top"/>
    </xf>
    <xf numFmtId="0" fontId="31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center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41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right" vertical="center"/>
    </xf>
    <xf numFmtId="41" fontId="31" fillId="0" borderId="1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abSelected="1" view="pageBreakPreview" topLeftCell="A37" zoomScale="70" zoomScaleNormal="100" zoomScaleSheetLayoutView="70" workbookViewId="0">
      <selection activeCell="A37" sqref="A1:A1048576"/>
    </sheetView>
  </sheetViews>
  <sheetFormatPr defaultColWidth="10.7109375" defaultRowHeight="23.45" customHeight="1"/>
  <cols>
    <col min="1" max="1" width="42.7109375" style="2" customWidth="1"/>
    <col min="2" max="2" width="7.7109375" style="2" customWidth="1"/>
    <col min="3" max="3" width="2.28515625" style="2" customWidth="1"/>
    <col min="4" max="4" width="16.42578125" style="4" customWidth="1"/>
    <col min="5" max="5" width="1.28515625" style="2" customWidth="1"/>
    <col min="6" max="6" width="16.42578125" style="4" customWidth="1"/>
    <col min="7" max="7" width="1.28515625" style="2" customWidth="1"/>
    <col min="8" max="8" width="16.42578125" style="4" customWidth="1"/>
    <col min="9" max="9" width="1.28515625" style="2" customWidth="1"/>
    <col min="10" max="10" width="16.42578125" style="4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0</v>
      </c>
    </row>
    <row r="2" spans="1:11" s="1" customFormat="1" ht="23.45" customHeight="1">
      <c r="A2" s="1" t="s">
        <v>1</v>
      </c>
    </row>
    <row r="3" spans="1:11" s="1" customFormat="1" ht="23.45" customHeight="1">
      <c r="A3" s="1" t="s">
        <v>2</v>
      </c>
    </row>
    <row r="4" spans="1:11" ht="23.45" customHeight="1">
      <c r="J4" s="5" t="s">
        <v>3</v>
      </c>
    </row>
    <row r="5" spans="1:11" ht="23.45" customHeight="1">
      <c r="D5" s="93" t="s">
        <v>4</v>
      </c>
      <c r="E5" s="93"/>
      <c r="F5" s="93"/>
      <c r="G5" s="3"/>
      <c r="H5" s="93" t="s">
        <v>5</v>
      </c>
      <c r="I5" s="93"/>
      <c r="J5" s="93"/>
      <c r="K5" s="3"/>
    </row>
    <row r="6" spans="1:11" ht="23.45" customHeight="1">
      <c r="B6" s="30" t="s">
        <v>6</v>
      </c>
      <c r="D6" s="11" t="s">
        <v>7</v>
      </c>
      <c r="F6" s="11" t="s">
        <v>8</v>
      </c>
      <c r="H6" s="11" t="s">
        <v>7</v>
      </c>
      <c r="J6" s="11" t="s">
        <v>8</v>
      </c>
      <c r="K6" s="12"/>
    </row>
    <row r="7" spans="1:11" ht="23.65" customHeight="1">
      <c r="B7" s="79"/>
      <c r="D7" s="19" t="s">
        <v>9</v>
      </c>
      <c r="F7" s="19" t="s">
        <v>10</v>
      </c>
      <c r="H7" s="19" t="s">
        <v>9</v>
      </c>
      <c r="J7" s="19" t="s">
        <v>10</v>
      </c>
    </row>
    <row r="8" spans="1:11" ht="23.65" customHeight="1">
      <c r="B8" s="79"/>
      <c r="D8" s="19" t="s">
        <v>11</v>
      </c>
      <c r="F8" s="19"/>
      <c r="H8" s="19" t="s">
        <v>11</v>
      </c>
      <c r="J8" s="19"/>
    </row>
    <row r="9" spans="1:11" ht="23.45" customHeight="1">
      <c r="A9" s="1" t="s">
        <v>12</v>
      </c>
    </row>
    <row r="10" spans="1:11" ht="23.45" customHeight="1">
      <c r="A10" s="1" t="s">
        <v>13</v>
      </c>
      <c r="B10" s="80"/>
      <c r="G10" s="4"/>
      <c r="I10" s="4"/>
      <c r="K10" s="4"/>
    </row>
    <row r="11" spans="1:11" ht="23.45" customHeight="1">
      <c r="A11" s="2" t="s">
        <v>14</v>
      </c>
      <c r="B11" s="80">
        <v>3</v>
      </c>
      <c r="D11" s="89">
        <v>1265647</v>
      </c>
      <c r="E11" s="13"/>
      <c r="F11" s="13">
        <v>925369</v>
      </c>
      <c r="G11" s="13"/>
      <c r="H11" s="13">
        <v>595058</v>
      </c>
      <c r="I11" s="13"/>
      <c r="J11" s="13">
        <v>311896</v>
      </c>
      <c r="K11" s="13"/>
    </row>
    <row r="12" spans="1:11" ht="23.45" customHeight="1">
      <c r="A12" s="2" t="s">
        <v>15</v>
      </c>
      <c r="B12" s="80">
        <v>4</v>
      </c>
      <c r="D12" s="13">
        <v>3077416</v>
      </c>
      <c r="E12" s="13"/>
      <c r="F12" s="13">
        <v>2540834</v>
      </c>
      <c r="G12" s="13"/>
      <c r="H12" s="13">
        <v>1165369</v>
      </c>
      <c r="I12" s="13"/>
      <c r="J12" s="89">
        <v>1099897</v>
      </c>
      <c r="K12" s="13"/>
    </row>
    <row r="13" spans="1:11" ht="23.45" customHeight="1">
      <c r="A13" s="2" t="s">
        <v>16</v>
      </c>
      <c r="B13" s="80"/>
      <c r="D13" s="13">
        <v>3203620</v>
      </c>
      <c r="E13" s="13"/>
      <c r="F13" s="13">
        <v>1898443</v>
      </c>
      <c r="G13" s="13"/>
      <c r="H13" s="13">
        <v>0</v>
      </c>
      <c r="I13" s="13"/>
      <c r="J13" s="13">
        <v>0</v>
      </c>
      <c r="K13" s="13"/>
    </row>
    <row r="14" spans="1:11" ht="23.45" customHeight="1">
      <c r="A14" s="2" t="s">
        <v>17</v>
      </c>
      <c r="B14" s="80">
        <v>17</v>
      </c>
      <c r="D14" s="13">
        <v>0</v>
      </c>
      <c r="E14" s="13"/>
      <c r="F14" s="13">
        <v>0</v>
      </c>
      <c r="G14" s="13"/>
      <c r="H14" s="13">
        <v>550000</v>
      </c>
      <c r="I14" s="13"/>
      <c r="J14" s="13">
        <v>870000</v>
      </c>
      <c r="K14" s="13"/>
    </row>
    <row r="15" spans="1:11" ht="23.45" customHeight="1">
      <c r="A15" s="2" t="s">
        <v>18</v>
      </c>
      <c r="B15" s="80"/>
      <c r="D15" s="6">
        <v>150601</v>
      </c>
      <c r="E15" s="13"/>
      <c r="F15" s="6">
        <v>1704698</v>
      </c>
      <c r="G15" s="13"/>
      <c r="H15" s="13">
        <v>0</v>
      </c>
      <c r="I15" s="13"/>
      <c r="J15" s="13">
        <v>0</v>
      </c>
      <c r="K15" s="13"/>
    </row>
    <row r="16" spans="1:11" ht="23.45" customHeight="1">
      <c r="A16" s="2" t="s">
        <v>19</v>
      </c>
      <c r="B16" s="80">
        <v>5</v>
      </c>
      <c r="D16" s="6">
        <v>6094722</v>
      </c>
      <c r="E16" s="13"/>
      <c r="F16" s="6">
        <v>7664867</v>
      </c>
      <c r="G16" s="13"/>
      <c r="H16" s="13">
        <v>0</v>
      </c>
      <c r="I16" s="13"/>
      <c r="J16" s="13">
        <v>0</v>
      </c>
      <c r="K16" s="13"/>
    </row>
    <row r="17" spans="1:11" ht="23.45" customHeight="1">
      <c r="A17" s="2" t="s">
        <v>20</v>
      </c>
      <c r="B17" s="80"/>
      <c r="D17" s="6"/>
      <c r="E17" s="13"/>
      <c r="F17" s="6"/>
      <c r="G17" s="13"/>
      <c r="H17" s="6"/>
      <c r="I17" s="13"/>
      <c r="J17" s="6"/>
      <c r="K17" s="13"/>
    </row>
    <row r="18" spans="1:11" ht="23.45" customHeight="1">
      <c r="A18" s="2" t="s">
        <v>21</v>
      </c>
      <c r="B18" s="80"/>
      <c r="D18" s="6">
        <v>92529</v>
      </c>
      <c r="E18" s="13"/>
      <c r="F18" s="6">
        <v>96967</v>
      </c>
      <c r="G18" s="13"/>
      <c r="H18" s="6">
        <v>0</v>
      </c>
      <c r="I18" s="13"/>
      <c r="J18" s="6">
        <v>0</v>
      </c>
      <c r="K18" s="13"/>
    </row>
    <row r="19" spans="1:11" ht="23.45" customHeight="1">
      <c r="A19" s="2" t="s">
        <v>22</v>
      </c>
      <c r="B19" s="80">
        <v>6</v>
      </c>
      <c r="D19" s="13">
        <v>11493</v>
      </c>
      <c r="E19" s="13"/>
      <c r="F19" s="13">
        <v>21345</v>
      </c>
      <c r="G19" s="13"/>
      <c r="H19" s="13">
        <v>5907</v>
      </c>
      <c r="I19" s="13"/>
      <c r="J19" s="13">
        <v>12616</v>
      </c>
      <c r="K19" s="13"/>
    </row>
    <row r="20" spans="1:11" ht="23.45" customHeight="1">
      <c r="A20" s="2" t="s">
        <v>23</v>
      </c>
      <c r="B20" s="80"/>
      <c r="D20" s="92">
        <v>81243</v>
      </c>
      <c r="E20" s="13"/>
      <c r="F20" s="20">
        <v>70729</v>
      </c>
      <c r="G20" s="13"/>
      <c r="H20" s="20">
        <v>482413</v>
      </c>
      <c r="I20" s="13"/>
      <c r="J20" s="20">
        <v>171997</v>
      </c>
      <c r="K20" s="13"/>
    </row>
    <row r="21" spans="1:11" ht="23.45" customHeight="1">
      <c r="A21" s="2" t="s">
        <v>24</v>
      </c>
      <c r="B21" s="80"/>
      <c r="D21" s="92">
        <v>155819</v>
      </c>
      <c r="E21" s="13"/>
      <c r="F21" s="20">
        <v>45422</v>
      </c>
      <c r="G21" s="13"/>
      <c r="H21" s="20">
        <v>25828</v>
      </c>
      <c r="I21" s="13"/>
      <c r="J21" s="20">
        <v>23483</v>
      </c>
      <c r="K21" s="13"/>
    </row>
    <row r="22" spans="1:11" ht="23.45" customHeight="1">
      <c r="A22" s="1" t="s">
        <v>25</v>
      </c>
      <c r="B22" s="80"/>
      <c r="D22" s="81">
        <f>SUM(D11:D21)</f>
        <v>14133090</v>
      </c>
      <c r="E22" s="13"/>
      <c r="F22" s="81">
        <f>SUM(F11:F21)</f>
        <v>14968674</v>
      </c>
      <c r="G22" s="13"/>
      <c r="H22" s="81">
        <f>SUM(H11:H21)</f>
        <v>2824575</v>
      </c>
      <c r="I22" s="13"/>
      <c r="J22" s="81">
        <f>SUM(J11:J21)</f>
        <v>2489889</v>
      </c>
      <c r="K22" s="13"/>
    </row>
    <row r="23" spans="1:11" ht="23.45" customHeight="1">
      <c r="A23" s="1" t="s">
        <v>26</v>
      </c>
      <c r="B23" s="80"/>
      <c r="D23" s="6"/>
      <c r="E23" s="13"/>
      <c r="F23" s="6"/>
      <c r="G23" s="13"/>
      <c r="H23" s="6"/>
      <c r="I23" s="13"/>
      <c r="J23" s="6"/>
      <c r="K23" s="13"/>
    </row>
    <row r="24" spans="1:11" ht="23.45" customHeight="1">
      <c r="A24" s="2" t="s">
        <v>27</v>
      </c>
      <c r="B24" s="80">
        <v>4</v>
      </c>
      <c r="D24" s="6">
        <v>473888</v>
      </c>
      <c r="E24" s="13"/>
      <c r="F24" s="6">
        <v>470367</v>
      </c>
      <c r="G24" s="13"/>
      <c r="H24" s="6">
        <v>472817</v>
      </c>
      <c r="I24" s="13"/>
      <c r="J24" s="90">
        <v>469297</v>
      </c>
      <c r="K24" s="13"/>
    </row>
    <row r="25" spans="1:11" ht="23.45" customHeight="1">
      <c r="A25" s="2" t="s">
        <v>28</v>
      </c>
      <c r="B25" s="80">
        <v>7</v>
      </c>
      <c r="D25" s="6">
        <v>3426</v>
      </c>
      <c r="E25" s="13"/>
      <c r="F25" s="6">
        <v>3117</v>
      </c>
      <c r="G25" s="13"/>
      <c r="H25" s="6">
        <v>3426</v>
      </c>
      <c r="I25" s="13"/>
      <c r="J25" s="6">
        <v>3117</v>
      </c>
      <c r="K25" s="13"/>
    </row>
    <row r="26" spans="1:11" ht="23.45" customHeight="1">
      <c r="A26" s="2" t="s">
        <v>29</v>
      </c>
      <c r="B26" s="80">
        <v>8</v>
      </c>
      <c r="D26" s="20">
        <v>0</v>
      </c>
      <c r="E26" s="13"/>
      <c r="F26" s="20">
        <v>0</v>
      </c>
      <c r="G26" s="13"/>
      <c r="H26" s="20">
        <v>5241304</v>
      </c>
      <c r="I26" s="13"/>
      <c r="J26" s="20">
        <v>5456243</v>
      </c>
      <c r="K26" s="13"/>
    </row>
    <row r="27" spans="1:11" ht="23.45" customHeight="1">
      <c r="A27" s="2" t="s">
        <v>30</v>
      </c>
      <c r="B27" s="80"/>
      <c r="D27" s="6">
        <v>0</v>
      </c>
      <c r="E27" s="13"/>
      <c r="F27" s="6">
        <v>0</v>
      </c>
      <c r="G27" s="13"/>
      <c r="H27" s="6">
        <v>59214</v>
      </c>
      <c r="I27" s="13"/>
      <c r="J27" s="6">
        <v>61255</v>
      </c>
      <c r="K27" s="13"/>
    </row>
    <row r="28" spans="1:11" ht="23.45" customHeight="1">
      <c r="A28" s="2" t="s">
        <v>31</v>
      </c>
      <c r="B28" s="80"/>
      <c r="D28" s="6">
        <v>123480</v>
      </c>
      <c r="E28" s="13"/>
      <c r="F28" s="6">
        <v>124255</v>
      </c>
      <c r="G28" s="13"/>
      <c r="H28" s="6">
        <v>9305</v>
      </c>
      <c r="I28" s="13"/>
      <c r="J28" s="6">
        <v>9632</v>
      </c>
      <c r="K28" s="13"/>
    </row>
    <row r="29" spans="1:11" ht="23.45" customHeight="1">
      <c r="A29" s="2" t="s">
        <v>32</v>
      </c>
      <c r="B29" s="80"/>
      <c r="D29" s="6">
        <v>304626</v>
      </c>
      <c r="E29" s="13"/>
      <c r="F29" s="6">
        <v>269649</v>
      </c>
      <c r="G29" s="13"/>
      <c r="H29" s="6">
        <v>62650</v>
      </c>
      <c r="I29" s="13"/>
      <c r="J29" s="6">
        <v>55386</v>
      </c>
      <c r="K29" s="13"/>
    </row>
    <row r="30" spans="1:11" ht="23.45" customHeight="1">
      <c r="A30" s="2" t="s">
        <v>33</v>
      </c>
      <c r="B30" s="80"/>
      <c r="D30" s="6">
        <v>40718</v>
      </c>
      <c r="E30" s="13"/>
      <c r="F30" s="6">
        <v>40103</v>
      </c>
      <c r="G30" s="13"/>
      <c r="H30" s="6">
        <v>964</v>
      </c>
      <c r="I30" s="13"/>
      <c r="J30" s="6">
        <v>884</v>
      </c>
      <c r="K30" s="13"/>
    </row>
    <row r="31" spans="1:11" ht="23.45" customHeight="1">
      <c r="A31" s="2" t="s">
        <v>34</v>
      </c>
      <c r="B31" s="80"/>
      <c r="D31" s="6">
        <v>73052</v>
      </c>
      <c r="E31" s="13"/>
      <c r="F31" s="6">
        <v>78454</v>
      </c>
      <c r="G31" s="13"/>
      <c r="H31" s="6">
        <v>11707</v>
      </c>
      <c r="I31" s="13"/>
      <c r="J31" s="6">
        <v>9013</v>
      </c>
      <c r="K31" s="13"/>
    </row>
    <row r="32" spans="1:11" ht="23.45" customHeight="1">
      <c r="A32" s="2" t="s">
        <v>35</v>
      </c>
      <c r="B32" s="80"/>
      <c r="D32" s="6">
        <v>151651</v>
      </c>
      <c r="E32" s="13"/>
      <c r="F32" s="6">
        <v>150323</v>
      </c>
      <c r="G32" s="13"/>
      <c r="H32" s="6">
        <v>0</v>
      </c>
      <c r="I32" s="13"/>
      <c r="J32" s="6">
        <v>0</v>
      </c>
      <c r="K32" s="13"/>
    </row>
    <row r="33" spans="1:13" ht="23.45" customHeight="1">
      <c r="A33" s="2" t="s">
        <v>36</v>
      </c>
      <c r="B33" s="80"/>
      <c r="D33" s="82">
        <v>23844</v>
      </c>
      <c r="E33" s="13"/>
      <c r="F33" s="82">
        <v>23748</v>
      </c>
      <c r="G33" s="13"/>
      <c r="H33" s="82">
        <v>6283</v>
      </c>
      <c r="I33" s="13"/>
      <c r="J33" s="91">
        <v>6238</v>
      </c>
      <c r="K33" s="13"/>
    </row>
    <row r="34" spans="1:13" ht="23.45" customHeight="1">
      <c r="A34" s="1" t="s">
        <v>37</v>
      </c>
      <c r="B34" s="80"/>
      <c r="D34" s="81">
        <f>SUM(D24:D33)</f>
        <v>1194685</v>
      </c>
      <c r="E34" s="13"/>
      <c r="F34" s="81">
        <f>SUM(F24:F33)</f>
        <v>1160016</v>
      </c>
      <c r="G34" s="13"/>
      <c r="H34" s="81">
        <f>SUM(H24:H33)</f>
        <v>5867670</v>
      </c>
      <c r="I34" s="13"/>
      <c r="J34" s="81">
        <f>SUM(J24:J33)</f>
        <v>6071065</v>
      </c>
      <c r="K34" s="13"/>
    </row>
    <row r="35" spans="1:13" ht="23.45" customHeight="1" thickBot="1">
      <c r="A35" s="1" t="s">
        <v>38</v>
      </c>
      <c r="B35" s="80"/>
      <c r="D35" s="83">
        <f>SUM(D22+D34)</f>
        <v>15327775</v>
      </c>
      <c r="E35" s="13"/>
      <c r="F35" s="83">
        <f>SUM(F22+F34)</f>
        <v>16128690</v>
      </c>
      <c r="G35" s="13"/>
      <c r="H35" s="83">
        <f>SUM(H22+H34)</f>
        <v>8692245</v>
      </c>
      <c r="I35" s="13"/>
      <c r="J35" s="83">
        <f>SUM(J22+J34)</f>
        <v>8560954</v>
      </c>
      <c r="K35" s="13"/>
    </row>
    <row r="36" spans="1:13" ht="23.45" customHeight="1" thickTop="1"/>
    <row r="37" spans="1:13" ht="23.45" customHeight="1">
      <c r="A37" s="2" t="s">
        <v>39</v>
      </c>
    </row>
    <row r="38" spans="1:13" s="1" customFormat="1" ht="23.45" customHeight="1">
      <c r="A38" s="1" t="s">
        <v>0</v>
      </c>
    </row>
    <row r="39" spans="1:13" s="1" customFormat="1" ht="23.45" customHeight="1">
      <c r="A39" s="1" t="s">
        <v>40</v>
      </c>
      <c r="D39" s="3"/>
      <c r="F39" s="3"/>
      <c r="H39" s="3"/>
      <c r="J39" s="3"/>
    </row>
    <row r="40" spans="1:13" s="1" customFormat="1" ht="23.45" customHeight="1">
      <c r="A40" s="1" t="s">
        <v>2</v>
      </c>
    </row>
    <row r="41" spans="1:13" ht="23.45" customHeight="1">
      <c r="J41" s="5" t="s">
        <v>3</v>
      </c>
      <c r="K41" s="5"/>
    </row>
    <row r="42" spans="1:13" ht="23.45" customHeight="1">
      <c r="D42" s="93" t="s">
        <v>4</v>
      </c>
      <c r="E42" s="93"/>
      <c r="F42" s="93"/>
      <c r="G42" s="3"/>
      <c r="H42" s="93" t="s">
        <v>5</v>
      </c>
      <c r="I42" s="93"/>
      <c r="J42" s="93"/>
      <c r="K42" s="3"/>
    </row>
    <row r="43" spans="1:13" ht="23.45" customHeight="1">
      <c r="B43" s="30" t="s">
        <v>6</v>
      </c>
      <c r="D43" s="11" t="s">
        <v>7</v>
      </c>
      <c r="F43" s="11" t="s">
        <v>8</v>
      </c>
      <c r="H43" s="11" t="s">
        <v>7</v>
      </c>
      <c r="J43" s="11" t="s">
        <v>8</v>
      </c>
      <c r="K43" s="12"/>
    </row>
    <row r="44" spans="1:13" ht="23.65" customHeight="1">
      <c r="B44" s="79"/>
      <c r="D44" s="19" t="s">
        <v>9</v>
      </c>
      <c r="F44" s="19" t="s">
        <v>10</v>
      </c>
      <c r="H44" s="19" t="s">
        <v>9</v>
      </c>
      <c r="J44" s="19" t="s">
        <v>10</v>
      </c>
    </row>
    <row r="45" spans="1:13" ht="23.65" customHeight="1">
      <c r="B45" s="79"/>
      <c r="D45" s="19" t="s">
        <v>11</v>
      </c>
      <c r="F45" s="19"/>
      <c r="H45" s="19" t="s">
        <v>11</v>
      </c>
      <c r="J45" s="19"/>
    </row>
    <row r="46" spans="1:13" ht="23.45" customHeight="1">
      <c r="A46" s="1" t="s">
        <v>41</v>
      </c>
    </row>
    <row r="47" spans="1:13" ht="23.45" customHeight="1">
      <c r="A47" s="1" t="s">
        <v>42</v>
      </c>
      <c r="G47" s="4"/>
      <c r="I47" s="4"/>
      <c r="K47" s="4"/>
      <c r="L47" s="4"/>
      <c r="M47" s="4"/>
    </row>
    <row r="48" spans="1:13" ht="23.45" customHeight="1">
      <c r="A48" s="2" t="s">
        <v>43</v>
      </c>
      <c r="B48" s="80">
        <v>10</v>
      </c>
      <c r="D48" s="6">
        <v>1530000</v>
      </c>
      <c r="E48" s="6"/>
      <c r="F48" s="6">
        <v>2565000</v>
      </c>
      <c r="G48" s="6"/>
      <c r="H48" s="6">
        <v>0</v>
      </c>
      <c r="I48" s="6"/>
      <c r="J48" s="6">
        <v>0</v>
      </c>
      <c r="K48" s="6"/>
    </row>
    <row r="49" spans="1:11" ht="23.45" customHeight="1">
      <c r="A49" s="2" t="s">
        <v>44</v>
      </c>
      <c r="B49" s="80"/>
      <c r="D49" s="6">
        <v>3202789</v>
      </c>
      <c r="E49" s="6"/>
      <c r="F49" s="6">
        <v>1897944</v>
      </c>
      <c r="G49" s="6"/>
      <c r="H49" s="6">
        <v>0</v>
      </c>
      <c r="I49" s="6"/>
      <c r="J49" s="6">
        <v>0</v>
      </c>
      <c r="K49" s="6"/>
    </row>
    <row r="50" spans="1:11" ht="23.45" customHeight="1">
      <c r="A50" s="2" t="s">
        <v>45</v>
      </c>
      <c r="B50" s="80"/>
      <c r="D50" s="6">
        <v>334045</v>
      </c>
      <c r="E50" s="6"/>
      <c r="F50" s="6">
        <v>47895</v>
      </c>
      <c r="G50" s="6"/>
      <c r="H50" s="6">
        <v>0</v>
      </c>
      <c r="I50" s="6"/>
      <c r="J50" s="6">
        <v>0</v>
      </c>
      <c r="K50" s="6"/>
    </row>
    <row r="51" spans="1:11" ht="23.45" customHeight="1">
      <c r="A51" s="2" t="s">
        <v>46</v>
      </c>
      <c r="B51" s="80">
        <v>11</v>
      </c>
      <c r="D51" s="6">
        <v>820928</v>
      </c>
      <c r="E51" s="6"/>
      <c r="F51" s="6">
        <v>2249351</v>
      </c>
      <c r="G51" s="6"/>
      <c r="H51" s="6">
        <v>0</v>
      </c>
      <c r="I51" s="6"/>
      <c r="J51" s="6">
        <v>0</v>
      </c>
      <c r="K51" s="6"/>
    </row>
    <row r="52" spans="1:11" ht="23.45" customHeight="1">
      <c r="A52" s="2" t="s">
        <v>47</v>
      </c>
      <c r="B52" s="80"/>
      <c r="D52" s="6">
        <v>25162</v>
      </c>
      <c r="E52" s="6"/>
      <c r="F52" s="6">
        <v>19465</v>
      </c>
      <c r="G52" s="6"/>
      <c r="H52" s="6">
        <v>0</v>
      </c>
      <c r="I52" s="6"/>
      <c r="J52" s="6">
        <v>0</v>
      </c>
      <c r="K52" s="6"/>
    </row>
    <row r="53" spans="1:11" ht="23.45" customHeight="1">
      <c r="A53" s="2" t="s">
        <v>48</v>
      </c>
      <c r="B53" s="80"/>
      <c r="D53" s="20">
        <v>183145</v>
      </c>
      <c r="E53" s="6"/>
      <c r="F53" s="20">
        <v>388993</v>
      </c>
      <c r="G53" s="6"/>
      <c r="H53" s="20">
        <v>71731</v>
      </c>
      <c r="I53" s="6"/>
      <c r="J53" s="20">
        <v>152755</v>
      </c>
      <c r="K53" s="6"/>
    </row>
    <row r="54" spans="1:11" ht="23.45" customHeight="1">
      <c r="A54" s="2" t="s">
        <v>49</v>
      </c>
      <c r="B54" s="80">
        <v>10</v>
      </c>
      <c r="D54" s="6">
        <v>2047520</v>
      </c>
      <c r="E54" s="6"/>
      <c r="F54" s="6">
        <v>1952895</v>
      </c>
      <c r="G54" s="6"/>
      <c r="H54" s="6">
        <v>1994111</v>
      </c>
      <c r="I54" s="6"/>
      <c r="J54" s="90">
        <v>1920533</v>
      </c>
      <c r="K54" s="6"/>
    </row>
    <row r="55" spans="1:11" ht="23.45" customHeight="1">
      <c r="A55" s="84" t="s">
        <v>50</v>
      </c>
      <c r="B55" s="80"/>
      <c r="D55" s="6"/>
      <c r="E55" s="6"/>
      <c r="F55" s="6"/>
      <c r="G55" s="6"/>
      <c r="H55" s="6"/>
      <c r="I55" s="6"/>
      <c r="J55" s="6"/>
      <c r="K55" s="6"/>
    </row>
    <row r="56" spans="1:11" ht="23.45" customHeight="1">
      <c r="A56" s="85" t="s">
        <v>51</v>
      </c>
      <c r="B56" s="80"/>
      <c r="D56" s="6">
        <v>39891</v>
      </c>
      <c r="E56" s="6"/>
      <c r="F56" s="6">
        <v>49061</v>
      </c>
      <c r="G56" s="6"/>
      <c r="H56" s="6">
        <v>10858</v>
      </c>
      <c r="I56" s="6"/>
      <c r="J56" s="6">
        <v>10739</v>
      </c>
      <c r="K56" s="6"/>
    </row>
    <row r="57" spans="1:11" ht="23.45" customHeight="1">
      <c r="A57" s="85" t="s">
        <v>231</v>
      </c>
      <c r="B57" s="80">
        <v>12</v>
      </c>
      <c r="D57" s="6">
        <v>491418</v>
      </c>
      <c r="E57" s="6"/>
      <c r="F57" s="6">
        <v>0</v>
      </c>
      <c r="G57" s="6"/>
      <c r="H57" s="6">
        <v>491418</v>
      </c>
      <c r="I57" s="6"/>
      <c r="J57" s="6">
        <v>0</v>
      </c>
      <c r="K57" s="6"/>
    </row>
    <row r="58" spans="1:11" ht="23.45" customHeight="1">
      <c r="A58" s="2" t="s">
        <v>52</v>
      </c>
      <c r="D58" s="6">
        <v>70083</v>
      </c>
      <c r="E58" s="6"/>
      <c r="F58" s="6">
        <v>52504</v>
      </c>
      <c r="G58" s="6"/>
      <c r="H58" s="6">
        <v>0</v>
      </c>
      <c r="I58" s="6"/>
      <c r="J58" s="6">
        <v>0</v>
      </c>
      <c r="K58" s="6"/>
    </row>
    <row r="59" spans="1:11" ht="23.45" customHeight="1">
      <c r="A59" s="2" t="s">
        <v>53</v>
      </c>
      <c r="B59" s="80">
        <v>6</v>
      </c>
      <c r="D59" s="6">
        <v>9802</v>
      </c>
      <c r="E59" s="6"/>
      <c r="F59" s="6">
        <v>12533</v>
      </c>
      <c r="G59" s="6"/>
      <c r="H59" s="6">
        <v>1793</v>
      </c>
      <c r="I59" s="6"/>
      <c r="J59" s="6">
        <v>293</v>
      </c>
      <c r="K59" s="6"/>
    </row>
    <row r="60" spans="1:11" ht="23.45" customHeight="1">
      <c r="A60" s="2" t="s">
        <v>54</v>
      </c>
      <c r="D60" s="6">
        <v>19212</v>
      </c>
      <c r="E60" s="6"/>
      <c r="F60" s="6">
        <v>24930</v>
      </c>
      <c r="G60" s="6"/>
      <c r="H60" s="6">
        <v>3577</v>
      </c>
      <c r="I60" s="6"/>
      <c r="J60" s="6">
        <v>3585</v>
      </c>
      <c r="K60" s="6"/>
    </row>
    <row r="61" spans="1:11" ht="23.45" customHeight="1">
      <c r="A61" s="1" t="s">
        <v>55</v>
      </c>
      <c r="D61" s="81">
        <f>SUM(D48:D60)</f>
        <v>8773995</v>
      </c>
      <c r="E61" s="6"/>
      <c r="F61" s="81">
        <f>SUM(F48:F60)</f>
        <v>9260571</v>
      </c>
      <c r="G61" s="6"/>
      <c r="H61" s="81">
        <f>SUM(H48:H60)</f>
        <v>2573488</v>
      </c>
      <c r="I61" s="6"/>
      <c r="J61" s="81">
        <f>SUM(J48:J60)</f>
        <v>2087905</v>
      </c>
      <c r="K61" s="6"/>
    </row>
    <row r="62" spans="1:11" ht="23.45" customHeight="1">
      <c r="A62" s="1" t="s">
        <v>56</v>
      </c>
      <c r="D62" s="6"/>
      <c r="E62" s="6"/>
      <c r="F62" s="6"/>
      <c r="G62" s="6"/>
      <c r="H62" s="6"/>
      <c r="I62" s="6"/>
      <c r="J62" s="6"/>
      <c r="K62" s="6"/>
    </row>
    <row r="63" spans="1:11" ht="23.45" customHeight="1">
      <c r="A63" s="86" t="s">
        <v>57</v>
      </c>
      <c r="D63" s="6"/>
      <c r="E63" s="6"/>
      <c r="F63" s="6"/>
      <c r="G63" s="6"/>
      <c r="H63" s="6"/>
      <c r="I63" s="6"/>
      <c r="J63" s="6"/>
      <c r="K63" s="6"/>
    </row>
    <row r="64" spans="1:11" ht="23.45" customHeight="1">
      <c r="A64" s="86" t="s">
        <v>58</v>
      </c>
      <c r="B64" s="80"/>
      <c r="D64" s="6">
        <v>264623</v>
      </c>
      <c r="E64" s="6"/>
      <c r="F64" s="6">
        <v>219004</v>
      </c>
      <c r="G64" s="6"/>
      <c r="H64" s="6">
        <v>51696</v>
      </c>
      <c r="I64" s="6"/>
      <c r="J64" s="6">
        <v>44141</v>
      </c>
      <c r="K64" s="6"/>
    </row>
    <row r="65" spans="1:11" ht="23.45" customHeight="1">
      <c r="A65" s="86" t="s">
        <v>232</v>
      </c>
      <c r="B65" s="80"/>
      <c r="D65" s="6"/>
      <c r="E65" s="6"/>
      <c r="F65" s="6"/>
      <c r="G65" s="6"/>
      <c r="H65" s="6"/>
      <c r="I65" s="6"/>
      <c r="J65" s="6"/>
      <c r="K65" s="6"/>
    </row>
    <row r="66" spans="1:11" ht="23.45" customHeight="1">
      <c r="A66" s="86" t="s">
        <v>233</v>
      </c>
      <c r="B66" s="80">
        <v>12</v>
      </c>
      <c r="D66" s="6">
        <v>1000000</v>
      </c>
      <c r="E66" s="6"/>
      <c r="F66" s="90">
        <v>1489173</v>
      </c>
      <c r="G66" s="6"/>
      <c r="H66" s="6">
        <v>1000000</v>
      </c>
      <c r="I66" s="6"/>
      <c r="J66" s="6">
        <v>1489173</v>
      </c>
      <c r="K66" s="6"/>
    </row>
    <row r="67" spans="1:11" ht="23.45" customHeight="1">
      <c r="A67" s="2" t="s">
        <v>59</v>
      </c>
      <c r="B67" s="80"/>
      <c r="D67" s="6">
        <v>253981</v>
      </c>
      <c r="E67" s="6"/>
      <c r="F67" s="90">
        <v>253189</v>
      </c>
      <c r="G67" s="6"/>
      <c r="H67" s="6">
        <v>46262</v>
      </c>
      <c r="I67" s="6"/>
      <c r="J67" s="6">
        <v>47343</v>
      </c>
      <c r="K67" s="6"/>
    </row>
    <row r="68" spans="1:11" ht="23.45" customHeight="1">
      <c r="A68" s="86" t="s">
        <v>60</v>
      </c>
      <c r="B68" s="80"/>
      <c r="D68" s="6">
        <v>20203</v>
      </c>
      <c r="E68" s="6"/>
      <c r="F68" s="90">
        <v>20182</v>
      </c>
      <c r="G68" s="6"/>
      <c r="H68" s="6">
        <v>5826</v>
      </c>
      <c r="I68" s="6"/>
      <c r="J68" s="6">
        <v>5819</v>
      </c>
      <c r="K68" s="6"/>
    </row>
    <row r="69" spans="1:11" ht="23.45" customHeight="1">
      <c r="A69" s="2" t="s">
        <v>61</v>
      </c>
      <c r="B69" s="80"/>
      <c r="D69" s="82">
        <v>12519</v>
      </c>
      <c r="E69" s="6"/>
      <c r="F69" s="91">
        <v>12024</v>
      </c>
      <c r="G69" s="6"/>
      <c r="H69" s="82">
        <v>12519</v>
      </c>
      <c r="I69" s="6"/>
      <c r="J69" s="82">
        <v>12026</v>
      </c>
      <c r="K69" s="6"/>
    </row>
    <row r="70" spans="1:11" ht="23.45" customHeight="1">
      <c r="A70" s="1" t="s">
        <v>62</v>
      </c>
      <c r="D70" s="81">
        <f>SUM(D63:D69)</f>
        <v>1551326</v>
      </c>
      <c r="E70" s="6"/>
      <c r="F70" s="81">
        <f>SUM(F63:F69)</f>
        <v>1993572</v>
      </c>
      <c r="G70" s="6"/>
      <c r="H70" s="81">
        <f>SUM(H63:H69)</f>
        <v>1116303</v>
      </c>
      <c r="I70" s="6"/>
      <c r="J70" s="81">
        <f>SUM(J63:J69)</f>
        <v>1598502</v>
      </c>
      <c r="K70" s="6"/>
    </row>
    <row r="71" spans="1:11" ht="23.45" customHeight="1">
      <c r="A71" s="1" t="s">
        <v>63</v>
      </c>
      <c r="D71" s="81">
        <f>SUM(D61+D70)</f>
        <v>10325321</v>
      </c>
      <c r="E71" s="6"/>
      <c r="F71" s="81">
        <f>SUM(F61+F70)</f>
        <v>11254143</v>
      </c>
      <c r="G71" s="6"/>
      <c r="H71" s="81">
        <f>SUM(H61+H70)</f>
        <v>3689791</v>
      </c>
      <c r="I71" s="6"/>
      <c r="J71" s="81">
        <f>SUM(J61+J70)</f>
        <v>3686407</v>
      </c>
      <c r="K71" s="6"/>
    </row>
    <row r="72" spans="1:11" ht="23.45" customHeight="1">
      <c r="A72" s="1"/>
      <c r="D72" s="6"/>
      <c r="E72" s="6"/>
      <c r="F72" s="6"/>
      <c r="G72" s="6"/>
      <c r="H72" s="6"/>
      <c r="I72" s="6"/>
      <c r="J72" s="6"/>
      <c r="K72" s="6"/>
    </row>
    <row r="73" spans="1:11" ht="23.45" customHeight="1">
      <c r="A73" s="2" t="s">
        <v>39</v>
      </c>
    </row>
    <row r="74" spans="1:11" s="1" customFormat="1" ht="23.45" customHeight="1">
      <c r="A74" s="1" t="s">
        <v>0</v>
      </c>
    </row>
    <row r="75" spans="1:11" s="1" customFormat="1" ht="23.45" customHeight="1">
      <c r="A75" s="1" t="s">
        <v>40</v>
      </c>
      <c r="D75" s="3"/>
      <c r="F75" s="3"/>
      <c r="H75" s="3"/>
      <c r="J75" s="3"/>
    </row>
    <row r="76" spans="1:11" s="1" customFormat="1" ht="23.45" customHeight="1">
      <c r="A76" s="1" t="s">
        <v>2</v>
      </c>
    </row>
    <row r="77" spans="1:11" ht="23.45" customHeight="1">
      <c r="J77" s="5" t="s">
        <v>3</v>
      </c>
      <c r="K77" s="5"/>
    </row>
    <row r="78" spans="1:11" ht="23.45" customHeight="1">
      <c r="D78" s="93" t="s">
        <v>4</v>
      </c>
      <c r="E78" s="93"/>
      <c r="F78" s="93"/>
      <c r="G78" s="3"/>
      <c r="H78" s="93" t="s">
        <v>5</v>
      </c>
      <c r="I78" s="93"/>
      <c r="J78" s="93"/>
      <c r="K78" s="3"/>
    </row>
    <row r="79" spans="1:11" ht="23.45" customHeight="1">
      <c r="D79" s="11" t="s">
        <v>7</v>
      </c>
      <c r="F79" s="11" t="s">
        <v>8</v>
      </c>
      <c r="H79" s="11" t="s">
        <v>7</v>
      </c>
      <c r="J79" s="11" t="s">
        <v>8</v>
      </c>
      <c r="K79" s="12"/>
    </row>
    <row r="80" spans="1:11" ht="23.65" customHeight="1">
      <c r="B80" s="79"/>
      <c r="D80" s="19" t="s">
        <v>9</v>
      </c>
      <c r="F80" s="19" t="s">
        <v>10</v>
      </c>
      <c r="H80" s="19" t="s">
        <v>9</v>
      </c>
      <c r="J80" s="19" t="s">
        <v>10</v>
      </c>
    </row>
    <row r="81" spans="1:11" ht="23.65" customHeight="1">
      <c r="B81" s="79"/>
      <c r="D81" s="19" t="s">
        <v>11</v>
      </c>
      <c r="F81" s="19"/>
      <c r="H81" s="19" t="s">
        <v>11</v>
      </c>
      <c r="J81" s="19"/>
    </row>
    <row r="82" spans="1:11" ht="23.45" customHeight="1">
      <c r="A82" s="1" t="s">
        <v>64</v>
      </c>
      <c r="D82" s="5"/>
      <c r="E82" s="7"/>
      <c r="F82" s="5"/>
      <c r="G82" s="7"/>
      <c r="H82" s="5"/>
      <c r="I82" s="7"/>
      <c r="J82" s="5"/>
      <c r="K82" s="7"/>
    </row>
    <row r="83" spans="1:11" ht="23.45" customHeight="1">
      <c r="A83" s="2" t="s">
        <v>65</v>
      </c>
      <c r="B83" s="80"/>
      <c r="D83" s="5"/>
      <c r="E83" s="7"/>
      <c r="F83" s="5"/>
      <c r="G83" s="7"/>
      <c r="H83" s="5"/>
      <c r="I83" s="7"/>
      <c r="J83" s="5"/>
      <c r="K83" s="7"/>
    </row>
    <row r="84" spans="1:11" ht="23.45" customHeight="1">
      <c r="A84" s="2" t="s">
        <v>66</v>
      </c>
      <c r="D84" s="5"/>
      <c r="E84" s="7"/>
      <c r="F84" s="5"/>
      <c r="G84" s="7"/>
      <c r="H84" s="5"/>
      <c r="I84" s="7"/>
      <c r="J84" s="5"/>
      <c r="K84" s="7"/>
    </row>
    <row r="85" spans="1:11" ht="23.45" customHeight="1" thickBot="1">
      <c r="A85" s="2" t="s">
        <v>67</v>
      </c>
      <c r="D85" s="87">
        <v>2521945</v>
      </c>
      <c r="E85" s="6"/>
      <c r="F85" s="87">
        <v>2521945</v>
      </c>
      <c r="G85" s="6"/>
      <c r="H85" s="87">
        <v>2521945</v>
      </c>
      <c r="I85" s="6"/>
      <c r="J85" s="87">
        <v>2521945</v>
      </c>
      <c r="K85" s="6"/>
    </row>
    <row r="86" spans="1:11" ht="23.45" customHeight="1" thickTop="1">
      <c r="A86" s="2" t="s">
        <v>68</v>
      </c>
      <c r="D86" s="13"/>
      <c r="E86" s="13"/>
      <c r="F86" s="13"/>
      <c r="G86" s="13"/>
      <c r="H86" s="13"/>
      <c r="I86" s="13"/>
      <c r="J86" s="13"/>
      <c r="K86" s="13"/>
    </row>
    <row r="87" spans="1:11" ht="23.45" customHeight="1">
      <c r="A87" s="2" t="s">
        <v>69</v>
      </c>
      <c r="D87" s="13">
        <v>2105656</v>
      </c>
      <c r="E87" s="13"/>
      <c r="F87" s="13">
        <v>2105656</v>
      </c>
      <c r="G87" s="13"/>
      <c r="H87" s="13">
        <v>2105656</v>
      </c>
      <c r="I87" s="13"/>
      <c r="J87" s="13">
        <v>2105656</v>
      </c>
      <c r="K87" s="13"/>
    </row>
    <row r="88" spans="1:11" ht="23.45" customHeight="1">
      <c r="A88" s="2" t="s">
        <v>70</v>
      </c>
      <c r="D88" s="13">
        <v>1139184</v>
      </c>
      <c r="E88" s="13"/>
      <c r="F88" s="13">
        <v>1139184</v>
      </c>
      <c r="G88" s="13"/>
      <c r="H88" s="13">
        <v>1139184</v>
      </c>
      <c r="I88" s="13"/>
      <c r="J88" s="13">
        <v>1139184</v>
      </c>
      <c r="K88" s="13"/>
    </row>
    <row r="89" spans="1:11" ht="23.45" customHeight="1">
      <c r="A89" s="2" t="s">
        <v>71</v>
      </c>
      <c r="D89" s="6"/>
      <c r="E89" s="6"/>
      <c r="F89" s="6"/>
      <c r="G89" s="6"/>
      <c r="H89" s="6"/>
      <c r="I89" s="6"/>
      <c r="J89" s="6"/>
      <c r="K89" s="6"/>
    </row>
    <row r="90" spans="1:11" ht="23.45" customHeight="1">
      <c r="A90" s="2" t="s">
        <v>72</v>
      </c>
      <c r="B90" s="80"/>
      <c r="D90" s="6">
        <v>252194</v>
      </c>
      <c r="E90" s="6"/>
      <c r="F90" s="6">
        <v>252194</v>
      </c>
      <c r="G90" s="6"/>
      <c r="H90" s="6">
        <v>252194</v>
      </c>
      <c r="I90" s="6"/>
      <c r="J90" s="6">
        <v>252194</v>
      </c>
      <c r="K90" s="6"/>
    </row>
    <row r="91" spans="1:11" ht="23.45" customHeight="1">
      <c r="A91" s="2" t="s">
        <v>73</v>
      </c>
      <c r="D91" s="6">
        <v>1560258</v>
      </c>
      <c r="E91" s="6"/>
      <c r="F91" s="6">
        <v>1432677</v>
      </c>
      <c r="G91" s="6"/>
      <c r="H91" s="6">
        <v>1560258</v>
      </c>
      <c r="I91" s="6"/>
      <c r="J91" s="6">
        <v>1432677</v>
      </c>
      <c r="K91" s="6"/>
    </row>
    <row r="92" spans="1:11" ht="23.45" customHeight="1">
      <c r="A92" s="2" t="s">
        <v>74</v>
      </c>
      <c r="B92" s="80"/>
      <c r="D92" s="6">
        <v>-54838</v>
      </c>
      <c r="E92" s="6"/>
      <c r="F92" s="6">
        <v>-55164</v>
      </c>
      <c r="G92" s="6"/>
      <c r="H92" s="6">
        <v>-54838</v>
      </c>
      <c r="I92" s="6"/>
      <c r="J92" s="6">
        <v>-55164</v>
      </c>
      <c r="K92" s="6"/>
    </row>
    <row r="93" spans="1:11" ht="23.45" customHeight="1">
      <c r="A93" s="1" t="s">
        <v>75</v>
      </c>
      <c r="D93" s="81">
        <f>SUM(D87:D92)</f>
        <v>5002454</v>
      </c>
      <c r="E93" s="6"/>
      <c r="F93" s="81">
        <f>SUM(F87:F92)</f>
        <v>4874547</v>
      </c>
      <c r="G93" s="6"/>
      <c r="H93" s="81">
        <f>SUM(H87:H92)</f>
        <v>5002454</v>
      </c>
      <c r="I93" s="6"/>
      <c r="J93" s="81">
        <f>SUM(J87:J92)</f>
        <v>4874547</v>
      </c>
      <c r="K93" s="6"/>
    </row>
    <row r="94" spans="1:11" ht="23.45" customHeight="1" thickBot="1">
      <c r="A94" s="1" t="s">
        <v>76</v>
      </c>
      <c r="D94" s="88">
        <f>SUM(D93,D71)</f>
        <v>15327775</v>
      </c>
      <c r="E94" s="6"/>
      <c r="F94" s="88">
        <f>SUM(F93,F71)</f>
        <v>16128690</v>
      </c>
      <c r="G94" s="6"/>
      <c r="H94" s="88">
        <f>SUM(H93,H71)</f>
        <v>8692245</v>
      </c>
      <c r="I94" s="6"/>
      <c r="J94" s="88">
        <f>SUM(J93,J71)</f>
        <v>8560954</v>
      </c>
      <c r="K94" s="6"/>
    </row>
    <row r="95" spans="1:11" ht="23.45" customHeight="1" thickTop="1">
      <c r="D95" s="21">
        <f>D94-D35</f>
        <v>0</v>
      </c>
      <c r="E95" s="21"/>
      <c r="F95" s="21">
        <f>F94-F35</f>
        <v>0</v>
      </c>
      <c r="G95" s="22"/>
      <c r="H95" s="21">
        <f>H94-H35</f>
        <v>0</v>
      </c>
      <c r="I95" s="22"/>
      <c r="J95" s="21">
        <f>J94-J35</f>
        <v>0</v>
      </c>
      <c r="K95" s="8"/>
    </row>
    <row r="96" spans="1:11" ht="23.45" customHeight="1">
      <c r="A96" s="2" t="s">
        <v>39</v>
      </c>
      <c r="D96" s="5"/>
      <c r="E96" s="7"/>
      <c r="F96" s="5"/>
      <c r="G96" s="7"/>
      <c r="H96" s="5"/>
      <c r="I96" s="7"/>
      <c r="J96" s="5"/>
      <c r="K96" s="7"/>
    </row>
    <row r="97" spans="1:11" ht="23.45" customHeight="1">
      <c r="D97" s="5"/>
      <c r="E97" s="7"/>
      <c r="F97" s="5"/>
      <c r="G97" s="7"/>
      <c r="H97" s="5"/>
      <c r="I97" s="7"/>
      <c r="J97" s="5"/>
      <c r="K97" s="7"/>
    </row>
    <row r="98" spans="1:11" ht="23.45" customHeight="1">
      <c r="A98" s="9"/>
      <c r="D98" s="5"/>
      <c r="E98" s="7"/>
      <c r="F98" s="9"/>
      <c r="G98" s="9"/>
      <c r="H98" s="9"/>
      <c r="I98" s="9"/>
      <c r="J98" s="9"/>
      <c r="K98" s="7"/>
    </row>
    <row r="99" spans="1:11" ht="23.45" customHeight="1">
      <c r="D99" s="5"/>
      <c r="E99" s="7"/>
      <c r="F99" s="5"/>
      <c r="G99" s="7"/>
      <c r="H99" s="5"/>
      <c r="I99" s="7"/>
      <c r="J99" s="5"/>
      <c r="K99" s="7"/>
    </row>
    <row r="100" spans="1:11" ht="23.45" customHeight="1">
      <c r="A100" s="10" t="s">
        <v>77</v>
      </c>
      <c r="F100" s="94" t="s">
        <v>77</v>
      </c>
      <c r="G100" s="94"/>
      <c r="H100" s="94"/>
      <c r="I100" s="94"/>
      <c r="J100" s="94"/>
    </row>
  </sheetData>
  <mergeCells count="7">
    <mergeCell ref="D5:F5"/>
    <mergeCell ref="H5:J5"/>
    <mergeCell ref="D42:F42"/>
    <mergeCell ref="H42:J42"/>
    <mergeCell ref="F100:J100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7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67"/>
  <sheetViews>
    <sheetView showGridLines="0" view="pageBreakPreview" zoomScale="70" zoomScaleNormal="100" zoomScaleSheetLayoutView="70" workbookViewId="0">
      <selection activeCell="B24" sqref="B24"/>
    </sheetView>
  </sheetViews>
  <sheetFormatPr defaultColWidth="10.7109375" defaultRowHeight="21.75" customHeight="1"/>
  <cols>
    <col min="1" max="1" width="51" style="32" customWidth="1"/>
    <col min="2" max="2" width="7.28515625" style="32" customWidth="1"/>
    <col min="3" max="3" width="1.28515625" style="32" customWidth="1"/>
    <col min="4" max="4" width="15.42578125" style="33" customWidth="1"/>
    <col min="5" max="5" width="1.28515625" style="32" customWidth="1"/>
    <col min="6" max="6" width="15.42578125" style="33" customWidth="1"/>
    <col min="7" max="7" width="1.28515625" style="32" customWidth="1"/>
    <col min="8" max="8" width="15.5703125" style="33" customWidth="1"/>
    <col min="9" max="9" width="1.28515625" style="32" customWidth="1"/>
    <col min="10" max="10" width="13.7109375" style="33" customWidth="1"/>
    <col min="11" max="12" width="10.7109375" style="35"/>
    <col min="13" max="16384" width="10.7109375" style="32"/>
  </cols>
  <sheetData>
    <row r="1" spans="1:12" ht="23.45" customHeight="1">
      <c r="J1" s="34" t="s">
        <v>78</v>
      </c>
    </row>
    <row r="2" spans="1:12" s="36" customFormat="1" ht="21.75" customHeight="1">
      <c r="A2" s="36" t="s">
        <v>0</v>
      </c>
      <c r="K2" s="37"/>
      <c r="L2" s="37"/>
    </row>
    <row r="3" spans="1:12" s="36" customFormat="1" ht="21.75" customHeight="1">
      <c r="A3" s="36" t="s">
        <v>79</v>
      </c>
      <c r="K3" s="37"/>
      <c r="L3" s="37"/>
    </row>
    <row r="4" spans="1:12" s="36" customFormat="1" ht="21.75" customHeight="1">
      <c r="A4" s="36" t="s">
        <v>80</v>
      </c>
      <c r="K4" s="37"/>
      <c r="L4" s="37"/>
    </row>
    <row r="5" spans="1:12" ht="21.75" customHeight="1">
      <c r="J5" s="34" t="s">
        <v>3</v>
      </c>
    </row>
    <row r="6" spans="1:12" ht="21.75" customHeight="1">
      <c r="D6" s="38" t="s">
        <v>4</v>
      </c>
      <c r="E6" s="39"/>
      <c r="F6" s="40"/>
      <c r="G6" s="41"/>
      <c r="H6" s="38" t="s">
        <v>5</v>
      </c>
      <c r="I6" s="39"/>
      <c r="J6" s="40"/>
    </row>
    <row r="7" spans="1:12" ht="21.75" customHeight="1">
      <c r="B7" s="42" t="s">
        <v>6</v>
      </c>
      <c r="D7" s="43">
        <v>2566</v>
      </c>
      <c r="E7" s="44"/>
      <c r="F7" s="43">
        <v>2565</v>
      </c>
      <c r="G7" s="45"/>
      <c r="H7" s="43">
        <v>2566</v>
      </c>
      <c r="I7" s="44"/>
      <c r="J7" s="43">
        <v>2565</v>
      </c>
    </row>
    <row r="8" spans="1:12" ht="21.75" customHeight="1">
      <c r="A8" s="36" t="s">
        <v>81</v>
      </c>
      <c r="D8" s="34"/>
      <c r="F8" s="34"/>
    </row>
    <row r="9" spans="1:12" ht="21.75" customHeight="1">
      <c r="A9" s="36" t="s">
        <v>82</v>
      </c>
      <c r="D9" s="34"/>
      <c r="F9" s="34"/>
    </row>
    <row r="10" spans="1:12" ht="21.75" customHeight="1">
      <c r="A10" s="32" t="s">
        <v>83</v>
      </c>
      <c r="B10" s="46">
        <v>13</v>
      </c>
      <c r="D10" s="47">
        <v>208562</v>
      </c>
      <c r="E10" s="48"/>
      <c r="F10" s="47">
        <v>291357</v>
      </c>
      <c r="G10" s="48"/>
      <c r="H10" s="47">
        <v>0</v>
      </c>
      <c r="I10" s="48"/>
      <c r="J10" s="47">
        <v>0</v>
      </c>
    </row>
    <row r="11" spans="1:12" ht="21.75" customHeight="1">
      <c r="A11" s="32" t="s">
        <v>84</v>
      </c>
      <c r="B11" s="46">
        <v>14</v>
      </c>
      <c r="D11" s="47">
        <v>303866</v>
      </c>
      <c r="E11" s="48"/>
      <c r="F11" s="47">
        <v>272965</v>
      </c>
      <c r="G11" s="48"/>
      <c r="H11" s="47">
        <v>1697</v>
      </c>
      <c r="I11" s="48"/>
      <c r="J11" s="47">
        <v>1657</v>
      </c>
    </row>
    <row r="12" spans="1:12" ht="21.75" customHeight="1">
      <c r="A12" s="32" t="s">
        <v>85</v>
      </c>
      <c r="B12" s="46">
        <v>15</v>
      </c>
      <c r="D12" s="47">
        <v>116516</v>
      </c>
      <c r="E12" s="48"/>
      <c r="F12" s="47">
        <v>88670</v>
      </c>
      <c r="G12" s="48"/>
      <c r="H12" s="47">
        <v>8924</v>
      </c>
      <c r="I12" s="48"/>
      <c r="J12" s="47">
        <v>4969</v>
      </c>
    </row>
    <row r="13" spans="1:12" ht="21.75" customHeight="1">
      <c r="A13" s="32" t="s">
        <v>86</v>
      </c>
      <c r="B13" s="46">
        <v>16</v>
      </c>
      <c r="D13" s="47">
        <v>22214</v>
      </c>
      <c r="E13" s="48"/>
      <c r="F13" s="47">
        <v>37045</v>
      </c>
      <c r="G13" s="48"/>
      <c r="H13" s="47">
        <v>3390</v>
      </c>
      <c r="I13" s="48"/>
      <c r="J13" s="47">
        <v>-19124</v>
      </c>
    </row>
    <row r="14" spans="1:12" ht="21.75" customHeight="1">
      <c r="A14" s="32" t="s">
        <v>87</v>
      </c>
      <c r="B14" s="46">
        <v>17</v>
      </c>
      <c r="D14" s="47">
        <v>0</v>
      </c>
      <c r="E14" s="48"/>
      <c r="F14" s="47">
        <v>0</v>
      </c>
      <c r="G14" s="48"/>
      <c r="H14" s="47">
        <v>65130</v>
      </c>
      <c r="I14" s="48"/>
      <c r="J14" s="47">
        <v>61221</v>
      </c>
    </row>
    <row r="15" spans="1:12" ht="21.75" customHeight="1">
      <c r="A15" s="32" t="s">
        <v>88</v>
      </c>
      <c r="B15" s="46"/>
      <c r="D15" s="47">
        <v>2353</v>
      </c>
      <c r="E15" s="48"/>
      <c r="F15" s="47">
        <v>3898</v>
      </c>
      <c r="G15" s="48"/>
      <c r="H15" s="47">
        <v>6511</v>
      </c>
      <c r="I15" s="48"/>
      <c r="J15" s="47">
        <v>7976</v>
      </c>
    </row>
    <row r="16" spans="1:12" ht="21.75" customHeight="1">
      <c r="A16" s="36" t="s">
        <v>89</v>
      </c>
      <c r="D16" s="49">
        <f>SUM(D10:D15)</f>
        <v>653511</v>
      </c>
      <c r="E16" s="48"/>
      <c r="F16" s="49">
        <f>SUM(F10:F15)</f>
        <v>693935</v>
      </c>
      <c r="G16" s="48"/>
      <c r="H16" s="49">
        <f>SUM(H10:H15)</f>
        <v>85652</v>
      </c>
      <c r="I16" s="48"/>
      <c r="J16" s="49">
        <f>SUM(J10:J15)</f>
        <v>56699</v>
      </c>
    </row>
    <row r="17" spans="1:14" ht="21.75" customHeight="1">
      <c r="A17" s="36" t="s">
        <v>90</v>
      </c>
      <c r="D17" s="48"/>
      <c r="E17" s="48"/>
      <c r="F17" s="48"/>
      <c r="G17" s="48"/>
      <c r="H17" s="48"/>
      <c r="I17" s="48"/>
      <c r="J17" s="48"/>
    </row>
    <row r="18" spans="1:14" ht="21.75" customHeight="1">
      <c r="A18" s="32" t="s">
        <v>91</v>
      </c>
      <c r="D18" s="48">
        <v>289735</v>
      </c>
      <c r="E18" s="48"/>
      <c r="F18" s="48">
        <v>312533</v>
      </c>
      <c r="G18" s="48"/>
      <c r="H18" s="47">
        <v>61747</v>
      </c>
      <c r="I18" s="48"/>
      <c r="J18" s="47">
        <v>72114</v>
      </c>
    </row>
    <row r="19" spans="1:14" ht="21.75" customHeight="1">
      <c r="A19" s="32" t="s">
        <v>92</v>
      </c>
      <c r="D19" s="48">
        <v>22831</v>
      </c>
      <c r="E19" s="48"/>
      <c r="F19" s="48">
        <v>22895</v>
      </c>
      <c r="G19" s="48"/>
      <c r="H19" s="47">
        <v>6277</v>
      </c>
      <c r="I19" s="48"/>
      <c r="J19" s="47">
        <v>6675</v>
      </c>
    </row>
    <row r="20" spans="1:14" ht="21.75" customHeight="1">
      <c r="A20" s="32" t="s">
        <v>93</v>
      </c>
      <c r="B20" s="46"/>
      <c r="D20" s="48">
        <v>61453</v>
      </c>
      <c r="E20" s="48"/>
      <c r="F20" s="48">
        <v>74363</v>
      </c>
      <c r="G20" s="48"/>
      <c r="H20" s="47">
        <v>236</v>
      </c>
      <c r="I20" s="48"/>
      <c r="J20" s="47">
        <v>39</v>
      </c>
    </row>
    <row r="21" spans="1:14" ht="21.75" customHeight="1">
      <c r="A21" s="32" t="s">
        <v>94</v>
      </c>
      <c r="B21" s="46"/>
      <c r="D21" s="48">
        <v>80074</v>
      </c>
      <c r="E21" s="48"/>
      <c r="F21" s="48">
        <v>70326</v>
      </c>
      <c r="G21" s="48"/>
      <c r="H21" s="47">
        <v>12253</v>
      </c>
      <c r="I21" s="48"/>
      <c r="J21" s="47">
        <v>7642</v>
      </c>
    </row>
    <row r="22" spans="1:14" ht="21.75" customHeight="1">
      <c r="A22" s="32" t="s">
        <v>95</v>
      </c>
      <c r="B22" s="46"/>
      <c r="D22" s="48">
        <v>39379</v>
      </c>
      <c r="E22" s="48"/>
      <c r="F22" s="48">
        <v>30482</v>
      </c>
      <c r="G22" s="48"/>
      <c r="H22" s="48">
        <v>18721</v>
      </c>
      <c r="I22" s="48"/>
      <c r="J22" s="48">
        <v>9677</v>
      </c>
    </row>
    <row r="23" spans="1:14" ht="21.75" customHeight="1">
      <c r="A23" s="36" t="s">
        <v>96</v>
      </c>
      <c r="D23" s="50">
        <f>SUM(D18:D22)</f>
        <v>493472</v>
      </c>
      <c r="E23" s="48"/>
      <c r="F23" s="50">
        <f>SUM(F18:F22)</f>
        <v>510599</v>
      </c>
      <c r="G23" s="48"/>
      <c r="H23" s="50">
        <f>SUM(H18:H22)</f>
        <v>99234</v>
      </c>
      <c r="I23" s="48"/>
      <c r="J23" s="50">
        <f>SUM(J18:J22)</f>
        <v>96147</v>
      </c>
      <c r="N23" s="51"/>
    </row>
    <row r="24" spans="1:14" ht="21.75" customHeight="1">
      <c r="A24" s="36" t="s">
        <v>97</v>
      </c>
      <c r="D24" s="48">
        <f>SUM(D16-D23)</f>
        <v>160039</v>
      </c>
      <c r="E24" s="48"/>
      <c r="F24" s="48">
        <f>SUM(F16-F23)</f>
        <v>183336</v>
      </c>
      <c r="G24" s="48"/>
      <c r="H24" s="48">
        <f>SUM(H16-H23)</f>
        <v>-13582</v>
      </c>
      <c r="I24" s="48"/>
      <c r="J24" s="48">
        <f>SUM(J16-J23)</f>
        <v>-39448</v>
      </c>
      <c r="N24" s="51"/>
    </row>
    <row r="25" spans="1:14" ht="21.75" customHeight="1">
      <c r="A25" s="32" t="s">
        <v>98</v>
      </c>
      <c r="B25" s="46">
        <v>7.2</v>
      </c>
      <c r="D25" s="48">
        <v>-76</v>
      </c>
      <c r="E25" s="48"/>
      <c r="F25" s="48">
        <v>-74</v>
      </c>
      <c r="G25" s="48"/>
      <c r="H25" s="48">
        <v>-76</v>
      </c>
      <c r="I25" s="48"/>
      <c r="J25" s="48">
        <v>-74</v>
      </c>
      <c r="N25" s="51"/>
    </row>
    <row r="26" spans="1:14" ht="21.75" customHeight="1">
      <c r="A26" s="32" t="s">
        <v>99</v>
      </c>
      <c r="B26" s="46">
        <v>8.1999999999999993</v>
      </c>
      <c r="D26" s="52">
        <v>0</v>
      </c>
      <c r="E26" s="48"/>
      <c r="F26" s="52">
        <v>0</v>
      </c>
      <c r="G26" s="48"/>
      <c r="H26" s="52">
        <v>138560</v>
      </c>
      <c r="I26" s="48"/>
      <c r="J26" s="52">
        <v>177541</v>
      </c>
      <c r="N26" s="51"/>
    </row>
    <row r="27" spans="1:14" ht="21.75" customHeight="1">
      <c r="A27" s="36" t="s">
        <v>100</v>
      </c>
      <c r="D27" s="48">
        <f>SUM(D24:D26)</f>
        <v>159963</v>
      </c>
      <c r="E27" s="48"/>
      <c r="F27" s="48">
        <f>SUM(F24:F26)</f>
        <v>183262</v>
      </c>
      <c r="G27" s="48"/>
      <c r="H27" s="48">
        <f>SUM(H24:H26)</f>
        <v>124902</v>
      </c>
      <c r="I27" s="48"/>
      <c r="J27" s="48">
        <f>SUM(J24:J26)</f>
        <v>138019</v>
      </c>
    </row>
    <row r="28" spans="1:14" ht="21.75" customHeight="1">
      <c r="A28" s="32" t="s">
        <v>101</v>
      </c>
      <c r="B28" s="46">
        <v>9</v>
      </c>
      <c r="D28" s="48">
        <v>-32382</v>
      </c>
      <c r="E28" s="48"/>
      <c r="F28" s="48">
        <v>-37041</v>
      </c>
      <c r="G28" s="48"/>
      <c r="H28" s="47">
        <v>2679</v>
      </c>
      <c r="I28" s="48"/>
      <c r="J28" s="47">
        <v>8202</v>
      </c>
    </row>
    <row r="29" spans="1:14" ht="24" customHeight="1">
      <c r="A29" s="51" t="s">
        <v>102</v>
      </c>
      <c r="D29" s="50">
        <f>SUM(D27:D28)</f>
        <v>127581</v>
      </c>
      <c r="E29" s="48"/>
      <c r="F29" s="50">
        <f>SUM(F27:F28)</f>
        <v>146221</v>
      </c>
      <c r="G29" s="48"/>
      <c r="H29" s="50">
        <f>SUM(H27:H28)</f>
        <v>127581</v>
      </c>
      <c r="I29" s="48"/>
      <c r="J29" s="50">
        <f>SUM(J27:J28)</f>
        <v>146221</v>
      </c>
    </row>
    <row r="30" spans="1:14" ht="24" customHeight="1">
      <c r="A30" s="51"/>
      <c r="D30" s="48"/>
      <c r="E30" s="48"/>
      <c r="F30" s="48"/>
      <c r="G30" s="48"/>
      <c r="H30" s="48"/>
      <c r="I30" s="48"/>
      <c r="J30" s="48"/>
    </row>
    <row r="31" spans="1:14" ht="21.75" customHeight="1">
      <c r="A31" s="32" t="s">
        <v>39</v>
      </c>
      <c r="D31" s="48"/>
      <c r="E31" s="48"/>
      <c r="F31" s="48"/>
      <c r="G31" s="48"/>
      <c r="H31" s="48"/>
      <c r="I31" s="48"/>
      <c r="J31" s="48"/>
    </row>
    <row r="32" spans="1:14" s="36" customFormat="1" ht="21.75" customHeight="1">
      <c r="A32" s="36" t="s">
        <v>0</v>
      </c>
      <c r="J32" s="34" t="s">
        <v>78</v>
      </c>
      <c r="K32" s="37"/>
      <c r="L32" s="37"/>
    </row>
    <row r="33" spans="1:13" s="36" customFormat="1" ht="21.75" customHeight="1">
      <c r="A33" s="36" t="s">
        <v>103</v>
      </c>
      <c r="K33" s="37"/>
      <c r="L33" s="37"/>
    </row>
    <row r="34" spans="1:13" s="36" customFormat="1" ht="21.75" customHeight="1">
      <c r="A34" s="36" t="s">
        <v>80</v>
      </c>
      <c r="K34" s="37"/>
      <c r="L34" s="37"/>
    </row>
    <row r="35" spans="1:13" ht="21.75" customHeight="1">
      <c r="J35" s="34" t="s">
        <v>3</v>
      </c>
    </row>
    <row r="36" spans="1:13" ht="21.75" customHeight="1">
      <c r="D36" s="38" t="s">
        <v>4</v>
      </c>
      <c r="E36" s="39"/>
      <c r="F36" s="40"/>
      <c r="G36" s="41"/>
      <c r="H36" s="38" t="s">
        <v>5</v>
      </c>
      <c r="I36" s="39"/>
      <c r="J36" s="40"/>
    </row>
    <row r="37" spans="1:13" ht="21.75" customHeight="1">
      <c r="B37" s="42" t="s">
        <v>6</v>
      </c>
      <c r="D37" s="43">
        <v>2566</v>
      </c>
      <c r="E37" s="44"/>
      <c r="F37" s="43">
        <v>2565</v>
      </c>
      <c r="G37" s="45"/>
      <c r="H37" s="43">
        <v>2566</v>
      </c>
      <c r="I37" s="44"/>
      <c r="J37" s="43">
        <v>2565</v>
      </c>
    </row>
    <row r="38" spans="1:13" ht="21.75" customHeight="1">
      <c r="A38" s="53" t="s">
        <v>104</v>
      </c>
      <c r="B38" s="54"/>
      <c r="C38" s="55"/>
      <c r="D38" s="56"/>
      <c r="E38" s="56"/>
      <c r="F38" s="57"/>
      <c r="G38" s="58"/>
      <c r="H38" s="57"/>
      <c r="I38" s="58"/>
      <c r="J38" s="57"/>
      <c r="K38" s="58"/>
      <c r="L38" s="59"/>
    </row>
    <row r="39" spans="1:13" ht="21.75" customHeight="1">
      <c r="A39" s="60" t="s">
        <v>105</v>
      </c>
      <c r="B39" s="54"/>
      <c r="C39" s="55"/>
      <c r="D39" s="56"/>
      <c r="E39" s="56"/>
      <c r="F39" s="57"/>
      <c r="G39" s="58"/>
      <c r="H39" s="57"/>
      <c r="I39" s="58"/>
      <c r="J39" s="57"/>
      <c r="K39" s="58"/>
      <c r="L39" s="59"/>
    </row>
    <row r="40" spans="1:13" ht="21.75" customHeight="1">
      <c r="A40" s="60" t="s">
        <v>106</v>
      </c>
      <c r="B40" s="54"/>
      <c r="C40" s="55"/>
      <c r="D40" s="56"/>
      <c r="E40" s="56"/>
      <c r="F40" s="57"/>
      <c r="G40" s="58"/>
      <c r="H40" s="57"/>
      <c r="I40" s="58"/>
      <c r="J40" s="57"/>
      <c r="K40" s="58"/>
      <c r="L40" s="59"/>
      <c r="M40" s="48"/>
    </row>
    <row r="41" spans="1:13" ht="21.75" customHeight="1">
      <c r="A41" s="54" t="s">
        <v>107</v>
      </c>
      <c r="B41" s="61"/>
      <c r="C41" s="61"/>
      <c r="D41" s="62"/>
      <c r="E41" s="48"/>
      <c r="F41" s="62"/>
      <c r="G41" s="48"/>
      <c r="H41" s="62"/>
      <c r="I41" s="48"/>
      <c r="J41" s="62"/>
      <c r="M41" s="48"/>
    </row>
    <row r="42" spans="1:13" ht="21.75" customHeight="1">
      <c r="A42" s="54" t="s">
        <v>108</v>
      </c>
      <c r="B42" s="61"/>
      <c r="C42" s="61"/>
      <c r="D42" s="63">
        <v>-74</v>
      </c>
      <c r="E42" s="48"/>
      <c r="F42" s="63">
        <v>242</v>
      </c>
      <c r="G42" s="48"/>
      <c r="H42" s="63">
        <v>-74</v>
      </c>
      <c r="I42" s="48"/>
      <c r="J42" s="63">
        <v>242</v>
      </c>
      <c r="M42" s="48"/>
    </row>
    <row r="43" spans="1:13" ht="21.75" customHeight="1">
      <c r="A43" s="54" t="s">
        <v>109</v>
      </c>
      <c r="B43" s="61"/>
      <c r="C43" s="61"/>
      <c r="D43" s="63"/>
      <c r="E43" s="48"/>
      <c r="F43" s="63"/>
      <c r="G43" s="48"/>
      <c r="H43" s="63"/>
      <c r="I43" s="48"/>
      <c r="J43" s="63"/>
      <c r="M43" s="48"/>
    </row>
    <row r="44" spans="1:13" ht="21.75" customHeight="1">
      <c r="A44" s="54" t="s">
        <v>110</v>
      </c>
      <c r="B44" s="61">
        <v>7.2</v>
      </c>
      <c r="C44" s="61"/>
      <c r="D44" s="63">
        <v>0</v>
      </c>
      <c r="E44" s="48"/>
      <c r="F44" s="63">
        <v>11</v>
      </c>
      <c r="G44" s="48"/>
      <c r="H44" s="63">
        <v>0</v>
      </c>
      <c r="I44" s="48"/>
      <c r="J44" s="63">
        <v>11</v>
      </c>
      <c r="M44" s="48"/>
    </row>
    <row r="45" spans="1:13" ht="21.75" customHeight="1">
      <c r="A45" s="54" t="s">
        <v>111</v>
      </c>
      <c r="B45" s="55">
        <v>9</v>
      </c>
      <c r="C45" s="55">
        <v>12</v>
      </c>
      <c r="D45" s="65">
        <v>15</v>
      </c>
      <c r="E45" s="48"/>
      <c r="F45" s="65">
        <v>-48</v>
      </c>
      <c r="G45" s="48"/>
      <c r="H45" s="65">
        <v>15</v>
      </c>
      <c r="I45" s="48"/>
      <c r="J45" s="65">
        <v>-48</v>
      </c>
    </row>
    <row r="46" spans="1:13" ht="21.75" customHeight="1">
      <c r="A46" s="54" t="s">
        <v>105</v>
      </c>
      <c r="B46" s="46"/>
      <c r="C46" s="61"/>
      <c r="D46" s="48"/>
      <c r="E46" s="48"/>
      <c r="F46" s="48"/>
      <c r="G46" s="48"/>
      <c r="H46" s="48"/>
      <c r="I46" s="48"/>
      <c r="J46" s="48"/>
    </row>
    <row r="47" spans="1:13" ht="21.75" customHeight="1">
      <c r="A47" s="54" t="s">
        <v>112</v>
      </c>
      <c r="B47" s="54"/>
      <c r="C47" s="61"/>
      <c r="D47" s="52">
        <f>SUM(D41:D45)</f>
        <v>-59</v>
      </c>
      <c r="E47" s="48"/>
      <c r="F47" s="52">
        <f>SUM(F41:F45)</f>
        <v>205</v>
      </c>
      <c r="G47" s="48"/>
      <c r="H47" s="52">
        <f>SUM(H41:H45)</f>
        <v>-59</v>
      </c>
      <c r="I47" s="48"/>
      <c r="J47" s="52">
        <f>SUM(J41:J45)</f>
        <v>205</v>
      </c>
    </row>
    <row r="48" spans="1:13" ht="21.75" customHeight="1">
      <c r="A48" s="64"/>
      <c r="B48" s="54"/>
      <c r="C48" s="61"/>
      <c r="D48" s="48"/>
      <c r="E48" s="48"/>
      <c r="F48" s="48"/>
      <c r="G48" s="48"/>
      <c r="H48" s="48"/>
      <c r="I48" s="48"/>
      <c r="J48" s="48"/>
    </row>
    <row r="49" spans="1:14" ht="21.75" customHeight="1">
      <c r="A49" s="60" t="s">
        <v>113</v>
      </c>
      <c r="B49" s="54"/>
      <c r="C49" s="61"/>
      <c r="D49" s="48"/>
      <c r="E49" s="48"/>
      <c r="F49" s="48"/>
      <c r="G49" s="48"/>
      <c r="H49" s="48"/>
      <c r="I49" s="48"/>
      <c r="J49" s="48"/>
    </row>
    <row r="50" spans="1:14" ht="21.75" customHeight="1">
      <c r="A50" s="60" t="s">
        <v>106</v>
      </c>
      <c r="B50" s="54"/>
      <c r="C50" s="55"/>
      <c r="D50" s="56"/>
      <c r="E50" s="56"/>
      <c r="F50" s="56"/>
      <c r="G50" s="58"/>
      <c r="H50" s="57"/>
      <c r="I50" s="58"/>
      <c r="J50" s="57"/>
      <c r="K50" s="58"/>
      <c r="L50" s="59"/>
    </row>
    <row r="51" spans="1:14" ht="21.75" customHeight="1">
      <c r="A51" s="54" t="s">
        <v>114</v>
      </c>
      <c r="B51" s="61">
        <v>7.2</v>
      </c>
      <c r="C51" s="61"/>
      <c r="D51" s="52">
        <v>385</v>
      </c>
      <c r="E51" s="48"/>
      <c r="F51" s="52">
        <v>-9364</v>
      </c>
      <c r="G51" s="48"/>
      <c r="H51" s="52">
        <v>385</v>
      </c>
      <c r="I51" s="48"/>
      <c r="J51" s="52">
        <v>-9364</v>
      </c>
      <c r="M51" s="48"/>
    </row>
    <row r="52" spans="1:14" ht="21.75" customHeight="1">
      <c r="A52" s="64"/>
      <c r="B52" s="54"/>
      <c r="C52" s="61"/>
      <c r="D52" s="48"/>
      <c r="E52" s="48"/>
      <c r="F52" s="48"/>
      <c r="G52" s="48"/>
      <c r="H52" s="48"/>
      <c r="I52" s="48"/>
      <c r="J52" s="48"/>
    </row>
    <row r="53" spans="1:14" ht="21.75" customHeight="1">
      <c r="A53" s="53" t="s">
        <v>115</v>
      </c>
      <c r="B53" s="54"/>
      <c r="C53" s="55"/>
      <c r="D53" s="52">
        <f>SUM(D47,D51)</f>
        <v>326</v>
      </c>
      <c r="E53" s="48"/>
      <c r="F53" s="52">
        <f>SUM(F47,F51)</f>
        <v>-9159</v>
      </c>
      <c r="G53" s="48"/>
      <c r="H53" s="52">
        <f>SUM(H47,H51)</f>
        <v>326</v>
      </c>
      <c r="I53" s="48"/>
      <c r="J53" s="52">
        <f>SUM(J47,J51)</f>
        <v>-9159</v>
      </c>
    </row>
    <row r="54" spans="1:14" ht="21.75" customHeight="1">
      <c r="A54" s="36"/>
      <c r="D54" s="48"/>
      <c r="E54" s="48"/>
      <c r="F54" s="48"/>
      <c r="G54" s="48"/>
      <c r="H54" s="48"/>
      <c r="I54" s="48"/>
      <c r="J54" s="48"/>
    </row>
    <row r="55" spans="1:14" ht="21.75" customHeight="1" thickBot="1">
      <c r="A55" s="36" t="s">
        <v>116</v>
      </c>
      <c r="D55" s="66">
        <f>SUM(D29,D53)</f>
        <v>127907</v>
      </c>
      <c r="E55" s="48"/>
      <c r="F55" s="66">
        <f>SUM(F29,F53)</f>
        <v>137062</v>
      </c>
      <c r="G55" s="48"/>
      <c r="H55" s="66">
        <f>SUM(H29,H53)</f>
        <v>127907</v>
      </c>
      <c r="I55" s="48"/>
      <c r="J55" s="66">
        <f>SUM(J29,J53)</f>
        <v>137062</v>
      </c>
    </row>
    <row r="56" spans="1:14" ht="21.75" customHeight="1" thickTop="1">
      <c r="A56" s="36"/>
      <c r="D56" s="48"/>
      <c r="E56" s="48"/>
      <c r="F56" s="48"/>
      <c r="G56" s="48"/>
      <c r="H56" s="48"/>
      <c r="I56" s="48"/>
      <c r="J56" s="48"/>
    </row>
    <row r="57" spans="1:14" ht="21.75" customHeight="1">
      <c r="A57" s="36" t="s">
        <v>117</v>
      </c>
      <c r="B57" s="46"/>
      <c r="D57" s="32"/>
      <c r="F57" s="32"/>
      <c r="H57" s="32"/>
      <c r="J57" s="32"/>
    </row>
    <row r="58" spans="1:14" ht="21.75" customHeight="1">
      <c r="A58" s="32" t="s">
        <v>118</v>
      </c>
      <c r="D58" s="32"/>
      <c r="F58" s="32"/>
      <c r="H58" s="32"/>
      <c r="J58" s="32"/>
    </row>
    <row r="59" spans="1:14" ht="21.75" customHeight="1" thickBot="1">
      <c r="A59" s="32" t="s">
        <v>119</v>
      </c>
      <c r="D59" s="67">
        <v>0.06</v>
      </c>
      <c r="E59" s="68"/>
      <c r="F59" s="67">
        <v>6.9480104894704658E-2</v>
      </c>
      <c r="G59" s="68"/>
      <c r="H59" s="67">
        <v>0.06</v>
      </c>
      <c r="I59" s="68"/>
      <c r="J59" s="67">
        <v>6.9480104894704658E-2</v>
      </c>
      <c r="M59" s="48"/>
      <c r="N59" s="48"/>
    </row>
    <row r="60" spans="1:14" ht="21.75" customHeight="1" thickTop="1">
      <c r="A60" s="36"/>
      <c r="D60" s="48"/>
      <c r="E60" s="48"/>
      <c r="F60" s="48"/>
      <c r="G60" s="48"/>
      <c r="H60" s="48"/>
      <c r="I60" s="48"/>
      <c r="J60" s="48"/>
      <c r="M60" s="48"/>
      <c r="N60" s="48"/>
    </row>
    <row r="61" spans="1:14" ht="21.75" customHeight="1">
      <c r="A61" s="32" t="s">
        <v>39</v>
      </c>
      <c r="E61" s="34"/>
      <c r="G61" s="34"/>
      <c r="I61" s="34"/>
      <c r="J61" s="34"/>
      <c r="M61" s="48"/>
      <c r="N61" s="48"/>
    </row>
    <row r="62" spans="1:14" ht="21.75" customHeight="1">
      <c r="E62" s="34"/>
      <c r="G62" s="34"/>
      <c r="I62" s="34"/>
      <c r="J62" s="34"/>
      <c r="M62" s="48"/>
      <c r="N62" s="48"/>
    </row>
    <row r="63" spans="1:14" ht="21.75" customHeight="1">
      <c r="E63" s="34"/>
      <c r="G63" s="34"/>
      <c r="I63" s="34"/>
      <c r="J63" s="34"/>
      <c r="M63" s="48"/>
      <c r="N63" s="48"/>
    </row>
    <row r="64" spans="1:14" ht="21.75" customHeight="1">
      <c r="E64" s="34"/>
      <c r="G64" s="34"/>
      <c r="I64" s="34"/>
      <c r="J64" s="34"/>
      <c r="M64" s="48"/>
      <c r="N64" s="48"/>
    </row>
    <row r="65" spans="1:12" ht="15" customHeight="1">
      <c r="A65" s="69"/>
      <c r="D65" s="34"/>
      <c r="E65" s="70"/>
      <c r="F65" s="69"/>
      <c r="G65" s="69"/>
      <c r="H65" s="69"/>
      <c r="I65" s="69"/>
      <c r="J65" s="69"/>
      <c r="K65" s="70"/>
      <c r="L65" s="32"/>
    </row>
    <row r="66" spans="1:12" ht="12.75" customHeight="1">
      <c r="D66" s="34"/>
      <c r="E66" s="70"/>
      <c r="F66" s="34"/>
      <c r="G66" s="70"/>
      <c r="H66" s="34"/>
      <c r="I66" s="70"/>
      <c r="J66" s="34"/>
      <c r="K66" s="70"/>
      <c r="L66" s="32"/>
    </row>
    <row r="67" spans="1:12" ht="27.75" customHeight="1">
      <c r="A67" s="71" t="s">
        <v>77</v>
      </c>
      <c r="F67" s="95" t="s">
        <v>77</v>
      </c>
      <c r="G67" s="95"/>
      <c r="H67" s="95"/>
      <c r="I67" s="95"/>
      <c r="J67" s="95"/>
      <c r="K67" s="32"/>
      <c r="L67" s="32"/>
    </row>
  </sheetData>
  <mergeCells count="1">
    <mergeCell ref="F67:J67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topLeftCell="L8" zoomScale="70" zoomScaleNormal="70" zoomScaleSheetLayoutView="70" workbookViewId="0">
      <selection activeCell="U28" sqref="U28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78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120</v>
      </c>
    </row>
    <row r="4" spans="1:21" s="14" customFormat="1" ht="21" customHeight="1">
      <c r="A4" s="14" t="s">
        <v>80</v>
      </c>
    </row>
    <row r="5" spans="1:21" s="23" customFormat="1" ht="2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5" t="s">
        <v>3</v>
      </c>
    </row>
    <row r="6" spans="1:21" ht="21" customHeight="1">
      <c r="C6" s="97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98" t="s">
        <v>74</v>
      </c>
      <c r="L7" s="98"/>
      <c r="M7" s="98"/>
      <c r="N7" s="98"/>
      <c r="O7" s="98"/>
      <c r="P7" s="98"/>
      <c r="Q7" s="98"/>
      <c r="R7" s="98"/>
      <c r="S7" s="98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98" t="s">
        <v>121</v>
      </c>
      <c r="L8" s="98"/>
      <c r="M8" s="98"/>
      <c r="N8" s="98"/>
      <c r="O8" s="98"/>
      <c r="P8" s="98"/>
      <c r="Q8" s="98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31"/>
      <c r="L9" s="31"/>
      <c r="M9" s="31"/>
      <c r="N9" s="31"/>
      <c r="O9" s="31"/>
      <c r="P9" s="31"/>
      <c r="Q9" s="31" t="s">
        <v>122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123</v>
      </c>
      <c r="N10" s="24"/>
      <c r="O10" s="19" t="s">
        <v>124</v>
      </c>
      <c r="P10" s="24"/>
      <c r="Q10" s="19" t="s">
        <v>125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96" t="s">
        <v>126</v>
      </c>
      <c r="H11" s="96"/>
      <c r="I11" s="96"/>
      <c r="K11" s="19" t="s">
        <v>127</v>
      </c>
      <c r="M11" s="19" t="s">
        <v>128</v>
      </c>
      <c r="O11" s="19" t="s">
        <v>129</v>
      </c>
      <c r="P11" s="12"/>
      <c r="Q11" s="19" t="s">
        <v>130</v>
      </c>
      <c r="R11" s="24"/>
      <c r="S11" s="19" t="s">
        <v>131</v>
      </c>
      <c r="T11" s="12"/>
      <c r="U11" s="17" t="s">
        <v>131</v>
      </c>
    </row>
    <row r="12" spans="1:21" ht="21" customHeight="1">
      <c r="C12" s="19" t="s">
        <v>65</v>
      </c>
      <c r="D12" s="19"/>
      <c r="E12" s="19" t="s">
        <v>132</v>
      </c>
      <c r="F12" s="12"/>
      <c r="G12" s="25" t="s">
        <v>133</v>
      </c>
      <c r="K12" s="19" t="s">
        <v>134</v>
      </c>
      <c r="M12" s="19" t="s">
        <v>135</v>
      </c>
      <c r="O12" s="19" t="s">
        <v>136</v>
      </c>
      <c r="P12" s="12"/>
      <c r="Q12" s="19" t="s">
        <v>137</v>
      </c>
      <c r="R12" s="24"/>
      <c r="S12" s="19" t="s">
        <v>138</v>
      </c>
      <c r="T12" s="12"/>
      <c r="U12" s="17" t="s">
        <v>139</v>
      </c>
    </row>
    <row r="13" spans="1:21" ht="21" customHeight="1">
      <c r="C13" s="30" t="s">
        <v>140</v>
      </c>
      <c r="D13" s="19"/>
      <c r="E13" s="30" t="s">
        <v>141</v>
      </c>
      <c r="F13" s="12"/>
      <c r="G13" s="30" t="s">
        <v>142</v>
      </c>
      <c r="H13" s="12"/>
      <c r="I13" s="30" t="s">
        <v>143</v>
      </c>
      <c r="K13" s="30" t="s">
        <v>144</v>
      </c>
      <c r="M13" s="30" t="s">
        <v>145</v>
      </c>
      <c r="O13" s="26" t="s">
        <v>146</v>
      </c>
      <c r="P13" s="12"/>
      <c r="Q13" s="26" t="s">
        <v>134</v>
      </c>
      <c r="R13" s="24"/>
      <c r="S13" s="30" t="s">
        <v>147</v>
      </c>
      <c r="T13" s="12"/>
      <c r="U13" s="18" t="s">
        <v>148</v>
      </c>
    </row>
    <row r="14" spans="1:21" ht="21" customHeight="1">
      <c r="A14" s="14" t="s">
        <v>149</v>
      </c>
      <c r="C14" s="13">
        <v>2105656</v>
      </c>
      <c r="D14" s="13">
        <v>0</v>
      </c>
      <c r="E14" s="13">
        <v>1139184</v>
      </c>
      <c r="F14" s="13">
        <v>0</v>
      </c>
      <c r="G14" s="13">
        <v>252194</v>
      </c>
      <c r="H14" s="13">
        <v>0</v>
      </c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SUM(C14:Q14)</f>
        <v>4986305</v>
      </c>
    </row>
    <row r="15" spans="1:21" ht="21" customHeight="1">
      <c r="A15" s="15" t="s">
        <v>102</v>
      </c>
      <c r="C15" s="27">
        <v>0</v>
      </c>
      <c r="D15" s="13"/>
      <c r="E15" s="27">
        <v>0</v>
      </c>
      <c r="F15" s="13"/>
      <c r="G15" s="27">
        <v>0</v>
      </c>
      <c r="H15" s="13"/>
      <c r="I15" s="27">
        <f>PL!F29</f>
        <v>146221</v>
      </c>
      <c r="J15" s="13"/>
      <c r="K15" s="27">
        <v>0</v>
      </c>
      <c r="L15" s="13"/>
      <c r="M15" s="27">
        <v>0</v>
      </c>
      <c r="N15" s="13"/>
      <c r="O15" s="27">
        <v>0</v>
      </c>
      <c r="P15" s="13"/>
      <c r="Q15" s="27">
        <v>0</v>
      </c>
      <c r="R15" s="13"/>
      <c r="S15" s="27">
        <f>SUM(K15:Q15)</f>
        <v>0</v>
      </c>
      <c r="T15" s="13"/>
      <c r="U15" s="27">
        <f>SUM(C15:Q15)</f>
        <v>146221</v>
      </c>
    </row>
    <row r="16" spans="1:21" ht="21" customHeight="1">
      <c r="A16" s="15" t="s">
        <v>115</v>
      </c>
      <c r="C16" s="16">
        <v>0</v>
      </c>
      <c r="D16" s="13"/>
      <c r="E16" s="16">
        <v>0</v>
      </c>
      <c r="F16" s="13"/>
      <c r="G16" s="16">
        <v>0</v>
      </c>
      <c r="H16" s="13"/>
      <c r="I16" s="16">
        <v>0</v>
      </c>
      <c r="J16" s="13"/>
      <c r="K16" s="16">
        <v>-9364</v>
      </c>
      <c r="L16" s="13"/>
      <c r="M16" s="16">
        <v>11</v>
      </c>
      <c r="N16" s="13"/>
      <c r="O16" s="16">
        <v>194</v>
      </c>
      <c r="P16" s="13"/>
      <c r="Q16" s="16">
        <v>0</v>
      </c>
      <c r="R16" s="13"/>
      <c r="S16" s="16">
        <f>SUM(K16:Q16)</f>
        <v>-9159</v>
      </c>
      <c r="T16" s="13"/>
      <c r="U16" s="16">
        <f>SUM(C16:Q16)</f>
        <v>-9159</v>
      </c>
    </row>
    <row r="17" spans="1:21" ht="21" customHeight="1">
      <c r="A17" s="15" t="s">
        <v>116</v>
      </c>
      <c r="C17" s="13">
        <f>SUM(C15:C16)</f>
        <v>0</v>
      </c>
      <c r="D17" s="13"/>
      <c r="E17" s="13">
        <f>SUM(E15:E16)</f>
        <v>0</v>
      </c>
      <c r="F17" s="13"/>
      <c r="G17" s="13">
        <f>SUM(G15:G16)</f>
        <v>0</v>
      </c>
      <c r="H17" s="13"/>
      <c r="I17" s="13">
        <f>SUM(I15:I16)</f>
        <v>146221</v>
      </c>
      <c r="J17" s="13"/>
      <c r="K17" s="13">
        <f>SUM(K15:K16)</f>
        <v>-9364</v>
      </c>
      <c r="L17" s="13"/>
      <c r="M17" s="13">
        <f>SUM(M15:M16)</f>
        <v>11</v>
      </c>
      <c r="N17" s="13"/>
      <c r="O17" s="13">
        <f>SUM(O15:O16)</f>
        <v>194</v>
      </c>
      <c r="P17" s="13"/>
      <c r="Q17" s="13">
        <f>SUM(Q15:Q16)</f>
        <v>0</v>
      </c>
      <c r="R17" s="13"/>
      <c r="S17" s="13">
        <f>SUM(K17:Q17)</f>
        <v>-9159</v>
      </c>
      <c r="T17" s="13"/>
      <c r="U17" s="13">
        <f>SUM(C17:Q17)</f>
        <v>137062</v>
      </c>
    </row>
    <row r="18" spans="1:21" s="15" customFormat="1" ht="21" customHeight="1" thickBot="1">
      <c r="A18" s="1" t="s">
        <v>150</v>
      </c>
      <c r="C18" s="28">
        <f>SUM(C14:C14,C17)</f>
        <v>2105656</v>
      </c>
      <c r="D18" s="13"/>
      <c r="E18" s="28">
        <f>SUM(E14:E14,E17)</f>
        <v>1139184</v>
      </c>
      <c r="F18" s="13"/>
      <c r="G18" s="28">
        <f>SUM(G14:G14,G17)</f>
        <v>252194</v>
      </c>
      <c r="H18" s="13"/>
      <c r="I18" s="28">
        <f>SUM(I14:I14,I17)</f>
        <v>1668151</v>
      </c>
      <c r="J18" s="13"/>
      <c r="K18" s="28">
        <f>SUM(K14:K14,K17)</f>
        <v>-10515</v>
      </c>
      <c r="L18" s="13"/>
      <c r="M18" s="28">
        <f>SUM(M14:M14,M17)</f>
        <v>0</v>
      </c>
      <c r="N18" s="13"/>
      <c r="O18" s="28">
        <f>SUM(O14:O14,O17)</f>
        <v>6129</v>
      </c>
      <c r="P18" s="13"/>
      <c r="Q18" s="28">
        <f>SUM(Q14:Q14,Q17)</f>
        <v>-37432</v>
      </c>
      <c r="R18" s="13"/>
      <c r="S18" s="28">
        <f>SUM(S14:S14,S17)</f>
        <v>-41818</v>
      </c>
      <c r="T18" s="13"/>
      <c r="U18" s="28">
        <f>SUM(U14:U14,U17)</f>
        <v>5123367</v>
      </c>
    </row>
    <row r="19" spans="1:21" ht="21" customHeight="1" thickTop="1">
      <c r="A19" s="1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21" customHeight="1">
      <c r="A20" s="14" t="s">
        <v>151</v>
      </c>
      <c r="C20" s="13">
        <f>C18</f>
        <v>2105656</v>
      </c>
      <c r="D20" s="13"/>
      <c r="E20" s="13">
        <f>E18</f>
        <v>1139184</v>
      </c>
      <c r="F20" s="13"/>
      <c r="G20" s="13">
        <f>G18</f>
        <v>252194</v>
      </c>
      <c r="H20" s="13"/>
      <c r="I20" s="13">
        <v>1432677</v>
      </c>
      <c r="J20" s="13"/>
      <c r="K20" s="13">
        <v>-23140</v>
      </c>
      <c r="L20" s="13"/>
      <c r="M20" s="13">
        <v>6</v>
      </c>
      <c r="N20" s="13"/>
      <c r="O20" s="13">
        <v>5918</v>
      </c>
      <c r="P20" s="13"/>
      <c r="Q20" s="13">
        <v>-37948</v>
      </c>
      <c r="R20" s="13"/>
      <c r="S20" s="13">
        <v>-55164</v>
      </c>
      <c r="T20" s="13"/>
      <c r="U20" s="13">
        <f>SUM(C20:I20,S20)</f>
        <v>4874547</v>
      </c>
    </row>
    <row r="21" spans="1:21" ht="21" customHeight="1">
      <c r="A21" s="15" t="s">
        <v>102</v>
      </c>
      <c r="C21" s="27">
        <v>0</v>
      </c>
      <c r="D21" s="13"/>
      <c r="E21" s="27">
        <v>0</v>
      </c>
      <c r="F21" s="13"/>
      <c r="G21" s="27">
        <v>0</v>
      </c>
      <c r="H21" s="13"/>
      <c r="I21" s="27">
        <v>127581</v>
      </c>
      <c r="J21" s="13"/>
      <c r="K21" s="27">
        <v>0</v>
      </c>
      <c r="L21" s="13"/>
      <c r="M21" s="27">
        <v>0</v>
      </c>
      <c r="N21" s="13"/>
      <c r="O21" s="27">
        <v>0</v>
      </c>
      <c r="P21" s="13"/>
      <c r="Q21" s="27">
        <v>0</v>
      </c>
      <c r="R21" s="13"/>
      <c r="S21" s="27">
        <f>SUM(K21:Q21)</f>
        <v>0</v>
      </c>
      <c r="T21" s="13"/>
      <c r="U21" s="27">
        <f>SUM(C21:I21,S21)</f>
        <v>127581</v>
      </c>
    </row>
    <row r="22" spans="1:21" ht="21" customHeight="1">
      <c r="A22" s="15" t="s">
        <v>115</v>
      </c>
      <c r="C22" s="16">
        <v>0</v>
      </c>
      <c r="D22" s="13"/>
      <c r="E22" s="16">
        <v>0</v>
      </c>
      <c r="F22" s="13"/>
      <c r="G22" s="16">
        <v>0</v>
      </c>
      <c r="H22" s="13"/>
      <c r="I22" s="16">
        <v>0</v>
      </c>
      <c r="J22" s="13"/>
      <c r="K22" s="16">
        <v>385</v>
      </c>
      <c r="L22" s="13"/>
      <c r="M22" s="16">
        <v>0</v>
      </c>
      <c r="N22" s="13"/>
      <c r="O22" s="16">
        <v>-59</v>
      </c>
      <c r="P22" s="13"/>
      <c r="Q22" s="16">
        <v>0</v>
      </c>
      <c r="R22" s="13"/>
      <c r="S22" s="16">
        <f>SUM(K22:Q22)</f>
        <v>326</v>
      </c>
      <c r="T22" s="13"/>
      <c r="U22" s="16">
        <f>SUM(C22:I22,S22)</f>
        <v>326</v>
      </c>
    </row>
    <row r="23" spans="1:21" ht="21" customHeight="1">
      <c r="A23" s="15" t="s">
        <v>116</v>
      </c>
      <c r="C23" s="13">
        <f>SUM(C21:C22)</f>
        <v>0</v>
      </c>
      <c r="D23" s="13"/>
      <c r="E23" s="13">
        <f>SUM(E21:E22)</f>
        <v>0</v>
      </c>
      <c r="F23" s="13"/>
      <c r="G23" s="13">
        <f>SUM(G21:G22)</f>
        <v>0</v>
      </c>
      <c r="H23" s="13"/>
      <c r="I23" s="13">
        <f>SUM(I21:I22)</f>
        <v>127581</v>
      </c>
      <c r="J23" s="13"/>
      <c r="K23" s="13">
        <f>SUM(K21:K22)</f>
        <v>385</v>
      </c>
      <c r="L23" s="13"/>
      <c r="M23" s="13">
        <f>SUM(M21:M22)</f>
        <v>0</v>
      </c>
      <c r="N23" s="13"/>
      <c r="O23" s="13">
        <f>SUM(O21:O22)</f>
        <v>-59</v>
      </c>
      <c r="P23" s="13"/>
      <c r="Q23" s="13">
        <f>SUM(Q21:Q22)</f>
        <v>0</v>
      </c>
      <c r="R23" s="13"/>
      <c r="S23" s="13">
        <f>SUM(K23:Q23)</f>
        <v>326</v>
      </c>
      <c r="T23" s="13"/>
      <c r="U23" s="13">
        <f>SUM(U21:U22)</f>
        <v>127907</v>
      </c>
    </row>
    <row r="24" spans="1:21" s="15" customFormat="1" ht="21" customHeight="1" thickBot="1">
      <c r="A24" s="1" t="s">
        <v>152</v>
      </c>
      <c r="C24" s="28">
        <f>SUM(C20,C23)</f>
        <v>2105656</v>
      </c>
      <c r="D24" s="13"/>
      <c r="E24" s="28">
        <f>SUM(E20,E23)</f>
        <v>1139184</v>
      </c>
      <c r="F24" s="13"/>
      <c r="G24" s="28">
        <f>SUM(G20,G23)</f>
        <v>252194</v>
      </c>
      <c r="H24" s="13"/>
      <c r="I24" s="28">
        <f>SUM(I20,I23)</f>
        <v>1560258</v>
      </c>
      <c r="J24" s="13"/>
      <c r="K24" s="28">
        <f>SUM(K20,K23)</f>
        <v>-22755</v>
      </c>
      <c r="L24" s="13"/>
      <c r="M24" s="28">
        <f>SUM(M20,M23)</f>
        <v>6</v>
      </c>
      <c r="N24" s="13"/>
      <c r="O24" s="28">
        <f>SUM(O20,O23)</f>
        <v>5859</v>
      </c>
      <c r="P24" s="13"/>
      <c r="Q24" s="28">
        <f>SUM(Q20,Q23)</f>
        <v>-37948</v>
      </c>
      <c r="R24" s="13"/>
      <c r="S24" s="28">
        <f>SUM(S20,S23)</f>
        <v>-54838</v>
      </c>
      <c r="T24" s="13"/>
      <c r="U24" s="28">
        <f>SUM(U20,U23)</f>
        <v>5002454</v>
      </c>
    </row>
    <row r="25" spans="1:21" s="15" customFormat="1" ht="21" customHeight="1" thickTop="1">
      <c r="A25" s="1"/>
      <c r="C25" s="20">
        <f>C20-'BS '!F87</f>
        <v>0</v>
      </c>
      <c r="D25" s="20"/>
      <c r="E25" s="20">
        <f>E20-'BS '!F88</f>
        <v>0</v>
      </c>
      <c r="F25" s="20"/>
      <c r="G25" s="20">
        <f>G20-'BS '!F90</f>
        <v>0</v>
      </c>
      <c r="H25" s="20"/>
      <c r="I25" s="20">
        <f>I20-'BS '!F91</f>
        <v>0</v>
      </c>
      <c r="J25" s="20"/>
      <c r="K25" s="20"/>
      <c r="L25" s="20"/>
      <c r="M25" s="20"/>
      <c r="N25" s="20"/>
      <c r="O25" s="20"/>
      <c r="P25" s="20"/>
      <c r="Q25" s="20"/>
      <c r="R25" s="20"/>
      <c r="S25" s="20">
        <f>S20-'BS '!J92</f>
        <v>0</v>
      </c>
      <c r="T25" s="20"/>
      <c r="U25" s="20">
        <f>U20-'BS '!F93</f>
        <v>0</v>
      </c>
    </row>
    <row r="26" spans="1:21" s="15" customFormat="1" ht="21" customHeight="1">
      <c r="C26" s="20">
        <f>C24-'BS '!D87</f>
        <v>0</v>
      </c>
      <c r="D26" s="20"/>
      <c r="E26" s="20">
        <f>E24-'BS '!D88</f>
        <v>0</v>
      </c>
      <c r="F26" s="20"/>
      <c r="G26" s="20">
        <f>G24-'BS '!D90</f>
        <v>0</v>
      </c>
      <c r="H26" s="20"/>
      <c r="I26" s="20">
        <f>I24-'BS '!D91</f>
        <v>0</v>
      </c>
      <c r="J26" s="20"/>
      <c r="K26" s="20"/>
      <c r="L26" s="20"/>
      <c r="M26" s="20"/>
      <c r="N26" s="20"/>
      <c r="O26" s="20"/>
      <c r="P26" s="20"/>
      <c r="Q26" s="20"/>
      <c r="R26" s="20"/>
      <c r="S26" s="20">
        <f>S24-'BS '!H92</f>
        <v>0</v>
      </c>
      <c r="T26" s="20"/>
      <c r="U26" s="20">
        <f>U24-'BS '!D93</f>
        <v>0</v>
      </c>
    </row>
    <row r="27" spans="1:21" s="15" customFormat="1" ht="21" customHeight="1">
      <c r="A27" s="15" t="s">
        <v>39</v>
      </c>
      <c r="C27" s="4"/>
      <c r="D27" s="4"/>
      <c r="E27" s="4"/>
      <c r="K27" s="4"/>
      <c r="M27" s="4"/>
      <c r="O27" s="4"/>
    </row>
  </sheetData>
  <mergeCells count="4">
    <mergeCell ref="G11:I11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U27"/>
  <sheetViews>
    <sheetView showGridLines="0" topLeftCell="H5" zoomScale="55" zoomScaleNormal="55" zoomScaleSheetLayoutView="59" workbookViewId="0">
      <selection activeCell="U30" sqref="U30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78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153</v>
      </c>
    </row>
    <row r="4" spans="1:21" s="14" customFormat="1" ht="21" customHeight="1">
      <c r="A4" s="14" t="s">
        <v>80</v>
      </c>
    </row>
    <row r="5" spans="1:21" s="23" customFormat="1" ht="2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5" t="s">
        <v>3</v>
      </c>
    </row>
    <row r="6" spans="1:21" ht="21" customHeight="1">
      <c r="C6" s="97" t="s">
        <v>5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98" t="s">
        <v>74</v>
      </c>
      <c r="L7" s="98"/>
      <c r="M7" s="98"/>
      <c r="N7" s="98"/>
      <c r="O7" s="98"/>
      <c r="P7" s="98"/>
      <c r="Q7" s="98"/>
      <c r="R7" s="98"/>
      <c r="S7" s="98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98" t="s">
        <v>121</v>
      </c>
      <c r="L8" s="98"/>
      <c r="M8" s="98"/>
      <c r="N8" s="98"/>
      <c r="O8" s="98"/>
      <c r="P8" s="98"/>
      <c r="Q8" s="98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31"/>
      <c r="L9" s="31"/>
      <c r="M9" s="31"/>
      <c r="N9" s="31"/>
      <c r="O9" s="31"/>
      <c r="P9" s="31"/>
      <c r="Q9" s="31" t="s">
        <v>122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123</v>
      </c>
      <c r="N10" s="24"/>
      <c r="O10" s="19" t="s">
        <v>124</v>
      </c>
      <c r="P10" s="24"/>
      <c r="Q10" s="19" t="s">
        <v>125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96" t="s">
        <v>126</v>
      </c>
      <c r="H11" s="96"/>
      <c r="I11" s="96"/>
      <c r="K11" s="19" t="s">
        <v>127</v>
      </c>
      <c r="M11" s="19" t="s">
        <v>128</v>
      </c>
      <c r="O11" s="19" t="s">
        <v>129</v>
      </c>
      <c r="P11" s="12"/>
      <c r="Q11" s="19" t="s">
        <v>130</v>
      </c>
      <c r="R11" s="24"/>
      <c r="S11" s="19" t="s">
        <v>131</v>
      </c>
      <c r="T11" s="12"/>
      <c r="U11" s="17" t="s">
        <v>131</v>
      </c>
    </row>
    <row r="12" spans="1:21" ht="21" customHeight="1">
      <c r="C12" s="19" t="s">
        <v>65</v>
      </c>
      <c r="D12" s="19"/>
      <c r="E12" s="19" t="s">
        <v>132</v>
      </c>
      <c r="F12" s="12"/>
      <c r="G12" s="25" t="s">
        <v>133</v>
      </c>
      <c r="K12" s="19" t="s">
        <v>134</v>
      </c>
      <c r="M12" s="19" t="s">
        <v>135</v>
      </c>
      <c r="O12" s="19" t="s">
        <v>136</v>
      </c>
      <c r="P12" s="12"/>
      <c r="Q12" s="19" t="s">
        <v>137</v>
      </c>
      <c r="R12" s="24"/>
      <c r="S12" s="19" t="s">
        <v>138</v>
      </c>
      <c r="T12" s="12"/>
      <c r="U12" s="17" t="s">
        <v>139</v>
      </c>
    </row>
    <row r="13" spans="1:21" ht="21" customHeight="1">
      <c r="C13" s="30" t="s">
        <v>140</v>
      </c>
      <c r="D13" s="19"/>
      <c r="E13" s="30" t="s">
        <v>141</v>
      </c>
      <c r="F13" s="12"/>
      <c r="G13" s="30" t="s">
        <v>142</v>
      </c>
      <c r="H13" s="12"/>
      <c r="I13" s="30" t="s">
        <v>143</v>
      </c>
      <c r="K13" s="30" t="s">
        <v>144</v>
      </c>
      <c r="M13" s="30" t="s">
        <v>145</v>
      </c>
      <c r="O13" s="26" t="s">
        <v>146</v>
      </c>
      <c r="P13" s="12"/>
      <c r="Q13" s="26" t="s">
        <v>134</v>
      </c>
      <c r="R13" s="24"/>
      <c r="S13" s="30" t="s">
        <v>147</v>
      </c>
      <c r="T13" s="12"/>
      <c r="U13" s="18" t="s">
        <v>148</v>
      </c>
    </row>
    <row r="14" spans="1:21" ht="21" customHeight="1">
      <c r="A14" s="14" t="s">
        <v>149</v>
      </c>
      <c r="C14" s="13">
        <v>2105656</v>
      </c>
      <c r="D14" s="13">
        <v>0</v>
      </c>
      <c r="E14" s="13">
        <v>1139184</v>
      </c>
      <c r="F14" s="13">
        <v>0</v>
      </c>
      <c r="G14" s="13">
        <v>252194</v>
      </c>
      <c r="H14" s="13">
        <v>0</v>
      </c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SUM(C14:Q14)</f>
        <v>4986305</v>
      </c>
    </row>
    <row r="15" spans="1:21" ht="21" customHeight="1">
      <c r="A15" s="15" t="s">
        <v>102</v>
      </c>
      <c r="C15" s="27">
        <v>0</v>
      </c>
      <c r="D15" s="13"/>
      <c r="E15" s="27">
        <v>0</v>
      </c>
      <c r="F15" s="13"/>
      <c r="G15" s="27">
        <v>0</v>
      </c>
      <c r="H15" s="13"/>
      <c r="I15" s="27">
        <v>146221</v>
      </c>
      <c r="J15" s="13"/>
      <c r="K15" s="27">
        <v>0</v>
      </c>
      <c r="L15" s="13"/>
      <c r="M15" s="27">
        <v>0</v>
      </c>
      <c r="N15" s="13"/>
      <c r="O15" s="27">
        <v>0</v>
      </c>
      <c r="P15" s="13"/>
      <c r="Q15" s="27">
        <v>0</v>
      </c>
      <c r="R15" s="13"/>
      <c r="S15" s="27">
        <f>SUM(K15:Q15)</f>
        <v>0</v>
      </c>
      <c r="T15" s="13"/>
      <c r="U15" s="27">
        <f>SUM(C15:Q15)</f>
        <v>146221</v>
      </c>
    </row>
    <row r="16" spans="1:21" ht="21" customHeight="1">
      <c r="A16" s="15" t="s">
        <v>115</v>
      </c>
      <c r="C16" s="16">
        <v>0</v>
      </c>
      <c r="D16" s="13"/>
      <c r="E16" s="16">
        <v>0</v>
      </c>
      <c r="F16" s="13"/>
      <c r="G16" s="16">
        <v>0</v>
      </c>
      <c r="H16" s="13"/>
      <c r="I16" s="16">
        <v>0</v>
      </c>
      <c r="J16" s="13"/>
      <c r="K16" s="16">
        <v>-9364</v>
      </c>
      <c r="L16" s="13"/>
      <c r="M16" s="16">
        <v>11</v>
      </c>
      <c r="N16" s="13"/>
      <c r="O16" s="16">
        <v>194</v>
      </c>
      <c r="P16" s="13"/>
      <c r="Q16" s="16">
        <v>0</v>
      </c>
      <c r="R16" s="13"/>
      <c r="S16" s="16">
        <f>SUM(K16:Q16)</f>
        <v>-9159</v>
      </c>
      <c r="T16" s="13"/>
      <c r="U16" s="16">
        <f>SUM(C16:Q16)</f>
        <v>-9159</v>
      </c>
    </row>
    <row r="17" spans="1:21" ht="21" customHeight="1">
      <c r="A17" s="15" t="s">
        <v>116</v>
      </c>
      <c r="C17" s="13">
        <f>SUM(C15:C16)</f>
        <v>0</v>
      </c>
      <c r="D17" s="13"/>
      <c r="E17" s="13">
        <f>SUM(E15:E16)</f>
        <v>0</v>
      </c>
      <c r="F17" s="13"/>
      <c r="G17" s="13">
        <f>SUM(G15:G16)</f>
        <v>0</v>
      </c>
      <c r="H17" s="13"/>
      <c r="I17" s="13">
        <f>SUM(I15:I16)</f>
        <v>146221</v>
      </c>
      <c r="J17" s="13"/>
      <c r="K17" s="13">
        <f>SUM(K15:K16)</f>
        <v>-9364</v>
      </c>
      <c r="L17" s="13"/>
      <c r="M17" s="13">
        <f>SUM(M15:M16)</f>
        <v>11</v>
      </c>
      <c r="N17" s="13"/>
      <c r="O17" s="13">
        <f>SUM(O15:O16)</f>
        <v>194</v>
      </c>
      <c r="P17" s="13"/>
      <c r="Q17" s="13">
        <f>SUM(Q15:Q16)</f>
        <v>0</v>
      </c>
      <c r="R17" s="13"/>
      <c r="S17" s="13">
        <f>SUM(K17:Q17)</f>
        <v>-9159</v>
      </c>
      <c r="T17" s="13"/>
      <c r="U17" s="13">
        <f>SUM(C17:Q17)</f>
        <v>137062</v>
      </c>
    </row>
    <row r="18" spans="1:21" s="15" customFormat="1" ht="21" customHeight="1" thickBot="1">
      <c r="A18" s="1" t="s">
        <v>150</v>
      </c>
      <c r="C18" s="28">
        <f>SUM(C14:C14,C17)</f>
        <v>2105656</v>
      </c>
      <c r="D18" s="13"/>
      <c r="E18" s="28">
        <f>SUM(E14:E14,E17)</f>
        <v>1139184</v>
      </c>
      <c r="F18" s="13"/>
      <c r="G18" s="28">
        <f>SUM(G14:G14,G17)</f>
        <v>252194</v>
      </c>
      <c r="H18" s="13"/>
      <c r="I18" s="28">
        <f>SUM(I14:I14,I17)</f>
        <v>1668151</v>
      </c>
      <c r="J18" s="13"/>
      <c r="K18" s="28">
        <f>SUM(K14:K14,K17)</f>
        <v>-10515</v>
      </c>
      <c r="L18" s="13"/>
      <c r="M18" s="28">
        <f>SUM(M14:M14,M17)</f>
        <v>0</v>
      </c>
      <c r="N18" s="13"/>
      <c r="O18" s="28">
        <f>SUM(O14:O14,O17)</f>
        <v>6129</v>
      </c>
      <c r="P18" s="13"/>
      <c r="Q18" s="28">
        <f>SUM(Q14:Q14,Q17)</f>
        <v>-37432</v>
      </c>
      <c r="R18" s="13"/>
      <c r="S18" s="28">
        <f>SUM(S14:S14,S17)</f>
        <v>-41818</v>
      </c>
      <c r="T18" s="13"/>
      <c r="U18" s="28">
        <f>SUM(U14:U14,U17)</f>
        <v>5123367</v>
      </c>
    </row>
    <row r="19" spans="1:21" ht="21" customHeight="1" thickTop="1">
      <c r="A19" s="1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21" customHeight="1">
      <c r="A20" s="14" t="s">
        <v>151</v>
      </c>
      <c r="C20" s="13">
        <v>2105656</v>
      </c>
      <c r="D20" s="13"/>
      <c r="E20" s="13">
        <v>1139184</v>
      </c>
      <c r="F20" s="13"/>
      <c r="G20" s="13">
        <v>252194</v>
      </c>
      <c r="H20" s="13"/>
      <c r="I20" s="13">
        <v>1432677</v>
      </c>
      <c r="J20" s="13"/>
      <c r="K20" s="13">
        <v>-23140</v>
      </c>
      <c r="L20" s="13"/>
      <c r="M20" s="13">
        <v>6</v>
      </c>
      <c r="N20" s="13"/>
      <c r="O20" s="13">
        <v>5918</v>
      </c>
      <c r="P20" s="13"/>
      <c r="Q20" s="13">
        <v>-37948</v>
      </c>
      <c r="R20" s="13"/>
      <c r="S20" s="13">
        <f>SUM(K20:Q20)</f>
        <v>-55164</v>
      </c>
      <c r="T20" s="13"/>
      <c r="U20" s="13">
        <f>SUM(C20:I20,S20)</f>
        <v>4874547</v>
      </c>
    </row>
    <row r="21" spans="1:21" ht="21" customHeight="1">
      <c r="A21" s="15" t="s">
        <v>102</v>
      </c>
      <c r="C21" s="27">
        <v>0</v>
      </c>
      <c r="D21" s="13"/>
      <c r="E21" s="27">
        <v>0</v>
      </c>
      <c r="F21" s="13"/>
      <c r="G21" s="27">
        <v>0</v>
      </c>
      <c r="H21" s="13"/>
      <c r="I21" s="27">
        <v>127581</v>
      </c>
      <c r="J21" s="13"/>
      <c r="K21" s="27">
        <v>0</v>
      </c>
      <c r="L21" s="13"/>
      <c r="M21" s="27">
        <v>0</v>
      </c>
      <c r="N21" s="13"/>
      <c r="O21" s="27">
        <v>0</v>
      </c>
      <c r="P21" s="13"/>
      <c r="Q21" s="27">
        <v>0</v>
      </c>
      <c r="R21" s="13"/>
      <c r="S21" s="27">
        <f>SUM(K21:Q21)</f>
        <v>0</v>
      </c>
      <c r="T21" s="13"/>
      <c r="U21" s="27">
        <f>SUM(C21:I21,S21)</f>
        <v>127581</v>
      </c>
    </row>
    <row r="22" spans="1:21" ht="21" customHeight="1">
      <c r="A22" s="15" t="s">
        <v>115</v>
      </c>
      <c r="C22" s="16">
        <v>0</v>
      </c>
      <c r="D22" s="13"/>
      <c r="E22" s="16">
        <v>0</v>
      </c>
      <c r="F22" s="13"/>
      <c r="G22" s="16">
        <v>0</v>
      </c>
      <c r="H22" s="13"/>
      <c r="I22" s="16">
        <v>0</v>
      </c>
      <c r="J22" s="13"/>
      <c r="K22" s="16">
        <v>385</v>
      </c>
      <c r="L22" s="13"/>
      <c r="M22" s="16">
        <v>0</v>
      </c>
      <c r="N22" s="13"/>
      <c r="O22" s="16">
        <v>-59</v>
      </c>
      <c r="P22" s="13"/>
      <c r="Q22" s="16">
        <v>0</v>
      </c>
      <c r="R22" s="13"/>
      <c r="S22" s="16">
        <f>SUM(K22:Q22)</f>
        <v>326</v>
      </c>
      <c r="T22" s="13"/>
      <c r="U22" s="16">
        <f>SUM(C22:I22,S22)</f>
        <v>326</v>
      </c>
    </row>
    <row r="23" spans="1:21" ht="21" customHeight="1">
      <c r="A23" s="15" t="s">
        <v>116</v>
      </c>
      <c r="C23" s="13">
        <f>SUM(C21:C22)</f>
        <v>0</v>
      </c>
      <c r="D23" s="13"/>
      <c r="E23" s="13">
        <f>SUM(E21:E22)</f>
        <v>0</v>
      </c>
      <c r="F23" s="13"/>
      <c r="G23" s="13">
        <f>SUM(G21:G22)</f>
        <v>0</v>
      </c>
      <c r="H23" s="13"/>
      <c r="I23" s="13">
        <f>SUM(I21:I22)</f>
        <v>127581</v>
      </c>
      <c r="J23" s="13"/>
      <c r="K23" s="13">
        <f>SUM(K21:K22)</f>
        <v>385</v>
      </c>
      <c r="L23" s="13"/>
      <c r="M23" s="13">
        <f>SUM(M21:M22)</f>
        <v>0</v>
      </c>
      <c r="N23" s="13"/>
      <c r="O23" s="13">
        <f>SUM(O21:O22)</f>
        <v>-59</v>
      </c>
      <c r="P23" s="13"/>
      <c r="Q23" s="13">
        <f>SUM(Q21:Q22)</f>
        <v>0</v>
      </c>
      <c r="R23" s="13"/>
      <c r="S23" s="13">
        <f>SUM(K23:Q23)</f>
        <v>326</v>
      </c>
      <c r="T23" s="13"/>
      <c r="U23" s="13">
        <f>SUM(U21:U22)</f>
        <v>127907</v>
      </c>
    </row>
    <row r="24" spans="1:21" s="15" customFormat="1" ht="21" customHeight="1" thickBot="1">
      <c r="A24" s="1" t="s">
        <v>152</v>
      </c>
      <c r="C24" s="28">
        <f>SUM(C20,C23)</f>
        <v>2105656</v>
      </c>
      <c r="D24" s="13"/>
      <c r="E24" s="28">
        <f>SUM(E20,E23)</f>
        <v>1139184</v>
      </c>
      <c r="F24" s="13"/>
      <c r="G24" s="28">
        <f>SUM(G20,G23)</f>
        <v>252194</v>
      </c>
      <c r="H24" s="13"/>
      <c r="I24" s="28">
        <f>SUM(I20,I23)</f>
        <v>1560258</v>
      </c>
      <c r="J24" s="13"/>
      <c r="K24" s="28">
        <f>SUM(K20,K23)</f>
        <v>-22755</v>
      </c>
      <c r="L24" s="13"/>
      <c r="M24" s="28">
        <f>SUM(M20,M23)</f>
        <v>6</v>
      </c>
      <c r="N24" s="13"/>
      <c r="O24" s="28">
        <f>SUM(O20,O23)</f>
        <v>5859</v>
      </c>
      <c r="P24" s="13"/>
      <c r="Q24" s="28">
        <f>SUM(Q20,Q23)</f>
        <v>-37948</v>
      </c>
      <c r="R24" s="13"/>
      <c r="S24" s="28">
        <f>SUM(S20,S23)</f>
        <v>-54838</v>
      </c>
      <c r="T24" s="13"/>
      <c r="U24" s="28">
        <f>SUM(U20,U23)</f>
        <v>5002454</v>
      </c>
    </row>
    <row r="25" spans="1:21" s="15" customFormat="1" ht="21" customHeight="1" thickTop="1">
      <c r="A25" s="1"/>
      <c r="C25" s="20">
        <f>C20-'BS '!F87</f>
        <v>0</v>
      </c>
      <c r="D25" s="20"/>
      <c r="E25" s="20">
        <f>E20-'BS '!F88</f>
        <v>0</v>
      </c>
      <c r="F25" s="20"/>
      <c r="G25" s="20">
        <f>G20-'BS '!F90</f>
        <v>0</v>
      </c>
      <c r="H25" s="20"/>
      <c r="I25" s="20">
        <f>I20-'BS '!F91</f>
        <v>0</v>
      </c>
      <c r="J25" s="20"/>
      <c r="K25" s="20"/>
      <c r="L25" s="20"/>
      <c r="M25" s="20"/>
      <c r="N25" s="20"/>
      <c r="O25" s="20"/>
      <c r="P25" s="20"/>
      <c r="Q25" s="20"/>
      <c r="R25" s="20"/>
      <c r="S25" s="20">
        <f>S20-'BS '!J92</f>
        <v>0</v>
      </c>
      <c r="T25" s="20"/>
      <c r="U25" s="20">
        <f>U20-'BS '!F93</f>
        <v>0</v>
      </c>
    </row>
    <row r="26" spans="1:21" s="15" customFormat="1" ht="21" customHeight="1">
      <c r="C26" s="20">
        <f>C24-'BS '!H87</f>
        <v>0</v>
      </c>
      <c r="D26" s="20"/>
      <c r="E26" s="20">
        <f>E24-'BS '!H88</f>
        <v>0</v>
      </c>
      <c r="F26" s="20"/>
      <c r="G26" s="20">
        <f>G24-'BS '!H90</f>
        <v>0</v>
      </c>
      <c r="H26" s="20"/>
      <c r="I26" s="20">
        <f>I24-'BS '!H91</f>
        <v>0</v>
      </c>
      <c r="J26" s="20"/>
      <c r="K26" s="20"/>
      <c r="L26" s="20"/>
      <c r="M26" s="20"/>
      <c r="N26" s="20"/>
      <c r="O26" s="20"/>
      <c r="P26" s="20"/>
      <c r="Q26" s="20"/>
      <c r="R26" s="20"/>
      <c r="S26" s="20">
        <f>S24-'BS '!H92</f>
        <v>0</v>
      </c>
      <c r="T26" s="20"/>
      <c r="U26" s="20">
        <f>U24-'BS '!H93</f>
        <v>0</v>
      </c>
    </row>
    <row r="27" spans="1:21" s="15" customFormat="1" ht="21" customHeight="1">
      <c r="A27" s="15" t="s">
        <v>39</v>
      </c>
      <c r="C27" s="4"/>
      <c r="D27" s="4"/>
      <c r="E27" s="4"/>
      <c r="K27" s="4"/>
      <c r="M27" s="4"/>
      <c r="O27" s="4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3"/>
  <sheetViews>
    <sheetView showGridLines="0" view="pageBreakPreview" topLeftCell="A19" zoomScaleNormal="115" zoomScaleSheetLayoutView="100" workbookViewId="0">
      <selection activeCell="C24" sqref="C24"/>
    </sheetView>
  </sheetViews>
  <sheetFormatPr defaultColWidth="10.7109375" defaultRowHeight="24" customHeight="1"/>
  <cols>
    <col min="1" max="1" width="55.28515625" style="32" customWidth="1"/>
    <col min="2" max="2" width="2.28515625" style="32" customWidth="1"/>
    <col min="3" max="3" width="16.85546875" style="33" customWidth="1"/>
    <col min="4" max="4" width="1.28515625" style="32" customWidth="1"/>
    <col min="5" max="5" width="16.85546875" style="33" customWidth="1"/>
    <col min="6" max="6" width="1.28515625" style="32" customWidth="1"/>
    <col min="7" max="7" width="15" style="33" customWidth="1"/>
    <col min="8" max="8" width="1.28515625" style="32" customWidth="1"/>
    <col min="9" max="9" width="15.85546875" style="33" customWidth="1"/>
    <col min="10" max="11" width="10.7109375" style="35"/>
    <col min="12" max="16384" width="10.7109375" style="32"/>
  </cols>
  <sheetData>
    <row r="1" spans="1:13" ht="24" customHeight="1">
      <c r="I1" s="34" t="s">
        <v>78</v>
      </c>
    </row>
    <row r="2" spans="1:13" ht="24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7"/>
      <c r="K2" s="37"/>
    </row>
    <row r="3" spans="1:13" ht="24" customHeight="1">
      <c r="A3" s="36" t="s">
        <v>154</v>
      </c>
      <c r="B3" s="36"/>
      <c r="C3" s="36"/>
      <c r="D3" s="36"/>
      <c r="E3" s="36"/>
      <c r="F3" s="36"/>
      <c r="G3" s="36"/>
      <c r="H3" s="36"/>
      <c r="I3" s="36"/>
      <c r="J3" s="37"/>
      <c r="K3" s="37"/>
    </row>
    <row r="4" spans="1:13" ht="24" customHeight="1">
      <c r="A4" s="36" t="s">
        <v>80</v>
      </c>
      <c r="B4" s="36"/>
      <c r="C4" s="36"/>
      <c r="D4" s="36"/>
      <c r="E4" s="36"/>
      <c r="F4" s="36"/>
      <c r="G4" s="36"/>
      <c r="H4" s="36"/>
      <c r="I4" s="36"/>
      <c r="J4" s="37"/>
      <c r="K4" s="37"/>
    </row>
    <row r="5" spans="1:13" ht="24" customHeight="1">
      <c r="I5" s="34" t="s">
        <v>3</v>
      </c>
    </row>
    <row r="6" spans="1:13" ht="24" customHeight="1">
      <c r="C6" s="38" t="s">
        <v>4</v>
      </c>
      <c r="D6" s="39"/>
      <c r="E6" s="40"/>
      <c r="F6" s="41"/>
      <c r="G6" s="38" t="s">
        <v>5</v>
      </c>
      <c r="H6" s="39"/>
      <c r="I6" s="40"/>
    </row>
    <row r="7" spans="1:13" ht="24" customHeight="1">
      <c r="B7" s="72"/>
      <c r="C7" s="43">
        <v>2566</v>
      </c>
      <c r="D7" s="44"/>
      <c r="E7" s="43">
        <v>2565</v>
      </c>
      <c r="F7" s="45"/>
      <c r="G7" s="43">
        <v>2566</v>
      </c>
      <c r="H7" s="44"/>
      <c r="I7" s="43">
        <v>2565</v>
      </c>
    </row>
    <row r="8" spans="1:13" ht="24" customHeight="1">
      <c r="A8" s="36" t="s">
        <v>155</v>
      </c>
      <c r="H8" s="33"/>
    </row>
    <row r="9" spans="1:13" ht="24" customHeight="1">
      <c r="A9" s="73" t="s">
        <v>156</v>
      </c>
      <c r="C9" s="59">
        <f>PL!D27</f>
        <v>159963</v>
      </c>
      <c r="E9" s="59">
        <f>PL!F27</f>
        <v>183262</v>
      </c>
      <c r="G9" s="59">
        <f>PL!H27</f>
        <v>124902</v>
      </c>
      <c r="I9" s="59">
        <f>PL!J27</f>
        <v>138019</v>
      </c>
    </row>
    <row r="10" spans="1:13" ht="24" customHeight="1">
      <c r="A10" s="32" t="s">
        <v>157</v>
      </c>
      <c r="C10" s="47"/>
      <c r="D10" s="48"/>
      <c r="E10" s="47"/>
      <c r="F10" s="47"/>
      <c r="G10" s="47"/>
      <c r="H10" s="47"/>
      <c r="I10" s="47"/>
    </row>
    <row r="11" spans="1:13" ht="24" customHeight="1">
      <c r="A11" s="32" t="s">
        <v>158</v>
      </c>
      <c r="C11" s="48"/>
      <c r="D11" s="48"/>
      <c r="E11" s="48"/>
      <c r="F11" s="48"/>
      <c r="G11" s="48"/>
      <c r="H11" s="48"/>
      <c r="I11" s="48"/>
    </row>
    <row r="12" spans="1:13" ht="24" customHeight="1">
      <c r="A12" s="32" t="s">
        <v>159</v>
      </c>
      <c r="C12" s="48">
        <v>22831</v>
      </c>
      <c r="D12" s="47"/>
      <c r="E12" s="48">
        <v>22895</v>
      </c>
      <c r="F12" s="47"/>
      <c r="G12" s="59">
        <v>6277</v>
      </c>
      <c r="H12" s="47"/>
      <c r="I12" s="59">
        <v>6675</v>
      </c>
    </row>
    <row r="13" spans="1:13" s="35" customFormat="1" ht="24" customHeight="1">
      <c r="A13" s="32" t="s">
        <v>161</v>
      </c>
      <c r="B13" s="32"/>
      <c r="C13" s="48"/>
      <c r="D13" s="47"/>
      <c r="E13" s="48"/>
      <c r="F13" s="47"/>
      <c r="G13" s="59"/>
      <c r="H13" s="47"/>
      <c r="I13" s="59"/>
      <c r="L13" s="32"/>
      <c r="M13" s="32"/>
    </row>
    <row r="14" spans="1:13" s="35" customFormat="1" ht="24" customHeight="1">
      <c r="A14" s="32" t="s">
        <v>160</v>
      </c>
      <c r="B14" s="32"/>
      <c r="C14" s="48">
        <v>8462</v>
      </c>
      <c r="D14" s="47"/>
      <c r="E14" s="48">
        <v>-7293</v>
      </c>
      <c r="F14" s="47"/>
      <c r="G14" s="47">
        <v>6581</v>
      </c>
      <c r="H14" s="47"/>
      <c r="I14" s="47">
        <v>-652</v>
      </c>
      <c r="L14" s="32"/>
      <c r="M14" s="32"/>
    </row>
    <row r="15" spans="1:13" s="35" customFormat="1" ht="24" customHeight="1">
      <c r="A15" s="32" t="s">
        <v>161</v>
      </c>
      <c r="B15" s="32"/>
      <c r="C15" s="48"/>
      <c r="D15" s="47"/>
      <c r="E15" s="48"/>
      <c r="F15" s="47"/>
      <c r="G15" s="47"/>
      <c r="H15" s="47"/>
      <c r="I15" s="47"/>
      <c r="L15" s="32"/>
      <c r="M15" s="32"/>
    </row>
    <row r="16" spans="1:13" s="35" customFormat="1" ht="24" customHeight="1">
      <c r="A16" s="32" t="s">
        <v>162</v>
      </c>
      <c r="B16" s="32"/>
      <c r="C16" s="48">
        <v>886</v>
      </c>
      <c r="D16" s="47"/>
      <c r="E16" s="48">
        <v>-1260</v>
      </c>
      <c r="F16" s="47"/>
      <c r="G16" s="59">
        <v>1499</v>
      </c>
      <c r="H16" s="47"/>
      <c r="I16" s="59">
        <v>-1230</v>
      </c>
      <c r="L16" s="32"/>
      <c r="M16" s="32"/>
    </row>
    <row r="17" spans="1:13" s="35" customFormat="1" ht="24" customHeight="1">
      <c r="A17" s="32" t="s">
        <v>163</v>
      </c>
      <c r="B17" s="32"/>
      <c r="C17" s="48">
        <v>0</v>
      </c>
      <c r="D17" s="47"/>
      <c r="E17" s="48">
        <v>1957</v>
      </c>
      <c r="F17" s="47"/>
      <c r="G17" s="48">
        <v>0</v>
      </c>
      <c r="H17" s="47"/>
      <c r="I17" s="48">
        <v>0</v>
      </c>
      <c r="L17" s="32"/>
      <c r="M17" s="32"/>
    </row>
    <row r="18" spans="1:13" s="35" customFormat="1" ht="24" customHeight="1">
      <c r="A18" s="32" t="s">
        <v>164</v>
      </c>
      <c r="B18" s="32"/>
      <c r="C18" s="59">
        <v>58665</v>
      </c>
      <c r="D18" s="47"/>
      <c r="E18" s="59">
        <v>15413</v>
      </c>
      <c r="F18" s="47"/>
      <c r="G18" s="59">
        <v>-18931</v>
      </c>
      <c r="H18" s="47"/>
      <c r="I18" s="59">
        <v>25923</v>
      </c>
      <c r="L18" s="32"/>
      <c r="M18" s="32"/>
    </row>
    <row r="19" spans="1:13" s="35" customFormat="1" ht="24" customHeight="1">
      <c r="A19" s="32" t="s">
        <v>224</v>
      </c>
      <c r="B19" s="32"/>
      <c r="C19" s="59">
        <v>1588</v>
      </c>
      <c r="D19" s="47"/>
      <c r="E19" s="59">
        <v>8324</v>
      </c>
      <c r="F19" s="47"/>
      <c r="G19" s="59">
        <v>1588</v>
      </c>
      <c r="H19" s="47"/>
      <c r="I19" s="59">
        <v>8324</v>
      </c>
      <c r="L19" s="32"/>
      <c r="M19" s="32"/>
    </row>
    <row r="20" spans="1:13" s="35" customFormat="1" ht="24" customHeight="1">
      <c r="A20" s="32" t="s">
        <v>228</v>
      </c>
      <c r="B20" s="32"/>
      <c r="C20" s="59">
        <v>15982</v>
      </c>
      <c r="D20" s="47"/>
      <c r="E20" s="59">
        <v>0</v>
      </c>
      <c r="F20" s="47"/>
      <c r="G20" s="59">
        <v>15982</v>
      </c>
      <c r="H20" s="47"/>
      <c r="I20" s="59">
        <v>0</v>
      </c>
      <c r="L20" s="32"/>
      <c r="M20" s="32"/>
    </row>
    <row r="21" spans="1:13" s="35" customFormat="1" ht="24" customHeight="1">
      <c r="A21" s="32" t="s">
        <v>225</v>
      </c>
      <c r="B21" s="32"/>
      <c r="C21" s="48">
        <v>5059</v>
      </c>
      <c r="D21" s="47"/>
      <c r="E21" s="48">
        <v>-1387</v>
      </c>
      <c r="F21" s="47"/>
      <c r="G21" s="59">
        <v>0</v>
      </c>
      <c r="H21" s="47"/>
      <c r="I21" s="59">
        <v>0</v>
      </c>
      <c r="L21" s="32"/>
      <c r="M21" s="32"/>
    </row>
    <row r="22" spans="1:13" s="35" customFormat="1" ht="24" customHeight="1">
      <c r="A22" s="32" t="s">
        <v>229</v>
      </c>
      <c r="B22" s="32"/>
      <c r="C22" s="48">
        <v>-8</v>
      </c>
      <c r="D22" s="48"/>
      <c r="E22" s="59">
        <v>0</v>
      </c>
      <c r="F22" s="48"/>
      <c r="G22" s="59">
        <v>0</v>
      </c>
      <c r="H22" s="48"/>
      <c r="I22" s="59">
        <v>0</v>
      </c>
      <c r="L22" s="32"/>
      <c r="M22" s="32"/>
    </row>
    <row r="23" spans="1:13" s="35" customFormat="1" ht="24" customHeight="1">
      <c r="A23" s="32" t="s">
        <v>230</v>
      </c>
      <c r="B23" s="32"/>
      <c r="C23" s="48">
        <v>0</v>
      </c>
      <c r="D23" s="48"/>
      <c r="E23" s="59">
        <v>191</v>
      </c>
      <c r="F23" s="48"/>
      <c r="G23" s="59">
        <v>0</v>
      </c>
      <c r="H23" s="48"/>
      <c r="I23" s="59">
        <v>0</v>
      </c>
      <c r="L23" s="32"/>
      <c r="M23" s="32"/>
    </row>
    <row r="24" spans="1:13" s="35" customFormat="1" ht="24" customHeight="1">
      <c r="A24" s="32" t="s">
        <v>165</v>
      </c>
      <c r="B24" s="32"/>
      <c r="C24" s="47">
        <v>5892</v>
      </c>
      <c r="D24" s="47"/>
      <c r="E24" s="47">
        <v>6260</v>
      </c>
      <c r="F24" s="47"/>
      <c r="G24" s="47">
        <v>1399</v>
      </c>
      <c r="H24" s="47"/>
      <c r="I24" s="47">
        <v>1620</v>
      </c>
      <c r="L24" s="32"/>
      <c r="M24" s="32"/>
    </row>
    <row r="25" spans="1:13" s="35" customFormat="1" ht="24" customHeight="1">
      <c r="A25" s="32" t="s">
        <v>166</v>
      </c>
      <c r="B25" s="32"/>
      <c r="C25" s="47">
        <v>76</v>
      </c>
      <c r="D25" s="47"/>
      <c r="E25" s="47">
        <v>74</v>
      </c>
      <c r="F25" s="47"/>
      <c r="G25" s="47">
        <v>76</v>
      </c>
      <c r="H25" s="47"/>
      <c r="I25" s="47">
        <v>74</v>
      </c>
      <c r="L25" s="32"/>
      <c r="M25" s="32"/>
    </row>
    <row r="26" spans="1:13" s="35" customFormat="1" ht="24" customHeight="1">
      <c r="A26" s="32" t="s">
        <v>167</v>
      </c>
      <c r="B26" s="32"/>
      <c r="C26" s="47">
        <v>0</v>
      </c>
      <c r="D26" s="47"/>
      <c r="E26" s="47">
        <v>0</v>
      </c>
      <c r="F26" s="47"/>
      <c r="G26" s="47">
        <v>-138560</v>
      </c>
      <c r="H26" s="47"/>
      <c r="I26" s="47">
        <v>-177541</v>
      </c>
      <c r="L26" s="32"/>
      <c r="M26" s="32"/>
    </row>
    <row r="27" spans="1:13" s="35" customFormat="1" ht="24" customHeight="1">
      <c r="A27" s="32" t="s">
        <v>168</v>
      </c>
      <c r="B27" s="32"/>
      <c r="C27" s="47">
        <v>-44456</v>
      </c>
      <c r="D27" s="47"/>
      <c r="E27" s="47">
        <v>-71082</v>
      </c>
      <c r="F27" s="47"/>
      <c r="G27" s="47">
        <v>-13701</v>
      </c>
      <c r="H27" s="47"/>
      <c r="I27" s="47">
        <v>-14848</v>
      </c>
      <c r="L27" s="32"/>
      <c r="M27" s="32"/>
    </row>
    <row r="28" spans="1:13" s="35" customFormat="1" ht="24" customHeight="1">
      <c r="A28" s="32" t="s">
        <v>169</v>
      </c>
      <c r="B28" s="32"/>
      <c r="C28" s="35">
        <v>-86598</v>
      </c>
      <c r="E28" s="35">
        <v>-73590</v>
      </c>
      <c r="G28" s="48">
        <v>0</v>
      </c>
      <c r="I28" s="48">
        <v>0</v>
      </c>
      <c r="L28" s="32"/>
      <c r="M28" s="32"/>
    </row>
    <row r="29" spans="1:13" s="35" customFormat="1" ht="24" customHeight="1">
      <c r="A29" s="32" t="s">
        <v>170</v>
      </c>
      <c r="B29" s="32"/>
      <c r="C29" s="74">
        <v>39379</v>
      </c>
      <c r="D29" s="47"/>
      <c r="E29" s="74">
        <v>30482</v>
      </c>
      <c r="F29" s="47"/>
      <c r="G29" s="75">
        <v>18721</v>
      </c>
      <c r="H29" s="47"/>
      <c r="I29" s="75">
        <v>9677</v>
      </c>
      <c r="L29" s="32"/>
      <c r="M29" s="32"/>
    </row>
    <row r="30" spans="1:13" ht="24" customHeight="1">
      <c r="A30" s="32" t="s">
        <v>171</v>
      </c>
      <c r="C30" s="47"/>
      <c r="D30" s="47"/>
      <c r="E30" s="47"/>
      <c r="F30" s="47"/>
      <c r="G30" s="47"/>
      <c r="H30" s="47"/>
      <c r="I30" s="47"/>
    </row>
    <row r="31" spans="1:13" ht="24" customHeight="1">
      <c r="A31" s="32" t="s">
        <v>172</v>
      </c>
      <c r="C31" s="59">
        <f>SUM(C9:C29)</f>
        <v>187721</v>
      </c>
      <c r="D31" s="47"/>
      <c r="E31" s="59">
        <f>SUM(E9:E29)</f>
        <v>114246</v>
      </c>
      <c r="F31" s="47"/>
      <c r="G31" s="59">
        <f>SUM(G9:G29)</f>
        <v>5833</v>
      </c>
      <c r="H31" s="47"/>
      <c r="I31" s="59">
        <f>SUM(I9:I29)</f>
        <v>-3959</v>
      </c>
    </row>
    <row r="32" spans="1:13" ht="24" customHeight="1">
      <c r="C32" s="59"/>
      <c r="D32" s="47"/>
      <c r="E32" s="59"/>
      <c r="F32" s="47"/>
      <c r="G32" s="59"/>
      <c r="H32" s="47"/>
      <c r="I32" s="59"/>
    </row>
    <row r="33" spans="1:11" ht="24" customHeight="1">
      <c r="A33" s="32" t="s">
        <v>39</v>
      </c>
      <c r="E33" s="34"/>
      <c r="F33" s="70"/>
      <c r="G33" s="34"/>
      <c r="H33" s="70"/>
      <c r="I33" s="34"/>
    </row>
    <row r="34" spans="1:11" ht="24" customHeight="1">
      <c r="I34" s="34" t="s">
        <v>78</v>
      </c>
    </row>
    <row r="35" spans="1:11" ht="24" customHeight="1">
      <c r="A35" s="36" t="s">
        <v>0</v>
      </c>
      <c r="B35" s="36"/>
      <c r="C35" s="36"/>
      <c r="D35" s="36"/>
      <c r="E35" s="36"/>
      <c r="F35" s="36"/>
      <c r="G35" s="36"/>
      <c r="H35" s="36"/>
      <c r="I35" s="36"/>
      <c r="J35" s="37"/>
      <c r="K35" s="37"/>
    </row>
    <row r="36" spans="1:11" ht="24" customHeight="1">
      <c r="A36" s="36" t="s">
        <v>173</v>
      </c>
      <c r="B36" s="36"/>
      <c r="C36" s="36"/>
      <c r="D36" s="36"/>
      <c r="E36" s="36"/>
      <c r="F36" s="36"/>
      <c r="G36" s="36"/>
      <c r="H36" s="36"/>
      <c r="I36" s="36"/>
      <c r="J36" s="37"/>
      <c r="K36" s="37"/>
    </row>
    <row r="37" spans="1:11" ht="24" customHeight="1">
      <c r="A37" s="36" t="s">
        <v>80</v>
      </c>
      <c r="B37" s="36"/>
      <c r="C37" s="36"/>
      <c r="D37" s="36"/>
      <c r="E37" s="36"/>
      <c r="F37" s="36"/>
      <c r="G37" s="36"/>
      <c r="H37" s="36"/>
      <c r="I37" s="36"/>
      <c r="J37" s="37"/>
      <c r="K37" s="37"/>
    </row>
    <row r="38" spans="1:11" ht="24" customHeight="1">
      <c r="I38" s="34" t="s">
        <v>3</v>
      </c>
    </row>
    <row r="39" spans="1:11" ht="24" customHeight="1">
      <c r="C39" s="38" t="s">
        <v>4</v>
      </c>
      <c r="D39" s="39"/>
      <c r="E39" s="40"/>
      <c r="F39" s="41"/>
      <c r="G39" s="38" t="s">
        <v>5</v>
      </c>
      <c r="H39" s="39"/>
      <c r="I39" s="40"/>
    </row>
    <row r="40" spans="1:11" ht="24" customHeight="1">
      <c r="B40" s="72"/>
      <c r="C40" s="43">
        <v>2566</v>
      </c>
      <c r="D40" s="44"/>
      <c r="E40" s="43">
        <v>2565</v>
      </c>
      <c r="F40" s="45"/>
      <c r="G40" s="43">
        <v>2566</v>
      </c>
      <c r="H40" s="44"/>
      <c r="I40" s="43">
        <v>2565</v>
      </c>
    </row>
    <row r="41" spans="1:11" ht="24" customHeight="1">
      <c r="A41" s="32" t="s">
        <v>174</v>
      </c>
      <c r="C41" s="47"/>
      <c r="D41" s="47"/>
      <c r="E41" s="47"/>
      <c r="F41" s="47"/>
      <c r="G41" s="47"/>
      <c r="H41" s="47"/>
      <c r="I41" s="47"/>
    </row>
    <row r="42" spans="1:11" ht="24" customHeight="1">
      <c r="A42" s="32" t="s">
        <v>175</v>
      </c>
      <c r="C42" s="47">
        <v>-534553</v>
      </c>
      <c r="D42" s="47"/>
      <c r="E42" s="47">
        <v>72054</v>
      </c>
      <c r="F42" s="47"/>
      <c r="G42" s="47">
        <v>14152</v>
      </c>
      <c r="H42" s="47"/>
      <c r="I42" s="47">
        <v>-66837</v>
      </c>
    </row>
    <row r="43" spans="1:11" ht="24" customHeight="1">
      <c r="A43" s="32" t="s">
        <v>176</v>
      </c>
      <c r="C43" s="47">
        <v>-1305177</v>
      </c>
      <c r="D43" s="47"/>
      <c r="E43" s="47">
        <v>-271303</v>
      </c>
      <c r="F43" s="47"/>
      <c r="G43" s="47">
        <v>0</v>
      </c>
      <c r="H43" s="47"/>
      <c r="I43" s="47">
        <v>0</v>
      </c>
    </row>
    <row r="44" spans="1:11" ht="24" customHeight="1">
      <c r="A44" s="32" t="s">
        <v>177</v>
      </c>
      <c r="C44" s="47">
        <v>1554097</v>
      </c>
      <c r="D44" s="47"/>
      <c r="E44" s="47">
        <v>486169</v>
      </c>
      <c r="F44" s="47"/>
      <c r="G44" s="47">
        <v>0</v>
      </c>
      <c r="H44" s="47"/>
      <c r="I44" s="47">
        <v>0</v>
      </c>
    </row>
    <row r="45" spans="1:11" s="36" customFormat="1" ht="24" customHeight="1">
      <c r="A45" s="32" t="s">
        <v>178</v>
      </c>
      <c r="B45" s="32"/>
      <c r="C45" s="47">
        <v>1656743</v>
      </c>
      <c r="D45" s="47"/>
      <c r="E45" s="47">
        <v>-161230</v>
      </c>
      <c r="F45" s="47"/>
      <c r="G45" s="47">
        <v>0</v>
      </c>
      <c r="H45" s="47"/>
      <c r="I45" s="47">
        <v>0</v>
      </c>
      <c r="J45" s="35"/>
      <c r="K45" s="35"/>
    </row>
    <row r="46" spans="1:11" s="36" customFormat="1" ht="24" customHeight="1">
      <c r="A46" s="32" t="s">
        <v>179</v>
      </c>
      <c r="B46" s="32"/>
      <c r="C46" s="47">
        <v>4438</v>
      </c>
      <c r="D46" s="47"/>
      <c r="E46" s="47">
        <v>-509</v>
      </c>
      <c r="F46" s="47"/>
      <c r="G46" s="47">
        <v>0</v>
      </c>
      <c r="H46" s="47"/>
      <c r="I46" s="47">
        <v>0</v>
      </c>
      <c r="J46" s="35"/>
      <c r="K46" s="35"/>
    </row>
    <row r="47" spans="1:11" s="36" customFormat="1" ht="24" customHeight="1">
      <c r="A47" s="32" t="s">
        <v>180</v>
      </c>
      <c r="B47" s="32"/>
      <c r="C47" s="47">
        <v>1390</v>
      </c>
      <c r="D47" s="47"/>
      <c r="E47" s="47">
        <v>3799</v>
      </c>
      <c r="F47" s="47"/>
      <c r="G47" s="47">
        <v>128</v>
      </c>
      <c r="H47" s="47"/>
      <c r="I47" s="47">
        <v>-704</v>
      </c>
      <c r="J47" s="35"/>
      <c r="K47" s="35"/>
    </row>
    <row r="48" spans="1:11" s="36" customFormat="1" ht="24" customHeight="1">
      <c r="A48" s="32" t="s">
        <v>181</v>
      </c>
      <c r="B48" s="32"/>
      <c r="C48" s="47">
        <v>0</v>
      </c>
      <c r="D48" s="47"/>
      <c r="E48" s="47">
        <v>-15044</v>
      </c>
      <c r="F48" s="47"/>
      <c r="G48" s="47">
        <v>0</v>
      </c>
      <c r="H48" s="47"/>
      <c r="I48" s="47">
        <v>0</v>
      </c>
      <c r="J48" s="35"/>
      <c r="K48" s="35"/>
    </row>
    <row r="49" spans="1:13" s="36" customFormat="1" ht="24" customHeight="1">
      <c r="A49" s="32" t="s">
        <v>182</v>
      </c>
      <c r="B49" s="32"/>
      <c r="C49" s="47">
        <v>-110788</v>
      </c>
      <c r="D49" s="47"/>
      <c r="E49" s="47">
        <v>762</v>
      </c>
      <c r="F49" s="47"/>
      <c r="G49" s="59">
        <v>27165</v>
      </c>
      <c r="H49" s="47"/>
      <c r="I49" s="59">
        <v>-37351</v>
      </c>
      <c r="J49" s="35"/>
      <c r="K49" s="35"/>
    </row>
    <row r="50" spans="1:13" ht="24" customHeight="1">
      <c r="A50" s="54" t="s">
        <v>183</v>
      </c>
      <c r="C50" s="34"/>
      <c r="E50" s="34"/>
      <c r="F50" s="70"/>
      <c r="G50" s="34"/>
      <c r="H50" s="70"/>
      <c r="I50" s="34"/>
    </row>
    <row r="51" spans="1:13" ht="24" customHeight="1">
      <c r="A51" s="54" t="s">
        <v>184</v>
      </c>
      <c r="C51" s="34">
        <v>1304845</v>
      </c>
      <c r="E51" s="34">
        <v>249494</v>
      </c>
      <c r="F51" s="70"/>
      <c r="G51" s="47">
        <v>0</v>
      </c>
      <c r="H51" s="70"/>
      <c r="I51" s="47">
        <v>0</v>
      </c>
    </row>
    <row r="52" spans="1:13" ht="24" customHeight="1">
      <c r="A52" s="54" t="s">
        <v>185</v>
      </c>
      <c r="C52" s="47">
        <v>286150</v>
      </c>
      <c r="D52" s="48"/>
      <c r="E52" s="47">
        <v>462690</v>
      </c>
      <c r="F52" s="47"/>
      <c r="G52" s="47">
        <v>0</v>
      </c>
      <c r="H52" s="47"/>
      <c r="I52" s="47">
        <v>0</v>
      </c>
    </row>
    <row r="53" spans="1:13" ht="24" customHeight="1">
      <c r="A53" s="54" t="s">
        <v>186</v>
      </c>
      <c r="C53" s="47">
        <v>-1433518</v>
      </c>
      <c r="D53" s="48"/>
      <c r="E53" s="47">
        <v>240101</v>
      </c>
      <c r="F53" s="47"/>
      <c r="G53" s="47">
        <v>0</v>
      </c>
      <c r="H53" s="47"/>
      <c r="I53" s="47">
        <v>0</v>
      </c>
    </row>
    <row r="54" spans="1:13" ht="24" customHeight="1">
      <c r="A54" s="54" t="s">
        <v>187</v>
      </c>
      <c r="C54" s="47">
        <v>5697</v>
      </c>
      <c r="D54" s="48"/>
      <c r="E54" s="47">
        <v>901</v>
      </c>
      <c r="F54" s="47"/>
      <c r="G54" s="47">
        <v>0</v>
      </c>
      <c r="H54" s="47"/>
      <c r="I54" s="47">
        <v>0</v>
      </c>
    </row>
    <row r="55" spans="1:13" ht="24" customHeight="1">
      <c r="A55" s="54" t="s">
        <v>188</v>
      </c>
      <c r="C55" s="47">
        <v>-3617</v>
      </c>
      <c r="D55" s="47"/>
      <c r="E55" s="47">
        <v>6396</v>
      </c>
      <c r="F55" s="47"/>
      <c r="G55" s="47">
        <v>0</v>
      </c>
      <c r="H55" s="47"/>
      <c r="I55" s="47">
        <v>0</v>
      </c>
    </row>
    <row r="56" spans="1:13" ht="24" customHeight="1">
      <c r="A56" s="54" t="s">
        <v>189</v>
      </c>
      <c r="C56" s="47">
        <v>1116362</v>
      </c>
      <c r="D56" s="47"/>
      <c r="E56" s="47">
        <v>-415760</v>
      </c>
      <c r="F56" s="47"/>
      <c r="G56" s="47">
        <v>921221</v>
      </c>
      <c r="H56" s="47"/>
      <c r="I56" s="47">
        <v>-124485</v>
      </c>
    </row>
    <row r="57" spans="1:13" ht="24" customHeight="1">
      <c r="A57" s="54" t="s">
        <v>190</v>
      </c>
      <c r="C57" s="47">
        <v>-5100</v>
      </c>
      <c r="D57" s="47"/>
      <c r="E57" s="47">
        <v>-1162</v>
      </c>
      <c r="F57" s="47"/>
      <c r="G57" s="47">
        <v>-2481</v>
      </c>
      <c r="H57" s="47"/>
      <c r="I57" s="47">
        <v>0</v>
      </c>
    </row>
    <row r="58" spans="1:13" ht="24" customHeight="1">
      <c r="A58" s="54" t="s">
        <v>191</v>
      </c>
      <c r="C58" s="74">
        <v>-6496</v>
      </c>
      <c r="D58" s="47"/>
      <c r="E58" s="74">
        <v>752</v>
      </c>
      <c r="F58" s="76"/>
      <c r="G58" s="75">
        <v>339</v>
      </c>
      <c r="H58" s="59"/>
      <c r="I58" s="75">
        <v>757</v>
      </c>
    </row>
    <row r="59" spans="1:13" ht="24" customHeight="1">
      <c r="A59" s="53" t="s">
        <v>192</v>
      </c>
      <c r="C59" s="47">
        <f>SUM(C31,C42:C58)</f>
        <v>2718194</v>
      </c>
      <c r="D59" s="47"/>
      <c r="E59" s="47">
        <f>SUM(E31,E42:E58)</f>
        <v>772356</v>
      </c>
      <c r="F59" s="76"/>
      <c r="G59" s="47">
        <f>SUM(G31,G42:G58)</f>
        <v>966357</v>
      </c>
      <c r="H59" s="59"/>
      <c r="I59" s="47">
        <f>SUM(I31,I42:I58)</f>
        <v>-232579</v>
      </c>
    </row>
    <row r="60" spans="1:13" ht="24" customHeight="1">
      <c r="A60" s="54" t="s">
        <v>193</v>
      </c>
      <c r="C60" s="47">
        <v>31613</v>
      </c>
      <c r="D60" s="47"/>
      <c r="E60" s="47">
        <v>9415</v>
      </c>
      <c r="F60" s="76"/>
      <c r="G60" s="59">
        <v>6286</v>
      </c>
      <c r="H60" s="59"/>
      <c r="I60" s="59">
        <v>3704</v>
      </c>
    </row>
    <row r="61" spans="1:13" ht="24" customHeight="1">
      <c r="A61" s="54" t="s">
        <v>194</v>
      </c>
      <c r="C61" s="47">
        <v>-19281</v>
      </c>
      <c r="D61" s="47"/>
      <c r="E61" s="47">
        <v>-11858</v>
      </c>
      <c r="F61" s="76"/>
      <c r="G61" s="59">
        <v>0</v>
      </c>
      <c r="H61" s="59"/>
      <c r="I61" s="59">
        <v>0</v>
      </c>
    </row>
    <row r="62" spans="1:13" s="35" customFormat="1" ht="24" customHeight="1">
      <c r="A62" s="54" t="s">
        <v>195</v>
      </c>
      <c r="B62" s="32"/>
      <c r="C62" s="74">
        <v>-11588</v>
      </c>
      <c r="D62" s="47"/>
      <c r="E62" s="74">
        <v>-8918</v>
      </c>
      <c r="F62" s="47"/>
      <c r="G62" s="74">
        <v>-2201</v>
      </c>
      <c r="H62" s="47"/>
      <c r="I62" s="74">
        <v>-2060</v>
      </c>
      <c r="L62" s="32"/>
      <c r="M62" s="32"/>
    </row>
    <row r="63" spans="1:13" s="35" customFormat="1" ht="24" customHeight="1">
      <c r="A63" s="53" t="s">
        <v>196</v>
      </c>
      <c r="B63" s="32"/>
      <c r="C63" s="49">
        <f>SUM(C59:C62)</f>
        <v>2718938</v>
      </c>
      <c r="D63" s="47"/>
      <c r="E63" s="49">
        <f>SUM(E59:E62)</f>
        <v>760995</v>
      </c>
      <c r="F63" s="47"/>
      <c r="G63" s="49">
        <f>SUM(G59:G62)</f>
        <v>970442</v>
      </c>
      <c r="H63" s="47"/>
      <c r="I63" s="49">
        <f>SUM(I59:I62)</f>
        <v>-230935</v>
      </c>
      <c r="L63" s="32"/>
      <c r="M63" s="32"/>
    </row>
    <row r="64" spans="1:13" s="35" customFormat="1" ht="24" customHeight="1">
      <c r="A64" s="53"/>
      <c r="B64" s="32"/>
      <c r="C64" s="47"/>
      <c r="D64" s="47"/>
      <c r="E64" s="47"/>
      <c r="F64" s="47"/>
      <c r="G64" s="47"/>
      <c r="H64" s="47"/>
      <c r="I64" s="47"/>
      <c r="L64" s="32"/>
      <c r="M64" s="32"/>
    </row>
    <row r="65" spans="1:13" ht="24" customHeight="1">
      <c r="A65" s="32" t="s">
        <v>39</v>
      </c>
      <c r="E65" s="34"/>
      <c r="F65" s="70"/>
      <c r="G65" s="34"/>
      <c r="H65" s="70"/>
      <c r="I65" s="34"/>
    </row>
    <row r="66" spans="1:13" ht="24" customHeight="1">
      <c r="I66" s="34" t="s">
        <v>78</v>
      </c>
    </row>
    <row r="67" spans="1:13" ht="24" customHeight="1">
      <c r="A67" s="36" t="s">
        <v>0</v>
      </c>
      <c r="B67" s="36"/>
      <c r="C67" s="36"/>
      <c r="D67" s="36"/>
      <c r="E67" s="36"/>
      <c r="F67" s="36"/>
      <c r="G67" s="36"/>
      <c r="H67" s="36"/>
      <c r="I67" s="36"/>
      <c r="J67" s="37"/>
      <c r="K67" s="37"/>
    </row>
    <row r="68" spans="1:13" ht="24" customHeight="1">
      <c r="A68" s="36" t="s">
        <v>173</v>
      </c>
      <c r="B68" s="36"/>
      <c r="C68" s="36"/>
      <c r="D68" s="36"/>
      <c r="E68" s="36"/>
      <c r="F68" s="36"/>
      <c r="G68" s="36"/>
      <c r="H68" s="36"/>
      <c r="I68" s="36"/>
      <c r="J68" s="37"/>
      <c r="K68" s="37"/>
    </row>
    <row r="69" spans="1:13" ht="24" customHeight="1">
      <c r="A69" s="36" t="s">
        <v>80</v>
      </c>
      <c r="B69" s="36"/>
      <c r="C69" s="36"/>
      <c r="D69" s="36"/>
      <c r="E69" s="36"/>
      <c r="F69" s="36"/>
      <c r="G69" s="36"/>
      <c r="H69" s="36"/>
      <c r="I69" s="36"/>
      <c r="J69" s="37"/>
      <c r="K69" s="37"/>
    </row>
    <row r="70" spans="1:13" ht="24" customHeight="1">
      <c r="I70" s="34" t="s">
        <v>3</v>
      </c>
    </row>
    <row r="71" spans="1:13" ht="24" customHeight="1">
      <c r="C71" s="38" t="s">
        <v>4</v>
      </c>
      <c r="D71" s="39"/>
      <c r="E71" s="40"/>
      <c r="F71" s="41"/>
      <c r="G71" s="38" t="s">
        <v>5</v>
      </c>
      <c r="H71" s="39"/>
      <c r="I71" s="40"/>
    </row>
    <row r="72" spans="1:13" ht="24" customHeight="1">
      <c r="B72" s="72"/>
      <c r="C72" s="43">
        <v>2566</v>
      </c>
      <c r="D72" s="44"/>
      <c r="E72" s="43">
        <v>2565</v>
      </c>
      <c r="F72" s="45"/>
      <c r="G72" s="43">
        <v>2566</v>
      </c>
      <c r="H72" s="44"/>
      <c r="I72" s="43">
        <v>2565</v>
      </c>
    </row>
    <row r="73" spans="1:13" s="35" customFormat="1" ht="24" customHeight="1">
      <c r="A73" s="53" t="s">
        <v>197</v>
      </c>
      <c r="B73" s="32"/>
      <c r="C73" s="47"/>
      <c r="D73" s="47"/>
      <c r="E73" s="47"/>
      <c r="F73" s="47"/>
      <c r="G73" s="47"/>
      <c r="H73" s="47"/>
      <c r="I73" s="47"/>
      <c r="L73" s="32"/>
      <c r="M73" s="32"/>
    </row>
    <row r="74" spans="1:13" s="35" customFormat="1" ht="24" customHeight="1">
      <c r="A74" s="54" t="s">
        <v>226</v>
      </c>
      <c r="B74" s="32"/>
      <c r="C74" s="47">
        <v>-98668</v>
      </c>
      <c r="D74" s="47"/>
      <c r="E74" s="47">
        <v>-72425</v>
      </c>
      <c r="F74" s="47"/>
      <c r="G74" s="47">
        <v>-98668</v>
      </c>
      <c r="H74" s="47"/>
      <c r="I74" s="47">
        <v>-72425</v>
      </c>
      <c r="L74" s="32"/>
      <c r="M74" s="32"/>
    </row>
    <row r="75" spans="1:13" s="35" customFormat="1" ht="24" customHeight="1">
      <c r="A75" s="54" t="s">
        <v>227</v>
      </c>
      <c r="B75" s="46"/>
      <c r="C75" s="47">
        <v>20474</v>
      </c>
      <c r="D75" s="47"/>
      <c r="E75" s="47">
        <v>46790</v>
      </c>
      <c r="F75" s="47"/>
      <c r="G75" s="47">
        <v>20474</v>
      </c>
      <c r="H75" s="47"/>
      <c r="I75" s="47">
        <v>46790</v>
      </c>
      <c r="L75" s="32"/>
      <c r="M75" s="32"/>
    </row>
    <row r="76" spans="1:13" s="35" customFormat="1" ht="24" customHeight="1">
      <c r="A76" s="54" t="s">
        <v>198</v>
      </c>
      <c r="B76" s="32"/>
      <c r="C76" s="47">
        <v>0</v>
      </c>
      <c r="D76" s="48"/>
      <c r="E76" s="47">
        <v>0</v>
      </c>
      <c r="F76" s="47"/>
      <c r="G76" s="47">
        <v>18000</v>
      </c>
      <c r="H76" s="47"/>
      <c r="I76" s="47">
        <v>199999</v>
      </c>
      <c r="L76" s="32"/>
      <c r="M76" s="32"/>
    </row>
    <row r="77" spans="1:13" s="35" customFormat="1" ht="24" customHeight="1">
      <c r="A77" s="54" t="s">
        <v>199</v>
      </c>
      <c r="B77" s="32"/>
      <c r="C77" s="47">
        <v>-3516</v>
      </c>
      <c r="D77" s="48"/>
      <c r="E77" s="47">
        <v>-10627</v>
      </c>
      <c r="F77" s="47"/>
      <c r="G77" s="47">
        <v>-3516</v>
      </c>
      <c r="H77" s="47"/>
      <c r="I77" s="47">
        <v>-10627</v>
      </c>
      <c r="L77" s="32"/>
      <c r="M77" s="32"/>
    </row>
    <row r="78" spans="1:13" s="35" customFormat="1" ht="24" customHeight="1">
      <c r="A78" s="54" t="s">
        <v>200</v>
      </c>
      <c r="B78" s="32"/>
      <c r="C78" s="47">
        <v>0</v>
      </c>
      <c r="D78" s="48"/>
      <c r="E78" s="47">
        <v>5253</v>
      </c>
      <c r="F78" s="47"/>
      <c r="G78" s="47">
        <v>0</v>
      </c>
      <c r="H78" s="47"/>
      <c r="I78" s="47">
        <v>5253</v>
      </c>
      <c r="L78" s="32"/>
      <c r="M78" s="32"/>
    </row>
    <row r="79" spans="1:13" s="35" customFormat="1" ht="24" customHeight="1">
      <c r="A79" s="54" t="s">
        <v>201</v>
      </c>
      <c r="B79" s="32"/>
      <c r="C79" s="48">
        <v>5147</v>
      </c>
      <c r="D79" s="48"/>
      <c r="E79" s="48">
        <v>1989</v>
      </c>
      <c r="F79" s="47"/>
      <c r="G79" s="48">
        <v>5147</v>
      </c>
      <c r="H79" s="47"/>
      <c r="I79" s="48">
        <v>1989</v>
      </c>
      <c r="L79" s="32"/>
      <c r="M79" s="32"/>
    </row>
    <row r="80" spans="1:13" ht="24" customHeight="1">
      <c r="A80" s="54" t="s">
        <v>202</v>
      </c>
      <c r="C80" s="47">
        <v>0</v>
      </c>
      <c r="D80" s="47"/>
      <c r="E80" s="47">
        <v>0</v>
      </c>
      <c r="F80" s="47"/>
      <c r="G80" s="47">
        <v>320000</v>
      </c>
      <c r="H80" s="47"/>
      <c r="I80" s="47">
        <v>-1450000</v>
      </c>
    </row>
    <row r="81" spans="1:13" s="35" customFormat="1" ht="24" customHeight="1">
      <c r="A81" s="54" t="s">
        <v>203</v>
      </c>
      <c r="B81" s="32"/>
      <c r="C81" s="33">
        <v>-9172</v>
      </c>
      <c r="D81" s="32"/>
      <c r="E81" s="33">
        <v>-5770</v>
      </c>
      <c r="F81" s="32"/>
      <c r="G81" s="33">
        <v>-863</v>
      </c>
      <c r="H81" s="32"/>
      <c r="I81" s="33">
        <v>-342</v>
      </c>
      <c r="L81" s="32"/>
      <c r="M81" s="32"/>
    </row>
    <row r="82" spans="1:13" ht="24" customHeight="1">
      <c r="A82" s="54" t="s">
        <v>204</v>
      </c>
    </row>
    <row r="83" spans="1:13" ht="24" customHeight="1">
      <c r="A83" s="54" t="s">
        <v>205</v>
      </c>
      <c r="C83" s="47">
        <v>8</v>
      </c>
      <c r="E83" s="47">
        <v>0</v>
      </c>
      <c r="G83" s="47">
        <v>0</v>
      </c>
      <c r="I83" s="47">
        <v>0</v>
      </c>
    </row>
    <row r="84" spans="1:13" ht="24" customHeight="1">
      <c r="A84" s="53" t="s">
        <v>206</v>
      </c>
      <c r="C84" s="49">
        <f>SUM(C74:C83)</f>
        <v>-85727</v>
      </c>
      <c r="E84" s="49">
        <f>SUM(E74:E83)</f>
        <v>-34790</v>
      </c>
      <c r="G84" s="49">
        <f>SUM(G74:G83)</f>
        <v>260574</v>
      </c>
      <c r="I84" s="49">
        <f>SUM(I74:I83)</f>
        <v>-1279363</v>
      </c>
    </row>
    <row r="85" spans="1:13" ht="24" customHeight="1">
      <c r="A85" s="53" t="s">
        <v>207</v>
      </c>
    </row>
    <row r="86" spans="1:13" ht="24" customHeight="1">
      <c r="A86" s="54" t="s">
        <v>208</v>
      </c>
      <c r="C86" s="47">
        <v>16935000</v>
      </c>
      <c r="D86" s="47"/>
      <c r="E86" s="47">
        <v>9455000</v>
      </c>
      <c r="F86" s="47"/>
      <c r="G86" s="47">
        <v>0</v>
      </c>
      <c r="H86" s="47"/>
      <c r="I86" s="47">
        <v>0</v>
      </c>
    </row>
    <row r="87" spans="1:13" ht="24" customHeight="1">
      <c r="A87" s="54" t="s">
        <v>209</v>
      </c>
      <c r="C87" s="47">
        <v>-17970000</v>
      </c>
      <c r="D87" s="47"/>
      <c r="E87" s="47">
        <v>-11780000</v>
      </c>
      <c r="F87" s="47"/>
      <c r="G87" s="47">
        <v>0</v>
      </c>
      <c r="H87" s="47"/>
      <c r="I87" s="47">
        <v>0</v>
      </c>
    </row>
    <row r="88" spans="1:13" ht="24" customHeight="1">
      <c r="A88" s="54" t="s">
        <v>210</v>
      </c>
      <c r="C88" s="47">
        <v>-1243485</v>
      </c>
      <c r="D88" s="47"/>
      <c r="E88" s="47">
        <v>93458</v>
      </c>
      <c r="F88" s="47"/>
      <c r="G88" s="47">
        <v>-944687</v>
      </c>
      <c r="H88" s="47"/>
      <c r="I88" s="47">
        <v>113591</v>
      </c>
    </row>
    <row r="89" spans="1:13" ht="24" customHeight="1">
      <c r="A89" s="54" t="s">
        <v>211</v>
      </c>
      <c r="C89" s="47">
        <v>0</v>
      </c>
      <c r="D89" s="47"/>
      <c r="E89" s="47">
        <v>1481788</v>
      </c>
      <c r="F89" s="47"/>
      <c r="G89" s="47">
        <v>0</v>
      </c>
      <c r="H89" s="47"/>
      <c r="I89" s="47">
        <v>1481788</v>
      </c>
    </row>
    <row r="90" spans="1:13" ht="24" customHeight="1">
      <c r="A90" s="54" t="s">
        <v>212</v>
      </c>
      <c r="C90" s="47">
        <v>-14448</v>
      </c>
      <c r="D90" s="47"/>
      <c r="E90" s="47">
        <v>-14189</v>
      </c>
      <c r="F90" s="47"/>
      <c r="G90" s="47">
        <v>-3167</v>
      </c>
      <c r="H90" s="47"/>
      <c r="I90" s="47">
        <v>-3048</v>
      </c>
    </row>
    <row r="91" spans="1:13" ht="24" customHeight="1">
      <c r="A91" s="53" t="s">
        <v>213</v>
      </c>
      <c r="C91" s="49">
        <f>SUM(C86:C90)</f>
        <v>-2292933</v>
      </c>
      <c r="D91" s="47"/>
      <c r="E91" s="49">
        <f>SUM(E86:E90)</f>
        <v>-763943</v>
      </c>
      <c r="F91" s="47"/>
      <c r="G91" s="49">
        <f>SUM(G86:G90)</f>
        <v>-947854</v>
      </c>
      <c r="H91" s="47"/>
      <c r="I91" s="49">
        <f>SUM(I86:I90)</f>
        <v>1592331</v>
      </c>
    </row>
    <row r="92" spans="1:13" s="35" customFormat="1" ht="24" customHeight="1">
      <c r="A92" s="53" t="s">
        <v>214</v>
      </c>
      <c r="B92" s="32"/>
      <c r="C92" s="48">
        <f>SUM(C63,C84,C91)</f>
        <v>340278</v>
      </c>
      <c r="D92" s="48"/>
      <c r="E92" s="48">
        <f>SUM(E63,E84,E91)</f>
        <v>-37738</v>
      </c>
      <c r="F92" s="48"/>
      <c r="G92" s="48">
        <f>SUM(G63,G84,G91)</f>
        <v>283162</v>
      </c>
      <c r="H92" s="48"/>
      <c r="I92" s="48">
        <f>SUM(I63,I84,I91)</f>
        <v>82033</v>
      </c>
      <c r="L92" s="32"/>
      <c r="M92" s="32"/>
    </row>
    <row r="93" spans="1:13" s="35" customFormat="1" ht="24" customHeight="1">
      <c r="A93" s="54" t="s">
        <v>215</v>
      </c>
      <c r="B93" s="32"/>
      <c r="C93" s="74">
        <f>'BS '!F11</f>
        <v>925369</v>
      </c>
      <c r="D93" s="48"/>
      <c r="E93" s="74">
        <v>1085876</v>
      </c>
      <c r="F93" s="48"/>
      <c r="G93" s="74">
        <f>'BS '!J11</f>
        <v>311896</v>
      </c>
      <c r="H93" s="48"/>
      <c r="I93" s="74">
        <v>405531</v>
      </c>
      <c r="L93" s="32"/>
      <c r="M93" s="32"/>
    </row>
    <row r="94" spans="1:13" s="35" customFormat="1" ht="24" customHeight="1" thickBot="1">
      <c r="A94" s="53" t="s">
        <v>216</v>
      </c>
      <c r="B94" s="32"/>
      <c r="C94" s="66">
        <f>SUM(C92:C93)</f>
        <v>1265647</v>
      </c>
      <c r="D94" s="77"/>
      <c r="E94" s="66">
        <f>SUM(E92:E93)</f>
        <v>1048138</v>
      </c>
      <c r="F94" s="48"/>
      <c r="G94" s="66">
        <f>SUM(G92:G93)</f>
        <v>595058</v>
      </c>
      <c r="H94" s="48"/>
      <c r="I94" s="66">
        <f>SUM(I92:I93)</f>
        <v>487564</v>
      </c>
      <c r="L94" s="32"/>
      <c r="M94" s="32"/>
    </row>
    <row r="95" spans="1:13" s="35" customFormat="1" ht="25.5" thickTop="1">
      <c r="A95" s="54"/>
      <c r="B95" s="32"/>
      <c r="C95" s="48">
        <f>SUM(C94-'BS '!D11)</f>
        <v>0</v>
      </c>
      <c r="D95" s="77"/>
      <c r="E95" s="48"/>
      <c r="F95" s="48"/>
      <c r="G95" s="48">
        <f>SUM(G94-'BS '!H11)</f>
        <v>0</v>
      </c>
      <c r="H95" s="48"/>
      <c r="I95" s="48"/>
      <c r="L95" s="32"/>
      <c r="M95" s="32"/>
    </row>
    <row r="96" spans="1:13" s="35" customFormat="1" ht="24" customHeight="1">
      <c r="A96" s="53" t="s">
        <v>217</v>
      </c>
      <c r="B96" s="32"/>
      <c r="C96" s="54"/>
      <c r="D96" s="54"/>
      <c r="E96" s="54"/>
      <c r="F96" s="54"/>
      <c r="G96" s="54"/>
      <c r="H96" s="54"/>
      <c r="I96" s="54"/>
      <c r="L96" s="32"/>
      <c r="M96" s="32"/>
    </row>
    <row r="97" spans="1:13" s="35" customFormat="1" ht="24" customHeight="1">
      <c r="A97" s="54" t="s">
        <v>218</v>
      </c>
      <c r="B97" s="32"/>
      <c r="C97" s="54"/>
      <c r="D97" s="54"/>
      <c r="E97" s="54"/>
      <c r="F97" s="54"/>
      <c r="G97" s="54"/>
      <c r="H97" s="54"/>
      <c r="I97" s="54"/>
      <c r="L97" s="32"/>
      <c r="M97" s="32"/>
    </row>
    <row r="98" spans="1:13" s="35" customFormat="1" ht="24" customHeight="1">
      <c r="A98" s="54" t="s">
        <v>219</v>
      </c>
      <c r="B98" s="32"/>
      <c r="C98" s="48"/>
      <c r="D98" s="48"/>
      <c r="E98" s="48"/>
      <c r="F98" s="48"/>
      <c r="G98" s="48"/>
      <c r="H98" s="48"/>
      <c r="I98" s="48"/>
      <c r="L98" s="32"/>
      <c r="M98" s="32"/>
    </row>
    <row r="99" spans="1:13" s="35" customFormat="1" ht="24" customHeight="1">
      <c r="A99" s="54" t="s">
        <v>220</v>
      </c>
      <c r="B99" s="32"/>
      <c r="C99" s="48">
        <v>-74</v>
      </c>
      <c r="D99" s="48"/>
      <c r="E99" s="48">
        <v>242</v>
      </c>
      <c r="F99" s="48"/>
      <c r="G99" s="48">
        <v>-74</v>
      </c>
      <c r="H99" s="48"/>
      <c r="I99" s="48">
        <v>242</v>
      </c>
      <c r="L99" s="32"/>
      <c r="M99" s="32"/>
    </row>
    <row r="100" spans="1:13" s="35" customFormat="1" ht="24" customHeight="1">
      <c r="A100" s="54" t="s">
        <v>221</v>
      </c>
      <c r="B100" s="32"/>
      <c r="C100" s="48">
        <v>9675</v>
      </c>
      <c r="D100" s="48"/>
      <c r="E100" s="48">
        <v>48618</v>
      </c>
      <c r="F100" s="48"/>
      <c r="G100" s="48">
        <v>3269</v>
      </c>
      <c r="H100" s="48"/>
      <c r="I100" s="48">
        <v>3734</v>
      </c>
      <c r="L100" s="32"/>
      <c r="M100" s="32"/>
    </row>
    <row r="101" spans="1:13" s="35" customFormat="1" ht="24" customHeight="1">
      <c r="A101" s="54" t="s">
        <v>222</v>
      </c>
      <c r="B101" s="32"/>
      <c r="C101" s="48">
        <v>0</v>
      </c>
      <c r="D101" s="48"/>
      <c r="E101" s="48">
        <v>0</v>
      </c>
      <c r="F101" s="48"/>
      <c r="G101" s="48">
        <v>335500</v>
      </c>
      <c r="H101" s="48"/>
      <c r="I101" s="48">
        <v>213000</v>
      </c>
      <c r="L101" s="32"/>
      <c r="M101" s="32"/>
    </row>
    <row r="102" spans="1:13" ht="17.25" customHeight="1">
      <c r="A102" s="32" t="s">
        <v>223</v>
      </c>
      <c r="E102" s="48"/>
      <c r="I102" s="48"/>
    </row>
    <row r="103" spans="1:13" s="35" customFormat="1" ht="24" customHeight="1">
      <c r="A103" s="32" t="s">
        <v>39</v>
      </c>
      <c r="B103" s="32"/>
      <c r="C103" s="33"/>
      <c r="D103" s="32"/>
      <c r="E103" s="78"/>
      <c r="F103" s="32"/>
      <c r="G103" s="33"/>
      <c r="H103" s="32"/>
      <c r="I103" s="78"/>
      <c r="L103" s="32"/>
      <c r="M103" s="32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3" max="16383" man="1"/>
    <brk id="6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988F0B-E5F6-4565-94DF-F278FDAC3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59925</vt:lpwstr>
  </property>
  <property fmtid="{D5CDD505-2E9C-101B-9397-08002B2CF9AE}" pid="4" name="OptimizationTime">
    <vt:lpwstr>20230511_2101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2023-05-09T03:12:22Z</cp:lastPrinted>
  <dcterms:created xsi:type="dcterms:W3CDTF">2013-03-25T10:43:33Z</dcterms:created>
  <dcterms:modified xsi:type="dcterms:W3CDTF">2023-05-09T03:13:10Z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