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3\Qtr1'2023\"/>
    </mc:Choice>
  </mc:AlternateContent>
  <xr:revisionPtr revIDLastSave="0" documentId="13_ncr:1_{7E9A2731-610C-4D08-AF49-71DBA7E2D61B}" xr6:coauthVersionLast="47" xr6:coauthVersionMax="47" xr10:uidLastSave="{00000000-0000-0000-0000-000000000000}"/>
  <bookViews>
    <workbookView xWindow="-120" yWindow="-120" windowWidth="29040" windowHeight="15840" firstSheet="2" activeTab="4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1" r:id="rId4"/>
    <sheet name="conso" sheetId="7" r:id="rId5"/>
    <sheet name="company" sheetId="8" r:id="rId6"/>
    <sheet name="cashflow" sheetId="9" r:id="rId7"/>
    <sheet name="000" sheetId="4" state="veryHidden" r:id="rId8"/>
  </sheets>
  <definedNames>
    <definedName name="_xlnm.Print_Area" localSheetId="2">BS!$A$1:$J$147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7" l="1"/>
  <c r="H92" i="9" l="1"/>
  <c r="D92" i="9"/>
  <c r="H91" i="9"/>
  <c r="D91" i="9"/>
  <c r="V18" i="8" l="1"/>
  <c r="X18" i="8" s="1"/>
  <c r="W20" i="7"/>
  <c r="Y20" i="7" s="1"/>
  <c r="AC20" i="7" s="1"/>
  <c r="D78" i="9" l="1"/>
  <c r="W24" i="7"/>
  <c r="W28" i="7"/>
  <c r="J119" i="10" l="1"/>
  <c r="J121" i="10" s="1"/>
  <c r="H119" i="10"/>
  <c r="H121" i="10" s="1"/>
  <c r="F119" i="10"/>
  <c r="F121" i="10" s="1"/>
  <c r="D119" i="10"/>
  <c r="D121" i="10" s="1"/>
  <c r="J81" i="10"/>
  <c r="H81" i="10"/>
  <c r="F81" i="10"/>
  <c r="D81" i="10"/>
  <c r="J71" i="10"/>
  <c r="H71" i="10"/>
  <c r="F71" i="10"/>
  <c r="F82" i="10" s="1"/>
  <c r="F122" i="10" s="1"/>
  <c r="D71" i="10"/>
  <c r="J36" i="10"/>
  <c r="H36" i="10"/>
  <c r="F36" i="10"/>
  <c r="D36" i="10"/>
  <c r="J21" i="10"/>
  <c r="J37" i="10" s="1"/>
  <c r="H21" i="10"/>
  <c r="H37" i="10" s="1"/>
  <c r="F21" i="10"/>
  <c r="F37" i="10" s="1"/>
  <c r="D21" i="10"/>
  <c r="D37" i="10" s="1"/>
  <c r="D82" i="10" l="1"/>
  <c r="D122" i="10" s="1"/>
  <c r="D123" i="10" s="1"/>
  <c r="F123" i="10"/>
  <c r="H82" i="10"/>
  <c r="H122" i="10" s="1"/>
  <c r="H123" i="10" s="1"/>
  <c r="J82" i="10"/>
  <c r="J122" i="10" s="1"/>
  <c r="J123" i="10" s="1"/>
  <c r="J86" i="9" l="1"/>
  <c r="J78" i="9"/>
  <c r="F86" i="9"/>
  <c r="F78" i="9"/>
  <c r="J88" i="11"/>
  <c r="J77" i="11"/>
  <c r="J89" i="11" s="1"/>
  <c r="F88" i="11"/>
  <c r="F77" i="11"/>
  <c r="J29" i="11"/>
  <c r="J19" i="11"/>
  <c r="F29" i="11"/>
  <c r="F19" i="11"/>
  <c r="H19" i="11"/>
  <c r="L28" i="8"/>
  <c r="H28" i="8"/>
  <c r="R23" i="8"/>
  <c r="R24" i="8" s="1"/>
  <c r="R27" i="8" s="1"/>
  <c r="P23" i="8"/>
  <c r="P24" i="8" s="1"/>
  <c r="P27" i="8" s="1"/>
  <c r="N23" i="8"/>
  <c r="N24" i="8" s="1"/>
  <c r="N27" i="8" s="1"/>
  <c r="V26" i="8"/>
  <c r="X26" i="8" s="1"/>
  <c r="T24" i="8"/>
  <c r="T27" i="8" s="1"/>
  <c r="J24" i="8"/>
  <c r="J27" i="8" s="1"/>
  <c r="H24" i="8"/>
  <c r="H27" i="8" s="1"/>
  <c r="H29" i="8" s="1"/>
  <c r="F24" i="8"/>
  <c r="F27" i="8" s="1"/>
  <c r="V22" i="8"/>
  <c r="V21" i="8"/>
  <c r="X21" i="8" s="1"/>
  <c r="X28" i="8" s="1"/>
  <c r="T16" i="8"/>
  <c r="T19" i="8" s="1"/>
  <c r="R16" i="8"/>
  <c r="R19" i="8" s="1"/>
  <c r="P16" i="8"/>
  <c r="P19" i="8" s="1"/>
  <c r="N16" i="8"/>
  <c r="N19" i="8" s="1"/>
  <c r="L16" i="8"/>
  <c r="L19" i="8" s="1"/>
  <c r="J16" i="8"/>
  <c r="J19" i="8" s="1"/>
  <c r="H16" i="8"/>
  <c r="H19" i="8" s="1"/>
  <c r="F16" i="8"/>
  <c r="F19" i="8" s="1"/>
  <c r="V15" i="8"/>
  <c r="X15" i="8" s="1"/>
  <c r="V14" i="8"/>
  <c r="X14" i="8" s="1"/>
  <c r="V13" i="8"/>
  <c r="AA30" i="7"/>
  <c r="M30" i="7"/>
  <c r="I30" i="7"/>
  <c r="S25" i="7"/>
  <c r="S26" i="7" s="1"/>
  <c r="S29" i="7" s="1"/>
  <c r="Q25" i="7"/>
  <c r="Q26" i="7" s="1"/>
  <c r="Q29" i="7" s="1"/>
  <c r="O25" i="7"/>
  <c r="O26" i="7" s="1"/>
  <c r="O29" i="7" s="1"/>
  <c r="Y28" i="7"/>
  <c r="AC28" i="7" s="1"/>
  <c r="AA24" i="7"/>
  <c r="AA26" i="7" s="1"/>
  <c r="AA29" i="7" s="1"/>
  <c r="AA31" i="7" s="1"/>
  <c r="U26" i="7"/>
  <c r="U29" i="7" s="1"/>
  <c r="G26" i="7"/>
  <c r="G29" i="7" s="1"/>
  <c r="Y23" i="7"/>
  <c r="Y30" i="7" s="1"/>
  <c r="W30" i="7"/>
  <c r="W17" i="7"/>
  <c r="W16" i="7"/>
  <c r="Y16" i="7" s="1"/>
  <c r="AC16" i="7" s="1"/>
  <c r="W15" i="7"/>
  <c r="AA18" i="7"/>
  <c r="AA21" i="7" s="1"/>
  <c r="U18" i="7"/>
  <c r="U21" i="7" s="1"/>
  <c r="S18" i="7"/>
  <c r="S21" i="7" s="1"/>
  <c r="Q18" i="7"/>
  <c r="Q21" i="7" s="1"/>
  <c r="O18" i="7"/>
  <c r="O21" i="7" s="1"/>
  <c r="M18" i="7"/>
  <c r="M21" i="7" s="1"/>
  <c r="F30" i="11" l="1"/>
  <c r="F34" i="11" s="1"/>
  <c r="F36" i="11" s="1"/>
  <c r="F39" i="11" s="1"/>
  <c r="F89" i="11"/>
  <c r="W18" i="7"/>
  <c r="W21" i="7" s="1"/>
  <c r="X13" i="8"/>
  <c r="X16" i="8"/>
  <c r="V16" i="8"/>
  <c r="V19" i="8" s="1"/>
  <c r="Y15" i="7"/>
  <c r="AC15" i="7" s="1"/>
  <c r="Y17" i="7"/>
  <c r="AC17" i="7" s="1"/>
  <c r="AC18" i="7" s="1"/>
  <c r="V28" i="8"/>
  <c r="AC23" i="7"/>
  <c r="AC30" i="7" s="1"/>
  <c r="F9" i="9"/>
  <c r="F30" i="9" s="1"/>
  <c r="J30" i="11"/>
  <c r="J34" i="11" s="1"/>
  <c r="J36" i="11" s="1"/>
  <c r="J39" i="11" s="1"/>
  <c r="J65" i="11" s="1"/>
  <c r="J91" i="11" s="1"/>
  <c r="J94" i="11" s="1"/>
  <c r="V23" i="8"/>
  <c r="V24" i="8" s="1"/>
  <c r="V27" i="8" s="1"/>
  <c r="V29" i="8" s="1"/>
  <c r="F90" i="11"/>
  <c r="F41" i="11"/>
  <c r="F65" i="11" s="1"/>
  <c r="F91" i="11" s="1"/>
  <c r="W25" i="7"/>
  <c r="J9" i="9" l="1"/>
  <c r="J30" i="9" s="1"/>
  <c r="J45" i="9" s="1"/>
  <c r="J47" i="9" s="1"/>
  <c r="J89" i="9" s="1"/>
  <c r="J91" i="9" s="1"/>
  <c r="F42" i="11"/>
  <c r="X19" i="8"/>
  <c r="Y18" i="7"/>
  <c r="Y21" i="7" s="1"/>
  <c r="AC21" i="7"/>
  <c r="F45" i="9"/>
  <c r="F47" i="9" s="1"/>
  <c r="F89" i="9" s="1"/>
  <c r="F91" i="9" s="1"/>
  <c r="X23" i="8"/>
  <c r="F94" i="11"/>
  <c r="F96" i="11" s="1"/>
  <c r="Y25" i="7"/>
  <c r="W26" i="7"/>
  <c r="W29" i="7" s="1"/>
  <c r="W31" i="7" s="1"/>
  <c r="AC25" i="7" l="1"/>
  <c r="D19" i="11" l="1"/>
  <c r="K18" i="7" l="1"/>
  <c r="K21" i="7" s="1"/>
  <c r="I18" i="7"/>
  <c r="I21" i="7" s="1"/>
  <c r="G18" i="7"/>
  <c r="G21" i="7" s="1"/>
  <c r="E18" i="7"/>
  <c r="E21" i="7" s="1"/>
  <c r="E26" i="7" l="1"/>
  <c r="E29" i="7" s="1"/>
  <c r="I26" i="7"/>
  <c r="I29" i="7" s="1"/>
  <c r="I31" i="7" s="1"/>
  <c r="K26" i="7"/>
  <c r="K29" i="7" s="1"/>
  <c r="E30" i="7"/>
  <c r="G30" i="7"/>
  <c r="K30" i="7"/>
  <c r="D16" i="8" l="1"/>
  <c r="D19" i="8" s="1"/>
  <c r="H88" i="11" l="1"/>
  <c r="D88" i="11"/>
  <c r="H77" i="11"/>
  <c r="H89" i="11" s="1"/>
  <c r="D77" i="11"/>
  <c r="D89" i="11" l="1"/>
  <c r="H86" i="9" l="1"/>
  <c r="D86" i="9"/>
  <c r="H78" i="9"/>
  <c r="J28" i="8"/>
  <c r="F28" i="8"/>
  <c r="D28" i="8"/>
  <c r="D24" i="8"/>
  <c r="D27" i="8" s="1"/>
  <c r="D29" i="8" l="1"/>
  <c r="J29" i="8"/>
  <c r="D90" i="11"/>
  <c r="F29" i="8"/>
  <c r="E31" i="7"/>
  <c r="G31" i="7"/>
  <c r="K31" i="7"/>
  <c r="H29" i="11" l="1"/>
  <c r="D29" i="11"/>
  <c r="D30" i="11" l="1"/>
  <c r="D34" i="11" s="1"/>
  <c r="H30" i="11"/>
  <c r="H34" i="11" s="1"/>
  <c r="H9" i="9" s="1"/>
  <c r="D36" i="11" l="1"/>
  <c r="D39" i="11" s="1"/>
  <c r="M24" i="7" s="1"/>
  <c r="D9" i="9"/>
  <c r="D30" i="9" s="1"/>
  <c r="H36" i="11"/>
  <c r="L22" i="8" s="1"/>
  <c r="H30" i="9"/>
  <c r="D45" i="9" l="1"/>
  <c r="D47" i="9" s="1"/>
  <c r="D89" i="9" s="1"/>
  <c r="H45" i="9"/>
  <c r="H47" i="9" s="1"/>
  <c r="H89" i="9" s="1"/>
  <c r="H39" i="11"/>
  <c r="H65" i="11" s="1"/>
  <c r="H91" i="11" s="1"/>
  <c r="H94" i="11" s="1"/>
  <c r="Y24" i="7"/>
  <c r="M26" i="7"/>
  <c r="M29" i="7" s="1"/>
  <c r="M31" i="7" s="1"/>
  <c r="X22" i="8"/>
  <c r="X24" i="8" s="1"/>
  <c r="X27" i="8" s="1"/>
  <c r="X29" i="8" s="1"/>
  <c r="L24" i="8"/>
  <c r="L27" i="8" s="1"/>
  <c r="L29" i="8" s="1"/>
  <c r="D41" i="11"/>
  <c r="D42" i="11"/>
  <c r="D65" i="11" l="1"/>
  <c r="D91" i="11" s="1"/>
  <c r="D94" i="11" s="1"/>
  <c r="D96" i="11" s="1"/>
  <c r="AC24" i="7"/>
  <c r="AC26" i="7" s="1"/>
  <c r="AC29" i="7" s="1"/>
  <c r="AC31" i="7" s="1"/>
  <c r="Y26" i="7"/>
  <c r="Y29" i="7" s="1"/>
  <c r="Y31" i="7" s="1"/>
</calcChain>
</file>

<file path=xl/sharedStrings.xml><?xml version="1.0" encoding="utf-8"?>
<sst xmlns="http://schemas.openxmlformats.org/spreadsheetml/2006/main" count="432" uniqueCount="281">
  <si>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</si>
  <si>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</si>
  <si>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</si>
  <si>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</si>
  <si>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</si>
  <si>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</si>
  <si>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</si>
  <si>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</si>
  <si>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</si>
  <si>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</si>
  <si>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</si>
  <si>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</si>
  <si>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</si>
  <si>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</si>
  <si>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</si>
  <si>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</si>
  <si>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</si>
  <si>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</si>
  <si>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</si>
  <si>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</si>
  <si>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</si>
  <si>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</si>
  <si>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</si>
  <si>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</si>
  <si>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</si>
  <si>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</si>
  <si>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</si>
  <si>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</si>
  <si>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</si>
  <si>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</si>
  <si>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</si>
  <si>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</si>
  <si>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</si>
  <si>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</si>
  <si>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</si>
  <si>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</si>
  <si>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</si>
  <si>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</si>
  <si>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</si>
  <si>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</si>
  <si>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</si>
  <si>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</si>
  <si>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</si>
  <si>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</si>
  <si>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</si>
  <si>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</si>
  <si>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</si>
  <si>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</si>
  <si>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</si>
  <si>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</si>
  <si>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</si>
  <si>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</si>
  <si>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</si>
  <si>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</si>
  <si>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</si>
  <si>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</si>
  <si>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</si>
  <si>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</si>
  <si>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</si>
  <si>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</si>
  <si>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</si>
  <si>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</si>
  <si>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</si>
  <si>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</si>
  <si>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</si>
  <si>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</si>
  <si>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</si>
  <si>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</si>
  <si>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</si>
  <si>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</si>
  <si>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</si>
  <si>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</si>
  <si>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</si>
  <si>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</si>
  <si>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</si>
  <si>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</si>
  <si>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</si>
  <si>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</si>
  <si>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</si>
  <si>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</si>
  <si>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</si>
  <si>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</si>
  <si>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</si>
  <si>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</si>
  <si>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</si>
  <si>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</si>
  <si>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</si>
  <si>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</si>
  <si>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</si>
  <si>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</si>
  <si>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</si>
  <si>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</si>
  <si>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</si>
  <si>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</si>
  <si>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</si>
  <si>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</si>
  <si>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</si>
  <si>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</si>
  <si>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</si>
  <si>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</si>
  <si>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</si>
  <si>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</si>
  <si>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</si>
  <si>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</si>
  <si>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</si>
  <si>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</si>
  <si>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</si>
  <si>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</si>
  <si>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</si>
  <si>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</si>
  <si>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</si>
  <si>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</si>
  <si>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</si>
  <si>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</si>
  <si>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</si>
  <si>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</si>
  <si>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</si>
  <si>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</si>
  <si>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</si>
  <si>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</si>
  <si>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</si>
  <si>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</si>
  <si>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</si>
  <si>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</si>
  <si>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</si>
  <si>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</si>
  <si>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</si>
  <si>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</si>
  <si>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</si>
  <si>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</si>
  <si>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</si>
  <si>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</si>
  <si>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</si>
  <si>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</si>
  <si>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</si>
  <si>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</si>
  <si>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</si>
  <si>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</si>
  <si>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</si>
  <si>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</si>
  <si>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   recorded as liabilities</t>
  </si>
  <si>
    <t>Interest paid</t>
  </si>
  <si>
    <t>Deposits for purchase of land and others</t>
  </si>
  <si>
    <t>Deferred tax liabilities</t>
  </si>
  <si>
    <t>Proceed from sales of property, plant and equipment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</si>
  <si>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</si>
  <si>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</si>
  <si>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</si>
  <si>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</si>
  <si>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</si>
  <si>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</si>
  <si>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</si>
  <si>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</si>
  <si>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</si>
  <si>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</si>
  <si>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</si>
  <si>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</si>
  <si>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</si>
  <si>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</si>
  <si>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Total comprehensive income for the period </t>
  </si>
  <si>
    <t xml:space="preserve">Exchange differences on translation of </t>
  </si>
  <si>
    <t>income from</t>
  </si>
  <si>
    <t xml:space="preserve">Profit for the period </t>
  </si>
  <si>
    <t>Cost to obtain contracts with customers</t>
  </si>
  <si>
    <t xml:space="preserve">      11,949,713,176 ordinary shares of Baht 1 each</t>
  </si>
  <si>
    <t>Increase in restricted bank deposit</t>
  </si>
  <si>
    <t xml:space="preserve">   Inventories decrease from transfer to cost of sales</t>
  </si>
  <si>
    <t>Net cash flows from (used in) financing activities</t>
  </si>
  <si>
    <t>Short-term provisions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</si>
  <si>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</si>
  <si>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</si>
  <si>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</si>
  <si>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</si>
  <si>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</si>
  <si>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</si>
  <si>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</si>
  <si>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</si>
  <si>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</si>
  <si>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</si>
  <si>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</si>
  <si>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</si>
  <si>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</si>
  <si>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</si>
  <si>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</si>
  <si>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</si>
  <si>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</si>
  <si>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</si>
  <si>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</si>
  <si>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</si>
  <si>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</si>
  <si>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>Current portion of lease liabilities</t>
  </si>
  <si>
    <t>Long-term loan from related party</t>
  </si>
  <si>
    <t>Lease liabilities - net of current portion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</si>
  <si>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</si>
  <si>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</si>
  <si>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</si>
  <si>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</si>
  <si>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</si>
  <si>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</si>
  <si>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Short-term loans from financial institutions</t>
  </si>
  <si>
    <t>Share premium</t>
  </si>
  <si>
    <t>Equity attributable to owners of the Company</t>
  </si>
  <si>
    <t xml:space="preserve">   Other current financial assets </t>
  </si>
  <si>
    <t>The accompanying notes to interim consolidated financial statements are an integral part of the financial statements.</t>
  </si>
  <si>
    <t>Operating profit</t>
  </si>
  <si>
    <t xml:space="preserve">   Rental reduction</t>
  </si>
  <si>
    <t xml:space="preserve">   Provision for contribution to housing estate juristic persons</t>
  </si>
  <si>
    <t>Net cash flows from (used in) investing activities</t>
  </si>
  <si>
    <t>Repayment of long-term loans from financial institutions</t>
  </si>
  <si>
    <t>Payment of principal portion of lease liabilities</t>
  </si>
  <si>
    <t>Cash received from drawdown long-term loans</t>
  </si>
  <si>
    <t>of investments</t>
  </si>
  <si>
    <t xml:space="preserve">   Provision for legal cases</t>
  </si>
  <si>
    <t>2022</t>
  </si>
  <si>
    <t>Balance as at 1 January 2022</t>
  </si>
  <si>
    <t>Balance as at 31 March 2022</t>
  </si>
  <si>
    <t>Long-term loan to other company</t>
  </si>
  <si>
    <t>Other current financial liabilites</t>
  </si>
  <si>
    <t>Other non-current financial liabilities</t>
  </si>
  <si>
    <t xml:space="preserve">   Gain on derivatives </t>
  </si>
  <si>
    <t xml:space="preserve">Loss on exchange </t>
  </si>
  <si>
    <t>Investment in equity instruments derecognised</t>
  </si>
  <si>
    <t xml:space="preserve">   during the period of associates</t>
  </si>
  <si>
    <t xml:space="preserve">   Transfer land held for development to inventories (net book value)</t>
  </si>
  <si>
    <t>Decrease in loan from related party</t>
  </si>
  <si>
    <t>Current portion of long-term loan to other company</t>
  </si>
  <si>
    <t>Loss on change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</si>
  <si>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</si>
  <si>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</si>
  <si>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</si>
  <si>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</si>
  <si>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</si>
  <si>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</si>
  <si>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</si>
  <si>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</si>
  <si>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</si>
  <si>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</si>
  <si>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</si>
  <si>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</si>
  <si>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 xml:space="preserve">   Long-term employee benefits expenses</t>
  </si>
  <si>
    <t>Decrease (increase) in loans to related parties</t>
  </si>
  <si>
    <t>Increase in loan to other company</t>
  </si>
  <si>
    <t>Acquisition of investment properties</t>
  </si>
  <si>
    <t>Acquisition of property, plant, equipment and intangible assets</t>
  </si>
  <si>
    <t>Acquisition of right-of-use assets</t>
  </si>
  <si>
    <t xml:space="preserve">   Increase (decrease) in building and equipment and right-of-use assets</t>
  </si>
  <si>
    <t xml:space="preserve">   Interest expenses recorded as cost of right-of-use assets</t>
  </si>
  <si>
    <t xml:space="preserve">     through other comprehensive income - net of income taxes</t>
  </si>
  <si>
    <t>in value of</t>
  </si>
  <si>
    <t>investments</t>
  </si>
  <si>
    <t>For the three-month period ended 31 March 2023</t>
  </si>
  <si>
    <t>2023</t>
  </si>
  <si>
    <t>Balance as at 1 January 2023</t>
  </si>
  <si>
    <t>Balance as at 31 March 2023</t>
  </si>
  <si>
    <t xml:space="preserve">For the three-month period ended 31 March 2023 </t>
  </si>
  <si>
    <t>As at 31 March 2023</t>
  </si>
  <si>
    <t>31 March 2023</t>
  </si>
  <si>
    <t>31 December 2022</t>
  </si>
  <si>
    <t>Current portion of long-term loans to related parties</t>
  </si>
  <si>
    <t>Restricted bank deposits</t>
  </si>
  <si>
    <t>Share of profit from investments in subsidiaries</t>
  </si>
  <si>
    <t>Gain (loss) on investments in equity designated at fair value</t>
  </si>
  <si>
    <t xml:space="preserve">Gain (loss) on </t>
  </si>
  <si>
    <t>change in value</t>
  </si>
  <si>
    <t xml:space="preserve">   Unrealised loss on exchange </t>
  </si>
  <si>
    <t xml:space="preserve">   Gain on change of fair value of derivatives</t>
  </si>
  <si>
    <t xml:space="preserve">   Provision for after-sale maintenance expenses (reverse)</t>
  </si>
  <si>
    <t xml:space="preserve">   Land held for development </t>
  </si>
  <si>
    <t xml:space="preserve">   Short-term provisions</t>
  </si>
  <si>
    <t>Cash flows used in operating activities</t>
  </si>
  <si>
    <t>Net cash flows used in operating activities</t>
  </si>
  <si>
    <t>Purchase of other long-term investments</t>
  </si>
  <si>
    <t xml:space="preserve">   Dividend receivable from associates</t>
  </si>
  <si>
    <t xml:space="preserve">   Increase in right-of-use assets due to new lease agreement</t>
  </si>
  <si>
    <t xml:space="preserve">   Increase (decrease) in investments in equity designated at fair value</t>
  </si>
  <si>
    <t xml:space="preserve">   Share of profit from investments in subsidiaries</t>
  </si>
  <si>
    <t>Increase (decrease) in short-term loans from financial institution</t>
  </si>
  <si>
    <t>Net decrease in cash and cash equivalents</t>
  </si>
  <si>
    <t xml:space="preserve">   Decrease in right-of-use assets due to lease modification </t>
  </si>
  <si>
    <t xml:space="preserve">   Loss on write-off of intangible assets</t>
  </si>
  <si>
    <t xml:space="preserve">   Gain on sales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</si>
</sst>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_);_(* \(#,##0\);_(* &quot;-&quot;??_);_(@_)"/>
  </numFmts>
  <fonts count="21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44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9" fontId="7" fillId="0" borderId="6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37" fontId="7" fillId="0" borderId="5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3" fillId="0" borderId="6" xfId="0" applyNumberFormat="1" applyFont="1" applyFill="1" applyBorder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1" fontId="7" fillId="0" borderId="4" xfId="1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9" fontId="7" fillId="0" borderId="0" xfId="12" applyFont="1" applyFill="1" applyBorder="1" applyAlignment="1">
      <alignment vertical="center"/>
    </xf>
    <xf numFmtId="43" fontId="7" fillId="0" borderId="0" xfId="11" applyFont="1" applyFill="1" applyBorder="1" applyAlignment="1">
      <alignment vertical="center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horizontal="right" vertical="top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3" fillId="0" borderId="5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9" fillId="0" borderId="0" xfId="0" applyFont="1" applyFill="1" applyBorder="1" applyAlignment="1">
      <alignment horizontal="distributed" vertical="center"/>
    </xf>
    <xf numFmtId="37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170" fontId="3" fillId="0" borderId="0" xfId="1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168" fontId="20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7"/>
  <sheetViews>
    <sheetView showGridLines="0" view="pageBreakPreview" topLeftCell="A4" zoomScale="70" zoomScaleNormal="100" zoomScaleSheetLayoutView="70" workbookViewId="0">
      <selection activeCell="D133" sqref="D133"/>
    </sheetView>
  </sheetViews>
  <sheetFormatPr defaultColWidth="10.5703125" defaultRowHeight="19.5" customHeight="1"/>
  <cols>
    <col min="1" max="1" width="46.42578125" style="113" customWidth="1"/>
    <col min="2" max="2" width="7.5703125" style="113" customWidth="1"/>
    <col min="3" max="3" width="1.42578125" style="113" customWidth="1"/>
    <col min="4" max="4" width="18.5703125" style="113" customWidth="1"/>
    <col min="5" max="5" width="1.5703125" style="113" customWidth="1"/>
    <col min="6" max="6" width="16.42578125" style="113" customWidth="1"/>
    <col min="7" max="7" width="1.5703125" style="113" customWidth="1"/>
    <col min="8" max="8" width="16.42578125" style="113" customWidth="1"/>
    <col min="9" max="9" width="1.5703125" style="113" customWidth="1"/>
    <col min="10" max="10" width="17.7109375" style="113" customWidth="1"/>
    <col min="11" max="16384" width="10.5703125" style="113"/>
  </cols>
  <sheetData>
    <row r="1" spans="1:10" s="103" customFormat="1" ht="19.5" customHeight="1">
      <c r="A1" s="103" t="s">
        <v>22</v>
      </c>
    </row>
    <row r="2" spans="1:10" s="103" customFormat="1" ht="19.5" customHeight="1">
      <c r="A2" s="103" t="s">
        <v>92</v>
      </c>
    </row>
    <row r="3" spans="1:10" s="103" customFormat="1" ht="19.5" customHeight="1">
      <c r="A3" s="103" t="s">
        <v>255</v>
      </c>
    </row>
    <row r="4" spans="1:10" s="103" customFormat="1" ht="19.5" customHeight="1">
      <c r="J4" s="104" t="s">
        <v>146</v>
      </c>
    </row>
    <row r="5" spans="1:10" s="103" customFormat="1" ht="19.5" customHeight="1">
      <c r="B5" s="105"/>
      <c r="C5" s="106"/>
      <c r="D5" s="138" t="s">
        <v>20</v>
      </c>
      <c r="E5" s="138"/>
      <c r="F5" s="138"/>
      <c r="G5" s="107"/>
      <c r="H5" s="138" t="s">
        <v>21</v>
      </c>
      <c r="I5" s="138"/>
      <c r="J5" s="138"/>
    </row>
    <row r="6" spans="1:10" s="103" customFormat="1" ht="19.5" customHeight="1">
      <c r="B6" s="108" t="s">
        <v>0</v>
      </c>
      <c r="C6" s="106"/>
      <c r="D6" s="109" t="s">
        <v>256</v>
      </c>
      <c r="E6" s="110"/>
      <c r="F6" s="109" t="s">
        <v>257</v>
      </c>
      <c r="G6" s="111"/>
      <c r="H6" s="109" t="s">
        <v>256</v>
      </c>
      <c r="I6" s="110"/>
      <c r="J6" s="109" t="s">
        <v>257</v>
      </c>
    </row>
    <row r="7" spans="1:10" s="106" customFormat="1" ht="19.5" customHeight="1">
      <c r="B7" s="112"/>
      <c r="D7" s="111" t="s">
        <v>147</v>
      </c>
      <c r="E7" s="110"/>
      <c r="F7" s="111" t="s">
        <v>149</v>
      </c>
      <c r="G7" s="111"/>
      <c r="H7" s="111" t="s">
        <v>147</v>
      </c>
      <c r="I7" s="110"/>
      <c r="J7" s="111" t="s">
        <v>149</v>
      </c>
    </row>
    <row r="8" spans="1:10" s="106" customFormat="1" ht="19.5" customHeight="1">
      <c r="B8" s="112"/>
      <c r="D8" s="111" t="s">
        <v>148</v>
      </c>
      <c r="E8" s="110"/>
      <c r="F8" s="111"/>
      <c r="G8" s="111"/>
      <c r="H8" s="111" t="s">
        <v>148</v>
      </c>
      <c r="I8" s="110"/>
      <c r="J8" s="111"/>
    </row>
    <row r="9" spans="1:10" ht="19.5" customHeight="1">
      <c r="A9" s="103" t="s">
        <v>27</v>
      </c>
    </row>
    <row r="10" spans="1:10" ht="19.5" customHeight="1">
      <c r="A10" s="103" t="s">
        <v>9</v>
      </c>
      <c r="B10" s="107"/>
      <c r="C10" s="107"/>
    </row>
    <row r="11" spans="1:10" ht="19.5" customHeight="1">
      <c r="A11" s="113" t="s">
        <v>28</v>
      </c>
      <c r="B11" s="128"/>
      <c r="C11" s="107"/>
      <c r="D11" s="20">
        <v>3842202</v>
      </c>
      <c r="E11" s="129"/>
      <c r="F11" s="20">
        <v>4799360</v>
      </c>
      <c r="G11" s="129"/>
      <c r="H11" s="20">
        <v>1894579</v>
      </c>
      <c r="I11" s="129"/>
      <c r="J11" s="20">
        <v>2858035</v>
      </c>
    </row>
    <row r="12" spans="1:10" ht="19.5" customHeight="1">
      <c r="A12" s="113" t="s">
        <v>59</v>
      </c>
      <c r="B12" s="128">
        <v>3</v>
      </c>
      <c r="C12" s="107"/>
      <c r="D12" s="20">
        <v>356567</v>
      </c>
      <c r="E12" s="130"/>
      <c r="F12" s="20">
        <v>248614</v>
      </c>
      <c r="G12" s="130"/>
      <c r="H12" s="130">
        <v>519204</v>
      </c>
      <c r="I12" s="130"/>
      <c r="J12" s="130">
        <v>277859</v>
      </c>
    </row>
    <row r="13" spans="1:10" ht="19.5" customHeight="1">
      <c r="A13" s="113" t="s">
        <v>258</v>
      </c>
      <c r="B13" s="128">
        <v>2</v>
      </c>
      <c r="C13" s="107"/>
      <c r="D13" s="130">
        <v>0</v>
      </c>
      <c r="E13" s="130"/>
      <c r="F13" s="130">
        <v>0</v>
      </c>
      <c r="G13" s="130"/>
      <c r="H13" s="130">
        <v>9087659</v>
      </c>
      <c r="I13" s="130"/>
      <c r="J13" s="130">
        <v>9209990</v>
      </c>
    </row>
    <row r="14" spans="1:10" ht="19.5" customHeight="1">
      <c r="A14" s="113" t="s">
        <v>225</v>
      </c>
      <c r="B14" s="128"/>
      <c r="C14" s="107"/>
      <c r="D14" s="130">
        <v>26400</v>
      </c>
      <c r="E14" s="130"/>
      <c r="F14" s="130">
        <v>26400</v>
      </c>
      <c r="G14" s="130"/>
      <c r="H14" s="130">
        <v>0</v>
      </c>
      <c r="I14" s="130"/>
      <c r="J14" s="130">
        <v>0</v>
      </c>
    </row>
    <row r="15" spans="1:10" ht="19.5" customHeight="1">
      <c r="A15" s="113" t="s">
        <v>60</v>
      </c>
      <c r="B15" s="128">
        <v>4</v>
      </c>
      <c r="C15" s="107"/>
      <c r="D15" s="130">
        <v>50623163</v>
      </c>
      <c r="E15" s="129"/>
      <c r="F15" s="130">
        <v>48558112</v>
      </c>
      <c r="G15" s="129"/>
      <c r="H15" s="130">
        <v>41578562</v>
      </c>
      <c r="I15" s="129"/>
      <c r="J15" s="130">
        <v>39755079</v>
      </c>
    </row>
    <row r="16" spans="1:10" ht="19.5" customHeight="1">
      <c r="A16" s="113" t="s">
        <v>61</v>
      </c>
      <c r="B16" s="107"/>
      <c r="C16" s="107"/>
      <c r="D16" s="20">
        <v>772747</v>
      </c>
      <c r="E16" s="129"/>
      <c r="F16" s="20">
        <v>619868</v>
      </c>
      <c r="G16" s="129"/>
      <c r="H16" s="20">
        <v>304861</v>
      </c>
      <c r="I16" s="129"/>
      <c r="J16" s="20">
        <v>230543</v>
      </c>
    </row>
    <row r="17" spans="1:10" ht="19.5" customHeight="1">
      <c r="A17" s="113" t="s">
        <v>142</v>
      </c>
      <c r="B17" s="107"/>
      <c r="C17" s="107"/>
      <c r="D17" s="20">
        <v>311070</v>
      </c>
      <c r="E17" s="129"/>
      <c r="F17" s="20">
        <v>167057</v>
      </c>
      <c r="G17" s="129"/>
      <c r="H17" s="20">
        <v>304502</v>
      </c>
      <c r="I17" s="129"/>
      <c r="J17" s="20">
        <v>127976</v>
      </c>
    </row>
    <row r="18" spans="1:10" ht="19.5" customHeight="1">
      <c r="A18" s="113" t="s">
        <v>163</v>
      </c>
      <c r="B18" s="128"/>
      <c r="C18" s="107"/>
      <c r="D18" s="20">
        <v>44199</v>
      </c>
      <c r="E18" s="129"/>
      <c r="F18" s="20">
        <v>44199</v>
      </c>
      <c r="G18" s="129"/>
      <c r="H18" s="20">
        <v>44199</v>
      </c>
      <c r="I18" s="129"/>
      <c r="J18" s="20">
        <v>44199</v>
      </c>
    </row>
    <row r="19" spans="1:10" ht="19.5" customHeight="1">
      <c r="A19" s="113" t="s">
        <v>170</v>
      </c>
      <c r="B19" s="128">
        <v>5</v>
      </c>
      <c r="C19" s="107"/>
      <c r="D19" s="20">
        <v>500366</v>
      </c>
      <c r="E19" s="129"/>
      <c r="F19" s="20">
        <v>298325</v>
      </c>
      <c r="G19" s="129"/>
      <c r="H19" s="20">
        <v>99611</v>
      </c>
      <c r="I19" s="129"/>
      <c r="J19" s="20">
        <v>78325</v>
      </c>
    </row>
    <row r="20" spans="1:10" ht="19.5" customHeight="1">
      <c r="A20" s="113" t="s">
        <v>29</v>
      </c>
      <c r="B20" s="107"/>
      <c r="C20" s="107"/>
      <c r="D20" s="20">
        <v>690469</v>
      </c>
      <c r="E20" s="129"/>
      <c r="F20" s="20">
        <v>700202</v>
      </c>
      <c r="G20" s="129"/>
      <c r="H20" s="20">
        <v>246485</v>
      </c>
      <c r="I20" s="129"/>
      <c r="J20" s="20">
        <v>219143</v>
      </c>
    </row>
    <row r="21" spans="1:10" ht="19.5" customHeight="1">
      <c r="A21" s="103" t="s">
        <v>10</v>
      </c>
      <c r="B21" s="107"/>
      <c r="C21" s="107"/>
      <c r="D21" s="131">
        <f>SUM(D11:D20)</f>
        <v>57167183</v>
      </c>
      <c r="E21" s="129"/>
      <c r="F21" s="131">
        <f>SUM(F11:F20)</f>
        <v>55462137</v>
      </c>
      <c r="G21" s="129"/>
      <c r="H21" s="131">
        <f>SUM(H11:H20)</f>
        <v>54079662</v>
      </c>
      <c r="I21" s="129"/>
      <c r="J21" s="131">
        <f>SUM(J11:J20)</f>
        <v>52801149</v>
      </c>
    </row>
    <row r="22" spans="1:10" ht="19.5" customHeight="1">
      <c r="A22" s="103" t="s">
        <v>11</v>
      </c>
      <c r="B22" s="107"/>
      <c r="C22" s="107"/>
      <c r="D22" s="130"/>
      <c r="E22" s="129"/>
      <c r="F22" s="130"/>
      <c r="G22" s="129"/>
      <c r="H22" s="130"/>
      <c r="I22" s="129"/>
      <c r="J22" s="130"/>
    </row>
    <row r="23" spans="1:10" ht="19.5" customHeight="1">
      <c r="A23" s="113" t="s">
        <v>259</v>
      </c>
      <c r="B23" s="128"/>
      <c r="C23" s="107"/>
      <c r="D23" s="130">
        <v>16669</v>
      </c>
      <c r="E23" s="129"/>
      <c r="F23" s="130">
        <v>16069</v>
      </c>
      <c r="G23" s="129"/>
      <c r="H23" s="130">
        <v>0</v>
      </c>
      <c r="I23" s="129"/>
      <c r="J23" s="130">
        <v>0</v>
      </c>
    </row>
    <row r="24" spans="1:10" ht="19.5" customHeight="1">
      <c r="A24" s="113" t="s">
        <v>171</v>
      </c>
      <c r="B24" s="128">
        <v>6</v>
      </c>
      <c r="C24" s="107"/>
      <c r="D24" s="130">
        <v>3900195</v>
      </c>
      <c r="E24" s="129"/>
      <c r="F24" s="130">
        <v>3831564</v>
      </c>
      <c r="G24" s="129"/>
      <c r="H24" s="130">
        <v>2215667</v>
      </c>
      <c r="I24" s="129"/>
      <c r="J24" s="130">
        <v>2239055</v>
      </c>
    </row>
    <row r="25" spans="1:10" ht="19.5" customHeight="1">
      <c r="A25" s="113" t="s">
        <v>62</v>
      </c>
      <c r="B25" s="128">
        <v>7</v>
      </c>
      <c r="C25" s="107"/>
      <c r="D25" s="130">
        <v>0</v>
      </c>
      <c r="E25" s="129"/>
      <c r="F25" s="130">
        <v>0</v>
      </c>
      <c r="G25" s="129"/>
      <c r="H25" s="130">
        <v>8335862</v>
      </c>
      <c r="I25" s="129"/>
      <c r="J25" s="130">
        <v>7885868</v>
      </c>
    </row>
    <row r="26" spans="1:10" ht="19.5" customHeight="1">
      <c r="A26" s="113" t="s">
        <v>63</v>
      </c>
      <c r="B26" s="128">
        <v>8</v>
      </c>
      <c r="C26" s="107"/>
      <c r="D26" s="130">
        <v>25151802</v>
      </c>
      <c r="E26" s="129"/>
      <c r="F26" s="130">
        <v>24619313</v>
      </c>
      <c r="G26" s="129"/>
      <c r="H26" s="130">
        <v>25151802</v>
      </c>
      <c r="I26" s="129"/>
      <c r="J26" s="130">
        <v>24619313</v>
      </c>
    </row>
    <row r="27" spans="1:10" ht="19.5" customHeight="1">
      <c r="A27" s="113" t="s">
        <v>172</v>
      </c>
      <c r="B27" s="128">
        <v>2</v>
      </c>
      <c r="C27" s="107"/>
      <c r="D27" s="130">
        <v>502191</v>
      </c>
      <c r="E27" s="130"/>
      <c r="F27" s="130">
        <v>508951</v>
      </c>
      <c r="G27" s="130"/>
      <c r="H27" s="130">
        <v>7667434</v>
      </c>
      <c r="I27" s="130"/>
      <c r="J27" s="130">
        <v>7874585</v>
      </c>
    </row>
    <row r="28" spans="1:10" ht="19.5" customHeight="1">
      <c r="A28" s="113" t="s">
        <v>216</v>
      </c>
      <c r="B28" s="128"/>
      <c r="C28" s="107"/>
      <c r="D28" s="130">
        <v>87000</v>
      </c>
      <c r="E28" s="130"/>
      <c r="F28" s="130">
        <v>83600</v>
      </c>
      <c r="G28" s="130"/>
      <c r="H28" s="130">
        <v>0</v>
      </c>
      <c r="I28" s="130"/>
      <c r="J28" s="130">
        <v>0</v>
      </c>
    </row>
    <row r="29" spans="1:10" ht="19.5" customHeight="1">
      <c r="A29" s="113" t="s">
        <v>64</v>
      </c>
      <c r="B29" s="128">
        <v>9</v>
      </c>
      <c r="C29" s="107"/>
      <c r="D29" s="130">
        <v>4892864</v>
      </c>
      <c r="E29" s="129"/>
      <c r="F29" s="130">
        <v>4887982</v>
      </c>
      <c r="G29" s="129"/>
      <c r="H29" s="130">
        <v>4763321</v>
      </c>
      <c r="I29" s="129"/>
      <c r="J29" s="130">
        <v>4758439</v>
      </c>
    </row>
    <row r="30" spans="1:10" ht="19.5" customHeight="1">
      <c r="A30" s="113" t="s">
        <v>65</v>
      </c>
      <c r="B30" s="128">
        <v>10</v>
      </c>
      <c r="C30" s="107"/>
      <c r="D30" s="20">
        <v>11751736</v>
      </c>
      <c r="E30" s="129"/>
      <c r="F30" s="20">
        <v>11984603</v>
      </c>
      <c r="G30" s="129"/>
      <c r="H30" s="20">
        <v>212074</v>
      </c>
      <c r="I30" s="129"/>
      <c r="J30" s="20">
        <v>212074</v>
      </c>
    </row>
    <row r="31" spans="1:10" ht="19.5" customHeight="1">
      <c r="A31" s="113" t="s">
        <v>66</v>
      </c>
      <c r="B31" s="128">
        <v>11</v>
      </c>
      <c r="C31" s="107"/>
      <c r="D31" s="20">
        <v>1933231</v>
      </c>
      <c r="E31" s="129"/>
      <c r="F31" s="20">
        <v>1954958</v>
      </c>
      <c r="G31" s="129"/>
      <c r="H31" s="20">
        <v>324978</v>
      </c>
      <c r="I31" s="129"/>
      <c r="J31" s="20">
        <v>319615</v>
      </c>
    </row>
    <row r="32" spans="1:10" ht="19.5" customHeight="1">
      <c r="A32" s="113" t="s">
        <v>173</v>
      </c>
      <c r="B32" s="128">
        <v>12</v>
      </c>
      <c r="C32" s="107"/>
      <c r="D32" s="20">
        <v>19906424</v>
      </c>
      <c r="E32" s="129"/>
      <c r="F32" s="20">
        <v>19572130</v>
      </c>
      <c r="G32" s="129"/>
      <c r="H32" s="20">
        <v>201594</v>
      </c>
      <c r="I32" s="129"/>
      <c r="J32" s="20">
        <v>214979</v>
      </c>
    </row>
    <row r="33" spans="1:10" ht="19.5" customHeight="1">
      <c r="A33" s="113" t="s">
        <v>88</v>
      </c>
      <c r="B33" s="128"/>
      <c r="C33" s="107"/>
      <c r="D33" s="20">
        <v>27229</v>
      </c>
      <c r="E33" s="129"/>
      <c r="F33" s="20">
        <v>38436</v>
      </c>
      <c r="G33" s="129"/>
      <c r="H33" s="20">
        <v>11416</v>
      </c>
      <c r="I33" s="129"/>
      <c r="J33" s="20">
        <v>21322</v>
      </c>
    </row>
    <row r="34" spans="1:10" ht="19.5" customHeight="1">
      <c r="A34" s="113" t="s">
        <v>112</v>
      </c>
      <c r="B34" s="128"/>
      <c r="C34" s="107"/>
      <c r="D34" s="20">
        <v>972286</v>
      </c>
      <c r="E34" s="129"/>
      <c r="F34" s="20">
        <v>967107</v>
      </c>
      <c r="G34" s="129"/>
      <c r="H34" s="20">
        <v>779230</v>
      </c>
      <c r="I34" s="129"/>
      <c r="J34" s="20">
        <v>795299</v>
      </c>
    </row>
    <row r="35" spans="1:10" ht="19.5" customHeight="1">
      <c r="A35" s="113" t="s">
        <v>30</v>
      </c>
      <c r="B35" s="128"/>
      <c r="C35" s="107"/>
      <c r="D35" s="20">
        <v>21827</v>
      </c>
      <c r="E35" s="129"/>
      <c r="F35" s="20">
        <v>21911</v>
      </c>
      <c r="G35" s="129"/>
      <c r="H35" s="20">
        <v>12899</v>
      </c>
      <c r="I35" s="129"/>
      <c r="J35" s="20">
        <v>12899</v>
      </c>
    </row>
    <row r="36" spans="1:10" ht="19.5" customHeight="1">
      <c r="A36" s="103" t="s">
        <v>12</v>
      </c>
      <c r="B36" s="128"/>
      <c r="C36" s="107"/>
      <c r="D36" s="131">
        <f>SUM(D23:D35)</f>
        <v>69163454</v>
      </c>
      <c r="E36" s="129"/>
      <c r="F36" s="131">
        <f>SUM(F23:F35)</f>
        <v>68486624</v>
      </c>
      <c r="G36" s="129"/>
      <c r="H36" s="131">
        <f>SUM(H23:H35)</f>
        <v>49676277</v>
      </c>
      <c r="I36" s="129"/>
      <c r="J36" s="131">
        <f>SUM(J23:J35)</f>
        <v>48953448</v>
      </c>
    </row>
    <row r="37" spans="1:10" ht="19.5" customHeight="1" thickBot="1">
      <c r="A37" s="103" t="s">
        <v>23</v>
      </c>
      <c r="B37" s="107"/>
      <c r="C37" s="107"/>
      <c r="D37" s="132">
        <f>SUM(D21:D35)</f>
        <v>126330637</v>
      </c>
      <c r="E37" s="129"/>
      <c r="F37" s="132">
        <f>SUM(F21:F35)</f>
        <v>123948761</v>
      </c>
      <c r="G37" s="129"/>
      <c r="H37" s="132">
        <f>SUM(H21:H35)</f>
        <v>103755939</v>
      </c>
      <c r="I37" s="129"/>
      <c r="J37" s="132">
        <f>SUM(J21:J35)</f>
        <v>101754597</v>
      </c>
    </row>
    <row r="38" spans="1:10" ht="19.5" customHeight="1" thickTop="1">
      <c r="A38" s="103"/>
      <c r="B38" s="107"/>
      <c r="C38" s="107"/>
    </row>
    <row r="39" spans="1:10" ht="19.5" customHeight="1">
      <c r="A39" s="113" t="s">
        <v>203</v>
      </c>
      <c r="B39" s="107"/>
      <c r="C39" s="107"/>
    </row>
    <row r="40" spans="1:10" ht="19.5" customHeight="1">
      <c r="A40" s="103"/>
      <c r="B40" s="107"/>
      <c r="C40" s="107"/>
    </row>
    <row r="41" spans="1:10" ht="19.5" customHeight="1">
      <c r="A41" s="103"/>
      <c r="B41" s="107"/>
      <c r="C41" s="107"/>
    </row>
    <row r="42" spans="1:10" ht="19.5" customHeight="1">
      <c r="A42" s="103"/>
      <c r="B42" s="107"/>
      <c r="C42" s="107"/>
    </row>
    <row r="43" spans="1:10" ht="19.5" customHeight="1">
      <c r="A43" s="103"/>
      <c r="B43" s="107"/>
      <c r="C43" s="107"/>
    </row>
    <row r="44" spans="1:10" ht="19.5" customHeight="1">
      <c r="A44" s="103"/>
      <c r="B44" s="107"/>
      <c r="C44" s="107"/>
    </row>
    <row r="45" spans="1:10" ht="19.5" customHeight="1">
      <c r="A45" s="103"/>
      <c r="B45" s="107"/>
      <c r="C45" s="107"/>
    </row>
    <row r="46" spans="1:10" ht="19.5" customHeight="1">
      <c r="A46" s="103"/>
      <c r="B46" s="107"/>
      <c r="C46" s="107"/>
    </row>
    <row r="47" spans="1:10" ht="19.5" customHeight="1">
      <c r="A47" s="103"/>
      <c r="B47" s="107"/>
      <c r="C47" s="107"/>
    </row>
    <row r="48" spans="1:10" ht="19.5" customHeight="1">
      <c r="A48" s="103"/>
      <c r="B48" s="107"/>
      <c r="C48" s="107"/>
    </row>
    <row r="49" spans="1:10" ht="19.5" customHeight="1">
      <c r="A49" s="103"/>
      <c r="B49" s="107"/>
      <c r="C49" s="107"/>
      <c r="J49" s="113">
        <v>1</v>
      </c>
    </row>
    <row r="50" spans="1:10" s="103" customFormat="1" ht="19.5" customHeight="1">
      <c r="A50" s="103" t="s">
        <v>22</v>
      </c>
    </row>
    <row r="51" spans="1:10" s="103" customFormat="1" ht="19.5" customHeight="1">
      <c r="A51" s="103" t="s">
        <v>93</v>
      </c>
    </row>
    <row r="52" spans="1:10" s="103" customFormat="1" ht="19.5" customHeight="1">
      <c r="A52" s="103" t="s">
        <v>255</v>
      </c>
    </row>
    <row r="53" spans="1:10" s="103" customFormat="1" ht="19.5" customHeight="1">
      <c r="J53" s="104" t="s">
        <v>146</v>
      </c>
    </row>
    <row r="54" spans="1:10" s="103" customFormat="1" ht="19.5" customHeight="1">
      <c r="B54" s="105"/>
      <c r="C54" s="106"/>
      <c r="D54" s="138" t="s">
        <v>20</v>
      </c>
      <c r="E54" s="138"/>
      <c r="F54" s="138"/>
      <c r="G54" s="107"/>
      <c r="H54" s="138" t="s">
        <v>21</v>
      </c>
      <c r="I54" s="138"/>
      <c r="J54" s="138"/>
    </row>
    <row r="55" spans="1:10" s="103" customFormat="1" ht="19.5" customHeight="1">
      <c r="B55" s="108" t="s">
        <v>0</v>
      </c>
      <c r="C55" s="106"/>
      <c r="D55" s="109" t="s">
        <v>256</v>
      </c>
      <c r="E55" s="110"/>
      <c r="F55" s="109" t="s">
        <v>257</v>
      </c>
      <c r="G55" s="111"/>
      <c r="H55" s="109" t="s">
        <v>256</v>
      </c>
      <c r="I55" s="110"/>
      <c r="J55" s="109" t="s">
        <v>257</v>
      </c>
    </row>
    <row r="56" spans="1:10" s="103" customFormat="1" ht="19.5" customHeight="1">
      <c r="B56" s="112"/>
      <c r="C56" s="106"/>
      <c r="D56" s="111" t="s">
        <v>147</v>
      </c>
      <c r="E56" s="110"/>
      <c r="F56" s="111" t="s">
        <v>149</v>
      </c>
      <c r="G56" s="111"/>
      <c r="H56" s="111" t="s">
        <v>147</v>
      </c>
      <c r="I56" s="110"/>
      <c r="J56" s="111" t="s">
        <v>149</v>
      </c>
    </row>
    <row r="57" spans="1:10" s="103" customFormat="1" ht="19.5" customHeight="1">
      <c r="B57" s="112"/>
      <c r="C57" s="106"/>
      <c r="D57" s="111" t="s">
        <v>148</v>
      </c>
      <c r="E57" s="110"/>
      <c r="F57" s="111"/>
      <c r="G57" s="111"/>
      <c r="H57" s="111" t="s">
        <v>148</v>
      </c>
      <c r="I57" s="110"/>
      <c r="J57" s="111"/>
    </row>
    <row r="58" spans="1:10" ht="19.5" customHeight="1">
      <c r="A58" s="103" t="s">
        <v>56</v>
      </c>
      <c r="B58" s="133"/>
      <c r="D58" s="85"/>
      <c r="E58" s="24"/>
      <c r="F58" s="85"/>
      <c r="G58" s="85"/>
      <c r="H58" s="24"/>
      <c r="I58" s="24"/>
      <c r="J58" s="24"/>
    </row>
    <row r="59" spans="1:10" ht="18.600000000000001" customHeight="1">
      <c r="A59" s="103" t="s">
        <v>13</v>
      </c>
      <c r="B59" s="107"/>
      <c r="C59" s="107"/>
      <c r="D59" s="107"/>
      <c r="E59" s="107"/>
      <c r="F59" s="107"/>
      <c r="G59" s="107"/>
    </row>
    <row r="60" spans="1:10" ht="19.5" customHeight="1">
      <c r="A60" s="113" t="s">
        <v>199</v>
      </c>
      <c r="B60" s="128">
        <v>13</v>
      </c>
      <c r="C60" s="107"/>
      <c r="D60" s="130">
        <v>7243556</v>
      </c>
      <c r="E60" s="130"/>
      <c r="F60" s="130">
        <v>5639395</v>
      </c>
      <c r="G60" s="130"/>
      <c r="H60" s="130">
        <v>6133556</v>
      </c>
      <c r="I60" s="130"/>
      <c r="J60" s="130">
        <v>4669395</v>
      </c>
    </row>
    <row r="61" spans="1:10" ht="19.5" customHeight="1">
      <c r="A61" s="113" t="s">
        <v>67</v>
      </c>
      <c r="B61" s="128"/>
      <c r="C61" s="107"/>
      <c r="D61" s="130">
        <v>3200282</v>
      </c>
      <c r="E61" s="130"/>
      <c r="F61" s="130">
        <v>3640836</v>
      </c>
      <c r="G61" s="130"/>
      <c r="H61" s="130">
        <v>1896731</v>
      </c>
      <c r="I61" s="130"/>
      <c r="J61" s="130">
        <v>2212755</v>
      </c>
    </row>
    <row r="62" spans="1:10" ht="19.5" customHeight="1">
      <c r="A62" s="113" t="s">
        <v>89</v>
      </c>
      <c r="B62" s="128"/>
      <c r="C62" s="107"/>
      <c r="D62" s="130">
        <v>520864</v>
      </c>
      <c r="E62" s="130"/>
      <c r="F62" s="130">
        <v>555263</v>
      </c>
      <c r="G62" s="130"/>
      <c r="H62" s="130">
        <v>306755</v>
      </c>
      <c r="I62" s="130"/>
      <c r="J62" s="130">
        <v>335859</v>
      </c>
    </row>
    <row r="63" spans="1:10" ht="19.5" customHeight="1">
      <c r="A63" s="113" t="s">
        <v>31</v>
      </c>
      <c r="B63" s="128">
        <v>14</v>
      </c>
      <c r="C63" s="107"/>
      <c r="D63" s="130">
        <v>2475028</v>
      </c>
      <c r="E63" s="130"/>
      <c r="F63" s="130">
        <v>2439744</v>
      </c>
      <c r="G63" s="130"/>
      <c r="H63" s="130">
        <v>0</v>
      </c>
      <c r="I63" s="130"/>
      <c r="J63" s="130">
        <v>0</v>
      </c>
    </row>
    <row r="64" spans="1:10" ht="19.5" customHeight="1">
      <c r="A64" s="113" t="s">
        <v>32</v>
      </c>
      <c r="B64" s="128">
        <v>15</v>
      </c>
      <c r="C64" s="107"/>
      <c r="D64" s="130">
        <v>8400000</v>
      </c>
      <c r="E64" s="130"/>
      <c r="F64" s="130">
        <v>8400000</v>
      </c>
      <c r="G64" s="130"/>
      <c r="H64" s="130">
        <v>8400000</v>
      </c>
      <c r="I64" s="130"/>
      <c r="J64" s="130">
        <v>8400000</v>
      </c>
    </row>
    <row r="65" spans="1:10" ht="19.5" customHeight="1">
      <c r="A65" s="113" t="s">
        <v>190</v>
      </c>
      <c r="B65" s="128">
        <v>16</v>
      </c>
      <c r="C65" s="107"/>
      <c r="D65" s="130">
        <v>908195</v>
      </c>
      <c r="E65" s="130"/>
      <c r="F65" s="130">
        <v>1893000</v>
      </c>
      <c r="G65" s="130"/>
      <c r="H65" s="130">
        <v>53551</v>
      </c>
      <c r="I65" s="130"/>
      <c r="J65" s="130">
        <v>53209</v>
      </c>
    </row>
    <row r="66" spans="1:10" ht="19.5" customHeight="1">
      <c r="A66" s="113" t="s">
        <v>58</v>
      </c>
      <c r="B66" s="128"/>
      <c r="C66" s="107"/>
      <c r="D66" s="130">
        <v>671695</v>
      </c>
      <c r="E66" s="130"/>
      <c r="F66" s="130">
        <v>575299</v>
      </c>
      <c r="G66" s="130"/>
      <c r="H66" s="130">
        <v>368483</v>
      </c>
      <c r="I66" s="130"/>
      <c r="J66" s="130">
        <v>368483</v>
      </c>
    </row>
    <row r="67" spans="1:10" ht="19.5" customHeight="1">
      <c r="A67" s="113" t="s">
        <v>168</v>
      </c>
      <c r="B67" s="128"/>
      <c r="C67" s="107"/>
      <c r="D67" s="130">
        <v>666483</v>
      </c>
      <c r="E67" s="130"/>
      <c r="F67" s="130">
        <v>770165</v>
      </c>
      <c r="G67" s="130"/>
      <c r="H67" s="130">
        <v>551184</v>
      </c>
      <c r="I67" s="130"/>
      <c r="J67" s="130">
        <v>661502</v>
      </c>
    </row>
    <row r="68" spans="1:10" ht="19.5" customHeight="1">
      <c r="A68" s="113" t="s">
        <v>169</v>
      </c>
      <c r="B68" s="134"/>
      <c r="C68" s="107"/>
      <c r="D68" s="130">
        <v>531479</v>
      </c>
      <c r="E68" s="130"/>
      <c r="F68" s="130">
        <v>634794</v>
      </c>
      <c r="G68" s="130"/>
      <c r="H68" s="130">
        <v>278418</v>
      </c>
      <c r="I68" s="130"/>
      <c r="J68" s="130">
        <v>441287</v>
      </c>
    </row>
    <row r="69" spans="1:10" ht="19.5" customHeight="1">
      <c r="A69" s="113" t="s">
        <v>217</v>
      </c>
      <c r="B69" s="128">
        <v>17</v>
      </c>
      <c r="C69" s="107"/>
      <c r="D69" s="130">
        <v>3881</v>
      </c>
      <c r="E69" s="130"/>
      <c r="F69" s="130">
        <v>0</v>
      </c>
      <c r="G69" s="130"/>
      <c r="H69" s="130">
        <v>3881</v>
      </c>
      <c r="I69" s="130"/>
      <c r="J69" s="130">
        <v>0</v>
      </c>
    </row>
    <row r="70" spans="1:10" ht="19.5" customHeight="1">
      <c r="A70" s="135" t="s">
        <v>33</v>
      </c>
      <c r="B70" s="128"/>
      <c r="C70" s="107"/>
      <c r="D70" s="130">
        <v>312474</v>
      </c>
      <c r="E70" s="130"/>
      <c r="F70" s="130">
        <v>351444</v>
      </c>
      <c r="G70" s="130"/>
      <c r="H70" s="130">
        <v>147667</v>
      </c>
      <c r="I70" s="130"/>
      <c r="J70" s="130">
        <v>172738</v>
      </c>
    </row>
    <row r="71" spans="1:10" ht="19.5" customHeight="1">
      <c r="A71" s="103" t="s">
        <v>14</v>
      </c>
      <c r="B71" s="107"/>
      <c r="C71" s="107"/>
      <c r="D71" s="131">
        <f>SUM(D60:D70)</f>
        <v>24933937</v>
      </c>
      <c r="E71" s="129"/>
      <c r="F71" s="131">
        <f>SUM(F60:F70)</f>
        <v>24899940</v>
      </c>
      <c r="G71" s="129"/>
      <c r="H71" s="131">
        <f>SUM(H60:H70)</f>
        <v>18140226</v>
      </c>
      <c r="I71" s="129"/>
      <c r="J71" s="131">
        <f>SUM(J60:J70)</f>
        <v>17315228</v>
      </c>
    </row>
    <row r="72" spans="1:10" ht="19.5" customHeight="1">
      <c r="A72" s="103" t="s">
        <v>15</v>
      </c>
      <c r="B72" s="107"/>
      <c r="C72" s="107"/>
      <c r="D72" s="20"/>
      <c r="E72" s="129"/>
      <c r="F72" s="20"/>
      <c r="G72" s="129"/>
      <c r="H72" s="20"/>
      <c r="I72" s="129"/>
      <c r="J72" s="20"/>
    </row>
    <row r="73" spans="1:10" ht="19.5" customHeight="1">
      <c r="A73" s="113" t="s">
        <v>191</v>
      </c>
      <c r="B73" s="128">
        <v>2</v>
      </c>
      <c r="C73" s="107"/>
      <c r="D73" s="20">
        <v>0</v>
      </c>
      <c r="E73" s="129"/>
      <c r="F73" s="20">
        <v>0</v>
      </c>
      <c r="G73" s="129"/>
      <c r="H73" s="20">
        <v>720000</v>
      </c>
      <c r="I73" s="129"/>
      <c r="J73" s="20">
        <v>720000</v>
      </c>
    </row>
    <row r="74" spans="1:10" ht="19.5" customHeight="1">
      <c r="A74" s="113" t="s">
        <v>34</v>
      </c>
      <c r="B74" s="128">
        <v>14</v>
      </c>
      <c r="C74" s="107"/>
      <c r="D74" s="20">
        <v>11668567</v>
      </c>
      <c r="E74" s="129"/>
      <c r="F74" s="20">
        <v>10354667</v>
      </c>
      <c r="G74" s="129"/>
      <c r="H74" s="20">
        <v>3778300</v>
      </c>
      <c r="I74" s="129"/>
      <c r="J74" s="20">
        <v>3778300</v>
      </c>
    </row>
    <row r="75" spans="1:10" ht="19.5" customHeight="1">
      <c r="A75" s="113" t="s">
        <v>35</v>
      </c>
      <c r="B75" s="128">
        <v>15</v>
      </c>
      <c r="C75" s="107"/>
      <c r="D75" s="20">
        <v>27818756</v>
      </c>
      <c r="E75" s="129"/>
      <c r="F75" s="20">
        <v>27803047</v>
      </c>
      <c r="G75" s="129"/>
      <c r="H75" s="113">
        <v>27818756</v>
      </c>
      <c r="I75" s="129"/>
      <c r="J75" s="113">
        <v>27803047</v>
      </c>
    </row>
    <row r="76" spans="1:10" ht="19.5" customHeight="1">
      <c r="A76" s="113" t="s">
        <v>192</v>
      </c>
      <c r="B76" s="128">
        <v>16</v>
      </c>
      <c r="C76" s="107"/>
      <c r="D76" s="20">
        <v>5880569</v>
      </c>
      <c r="E76" s="129"/>
      <c r="F76" s="20">
        <v>6057578</v>
      </c>
      <c r="G76" s="129"/>
      <c r="H76" s="20">
        <v>156257</v>
      </c>
      <c r="I76" s="129"/>
      <c r="J76" s="20">
        <v>169774</v>
      </c>
    </row>
    <row r="77" spans="1:10" ht="19.5" customHeight="1">
      <c r="A77" s="113" t="s">
        <v>111</v>
      </c>
      <c r="B77" s="128"/>
      <c r="C77" s="107"/>
      <c r="D77" s="20">
        <v>549585</v>
      </c>
      <c r="E77" s="129"/>
      <c r="F77" s="20">
        <v>543734</v>
      </c>
      <c r="G77" s="129"/>
      <c r="H77" s="20">
        <v>390727</v>
      </c>
      <c r="I77" s="129"/>
      <c r="J77" s="20">
        <v>389276</v>
      </c>
    </row>
    <row r="78" spans="1:10" ht="19.5" customHeight="1">
      <c r="A78" s="113" t="s">
        <v>143</v>
      </c>
      <c r="B78" s="128"/>
      <c r="C78" s="107"/>
      <c r="D78" s="20">
        <v>1361927</v>
      </c>
      <c r="E78" s="129"/>
      <c r="F78" s="20">
        <v>1343891</v>
      </c>
      <c r="G78" s="129"/>
      <c r="H78" s="20">
        <v>0</v>
      </c>
      <c r="I78" s="129"/>
      <c r="J78" s="20">
        <v>0</v>
      </c>
    </row>
    <row r="79" spans="1:10" ht="19.5" customHeight="1">
      <c r="A79" s="113" t="s">
        <v>218</v>
      </c>
      <c r="B79" s="128">
        <v>17</v>
      </c>
      <c r="C79" s="107"/>
      <c r="D79" s="20">
        <v>10260</v>
      </c>
      <c r="E79" s="129"/>
      <c r="F79" s="20">
        <v>18834</v>
      </c>
      <c r="G79" s="129"/>
      <c r="H79" s="20">
        <v>0</v>
      </c>
      <c r="I79" s="129"/>
      <c r="J79" s="20">
        <v>0</v>
      </c>
    </row>
    <row r="80" spans="1:10" ht="19.5" customHeight="1">
      <c r="A80" s="113" t="s">
        <v>36</v>
      </c>
      <c r="B80" s="128"/>
      <c r="C80" s="107"/>
      <c r="D80" s="119">
        <v>647799</v>
      </c>
      <c r="E80" s="129"/>
      <c r="F80" s="119">
        <v>642314</v>
      </c>
      <c r="G80" s="129"/>
      <c r="H80" s="119">
        <v>0</v>
      </c>
      <c r="I80" s="129"/>
      <c r="J80" s="119">
        <v>0</v>
      </c>
    </row>
    <row r="81" spans="1:10" ht="19.5" customHeight="1">
      <c r="A81" s="103" t="s">
        <v>16</v>
      </c>
      <c r="B81" s="128"/>
      <c r="C81" s="107"/>
      <c r="D81" s="119">
        <f>SUM(D73:D80)</f>
        <v>47937463</v>
      </c>
      <c r="E81" s="129"/>
      <c r="F81" s="119">
        <f>SUM(F73:F80)</f>
        <v>46764065</v>
      </c>
      <c r="G81" s="129"/>
      <c r="H81" s="119">
        <f>SUM(H73:H80)</f>
        <v>32864040</v>
      </c>
      <c r="I81" s="129"/>
      <c r="J81" s="119">
        <f>SUM(J73:J80)</f>
        <v>32860397</v>
      </c>
    </row>
    <row r="82" spans="1:10" ht="19.5" customHeight="1">
      <c r="A82" s="103" t="s">
        <v>24</v>
      </c>
      <c r="B82" s="128"/>
      <c r="C82" s="107"/>
      <c r="D82" s="119">
        <f>SUM(D71,D81)</f>
        <v>72871400</v>
      </c>
      <c r="E82" s="129"/>
      <c r="F82" s="119">
        <f>SUM(F71,F81)</f>
        <v>71664005</v>
      </c>
      <c r="G82" s="129"/>
      <c r="H82" s="119">
        <f>SUM(H71,H81)</f>
        <v>51004266</v>
      </c>
      <c r="I82" s="129"/>
      <c r="J82" s="119">
        <f>SUM(J71,J81)</f>
        <v>50175625</v>
      </c>
    </row>
    <row r="83" spans="1:10" ht="19.5" customHeight="1">
      <c r="A83" s="103"/>
      <c r="B83" s="128"/>
      <c r="C83" s="107"/>
    </row>
    <row r="84" spans="1:10" ht="19.5" customHeight="1">
      <c r="A84" s="113" t="s">
        <v>203</v>
      </c>
      <c r="B84" s="128"/>
      <c r="C84" s="107"/>
    </row>
    <row r="85" spans="1:10" ht="19.5" customHeight="1">
      <c r="A85" s="103"/>
      <c r="B85" s="128"/>
      <c r="C85" s="107"/>
    </row>
    <row r="86" spans="1:10" ht="19.5" customHeight="1">
      <c r="A86" s="103"/>
      <c r="B86" s="128"/>
      <c r="C86" s="107"/>
    </row>
    <row r="87" spans="1:10" ht="19.5" customHeight="1">
      <c r="A87" s="103"/>
      <c r="B87" s="128"/>
      <c r="C87" s="107"/>
    </row>
    <row r="88" spans="1:10" ht="19.5" customHeight="1">
      <c r="A88" s="103"/>
      <c r="B88" s="128"/>
      <c r="C88" s="107"/>
    </row>
    <row r="89" spans="1:10" ht="19.5" customHeight="1">
      <c r="A89" s="103"/>
      <c r="B89" s="128"/>
      <c r="C89" s="107"/>
    </row>
    <row r="90" spans="1:10" ht="19.5" customHeight="1">
      <c r="A90" s="103"/>
      <c r="B90" s="128"/>
      <c r="C90" s="107"/>
    </row>
    <row r="91" spans="1:10" ht="19.5" customHeight="1">
      <c r="A91" s="103"/>
      <c r="B91" s="128"/>
      <c r="C91" s="107"/>
    </row>
    <row r="92" spans="1:10" ht="19.5" customHeight="1">
      <c r="A92" s="103"/>
      <c r="B92" s="128"/>
      <c r="C92" s="107"/>
    </row>
    <row r="93" spans="1:10" ht="19.5" customHeight="1">
      <c r="A93" s="103"/>
      <c r="B93" s="128"/>
      <c r="C93" s="107"/>
    </row>
    <row r="94" spans="1:10" ht="19.5" customHeight="1">
      <c r="A94" s="103"/>
      <c r="B94" s="128"/>
      <c r="C94" s="107"/>
    </row>
    <row r="95" spans="1:10" ht="19.5" customHeight="1">
      <c r="A95" s="103"/>
      <c r="B95" s="128"/>
      <c r="C95" s="107"/>
    </row>
    <row r="96" spans="1:10" ht="19.5" customHeight="1">
      <c r="A96" s="103"/>
      <c r="B96" s="128"/>
      <c r="C96" s="107"/>
    </row>
    <row r="97" spans="1:10" ht="19.5" customHeight="1">
      <c r="A97" s="103"/>
      <c r="B97" s="128"/>
      <c r="C97" s="107"/>
    </row>
    <row r="98" spans="1:10" ht="19.5" customHeight="1">
      <c r="B98" s="107"/>
      <c r="C98" s="107"/>
      <c r="J98" s="113">
        <v>2</v>
      </c>
    </row>
    <row r="99" spans="1:10" s="103" customFormat="1" ht="19.5" customHeight="1">
      <c r="A99" s="103" t="s">
        <v>22</v>
      </c>
    </row>
    <row r="100" spans="1:10" s="103" customFormat="1" ht="19.5" customHeight="1">
      <c r="A100" s="103" t="s">
        <v>93</v>
      </c>
    </row>
    <row r="101" spans="1:10" s="103" customFormat="1" ht="19.5" customHeight="1">
      <c r="A101" s="103" t="s">
        <v>255</v>
      </c>
    </row>
    <row r="102" spans="1:10" s="103" customFormat="1" ht="19.5" customHeight="1">
      <c r="J102" s="104" t="s">
        <v>146</v>
      </c>
    </row>
    <row r="103" spans="1:10" s="103" customFormat="1" ht="19.5" customHeight="1">
      <c r="B103" s="105"/>
      <c r="C103" s="106"/>
      <c r="D103" s="138" t="s">
        <v>20</v>
      </c>
      <c r="E103" s="138"/>
      <c r="F103" s="138"/>
      <c r="G103" s="107"/>
      <c r="H103" s="138" t="s">
        <v>21</v>
      </c>
      <c r="I103" s="138"/>
      <c r="J103" s="138"/>
    </row>
    <row r="104" spans="1:10" s="103" customFormat="1" ht="19.5" customHeight="1">
      <c r="C104" s="106"/>
      <c r="D104" s="109" t="s">
        <v>256</v>
      </c>
      <c r="E104" s="110"/>
      <c r="F104" s="109" t="s">
        <v>257</v>
      </c>
      <c r="G104" s="111"/>
      <c r="H104" s="109" t="s">
        <v>256</v>
      </c>
      <c r="I104" s="110"/>
      <c r="J104" s="109" t="s">
        <v>257</v>
      </c>
    </row>
    <row r="105" spans="1:10" s="103" customFormat="1" ht="19.5" customHeight="1">
      <c r="B105" s="112"/>
      <c r="C105" s="106"/>
      <c r="D105" s="111" t="s">
        <v>147</v>
      </c>
      <c r="E105" s="110"/>
      <c r="F105" s="111" t="s">
        <v>149</v>
      </c>
      <c r="G105" s="111"/>
      <c r="H105" s="111" t="s">
        <v>147</v>
      </c>
      <c r="I105" s="110"/>
      <c r="J105" s="111" t="s">
        <v>149</v>
      </c>
    </row>
    <row r="106" spans="1:10" s="103" customFormat="1" ht="19.5" customHeight="1">
      <c r="B106" s="112"/>
      <c r="C106" s="106"/>
      <c r="D106" s="111" t="s">
        <v>148</v>
      </c>
      <c r="E106" s="110"/>
      <c r="F106" s="111"/>
      <c r="G106" s="111"/>
      <c r="H106" s="111" t="s">
        <v>148</v>
      </c>
      <c r="I106" s="110"/>
      <c r="J106" s="111"/>
    </row>
    <row r="107" spans="1:10" ht="19.5" customHeight="1">
      <c r="A107" s="103" t="s">
        <v>17</v>
      </c>
      <c r="B107" s="128"/>
      <c r="C107" s="107"/>
      <c r="E107" s="107"/>
    </row>
    <row r="108" spans="1:10" ht="19.5" customHeight="1">
      <c r="A108" s="113" t="s">
        <v>37</v>
      </c>
      <c r="B108" s="128"/>
      <c r="C108" s="107"/>
      <c r="E108" s="107"/>
    </row>
    <row r="109" spans="1:10" ht="19.5" customHeight="1">
      <c r="A109" s="113" t="s">
        <v>38</v>
      </c>
      <c r="B109" s="128"/>
      <c r="C109" s="107"/>
      <c r="E109" s="107"/>
    </row>
    <row r="110" spans="1:10" ht="19.5" customHeight="1" thickBot="1">
      <c r="A110" s="113" t="s">
        <v>136</v>
      </c>
      <c r="B110" s="24"/>
      <c r="C110" s="107"/>
      <c r="D110" s="132">
        <v>12031106</v>
      </c>
      <c r="E110" s="129"/>
      <c r="F110" s="132">
        <v>12031106</v>
      </c>
      <c r="G110" s="129"/>
      <c r="H110" s="132">
        <v>12031106</v>
      </c>
      <c r="I110" s="129"/>
      <c r="J110" s="132">
        <v>12031106</v>
      </c>
    </row>
    <row r="111" spans="1:10" ht="19.5" customHeight="1" thickTop="1">
      <c r="A111" s="113" t="s">
        <v>39</v>
      </c>
      <c r="B111" s="128"/>
      <c r="C111" s="107"/>
      <c r="D111" s="20"/>
      <c r="E111" s="20"/>
      <c r="F111" s="20"/>
      <c r="G111" s="20"/>
      <c r="H111" s="20"/>
      <c r="I111" s="20"/>
      <c r="J111" s="20"/>
    </row>
    <row r="112" spans="1:10" ht="19.5" customHeight="1">
      <c r="A112" s="113" t="s">
        <v>164</v>
      </c>
      <c r="B112" s="128"/>
      <c r="C112" s="107"/>
      <c r="D112" s="20">
        <v>11949713</v>
      </c>
      <c r="E112" s="129"/>
      <c r="F112" s="20">
        <v>11949713</v>
      </c>
      <c r="G112" s="129"/>
      <c r="H112" s="20">
        <v>11949713</v>
      </c>
      <c r="I112" s="129"/>
      <c r="J112" s="20">
        <v>11949713</v>
      </c>
    </row>
    <row r="113" spans="1:10" ht="19.5" customHeight="1">
      <c r="A113" s="113" t="s">
        <v>200</v>
      </c>
      <c r="B113" s="128"/>
      <c r="C113" s="107"/>
      <c r="D113" s="20">
        <v>15452854</v>
      </c>
      <c r="E113" s="129"/>
      <c r="F113" s="20">
        <v>15452854</v>
      </c>
      <c r="G113" s="129"/>
      <c r="H113" s="20">
        <v>15452854</v>
      </c>
      <c r="I113" s="129"/>
      <c r="J113" s="20">
        <v>15452854</v>
      </c>
    </row>
    <row r="114" spans="1:10" ht="19.5" customHeight="1">
      <c r="A114" s="113" t="s">
        <v>91</v>
      </c>
      <c r="B114" s="128"/>
      <c r="C114" s="107"/>
      <c r="D114" s="20">
        <v>1227782</v>
      </c>
      <c r="E114" s="129"/>
      <c r="F114" s="20">
        <v>1227782</v>
      </c>
      <c r="G114" s="129"/>
      <c r="H114" s="20">
        <v>1227782</v>
      </c>
      <c r="I114" s="129"/>
      <c r="J114" s="20">
        <v>1227782</v>
      </c>
    </row>
    <row r="115" spans="1:10" ht="19.5" customHeight="1">
      <c r="A115" s="113" t="s">
        <v>2</v>
      </c>
      <c r="B115" s="107"/>
      <c r="C115" s="107"/>
      <c r="D115" s="130"/>
      <c r="E115" s="129"/>
      <c r="F115" s="130"/>
      <c r="G115" s="129"/>
      <c r="H115" s="130"/>
      <c r="I115" s="129"/>
      <c r="J115" s="130"/>
    </row>
    <row r="116" spans="1:10" ht="19.5" customHeight="1">
      <c r="A116" s="113" t="s">
        <v>40</v>
      </c>
      <c r="B116" s="128"/>
      <c r="C116" s="107"/>
      <c r="D116" s="130">
        <v>1203111</v>
      </c>
      <c r="E116" s="129"/>
      <c r="F116" s="130">
        <v>1203111</v>
      </c>
      <c r="G116" s="129"/>
      <c r="H116" s="130">
        <v>1203111</v>
      </c>
      <c r="I116" s="129"/>
      <c r="J116" s="130">
        <v>1203111</v>
      </c>
    </row>
    <row r="117" spans="1:10" ht="19.5" customHeight="1">
      <c r="A117" s="113" t="s">
        <v>41</v>
      </c>
      <c r="B117" s="107"/>
      <c r="C117" s="107"/>
      <c r="D117" s="130">
        <v>25504743</v>
      </c>
      <c r="E117" s="129"/>
      <c r="F117" s="130">
        <v>24151893</v>
      </c>
      <c r="G117" s="129"/>
      <c r="H117" s="130">
        <v>25504743</v>
      </c>
      <c r="I117" s="129"/>
      <c r="J117" s="130">
        <v>24151893</v>
      </c>
    </row>
    <row r="118" spans="1:10" ht="19.5" customHeight="1">
      <c r="A118" s="113" t="s">
        <v>68</v>
      </c>
      <c r="C118" s="107"/>
      <c r="D118" s="136">
        <v>-2586530</v>
      </c>
      <c r="E118" s="129"/>
      <c r="F118" s="136">
        <v>-2406381</v>
      </c>
      <c r="G118" s="129"/>
      <c r="H118" s="136">
        <v>-2586530</v>
      </c>
      <c r="I118" s="129"/>
      <c r="J118" s="136">
        <v>-2406381</v>
      </c>
    </row>
    <row r="119" spans="1:10" ht="19.5" customHeight="1">
      <c r="A119" s="113" t="s">
        <v>201</v>
      </c>
      <c r="B119" s="107"/>
      <c r="C119" s="107"/>
      <c r="D119" s="20">
        <f>SUM(D112:D118)</f>
        <v>52751673</v>
      </c>
      <c r="E119" s="129"/>
      <c r="F119" s="20">
        <f>SUM(F112:F118)</f>
        <v>51578972</v>
      </c>
      <c r="G119" s="129"/>
      <c r="H119" s="20">
        <f>SUM(H112:H118)</f>
        <v>52751673</v>
      </c>
      <c r="I119" s="129"/>
      <c r="J119" s="20">
        <f>SUM(J112:J118)</f>
        <v>51578972</v>
      </c>
    </row>
    <row r="120" spans="1:10" ht="19.5" customHeight="1">
      <c r="A120" s="113" t="s">
        <v>128</v>
      </c>
      <c r="B120" s="134"/>
      <c r="C120" s="107"/>
      <c r="D120" s="119">
        <v>707564</v>
      </c>
      <c r="E120" s="129"/>
      <c r="F120" s="119">
        <v>705784</v>
      </c>
      <c r="G120" s="129"/>
      <c r="H120" s="119">
        <v>0</v>
      </c>
      <c r="I120" s="129"/>
      <c r="J120" s="119">
        <v>0</v>
      </c>
    </row>
    <row r="121" spans="1:10" ht="19.5" customHeight="1">
      <c r="A121" s="103" t="s">
        <v>18</v>
      </c>
      <c r="B121" s="107"/>
      <c r="C121" s="107"/>
      <c r="D121" s="119">
        <f>SUM(D119:D120)</f>
        <v>53459237</v>
      </c>
      <c r="E121" s="129"/>
      <c r="F121" s="119">
        <f>SUM(F119:F120)</f>
        <v>52284756</v>
      </c>
      <c r="G121" s="129"/>
      <c r="H121" s="119">
        <f>SUM(H119:H120)</f>
        <v>52751673</v>
      </c>
      <c r="I121" s="20"/>
      <c r="J121" s="119">
        <f>SUM(J119:J120)</f>
        <v>51578972</v>
      </c>
    </row>
    <row r="122" spans="1:10" ht="19.5" customHeight="1" thickBot="1">
      <c r="A122" s="103" t="s">
        <v>25</v>
      </c>
      <c r="B122" s="107"/>
      <c r="C122" s="107"/>
      <c r="D122" s="137">
        <f>SUM(D82,D121)</f>
        <v>126330637</v>
      </c>
      <c r="E122" s="129"/>
      <c r="F122" s="137">
        <f>SUM(F82,F121)</f>
        <v>123948761</v>
      </c>
      <c r="G122" s="129"/>
      <c r="H122" s="137">
        <f>SUM(H82,H121)</f>
        <v>103755939</v>
      </c>
      <c r="I122" s="20"/>
      <c r="J122" s="137">
        <f>SUM(J82,J121)</f>
        <v>101754597</v>
      </c>
    </row>
    <row r="123" spans="1:10" ht="19.5" customHeight="1" thickTop="1">
      <c r="B123" s="107"/>
      <c r="C123" s="107"/>
      <c r="D123" s="20">
        <f>D122-D37</f>
        <v>0</v>
      </c>
      <c r="E123" s="20"/>
      <c r="F123" s="20">
        <f>F122-F37</f>
        <v>0</v>
      </c>
      <c r="G123" s="20"/>
      <c r="H123" s="125">
        <f>H122-H37</f>
        <v>0</v>
      </c>
      <c r="I123" s="20"/>
      <c r="J123" s="20">
        <f>J122-J37</f>
        <v>0</v>
      </c>
    </row>
    <row r="124" spans="1:10" ht="19.5" customHeight="1">
      <c r="A124" s="113" t="s">
        <v>203</v>
      </c>
      <c r="B124" s="107"/>
      <c r="C124" s="107"/>
      <c r="D124" s="24"/>
      <c r="E124" s="24"/>
      <c r="F124" s="24"/>
      <c r="G124" s="24"/>
      <c r="H124" s="24"/>
      <c r="I124" s="24"/>
      <c r="J124" s="24"/>
    </row>
    <row r="125" spans="1:10" ht="19.5" customHeight="1">
      <c r="B125" s="107"/>
      <c r="C125" s="107"/>
      <c r="D125" s="24"/>
      <c r="E125" s="24"/>
      <c r="F125" s="24"/>
      <c r="G125" s="24"/>
      <c r="H125" s="24"/>
      <c r="I125" s="24"/>
      <c r="J125" s="24"/>
    </row>
    <row r="126" spans="1:10" ht="19.5" customHeight="1">
      <c r="B126" s="107"/>
      <c r="C126" s="107"/>
      <c r="D126" s="24"/>
      <c r="E126" s="24"/>
      <c r="F126" s="24"/>
      <c r="G126" s="24"/>
      <c r="H126" s="24"/>
      <c r="I126" s="24"/>
      <c r="J126" s="24"/>
    </row>
    <row r="127" spans="1:10" ht="19.5" customHeight="1">
      <c r="A127" s="114"/>
      <c r="B127" s="107"/>
      <c r="C127" s="107"/>
      <c r="D127" s="24"/>
      <c r="E127" s="24"/>
      <c r="F127" s="24"/>
      <c r="G127" s="24"/>
      <c r="H127" s="24"/>
      <c r="I127" s="24"/>
      <c r="J127" s="24"/>
    </row>
    <row r="128" spans="1:10" ht="19.5" customHeight="1">
      <c r="A128" s="22"/>
      <c r="B128" s="107"/>
      <c r="C128" s="107"/>
      <c r="D128" s="24"/>
      <c r="E128" s="24"/>
      <c r="F128" s="24"/>
      <c r="G128" s="24"/>
      <c r="H128" s="24"/>
      <c r="I128" s="24"/>
      <c r="J128" s="24"/>
    </row>
    <row r="129" spans="1:7" ht="19.5" customHeight="1">
      <c r="B129" s="107" t="s">
        <v>26</v>
      </c>
      <c r="C129" s="107"/>
      <c r="D129" s="107"/>
      <c r="E129" s="107"/>
      <c r="F129" s="107"/>
      <c r="G129" s="107"/>
    </row>
    <row r="130" spans="1:7" ht="19.5" customHeight="1">
      <c r="B130" s="107"/>
      <c r="C130" s="107"/>
      <c r="D130" s="107"/>
      <c r="E130" s="107"/>
      <c r="F130" s="107"/>
      <c r="G130" s="107"/>
    </row>
    <row r="131" spans="1:7" ht="19.5" customHeight="1">
      <c r="A131" s="114"/>
      <c r="B131" s="107"/>
      <c r="C131" s="107"/>
      <c r="D131" s="107"/>
      <c r="E131" s="107"/>
      <c r="F131" s="107"/>
      <c r="G131" s="107"/>
    </row>
    <row r="132" spans="1:7" ht="19.5" customHeight="1">
      <c r="B132" s="107"/>
      <c r="C132" s="107"/>
      <c r="D132" s="107"/>
      <c r="E132" s="107"/>
      <c r="F132" s="107"/>
      <c r="G132" s="107"/>
    </row>
    <row r="133" spans="1:7" ht="19.5" customHeight="1">
      <c r="B133" s="107"/>
      <c r="C133" s="107"/>
      <c r="D133" s="107"/>
      <c r="E133" s="107"/>
      <c r="F133" s="107"/>
      <c r="G133" s="107"/>
    </row>
    <row r="134" spans="1:7" ht="19.5" customHeight="1">
      <c r="B134" s="107"/>
      <c r="C134" s="107"/>
      <c r="D134" s="107"/>
      <c r="E134" s="107"/>
      <c r="F134" s="107"/>
      <c r="G134" s="107"/>
    </row>
    <row r="135" spans="1:7" ht="19.5" customHeight="1">
      <c r="B135" s="107"/>
      <c r="C135" s="107"/>
      <c r="D135" s="107"/>
      <c r="E135" s="107"/>
      <c r="F135" s="107"/>
      <c r="G135" s="107"/>
    </row>
    <row r="136" spans="1:7" ht="19.5" customHeight="1">
      <c r="B136" s="107"/>
      <c r="C136" s="107"/>
      <c r="D136" s="107"/>
      <c r="E136" s="107"/>
      <c r="F136" s="107"/>
      <c r="G136" s="107"/>
    </row>
    <row r="137" spans="1:7" ht="19.5" customHeight="1">
      <c r="B137" s="107"/>
      <c r="C137" s="107"/>
      <c r="D137" s="107"/>
      <c r="E137" s="107"/>
      <c r="F137" s="107"/>
      <c r="G137" s="107"/>
    </row>
    <row r="138" spans="1:7" ht="19.5" customHeight="1">
      <c r="B138" s="107"/>
      <c r="C138" s="107"/>
      <c r="D138" s="107"/>
      <c r="E138" s="107"/>
      <c r="F138" s="107"/>
      <c r="G138" s="107"/>
    </row>
    <row r="139" spans="1:7" ht="19.5" customHeight="1">
      <c r="B139" s="107"/>
      <c r="C139" s="107"/>
      <c r="D139" s="107"/>
      <c r="E139" s="107"/>
      <c r="F139" s="107"/>
      <c r="G139" s="107"/>
    </row>
    <row r="140" spans="1:7" ht="19.5" customHeight="1">
      <c r="B140" s="107"/>
      <c r="C140" s="107"/>
      <c r="D140" s="107"/>
      <c r="E140" s="107"/>
      <c r="F140" s="107"/>
      <c r="G140" s="107"/>
    </row>
    <row r="141" spans="1:7" ht="19.5" customHeight="1">
      <c r="B141" s="107"/>
      <c r="C141" s="107"/>
      <c r="D141" s="107"/>
      <c r="E141" s="107"/>
      <c r="F141" s="107"/>
      <c r="G141" s="107"/>
    </row>
    <row r="142" spans="1:7" ht="19.5" customHeight="1">
      <c r="B142" s="107"/>
      <c r="C142" s="107"/>
      <c r="D142" s="107"/>
      <c r="E142" s="107"/>
      <c r="F142" s="107"/>
      <c r="G142" s="107"/>
    </row>
    <row r="143" spans="1:7" ht="19.5" customHeight="1">
      <c r="B143" s="107"/>
      <c r="C143" s="107"/>
      <c r="D143" s="107"/>
      <c r="E143" s="107"/>
      <c r="F143" s="107"/>
      <c r="G143" s="107"/>
    </row>
    <row r="144" spans="1:7" ht="19.5" customHeight="1">
      <c r="B144" s="107"/>
      <c r="C144" s="107"/>
      <c r="D144" s="107"/>
      <c r="E144" s="107"/>
      <c r="F144" s="107"/>
      <c r="G144" s="107"/>
    </row>
    <row r="145" spans="2:10" ht="19.5" customHeight="1">
      <c r="B145" s="107"/>
      <c r="C145" s="107"/>
      <c r="D145" s="107"/>
      <c r="E145" s="107"/>
      <c r="F145" s="107"/>
      <c r="G145" s="107"/>
    </row>
    <row r="146" spans="2:10" ht="19.5" customHeight="1">
      <c r="B146" s="107"/>
      <c r="C146" s="107"/>
      <c r="D146" s="107"/>
      <c r="E146" s="107"/>
      <c r="F146" s="107"/>
      <c r="G146" s="107"/>
    </row>
    <row r="147" spans="2:10" ht="19.5" customHeight="1">
      <c r="B147" s="107"/>
      <c r="C147" s="107"/>
      <c r="D147" s="107"/>
      <c r="E147" s="107"/>
      <c r="F147" s="107"/>
      <c r="G147" s="107"/>
      <c r="J147" s="113">
        <v>3</v>
      </c>
    </row>
  </sheetData>
  <mergeCells count="6">
    <mergeCell ref="D5:F5"/>
    <mergeCell ref="H5:J5"/>
    <mergeCell ref="D54:F54"/>
    <mergeCell ref="H54:J54"/>
    <mergeCell ref="D103:F103"/>
    <mergeCell ref="H103:J103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1"/>
  <sheetViews>
    <sheetView showGridLines="0" view="pageBreakPreview" topLeftCell="A85" zoomScale="90" zoomScaleNormal="115" zoomScaleSheetLayoutView="90" workbookViewId="0">
      <selection activeCell="T93" sqref="T93"/>
    </sheetView>
  </sheetViews>
  <sheetFormatPr defaultColWidth="10.5703125" defaultRowHeight="15" customHeight="1"/>
  <cols>
    <col min="1" max="1" width="44" style="17" customWidth="1"/>
    <col min="2" max="2" width="4.7109375" style="17" customWidth="1"/>
    <col min="3" max="3" width="1.5703125" style="17" customWidth="1"/>
    <col min="4" max="4" width="12.5703125" style="17" customWidth="1"/>
    <col min="5" max="5" width="1.42578125" style="17" customWidth="1"/>
    <col min="6" max="6" width="12.5703125" style="17" customWidth="1"/>
    <col min="7" max="7" width="1.42578125" style="17" customWidth="1"/>
    <col min="8" max="8" width="12.5703125" style="17" customWidth="1"/>
    <col min="9" max="9" width="1.42578125" style="17" customWidth="1"/>
    <col min="10" max="10" width="12.5703125" style="17" customWidth="1"/>
    <col min="11" max="11" width="0.7109375" style="17" customWidth="1"/>
    <col min="12" max="16384" width="10.5703125" style="17"/>
  </cols>
  <sheetData>
    <row r="1" spans="1:10" s="25" customFormat="1" ht="15" customHeight="1">
      <c r="J1" s="27" t="s">
        <v>150</v>
      </c>
    </row>
    <row r="2" spans="1:10" s="25" customFormat="1" ht="15" customHeight="1">
      <c r="A2" s="25" t="s">
        <v>22</v>
      </c>
    </row>
    <row r="3" spans="1:10" s="25" customFormat="1" ht="15" customHeight="1">
      <c r="A3" s="25" t="s">
        <v>113</v>
      </c>
    </row>
    <row r="4" spans="1:10" s="25" customFormat="1" ht="15" customHeight="1">
      <c r="A4" s="3" t="s">
        <v>250</v>
      </c>
    </row>
    <row r="5" spans="1:10" ht="15" customHeight="1">
      <c r="A5" s="26"/>
      <c r="B5" s="26"/>
      <c r="C5" s="26"/>
      <c r="D5" s="26"/>
      <c r="E5" s="26"/>
      <c r="F5" s="26"/>
      <c r="G5" s="26"/>
      <c r="H5" s="26"/>
      <c r="I5" s="26"/>
      <c r="J5" s="27" t="s">
        <v>158</v>
      </c>
    </row>
    <row r="6" spans="1:10" s="14" customFormat="1" ht="15" customHeight="1">
      <c r="D6" s="28"/>
      <c r="E6" s="28" t="s">
        <v>20</v>
      </c>
      <c r="F6" s="28"/>
      <c r="G6" s="25"/>
      <c r="H6" s="29"/>
      <c r="I6" s="28" t="s">
        <v>21</v>
      </c>
      <c r="J6" s="29"/>
    </row>
    <row r="7" spans="1:10" s="14" customFormat="1" ht="15" customHeight="1">
      <c r="B7" s="49" t="s">
        <v>0</v>
      </c>
      <c r="D7" s="30" t="s">
        <v>251</v>
      </c>
      <c r="E7" s="31"/>
      <c r="F7" s="30" t="s">
        <v>213</v>
      </c>
      <c r="G7" s="32"/>
      <c r="H7" s="30" t="s">
        <v>251</v>
      </c>
      <c r="I7" s="31"/>
      <c r="J7" s="30" t="s">
        <v>213</v>
      </c>
    </row>
    <row r="8" spans="1:10" ht="15" customHeight="1">
      <c r="A8" s="25" t="s">
        <v>114</v>
      </c>
      <c r="B8" s="14"/>
      <c r="C8" s="14"/>
      <c r="D8" s="14"/>
      <c r="E8" s="14"/>
      <c r="F8" s="14"/>
    </row>
    <row r="9" spans="1:10" ht="15" customHeight="1">
      <c r="A9" s="17" t="s">
        <v>174</v>
      </c>
      <c r="B9" s="50"/>
      <c r="C9" s="14"/>
      <c r="D9" s="33">
        <v>4832373</v>
      </c>
      <c r="E9" s="33"/>
      <c r="F9" s="33">
        <v>6965666</v>
      </c>
      <c r="G9" s="33"/>
      <c r="H9" s="33">
        <v>3235578</v>
      </c>
      <c r="I9" s="33"/>
      <c r="J9" s="33">
        <v>5979288</v>
      </c>
    </row>
    <row r="10" spans="1:10" ht="15" customHeight="1">
      <c r="A10" s="17" t="s">
        <v>175</v>
      </c>
      <c r="B10" s="50"/>
      <c r="C10" s="14"/>
      <c r="D10" s="33">
        <v>1257150</v>
      </c>
      <c r="E10" s="33"/>
      <c r="F10" s="33">
        <v>341119</v>
      </c>
      <c r="G10" s="33"/>
      <c r="H10" s="33">
        <v>0</v>
      </c>
      <c r="I10" s="33"/>
      <c r="J10" s="33">
        <v>0</v>
      </c>
    </row>
    <row r="11" spans="1:10" ht="15" customHeight="1">
      <c r="A11" s="17" t="s">
        <v>176</v>
      </c>
      <c r="B11" s="50"/>
      <c r="C11" s="14"/>
      <c r="D11" s="35">
        <v>539953</v>
      </c>
      <c r="E11" s="33"/>
      <c r="F11" s="35">
        <v>262634</v>
      </c>
      <c r="G11" s="33"/>
      <c r="H11" s="35">
        <v>0</v>
      </c>
      <c r="I11" s="33"/>
      <c r="J11" s="35">
        <v>0</v>
      </c>
    </row>
    <row r="12" spans="1:10" ht="15" customHeight="1">
      <c r="A12" s="17" t="s">
        <v>178</v>
      </c>
      <c r="B12" s="50"/>
      <c r="C12" s="14"/>
      <c r="D12" s="35">
        <v>7628</v>
      </c>
      <c r="E12" s="33"/>
      <c r="F12" s="35">
        <v>10835</v>
      </c>
      <c r="G12" s="33"/>
      <c r="H12" s="34">
        <v>141453</v>
      </c>
      <c r="I12" s="33"/>
      <c r="J12" s="34">
        <v>123949</v>
      </c>
    </row>
    <row r="13" spans="1:10" ht="15" customHeight="1">
      <c r="A13" s="17" t="s">
        <v>177</v>
      </c>
      <c r="B13" s="50"/>
      <c r="C13" s="14"/>
      <c r="D13" s="34">
        <v>64161</v>
      </c>
      <c r="E13" s="33"/>
      <c r="F13" s="34">
        <v>32270</v>
      </c>
      <c r="G13" s="33"/>
      <c r="H13" s="35">
        <v>15952</v>
      </c>
      <c r="I13" s="33"/>
      <c r="J13" s="35">
        <v>9140</v>
      </c>
    </row>
    <row r="14" spans="1:10" ht="15" customHeight="1">
      <c r="A14" s="17" t="s">
        <v>115</v>
      </c>
      <c r="B14" s="50"/>
      <c r="C14" s="14"/>
      <c r="D14" s="34"/>
      <c r="E14" s="33"/>
      <c r="F14" s="34"/>
      <c r="G14" s="33"/>
      <c r="H14" s="35"/>
      <c r="I14" s="33"/>
      <c r="J14" s="35"/>
    </row>
    <row r="15" spans="1:10" ht="15" customHeight="1">
      <c r="A15" s="17" t="s">
        <v>116</v>
      </c>
      <c r="B15" s="50" t="s">
        <v>8</v>
      </c>
      <c r="C15" s="14"/>
      <c r="D15" s="35">
        <v>138917</v>
      </c>
      <c r="E15" s="33"/>
      <c r="F15" s="35">
        <v>131191</v>
      </c>
      <c r="G15" s="33"/>
      <c r="H15" s="34">
        <v>116283</v>
      </c>
      <c r="I15" s="33"/>
      <c r="J15" s="34">
        <v>114327</v>
      </c>
    </row>
    <row r="16" spans="1:10" ht="15" customHeight="1">
      <c r="A16" s="17" t="s">
        <v>179</v>
      </c>
      <c r="B16" s="50"/>
      <c r="C16" s="14"/>
      <c r="D16" s="33">
        <v>78004</v>
      </c>
      <c r="E16" s="33"/>
      <c r="F16" s="33">
        <v>57227</v>
      </c>
      <c r="G16" s="33"/>
      <c r="H16" s="33">
        <v>0</v>
      </c>
      <c r="I16" s="33"/>
      <c r="J16" s="33">
        <v>0</v>
      </c>
    </row>
    <row r="17" spans="1:10" ht="15" customHeight="1">
      <c r="A17" s="17" t="s">
        <v>219</v>
      </c>
      <c r="B17" s="50"/>
      <c r="C17" s="14"/>
      <c r="D17" s="33">
        <v>33590</v>
      </c>
      <c r="E17" s="33"/>
      <c r="F17" s="33">
        <v>81395</v>
      </c>
      <c r="G17" s="33"/>
      <c r="H17" s="33">
        <v>25016</v>
      </c>
      <c r="I17" s="33"/>
      <c r="J17" s="33">
        <v>100654</v>
      </c>
    </row>
    <row r="18" spans="1:10" ht="15" customHeight="1">
      <c r="A18" s="17" t="s">
        <v>117</v>
      </c>
      <c r="B18" s="50"/>
      <c r="C18" s="14"/>
      <c r="D18" s="36">
        <v>24829</v>
      </c>
      <c r="E18" s="37"/>
      <c r="F18" s="36">
        <v>60313</v>
      </c>
      <c r="G18" s="37"/>
      <c r="H18" s="36">
        <v>18981</v>
      </c>
      <c r="I18" s="37"/>
      <c r="J18" s="36">
        <v>51935</v>
      </c>
    </row>
    <row r="19" spans="1:10" ht="15" customHeight="1">
      <c r="A19" s="25" t="s">
        <v>118</v>
      </c>
      <c r="B19" s="14"/>
      <c r="C19" s="14"/>
      <c r="D19" s="36">
        <f>SUM(D9:D18)</f>
        <v>6976605</v>
      </c>
      <c r="E19" s="33"/>
      <c r="F19" s="36">
        <f>SUM(F9:F18)</f>
        <v>7942650</v>
      </c>
      <c r="G19" s="33"/>
      <c r="H19" s="36">
        <f>SUM(H9:H18)</f>
        <v>3553263</v>
      </c>
      <c r="I19" s="33"/>
      <c r="J19" s="36">
        <f>SUM(J9:J18)</f>
        <v>6379293</v>
      </c>
    </row>
    <row r="20" spans="1:10" ht="15" customHeight="1">
      <c r="A20" s="25" t="s">
        <v>119</v>
      </c>
      <c r="B20" s="14"/>
      <c r="C20" s="14"/>
      <c r="D20" s="33"/>
      <c r="E20" s="33"/>
      <c r="F20" s="33"/>
      <c r="G20" s="33"/>
      <c r="H20" s="33"/>
      <c r="I20" s="33"/>
      <c r="J20" s="33"/>
    </row>
    <row r="21" spans="1:10" ht="15" customHeight="1">
      <c r="A21" s="17" t="s">
        <v>180</v>
      </c>
      <c r="B21" s="50"/>
      <c r="C21" s="14"/>
      <c r="D21" s="33">
        <v>3446085</v>
      </c>
      <c r="E21" s="33"/>
      <c r="F21" s="33">
        <v>4681661</v>
      </c>
      <c r="G21" s="33"/>
      <c r="H21" s="33">
        <v>2389497</v>
      </c>
      <c r="I21" s="33"/>
      <c r="J21" s="33">
        <v>3995043</v>
      </c>
    </row>
    <row r="22" spans="1:10" ht="15" customHeight="1">
      <c r="A22" s="17" t="s">
        <v>181</v>
      </c>
      <c r="B22" s="50"/>
      <c r="C22" s="14"/>
      <c r="D22" s="33">
        <v>790748</v>
      </c>
      <c r="E22" s="33"/>
      <c r="F22" s="33">
        <v>206616</v>
      </c>
      <c r="G22" s="33"/>
      <c r="H22" s="33">
        <v>0</v>
      </c>
      <c r="I22" s="33"/>
      <c r="J22" s="33">
        <v>0</v>
      </c>
    </row>
    <row r="23" spans="1:10" ht="15" customHeight="1">
      <c r="A23" s="17" t="s">
        <v>182</v>
      </c>
      <c r="C23" s="14"/>
      <c r="D23" s="33">
        <v>356226</v>
      </c>
      <c r="E23" s="33"/>
      <c r="F23" s="33">
        <v>222736</v>
      </c>
      <c r="G23" s="33"/>
      <c r="H23" s="33">
        <v>0</v>
      </c>
      <c r="I23" s="33"/>
      <c r="J23" s="33">
        <v>0</v>
      </c>
    </row>
    <row r="24" spans="1:10" ht="15" customHeight="1">
      <c r="A24" s="17" t="s">
        <v>183</v>
      </c>
      <c r="B24" s="50"/>
      <c r="C24" s="14"/>
      <c r="D24" s="33">
        <v>44022</v>
      </c>
      <c r="E24" s="33"/>
      <c r="F24" s="33">
        <v>39627</v>
      </c>
      <c r="G24" s="33"/>
      <c r="H24" s="33">
        <v>0</v>
      </c>
      <c r="I24" s="33"/>
      <c r="J24" s="33">
        <v>0</v>
      </c>
    </row>
    <row r="25" spans="1:10" ht="15" customHeight="1">
      <c r="A25" s="17" t="s">
        <v>120</v>
      </c>
      <c r="B25" s="14"/>
      <c r="C25" s="14"/>
      <c r="D25" s="17">
        <v>290999</v>
      </c>
      <c r="E25" s="33"/>
      <c r="F25" s="17">
        <v>165475</v>
      </c>
      <c r="G25" s="33"/>
      <c r="H25" s="33">
        <v>89460</v>
      </c>
      <c r="I25" s="33"/>
      <c r="J25" s="33">
        <v>129170</v>
      </c>
    </row>
    <row r="26" spans="1:10" ht="15" customHeight="1">
      <c r="A26" s="17" t="s">
        <v>121</v>
      </c>
      <c r="D26" s="37">
        <v>183445</v>
      </c>
      <c r="E26" s="37"/>
      <c r="F26" s="37">
        <v>260793</v>
      </c>
      <c r="G26" s="37"/>
      <c r="H26" s="37">
        <v>123546</v>
      </c>
      <c r="I26" s="37"/>
      <c r="J26" s="37">
        <v>223824</v>
      </c>
    </row>
    <row r="27" spans="1:10" ht="15" customHeight="1">
      <c r="A27" s="17" t="s">
        <v>122</v>
      </c>
      <c r="B27" s="50"/>
      <c r="C27" s="14"/>
      <c r="D27" s="38">
        <v>769955</v>
      </c>
      <c r="E27" s="37"/>
      <c r="F27" s="38">
        <v>579315</v>
      </c>
      <c r="G27" s="37"/>
      <c r="H27" s="33">
        <v>520437</v>
      </c>
      <c r="I27" s="38"/>
      <c r="J27" s="33">
        <v>429530</v>
      </c>
    </row>
    <row r="28" spans="1:10" ht="15" customHeight="1">
      <c r="A28" s="17" t="s">
        <v>220</v>
      </c>
      <c r="B28" s="51"/>
      <c r="C28" s="14"/>
      <c r="D28" s="39">
        <v>152039</v>
      </c>
      <c r="E28" s="37"/>
      <c r="F28" s="39">
        <v>5783</v>
      </c>
      <c r="G28" s="37"/>
      <c r="H28" s="36">
        <v>139664</v>
      </c>
      <c r="I28" s="38"/>
      <c r="J28" s="36">
        <v>28912</v>
      </c>
    </row>
    <row r="29" spans="1:10" ht="15" customHeight="1">
      <c r="A29" s="25" t="s">
        <v>123</v>
      </c>
      <c r="B29" s="14"/>
      <c r="C29" s="14"/>
      <c r="D29" s="36">
        <f>SUM(D21:D28)</f>
        <v>6033519</v>
      </c>
      <c r="E29" s="33"/>
      <c r="F29" s="36">
        <f>SUM(F21:F28)</f>
        <v>6162006</v>
      </c>
      <c r="G29" s="33"/>
      <c r="H29" s="36">
        <f>SUM(H21:H28)</f>
        <v>3262604</v>
      </c>
      <c r="I29" s="33"/>
      <c r="J29" s="36">
        <f>SUM(J21:J28)</f>
        <v>4806479</v>
      </c>
    </row>
    <row r="30" spans="1:10" ht="15" customHeight="1">
      <c r="A30" s="25" t="s">
        <v>204</v>
      </c>
      <c r="B30" s="14"/>
      <c r="C30" s="14"/>
      <c r="D30" s="37">
        <f>D19-D29</f>
        <v>943086</v>
      </c>
      <c r="E30" s="33"/>
      <c r="F30" s="37">
        <f>F19-F29</f>
        <v>1780644</v>
      </c>
      <c r="G30" s="33"/>
      <c r="H30" s="37">
        <f>H19-H29</f>
        <v>290659</v>
      </c>
      <c r="I30" s="33"/>
      <c r="J30" s="37">
        <f>J19-J29</f>
        <v>1572814</v>
      </c>
    </row>
    <row r="31" spans="1:10" ht="15" customHeight="1">
      <c r="A31" s="17" t="s">
        <v>260</v>
      </c>
      <c r="B31" s="101">
        <v>7.2</v>
      </c>
      <c r="C31" s="14"/>
      <c r="D31" s="37">
        <v>0</v>
      </c>
      <c r="E31" s="33"/>
      <c r="F31" s="37">
        <v>0</v>
      </c>
      <c r="G31" s="33"/>
      <c r="H31" s="37">
        <v>397055</v>
      </c>
      <c r="I31" s="33"/>
      <c r="J31" s="37">
        <v>76358</v>
      </c>
    </row>
    <row r="32" spans="1:10" ht="15" customHeight="1">
      <c r="A32" s="17" t="s">
        <v>124</v>
      </c>
      <c r="B32" s="101">
        <v>8.1999999999999993</v>
      </c>
      <c r="C32" s="14"/>
      <c r="D32" s="37">
        <v>847874</v>
      </c>
      <c r="E32" s="37"/>
      <c r="F32" s="37">
        <v>716816</v>
      </c>
      <c r="G32" s="37"/>
      <c r="H32" s="37">
        <v>847874</v>
      </c>
      <c r="I32" s="37"/>
      <c r="J32" s="37">
        <v>716816</v>
      </c>
    </row>
    <row r="33" spans="1:10" ht="15" customHeight="1">
      <c r="A33" s="17" t="s">
        <v>125</v>
      </c>
      <c r="B33" s="50"/>
      <c r="C33" s="14"/>
      <c r="D33" s="40">
        <v>-288029</v>
      </c>
      <c r="E33" s="37"/>
      <c r="F33" s="40">
        <v>-245537</v>
      </c>
      <c r="G33" s="37"/>
      <c r="H33" s="40">
        <v>-147278</v>
      </c>
      <c r="I33" s="37"/>
      <c r="J33" s="40">
        <v>-147812</v>
      </c>
    </row>
    <row r="34" spans="1:10" ht="15" customHeight="1">
      <c r="A34" s="25" t="s">
        <v>94</v>
      </c>
      <c r="B34" s="50"/>
      <c r="C34" s="14"/>
      <c r="D34" s="12">
        <f>SUM(D30:D33)</f>
        <v>1502931</v>
      </c>
      <c r="E34" s="37"/>
      <c r="F34" s="12">
        <f>SUM(F30:F33)</f>
        <v>2251923</v>
      </c>
      <c r="G34" s="37"/>
      <c r="H34" s="12">
        <f>SUM(H30:H33)</f>
        <v>1388310</v>
      </c>
      <c r="I34" s="37"/>
      <c r="J34" s="12">
        <f>SUM(J30:J33)</f>
        <v>2218176</v>
      </c>
    </row>
    <row r="35" spans="1:10" ht="15" customHeight="1">
      <c r="A35" s="17" t="s">
        <v>126</v>
      </c>
      <c r="B35" s="50">
        <v>18</v>
      </c>
      <c r="C35" s="14"/>
      <c r="D35" s="40">
        <v>-147164</v>
      </c>
      <c r="E35" s="35"/>
      <c r="F35" s="40">
        <v>-319852</v>
      </c>
      <c r="G35" s="35"/>
      <c r="H35" s="40">
        <v>-34323</v>
      </c>
      <c r="I35" s="35"/>
      <c r="J35" s="40">
        <v>-286684</v>
      </c>
    </row>
    <row r="36" spans="1:10" ht="15" customHeight="1" thickBot="1">
      <c r="A36" s="25" t="s">
        <v>152</v>
      </c>
      <c r="C36" s="14"/>
      <c r="D36" s="52">
        <f>SUM(D34:D35)</f>
        <v>1355767</v>
      </c>
      <c r="E36" s="33"/>
      <c r="F36" s="52">
        <f>SUM(F34:F35)</f>
        <v>1932071</v>
      </c>
      <c r="G36" s="33"/>
      <c r="H36" s="52">
        <f>SUM(H34:H35)</f>
        <v>1353987</v>
      </c>
      <c r="I36" s="33"/>
      <c r="J36" s="52">
        <f>SUM(J34:J35)</f>
        <v>1931492</v>
      </c>
    </row>
    <row r="37" spans="1:10" ht="15" customHeight="1" thickTop="1">
      <c r="B37" s="14"/>
      <c r="C37" s="14"/>
      <c r="D37" s="14"/>
      <c r="E37" s="14"/>
      <c r="F37" s="14"/>
    </row>
    <row r="38" spans="1:10" ht="15" customHeight="1">
      <c r="A38" s="25" t="s">
        <v>193</v>
      </c>
      <c r="B38" s="50"/>
      <c r="C38" s="14"/>
      <c r="D38" s="91"/>
      <c r="E38" s="13"/>
      <c r="F38" s="91"/>
      <c r="G38" s="13"/>
      <c r="H38" s="91"/>
      <c r="I38" s="13"/>
      <c r="J38" s="91"/>
    </row>
    <row r="39" spans="1:10" ht="15" customHeight="1" thickBot="1">
      <c r="A39" s="17" t="s">
        <v>127</v>
      </c>
      <c r="B39" s="50"/>
      <c r="C39" s="14"/>
      <c r="D39" s="13">
        <f>D36-D40</f>
        <v>1353987</v>
      </c>
      <c r="E39" s="13"/>
      <c r="F39" s="13">
        <f>F36-F40</f>
        <v>1931492</v>
      </c>
      <c r="G39" s="13"/>
      <c r="H39" s="54">
        <f>H36</f>
        <v>1353987</v>
      </c>
      <c r="I39" s="13"/>
      <c r="J39" s="54">
        <f>J36</f>
        <v>1931492</v>
      </c>
    </row>
    <row r="40" spans="1:10" ht="15" customHeight="1" thickTop="1">
      <c r="A40" s="17" t="s">
        <v>128</v>
      </c>
      <c r="B40" s="51"/>
      <c r="C40" s="14"/>
      <c r="D40" s="55">
        <v>1780</v>
      </c>
      <c r="E40" s="13"/>
      <c r="F40" s="55">
        <v>579</v>
      </c>
      <c r="G40" s="13"/>
      <c r="H40" s="13"/>
      <c r="I40" s="13"/>
      <c r="J40" s="13"/>
    </row>
    <row r="41" spans="1:10" ht="15" customHeight="1" thickBot="1">
      <c r="B41" s="50"/>
      <c r="C41" s="14"/>
      <c r="D41" s="54">
        <f>SUM(D39:D40)</f>
        <v>1355767</v>
      </c>
      <c r="E41" s="13"/>
      <c r="F41" s="54">
        <f>SUM(F39:F40)</f>
        <v>1932071</v>
      </c>
      <c r="G41" s="13"/>
      <c r="H41" s="13"/>
      <c r="I41" s="13"/>
      <c r="J41" s="13"/>
    </row>
    <row r="42" spans="1:10" ht="15" customHeight="1" thickTop="1">
      <c r="B42" s="50"/>
      <c r="C42" s="14"/>
      <c r="D42" s="92">
        <f>D39-H39</f>
        <v>0</v>
      </c>
      <c r="E42" s="13"/>
      <c r="F42" s="92">
        <f>F39-J39</f>
        <v>0</v>
      </c>
      <c r="G42" s="13"/>
      <c r="H42" s="13"/>
      <c r="I42" s="13"/>
      <c r="J42" s="13"/>
    </row>
    <row r="43" spans="1:10" ht="15" customHeight="1">
      <c r="A43" s="56" t="s">
        <v>129</v>
      </c>
      <c r="B43" s="50"/>
      <c r="C43" s="14"/>
      <c r="G43" s="13"/>
      <c r="H43" s="13"/>
      <c r="I43" s="13"/>
      <c r="J43" s="13"/>
    </row>
    <row r="44" spans="1:10" ht="15" customHeight="1">
      <c r="A44" s="56" t="s">
        <v>130</v>
      </c>
      <c r="B44" s="50"/>
      <c r="C44" s="14"/>
      <c r="D44" s="53"/>
      <c r="E44" s="53"/>
      <c r="F44" s="53"/>
      <c r="G44" s="13"/>
      <c r="H44" s="13"/>
      <c r="I44" s="13"/>
      <c r="J44" s="13"/>
    </row>
    <row r="45" spans="1:10" ht="15" customHeight="1" thickBot="1">
      <c r="A45" s="17" t="s">
        <v>131</v>
      </c>
      <c r="B45" s="14"/>
      <c r="C45" s="14"/>
      <c r="D45" s="57">
        <v>0.11</v>
      </c>
      <c r="E45" s="58"/>
      <c r="F45" s="57">
        <v>0.16</v>
      </c>
      <c r="G45" s="74"/>
      <c r="H45" s="57">
        <v>0.11</v>
      </c>
      <c r="I45" s="74"/>
      <c r="J45" s="57">
        <v>0.16</v>
      </c>
    </row>
    <row r="46" spans="1:10" ht="15" customHeight="1" thickTop="1">
      <c r="B46" s="14"/>
      <c r="C46" s="14"/>
    </row>
    <row r="47" spans="1:10" ht="15" customHeight="1">
      <c r="A47" s="17" t="s">
        <v>203</v>
      </c>
      <c r="B47" s="14"/>
      <c r="C47" s="14"/>
    </row>
    <row r="48" spans="1:10" ht="15" customHeight="1">
      <c r="B48" s="14"/>
      <c r="C48" s="14"/>
    </row>
    <row r="49" spans="1:10" ht="15" customHeight="1">
      <c r="B49" s="14"/>
      <c r="C49" s="14"/>
    </row>
    <row r="50" spans="1:10" ht="15" customHeight="1">
      <c r="B50" s="14"/>
      <c r="C50" s="14"/>
    </row>
    <row r="51" spans="1:10" ht="15" customHeight="1">
      <c r="B51" s="14"/>
      <c r="C51" s="14"/>
    </row>
    <row r="52" spans="1:10" ht="15" customHeight="1">
      <c r="B52" s="14"/>
      <c r="C52" s="14"/>
    </row>
    <row r="53" spans="1:10" ht="15" customHeight="1">
      <c r="B53" s="14"/>
      <c r="C53" s="14"/>
    </row>
    <row r="54" spans="1:10" ht="15" customHeight="1">
      <c r="B54" s="14"/>
      <c r="C54" s="14"/>
    </row>
    <row r="55" spans="1:10" ht="15" customHeight="1">
      <c r="B55" s="14"/>
      <c r="C55" s="14"/>
    </row>
    <row r="56" spans="1:10" ht="15" customHeight="1">
      <c r="B56" s="14"/>
      <c r="C56" s="14"/>
      <c r="D56" s="14"/>
      <c r="E56" s="14"/>
      <c r="F56" s="14"/>
      <c r="J56" s="17">
        <v>4</v>
      </c>
    </row>
    <row r="57" spans="1:10" s="25" customFormat="1" ht="15" customHeight="1">
      <c r="J57" s="27" t="s">
        <v>150</v>
      </c>
    </row>
    <row r="58" spans="1:10" s="25" customFormat="1" ht="15" customHeight="1">
      <c r="A58" s="25" t="s">
        <v>22</v>
      </c>
    </row>
    <row r="59" spans="1:10" s="25" customFormat="1" ht="15" customHeight="1">
      <c r="A59" s="25" t="s">
        <v>132</v>
      </c>
    </row>
    <row r="60" spans="1:10" s="25" customFormat="1" ht="15" customHeight="1">
      <c r="A60" s="3" t="s">
        <v>250</v>
      </c>
    </row>
    <row r="61" spans="1:10" ht="15" customHeight="1">
      <c r="A61" s="26"/>
      <c r="B61" s="26"/>
      <c r="C61" s="26"/>
      <c r="D61" s="26"/>
      <c r="E61" s="26"/>
      <c r="F61" s="26"/>
      <c r="G61" s="26"/>
      <c r="H61" s="26"/>
      <c r="I61" s="26"/>
      <c r="J61" s="27" t="s">
        <v>146</v>
      </c>
    </row>
    <row r="62" spans="1:10" s="14" customFormat="1" ht="15" customHeight="1">
      <c r="D62" s="28"/>
      <c r="E62" s="28" t="s">
        <v>20</v>
      </c>
      <c r="F62" s="28"/>
      <c r="G62" s="25"/>
      <c r="H62" s="29"/>
      <c r="I62" s="28" t="s">
        <v>21</v>
      </c>
      <c r="J62" s="29"/>
    </row>
    <row r="63" spans="1:10" s="14" customFormat="1" ht="15" customHeight="1">
      <c r="B63" s="30" t="s">
        <v>0</v>
      </c>
      <c r="D63" s="59" t="s">
        <v>251</v>
      </c>
      <c r="E63" s="31"/>
      <c r="F63" s="59" t="s">
        <v>213</v>
      </c>
      <c r="G63" s="32"/>
      <c r="H63" s="59" t="s">
        <v>251</v>
      </c>
      <c r="I63" s="31"/>
      <c r="J63" s="59" t="s">
        <v>213</v>
      </c>
    </row>
    <row r="64" spans="1:10" s="14" customFormat="1" ht="15" customHeight="1">
      <c r="B64" s="53"/>
      <c r="D64" s="60"/>
      <c r="E64" s="31"/>
      <c r="F64" s="60"/>
      <c r="G64" s="32"/>
      <c r="H64" s="60"/>
      <c r="I64" s="31"/>
      <c r="J64" s="60"/>
    </row>
    <row r="65" spans="1:10" ht="15" customHeight="1" thickBot="1">
      <c r="A65" s="61" t="s">
        <v>152</v>
      </c>
      <c r="B65" s="50"/>
      <c r="C65" s="14"/>
      <c r="D65" s="70">
        <f>D41</f>
        <v>1355767</v>
      </c>
      <c r="E65" s="62"/>
      <c r="F65" s="70">
        <f>F41</f>
        <v>1932071</v>
      </c>
      <c r="G65" s="63"/>
      <c r="H65" s="70">
        <f>H39</f>
        <v>1353987</v>
      </c>
      <c r="I65" s="64"/>
      <c r="J65" s="70">
        <f>J39</f>
        <v>1931492</v>
      </c>
    </row>
    <row r="66" spans="1:10" ht="15" customHeight="1" thickTop="1">
      <c r="A66" s="65"/>
      <c r="B66" s="14"/>
      <c r="C66" s="14"/>
      <c r="D66" s="64"/>
      <c r="E66" s="66"/>
      <c r="F66" s="64"/>
      <c r="G66" s="64"/>
      <c r="H66" s="66"/>
      <c r="I66" s="64"/>
      <c r="J66" s="66"/>
    </row>
    <row r="67" spans="1:10" ht="15" customHeight="1">
      <c r="A67" s="61" t="s">
        <v>133</v>
      </c>
      <c r="B67" s="14"/>
      <c r="C67" s="14"/>
      <c r="D67" s="63"/>
      <c r="E67" s="62"/>
      <c r="F67" s="63"/>
      <c r="G67" s="63"/>
      <c r="H67" s="62"/>
      <c r="I67" s="64"/>
      <c r="J67" s="62"/>
    </row>
    <row r="68" spans="1:10" ht="15" customHeight="1">
      <c r="A68" s="67" t="s">
        <v>145</v>
      </c>
      <c r="B68" s="14"/>
      <c r="C68" s="14"/>
      <c r="D68" s="93"/>
      <c r="E68" s="94"/>
      <c r="F68" s="93"/>
      <c r="G68" s="93"/>
      <c r="H68" s="94"/>
      <c r="I68" s="95"/>
      <c r="J68" s="94"/>
    </row>
    <row r="69" spans="1:10" ht="15" customHeight="1">
      <c r="A69" s="67" t="s">
        <v>198</v>
      </c>
      <c r="B69" s="14"/>
      <c r="C69" s="14"/>
      <c r="D69" s="93"/>
      <c r="E69" s="94"/>
      <c r="F69" s="93"/>
      <c r="G69" s="93"/>
      <c r="H69" s="94"/>
      <c r="I69" s="95"/>
      <c r="J69" s="94"/>
    </row>
    <row r="70" spans="1:10" ht="15" customHeight="1">
      <c r="A70" s="65" t="s">
        <v>160</v>
      </c>
      <c r="B70" s="50"/>
      <c r="C70" s="14"/>
      <c r="D70" s="66"/>
      <c r="E70" s="66"/>
      <c r="F70" s="66"/>
      <c r="G70" s="66"/>
      <c r="H70" s="66"/>
      <c r="I70" s="64"/>
      <c r="J70" s="66"/>
    </row>
    <row r="71" spans="1:10" ht="15" customHeight="1">
      <c r="A71" s="65" t="s">
        <v>134</v>
      </c>
      <c r="B71" s="50"/>
      <c r="C71" s="14"/>
      <c r="D71" s="47">
        <v>-9241</v>
      </c>
      <c r="E71" s="68"/>
      <c r="F71" s="47">
        <v>-6929</v>
      </c>
      <c r="G71" s="68"/>
      <c r="H71" s="96">
        <v>0</v>
      </c>
      <c r="I71" s="47"/>
      <c r="J71" s="96">
        <v>0</v>
      </c>
    </row>
    <row r="72" spans="1:10" ht="15" customHeight="1">
      <c r="A72" s="65" t="s">
        <v>194</v>
      </c>
    </row>
    <row r="73" spans="1:10" ht="15" customHeight="1">
      <c r="A73" s="65" t="s">
        <v>195</v>
      </c>
      <c r="B73" s="51">
        <v>7.2</v>
      </c>
      <c r="C73" s="14"/>
      <c r="D73" s="96">
        <v>0</v>
      </c>
      <c r="E73" s="68"/>
      <c r="F73" s="96">
        <v>0</v>
      </c>
      <c r="G73" s="68"/>
      <c r="H73" s="47">
        <v>-9241</v>
      </c>
      <c r="I73" s="47"/>
      <c r="J73" s="47">
        <v>-6929</v>
      </c>
    </row>
    <row r="74" spans="1:10" ht="15" customHeight="1">
      <c r="A74" s="65" t="s">
        <v>196</v>
      </c>
      <c r="B74" s="51"/>
      <c r="C74" s="14"/>
      <c r="D74" s="96"/>
      <c r="E74" s="68"/>
      <c r="F74" s="96"/>
      <c r="G74" s="68"/>
      <c r="H74" s="96"/>
      <c r="I74" s="47"/>
      <c r="J74" s="96"/>
    </row>
    <row r="75" spans="1:10" ht="15" customHeight="1">
      <c r="A75" s="65" t="s">
        <v>197</v>
      </c>
      <c r="B75" s="51">
        <v>8.1999999999999993</v>
      </c>
      <c r="C75" s="14"/>
      <c r="D75" s="69">
        <v>40843</v>
      </c>
      <c r="E75" s="66"/>
      <c r="F75" s="69">
        <v>-90011</v>
      </c>
      <c r="G75" s="66"/>
      <c r="H75" s="69">
        <v>40843</v>
      </c>
      <c r="I75" s="64"/>
      <c r="J75" s="69">
        <v>-90011</v>
      </c>
    </row>
    <row r="76" spans="1:10" ht="15" customHeight="1">
      <c r="A76" s="65" t="s">
        <v>184</v>
      </c>
      <c r="B76" s="51"/>
      <c r="C76" s="14"/>
      <c r="D76" s="47"/>
      <c r="E76" s="68"/>
      <c r="F76" s="47"/>
      <c r="G76" s="68"/>
      <c r="H76" s="47"/>
      <c r="I76" s="47"/>
      <c r="J76" s="47"/>
    </row>
    <row r="77" spans="1:10" ht="15" customHeight="1">
      <c r="A77" s="65" t="s">
        <v>185</v>
      </c>
      <c r="B77" s="51"/>
      <c r="C77" s="14"/>
      <c r="D77" s="69">
        <f>SUM(D70:D75)</f>
        <v>31602</v>
      </c>
      <c r="E77" s="66"/>
      <c r="F77" s="69">
        <f>SUM(F70:F75)</f>
        <v>-96940</v>
      </c>
      <c r="G77" s="66"/>
      <c r="H77" s="69">
        <f>SUM(H70:H75)</f>
        <v>31602</v>
      </c>
      <c r="I77" s="64"/>
      <c r="J77" s="69">
        <f>SUM(J70:J75)</f>
        <v>-96940</v>
      </c>
    </row>
    <row r="78" spans="1:10" ht="15" customHeight="1">
      <c r="A78" s="65"/>
      <c r="B78" s="51"/>
      <c r="C78" s="14"/>
      <c r="D78" s="47"/>
      <c r="E78" s="68"/>
      <c r="F78" s="47"/>
      <c r="G78" s="68"/>
      <c r="H78" s="47"/>
      <c r="I78" s="47"/>
      <c r="J78" s="47"/>
    </row>
    <row r="79" spans="1:10" ht="15" customHeight="1">
      <c r="A79" s="67" t="s">
        <v>186</v>
      </c>
      <c r="B79" s="51"/>
      <c r="C79" s="14"/>
      <c r="D79" s="47"/>
      <c r="E79" s="68"/>
      <c r="F79" s="47"/>
      <c r="G79" s="68"/>
      <c r="H79" s="47"/>
      <c r="I79" s="47"/>
      <c r="J79" s="47"/>
    </row>
    <row r="80" spans="1:10" ht="15" customHeight="1">
      <c r="A80" s="67" t="s">
        <v>187</v>
      </c>
      <c r="B80" s="51"/>
      <c r="C80" s="14"/>
      <c r="D80" s="47"/>
      <c r="E80" s="68"/>
      <c r="F80" s="47"/>
      <c r="G80" s="68"/>
      <c r="H80" s="47"/>
      <c r="I80" s="47"/>
      <c r="J80" s="47"/>
    </row>
    <row r="81" spans="1:10" ht="15" customHeight="1">
      <c r="A81" s="65" t="s">
        <v>261</v>
      </c>
      <c r="B81" s="100"/>
      <c r="C81" s="14"/>
    </row>
    <row r="82" spans="1:10" ht="15" customHeight="1">
      <c r="A82" s="65" t="s">
        <v>188</v>
      </c>
      <c r="B82" s="50">
        <v>18</v>
      </c>
      <c r="C82" s="14"/>
      <c r="D82" s="66">
        <v>35302</v>
      </c>
      <c r="E82" s="66"/>
      <c r="F82" s="66">
        <v>-136140</v>
      </c>
      <c r="G82" s="66"/>
      <c r="H82" s="95">
        <v>-24801</v>
      </c>
      <c r="I82" s="64"/>
      <c r="J82" s="95">
        <v>-159642</v>
      </c>
    </row>
    <row r="83" spans="1:10" ht="15" customHeight="1">
      <c r="A83" s="65" t="s">
        <v>194</v>
      </c>
    </row>
    <row r="84" spans="1:10" ht="15" customHeight="1">
      <c r="A84" s="65" t="s">
        <v>195</v>
      </c>
      <c r="B84" s="51">
        <v>7.2</v>
      </c>
      <c r="C84" s="14"/>
      <c r="D84" s="47">
        <v>0</v>
      </c>
      <c r="E84" s="68"/>
      <c r="F84" s="47">
        <v>0</v>
      </c>
      <c r="G84" s="68"/>
      <c r="H84" s="47">
        <v>60103</v>
      </c>
      <c r="I84" s="47"/>
      <c r="J84" s="47">
        <v>23502</v>
      </c>
    </row>
    <row r="85" spans="1:10" ht="15" customHeight="1">
      <c r="A85" s="65" t="s">
        <v>196</v>
      </c>
      <c r="B85" s="51"/>
      <c r="C85" s="14"/>
      <c r="D85" s="47"/>
      <c r="E85" s="68"/>
      <c r="F85" s="47"/>
      <c r="G85" s="68"/>
      <c r="H85" s="47"/>
      <c r="I85" s="47"/>
      <c r="J85" s="47"/>
    </row>
    <row r="86" spans="1:10" ht="15" customHeight="1">
      <c r="A86" s="65" t="s">
        <v>197</v>
      </c>
      <c r="B86" s="51">
        <v>8.1999999999999993</v>
      </c>
      <c r="C86" s="14"/>
      <c r="D86" s="69">
        <v>-248190</v>
      </c>
      <c r="E86" s="66"/>
      <c r="F86" s="69">
        <v>67933</v>
      </c>
      <c r="G86" s="66"/>
      <c r="H86" s="69">
        <v>-248190</v>
      </c>
      <c r="I86" s="64"/>
      <c r="J86" s="69">
        <v>67933</v>
      </c>
    </row>
    <row r="87" spans="1:10" ht="15" customHeight="1">
      <c r="A87" s="65" t="s">
        <v>189</v>
      </c>
      <c r="B87" s="50"/>
      <c r="C87" s="14"/>
      <c r="D87" s="47"/>
      <c r="E87" s="68"/>
      <c r="F87" s="47"/>
      <c r="G87" s="68"/>
      <c r="H87" s="47"/>
      <c r="I87" s="47"/>
      <c r="J87" s="47"/>
    </row>
    <row r="88" spans="1:10" ht="15" customHeight="1">
      <c r="A88" s="65" t="s">
        <v>185</v>
      </c>
      <c r="B88" s="50"/>
      <c r="C88" s="14"/>
      <c r="D88" s="69">
        <f>SUM(D81:D86)</f>
        <v>-212888</v>
      </c>
      <c r="E88" s="68"/>
      <c r="F88" s="69">
        <f>SUM(F81:F86)</f>
        <v>-68207</v>
      </c>
      <c r="G88" s="68"/>
      <c r="H88" s="69">
        <f>SUM(H81:H86)</f>
        <v>-212888</v>
      </c>
      <c r="I88" s="47"/>
      <c r="J88" s="69">
        <f>SUM(J81:J86)</f>
        <v>-68207</v>
      </c>
    </row>
    <row r="89" spans="1:10" ht="15" customHeight="1">
      <c r="A89" s="61" t="s">
        <v>153</v>
      </c>
      <c r="B89" s="14"/>
      <c r="C89" s="14"/>
      <c r="D89" s="97">
        <f>SUM(D77,D88)</f>
        <v>-181286</v>
      </c>
      <c r="E89" s="66"/>
      <c r="F89" s="97">
        <f>SUM(F77,F88)</f>
        <v>-165147</v>
      </c>
      <c r="G89" s="66"/>
      <c r="H89" s="97">
        <f>SUM(H77,H88)</f>
        <v>-181286</v>
      </c>
      <c r="I89" s="64"/>
      <c r="J89" s="97">
        <f>SUM(J77,J88)</f>
        <v>-165147</v>
      </c>
    </row>
    <row r="90" spans="1:10" ht="15" customHeight="1">
      <c r="A90" s="65"/>
      <c r="B90" s="14"/>
      <c r="C90" s="14"/>
      <c r="D90" s="98">
        <f>D89-H89</f>
        <v>0</v>
      </c>
      <c r="E90" s="99"/>
      <c r="F90" s="98">
        <f>F89-J89</f>
        <v>0</v>
      </c>
      <c r="G90" s="66"/>
      <c r="H90" s="63"/>
      <c r="I90" s="63"/>
      <c r="J90" s="63"/>
    </row>
    <row r="91" spans="1:10" ht="15" customHeight="1" thickBot="1">
      <c r="A91" s="61" t="s">
        <v>154</v>
      </c>
      <c r="B91" s="14"/>
      <c r="C91" s="14"/>
      <c r="D91" s="70">
        <f>D65+D89</f>
        <v>1174481</v>
      </c>
      <c r="E91" s="66"/>
      <c r="F91" s="70">
        <f>F65+F89</f>
        <v>1766924</v>
      </c>
      <c r="G91" s="66"/>
      <c r="H91" s="70">
        <f>H65+H89</f>
        <v>1172701</v>
      </c>
      <c r="I91" s="64"/>
      <c r="J91" s="70">
        <f>J65+J89</f>
        <v>1766345</v>
      </c>
    </row>
    <row r="92" spans="1:10" ht="15" customHeight="1" thickTop="1">
      <c r="A92" s="65"/>
      <c r="B92" s="14"/>
      <c r="C92" s="14"/>
      <c r="D92" s="63"/>
      <c r="E92" s="66"/>
      <c r="F92" s="63"/>
      <c r="G92" s="63"/>
      <c r="H92" s="71"/>
      <c r="I92" s="64"/>
      <c r="J92" s="71"/>
    </row>
    <row r="93" spans="1:10" ht="15" customHeight="1">
      <c r="A93" s="3" t="s">
        <v>135</v>
      </c>
      <c r="B93" s="14"/>
      <c r="C93" s="14"/>
      <c r="D93" s="64"/>
      <c r="E93" s="66"/>
      <c r="F93" s="64"/>
      <c r="G93" s="64"/>
      <c r="H93" s="66"/>
      <c r="I93" s="64"/>
      <c r="J93" s="66"/>
    </row>
    <row r="94" spans="1:10" ht="15" customHeight="1" thickBot="1">
      <c r="A94" s="1" t="s">
        <v>127</v>
      </c>
      <c r="B94" s="14"/>
      <c r="C94" s="14"/>
      <c r="D94" s="64">
        <f>D91-D95</f>
        <v>1172701</v>
      </c>
      <c r="E94" s="66"/>
      <c r="F94" s="64">
        <f>F91-F95</f>
        <v>1766345</v>
      </c>
      <c r="G94" s="64"/>
      <c r="H94" s="72">
        <f>H91-H95</f>
        <v>1172701</v>
      </c>
      <c r="I94" s="64"/>
      <c r="J94" s="72">
        <f>J91-J95</f>
        <v>1766345</v>
      </c>
    </row>
    <row r="95" spans="1:10" ht="15" customHeight="1" thickTop="1">
      <c r="A95" s="1" t="s">
        <v>128</v>
      </c>
      <c r="B95" s="14"/>
      <c r="C95" s="14"/>
      <c r="D95" s="64">
        <v>1780</v>
      </c>
      <c r="E95" s="66"/>
      <c r="F95" s="64">
        <v>579</v>
      </c>
      <c r="G95" s="64"/>
      <c r="H95" s="68"/>
      <c r="I95" s="47"/>
      <c r="J95" s="68"/>
    </row>
    <row r="96" spans="1:10" ht="15" customHeight="1" thickBot="1">
      <c r="B96" s="50"/>
      <c r="C96" s="14"/>
      <c r="D96" s="73">
        <f>SUM(D94:D95)</f>
        <v>1174481</v>
      </c>
      <c r="E96" s="66"/>
      <c r="F96" s="73">
        <f>SUM(F94:F95)</f>
        <v>1766924</v>
      </c>
      <c r="G96" s="64"/>
      <c r="H96" s="68"/>
      <c r="I96" s="47"/>
      <c r="J96" s="68"/>
    </row>
    <row r="97" spans="1:10" ht="15" customHeight="1" thickTop="1">
      <c r="B97" s="50"/>
      <c r="C97" s="14"/>
      <c r="D97" s="68"/>
      <c r="E97" s="66"/>
      <c r="F97" s="68"/>
      <c r="G97" s="64"/>
      <c r="H97" s="68"/>
      <c r="I97" s="47"/>
      <c r="J97" s="68"/>
    </row>
    <row r="98" spans="1:10" ht="15" customHeight="1">
      <c r="A98" s="17" t="s">
        <v>203</v>
      </c>
      <c r="B98" s="50"/>
      <c r="C98" s="14"/>
      <c r="D98" s="68"/>
      <c r="E98" s="66"/>
      <c r="F98" s="68"/>
      <c r="G98" s="64"/>
      <c r="H98" s="68"/>
      <c r="I98" s="47"/>
      <c r="J98" s="68"/>
    </row>
    <row r="99" spans="1:10" ht="15" customHeight="1">
      <c r="B99" s="50"/>
      <c r="C99" s="14"/>
      <c r="D99" s="68"/>
      <c r="E99" s="66"/>
      <c r="F99" s="68"/>
      <c r="G99" s="64"/>
      <c r="H99" s="68"/>
      <c r="I99" s="47"/>
      <c r="J99" s="68"/>
    </row>
    <row r="100" spans="1:10" ht="15" customHeight="1">
      <c r="B100" s="50"/>
      <c r="C100" s="14"/>
      <c r="D100" s="68"/>
      <c r="E100" s="66"/>
      <c r="F100" s="68"/>
      <c r="G100" s="64"/>
      <c r="H100" s="68"/>
      <c r="I100" s="47"/>
      <c r="J100" s="68"/>
    </row>
    <row r="101" spans="1:10" ht="15" customHeight="1">
      <c r="B101" s="50"/>
      <c r="C101" s="14"/>
      <c r="D101" s="68"/>
      <c r="E101" s="66"/>
      <c r="F101" s="68"/>
      <c r="G101" s="64"/>
      <c r="H101" s="68"/>
      <c r="I101" s="47"/>
      <c r="J101" s="68"/>
    </row>
    <row r="102" spans="1:10" ht="15" customHeight="1">
      <c r="B102" s="50"/>
      <c r="C102" s="14"/>
      <c r="D102" s="68"/>
      <c r="E102" s="66"/>
      <c r="F102" s="68"/>
      <c r="G102" s="64"/>
      <c r="H102" s="68"/>
      <c r="I102" s="47"/>
      <c r="J102" s="68"/>
    </row>
    <row r="103" spans="1:10" ht="15" customHeight="1">
      <c r="B103" s="50"/>
      <c r="C103" s="14"/>
      <c r="D103" s="68"/>
      <c r="E103" s="66"/>
      <c r="F103" s="68"/>
      <c r="G103" s="64"/>
      <c r="H103" s="68"/>
      <c r="I103" s="47"/>
      <c r="J103" s="68"/>
    </row>
    <row r="104" spans="1:10" ht="15" customHeight="1">
      <c r="B104" s="50"/>
      <c r="C104" s="14"/>
      <c r="D104" s="68"/>
      <c r="E104" s="66"/>
      <c r="F104" s="68"/>
      <c r="G104" s="64"/>
      <c r="H104" s="68"/>
      <c r="I104" s="47"/>
      <c r="J104" s="68"/>
    </row>
    <row r="105" spans="1:10" ht="15" customHeight="1">
      <c r="B105" s="50"/>
      <c r="C105" s="14"/>
      <c r="D105" s="68"/>
      <c r="E105" s="66"/>
      <c r="F105" s="68"/>
      <c r="G105" s="64"/>
      <c r="H105" s="68"/>
      <c r="I105" s="47"/>
      <c r="J105" s="68"/>
    </row>
    <row r="106" spans="1:10" ht="15" customHeight="1">
      <c r="B106" s="50"/>
      <c r="C106" s="14"/>
      <c r="D106" s="68"/>
      <c r="E106" s="66"/>
      <c r="F106" s="68"/>
      <c r="G106" s="64"/>
      <c r="H106" s="68"/>
      <c r="I106" s="47"/>
      <c r="J106" s="68"/>
    </row>
    <row r="107" spans="1:10" ht="15" customHeight="1">
      <c r="B107" s="50"/>
      <c r="C107" s="14"/>
      <c r="D107" s="68"/>
      <c r="E107" s="66"/>
      <c r="F107" s="68"/>
      <c r="G107" s="64"/>
      <c r="H107" s="68"/>
      <c r="I107" s="47"/>
      <c r="J107" s="68"/>
    </row>
    <row r="108" spans="1:10" ht="15" customHeight="1">
      <c r="B108" s="50"/>
      <c r="C108" s="14"/>
      <c r="D108" s="68"/>
      <c r="E108" s="66"/>
      <c r="F108" s="68"/>
      <c r="G108" s="64"/>
      <c r="H108" s="68"/>
      <c r="I108" s="47"/>
      <c r="J108" s="68"/>
    </row>
    <row r="109" spans="1:10" ht="15" customHeight="1">
      <c r="B109" s="50"/>
      <c r="C109" s="14"/>
      <c r="D109" s="68"/>
      <c r="E109" s="66"/>
      <c r="F109" s="68"/>
      <c r="G109" s="64"/>
      <c r="H109" s="68"/>
      <c r="I109" s="47"/>
      <c r="J109" s="68"/>
    </row>
    <row r="110" spans="1:10" ht="15" customHeight="1">
      <c r="B110" s="50"/>
      <c r="C110" s="14"/>
      <c r="D110" s="68"/>
      <c r="E110" s="66"/>
      <c r="F110" s="68"/>
      <c r="G110" s="64"/>
      <c r="H110" s="68"/>
      <c r="I110" s="47"/>
      <c r="J110" s="68"/>
    </row>
    <row r="111" spans="1:10" ht="15" customHeight="1">
      <c r="B111" s="50"/>
      <c r="C111" s="14"/>
      <c r="D111" s="68"/>
      <c r="E111" s="66"/>
      <c r="F111" s="68"/>
      <c r="G111" s="64"/>
      <c r="H111" s="68"/>
      <c r="I111" s="47"/>
      <c r="J111" s="68"/>
    </row>
    <row r="112" spans="1:10" ht="15" customHeight="1">
      <c r="B112" s="50"/>
      <c r="C112" s="14"/>
      <c r="D112" s="64"/>
      <c r="E112" s="66"/>
      <c r="F112" s="64"/>
      <c r="H112" s="64"/>
      <c r="I112" s="66"/>
      <c r="J112" s="64">
        <v>5</v>
      </c>
    </row>
    <row r="113" spans="2:10" ht="15" customHeight="1">
      <c r="B113" s="50"/>
      <c r="C113" s="14"/>
      <c r="D113" s="64"/>
      <c r="E113" s="66"/>
      <c r="F113" s="64"/>
      <c r="H113" s="64"/>
      <c r="I113" s="66"/>
      <c r="J113" s="64"/>
    </row>
    <row r="114" spans="2:10" ht="15" customHeight="1">
      <c r="B114" s="50"/>
      <c r="C114" s="14"/>
      <c r="D114" s="64"/>
      <c r="E114" s="66"/>
      <c r="F114" s="64"/>
      <c r="H114" s="64"/>
      <c r="I114" s="66"/>
      <c r="J114" s="64"/>
    </row>
    <row r="115" spans="2:10" ht="15" customHeight="1">
      <c r="B115" s="50"/>
      <c r="C115" s="14"/>
      <c r="D115" s="64"/>
      <c r="E115" s="66"/>
      <c r="F115" s="64"/>
      <c r="H115" s="64"/>
      <c r="I115" s="66"/>
      <c r="J115" s="64"/>
    </row>
    <row r="116" spans="2:10" ht="15" customHeight="1">
      <c r="B116" s="50"/>
      <c r="C116" s="14"/>
      <c r="D116" s="64"/>
      <c r="E116" s="66"/>
      <c r="F116" s="64"/>
      <c r="H116" s="64"/>
      <c r="I116" s="66"/>
      <c r="J116" s="64"/>
    </row>
    <row r="117" spans="2:10" ht="15" customHeight="1">
      <c r="B117" s="50"/>
      <c r="C117" s="14"/>
      <c r="D117" s="64"/>
      <c r="E117" s="66"/>
      <c r="F117" s="64"/>
      <c r="H117" s="64"/>
      <c r="I117" s="66"/>
      <c r="J117" s="64"/>
    </row>
    <row r="118" spans="2:10" ht="15" customHeight="1">
      <c r="B118" s="50"/>
      <c r="C118" s="14"/>
      <c r="D118" s="64"/>
      <c r="E118" s="66"/>
      <c r="F118" s="64"/>
      <c r="H118" s="64"/>
      <c r="I118" s="66"/>
      <c r="J118" s="64"/>
    </row>
    <row r="119" spans="2:10" ht="15" customHeight="1">
      <c r="B119" s="50"/>
      <c r="C119" s="14"/>
      <c r="D119" s="64"/>
      <c r="E119" s="66"/>
      <c r="F119" s="64"/>
      <c r="H119" s="64"/>
      <c r="I119" s="66"/>
      <c r="J119" s="64"/>
    </row>
    <row r="120" spans="2:10" ht="15" customHeight="1">
      <c r="B120" s="50"/>
      <c r="C120" s="14"/>
      <c r="D120" s="64"/>
      <c r="E120" s="66"/>
      <c r="F120" s="64"/>
      <c r="H120" s="64"/>
      <c r="I120" s="66"/>
      <c r="J120" s="64"/>
    </row>
    <row r="121" spans="2:10" ht="15" customHeight="1">
      <c r="B121" s="50"/>
      <c r="C121" s="14"/>
      <c r="D121" s="37"/>
      <c r="E121" s="37"/>
      <c r="F121" s="37"/>
      <c r="G121" s="37"/>
      <c r="H121" s="37"/>
      <c r="I121" s="37"/>
      <c r="J121" s="37"/>
    </row>
  </sheetData>
  <printOptions gridLinesSet="0"/>
  <pageMargins left="0.78740157480314965" right="0.19685039370078741" top="0.43307086614173229" bottom="0.39370078740157483" header="0.19685039370078741" footer="0.19685039370078741"/>
  <pageSetup paperSize="9" scale="88" firstPageNumber="4" orientation="portrait" useFirstPageNumber="1" r:id="rId1"/>
  <headerFooter alignWithMargins="0"/>
  <rowBreaks count="1" manualBreakCount="1"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5"/>
  <sheetViews>
    <sheetView showGridLines="0" tabSelected="1" view="pageBreakPreview" topLeftCell="A7" zoomScale="70" zoomScaleNormal="110" zoomScaleSheetLayoutView="70" workbookViewId="0">
      <selection activeCell="S34" sqref="S34"/>
    </sheetView>
  </sheetViews>
  <sheetFormatPr defaultColWidth="9.28515625" defaultRowHeight="15.75" customHeight="1"/>
  <cols>
    <col min="1" max="1" width="15.7109375" style="1" customWidth="1"/>
    <col min="2" max="2" width="13.42578125" style="1" customWidth="1"/>
    <col min="3" max="4" width="1.5703125" style="2" customWidth="1"/>
    <col min="5" max="5" width="12.5703125" style="1" customWidth="1"/>
    <col min="6" max="6" width="1.42578125" style="2" customWidth="1"/>
    <col min="7" max="7" width="12.7109375" style="1" customWidth="1"/>
    <col min="8" max="8" width="1.42578125" style="2" customWidth="1"/>
    <col min="9" max="9" width="10.5703125" style="1" customWidth="1"/>
    <col min="10" max="10" width="1.42578125" style="1" customWidth="1"/>
    <col min="11" max="11" width="12.7109375" style="1" customWidth="1"/>
    <col min="12" max="12" width="1.42578125" style="1" customWidth="1"/>
    <col min="13" max="13" width="12.28515625" style="1" customWidth="1"/>
    <col min="14" max="14" width="1.42578125" style="1" customWidth="1"/>
    <col min="15" max="15" width="11.28515625" style="1" customWidth="1"/>
    <col min="16" max="16" width="1.42578125" style="1" customWidth="1"/>
    <col min="17" max="17" width="12.5703125" style="1" customWidth="1"/>
    <col min="18" max="18" width="2" style="1" customWidth="1"/>
    <col min="19" max="19" width="12" style="1" bestFit="1" customWidth="1"/>
    <col min="20" max="20" width="1.42578125" style="1" customWidth="1"/>
    <col min="21" max="21" width="10.5703125" style="1" customWidth="1"/>
    <col min="22" max="22" width="1.42578125" style="1" customWidth="1"/>
    <col min="23" max="23" width="13" style="1" customWidth="1"/>
    <col min="24" max="24" width="1.42578125" style="1" customWidth="1"/>
    <col min="25" max="25" width="14.42578125" style="1" bestFit="1" customWidth="1"/>
    <col min="26" max="26" width="1.42578125" style="1" customWidth="1"/>
    <col min="27" max="27" width="12.42578125" style="1" customWidth="1"/>
    <col min="28" max="28" width="1.42578125" style="1" customWidth="1"/>
    <col min="29" max="29" width="12.5703125" style="1" customWidth="1"/>
    <col min="30" max="16384" width="9.28515625" style="1"/>
  </cols>
  <sheetData>
    <row r="1" spans="1:29" s="3" customFormat="1" ht="15.75" customHeight="1">
      <c r="AC1" s="27" t="s">
        <v>150</v>
      </c>
    </row>
    <row r="2" spans="1:29" s="3" customFormat="1" ht="15.75" customHeight="1">
      <c r="A2" s="3" t="s">
        <v>22</v>
      </c>
    </row>
    <row r="3" spans="1:29" s="3" customFormat="1" ht="15.75" customHeight="1">
      <c r="A3" s="3" t="s">
        <v>95</v>
      </c>
    </row>
    <row r="4" spans="1:29" s="3" customFormat="1" ht="15.75" customHeight="1">
      <c r="A4" s="3" t="s">
        <v>250</v>
      </c>
    </row>
    <row r="5" spans="1:29" ht="15.75" customHeight="1">
      <c r="AC5" s="27" t="s">
        <v>146</v>
      </c>
    </row>
    <row r="6" spans="1:29" ht="15.75" customHeight="1">
      <c r="C6" s="1"/>
      <c r="D6" s="1"/>
      <c r="E6" s="139" t="s">
        <v>20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</row>
    <row r="7" spans="1:29" ht="15.75" customHeight="1">
      <c r="C7" s="1"/>
      <c r="D7" s="1"/>
      <c r="E7" s="44" t="s">
        <v>69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4"/>
      <c r="Z7" s="4"/>
      <c r="AA7" s="10"/>
      <c r="AB7" s="4"/>
      <c r="AC7" s="4"/>
    </row>
    <row r="8" spans="1:29" ht="15.75" customHeight="1">
      <c r="C8" s="1"/>
      <c r="D8" s="1"/>
      <c r="E8" s="5"/>
      <c r="F8" s="8"/>
      <c r="G8" s="8"/>
      <c r="H8" s="8"/>
      <c r="I8" s="8"/>
      <c r="J8" s="8"/>
      <c r="K8" s="46"/>
      <c r="L8" s="46"/>
      <c r="M8" s="46"/>
      <c r="N8" s="115"/>
      <c r="O8" s="141" t="s">
        <v>68</v>
      </c>
      <c r="P8" s="141"/>
      <c r="Q8" s="141"/>
      <c r="R8" s="141"/>
      <c r="S8" s="141"/>
      <c r="T8" s="141"/>
      <c r="U8" s="141"/>
      <c r="V8" s="141"/>
      <c r="W8" s="141"/>
      <c r="X8" s="8"/>
      <c r="Y8" s="10"/>
      <c r="Z8" s="4"/>
      <c r="AA8" s="9"/>
      <c r="AB8" s="8"/>
      <c r="AC8" s="8"/>
    </row>
    <row r="9" spans="1:29" ht="15.75" customHeight="1">
      <c r="C9" s="1"/>
      <c r="D9" s="1"/>
      <c r="E9" s="7"/>
      <c r="F9" s="6"/>
      <c r="G9" s="6"/>
      <c r="H9" s="6"/>
      <c r="I9" s="6"/>
      <c r="J9" s="6"/>
      <c r="K9" s="6"/>
      <c r="L9" s="6"/>
      <c r="M9" s="6"/>
      <c r="N9" s="5"/>
      <c r="O9" s="141" t="s">
        <v>70</v>
      </c>
      <c r="P9" s="141"/>
      <c r="Q9" s="141"/>
      <c r="R9" s="141"/>
      <c r="S9" s="141"/>
      <c r="T9" s="141"/>
      <c r="U9" s="141"/>
      <c r="V9" s="6"/>
      <c r="W9" s="6"/>
      <c r="X9" s="6"/>
      <c r="Y9" s="10"/>
      <c r="Z9" s="4"/>
      <c r="AA9" s="9"/>
      <c r="AB9" s="4"/>
      <c r="AC9" s="4"/>
    </row>
    <row r="10" spans="1:29" s="9" customFormat="1" ht="15.75" customHeight="1">
      <c r="A10" s="1"/>
      <c r="B10" s="1"/>
      <c r="C10" s="1"/>
      <c r="D10" s="1"/>
      <c r="E10" s="7"/>
      <c r="F10" s="6"/>
      <c r="G10" s="6"/>
      <c r="H10" s="6"/>
      <c r="I10" s="6"/>
      <c r="J10" s="6"/>
      <c r="K10" s="6"/>
      <c r="L10" s="6"/>
      <c r="M10" s="6"/>
      <c r="N10" s="7"/>
      <c r="O10" s="10" t="s">
        <v>71</v>
      </c>
      <c r="P10" s="6"/>
      <c r="Q10" s="10"/>
      <c r="R10" s="6"/>
      <c r="T10" s="6"/>
      <c r="U10" s="6"/>
      <c r="V10" s="6"/>
      <c r="W10" s="6"/>
      <c r="X10" s="6"/>
      <c r="Y10" s="10"/>
      <c r="Z10" s="4"/>
      <c r="AB10" s="4"/>
      <c r="AC10" s="4"/>
    </row>
    <row r="11" spans="1:29" s="9" customFormat="1" ht="15.75" customHeight="1">
      <c r="A11" s="1"/>
      <c r="B11" s="1"/>
      <c r="C11" s="1"/>
      <c r="D11" s="1"/>
      <c r="E11" s="7"/>
      <c r="F11" s="6"/>
      <c r="G11" s="6"/>
      <c r="H11" s="6"/>
      <c r="J11" s="6"/>
      <c r="L11" s="6"/>
      <c r="M11" s="6"/>
      <c r="N11" s="7"/>
      <c r="O11" s="10" t="s">
        <v>72</v>
      </c>
      <c r="P11" s="6"/>
      <c r="Q11" s="10"/>
      <c r="R11" s="6"/>
      <c r="S11" s="10" t="s">
        <v>99</v>
      </c>
      <c r="T11" s="6"/>
      <c r="U11" s="6"/>
      <c r="V11" s="6"/>
      <c r="W11" s="6"/>
      <c r="X11" s="6"/>
      <c r="Y11" s="10" t="s">
        <v>53</v>
      </c>
      <c r="Z11" s="4"/>
      <c r="AA11" s="9" t="s">
        <v>108</v>
      </c>
      <c r="AB11" s="4"/>
      <c r="AC11" s="4"/>
    </row>
    <row r="12" spans="1:29" s="5" customFormat="1" ht="15.75" customHeight="1">
      <c r="A12" s="1"/>
      <c r="B12" s="1"/>
      <c r="C12" s="4"/>
      <c r="D12" s="4"/>
      <c r="E12" s="10" t="s">
        <v>230</v>
      </c>
      <c r="F12" s="4"/>
      <c r="G12" s="4"/>
      <c r="H12" s="4"/>
      <c r="I12" s="6"/>
      <c r="J12" s="4"/>
      <c r="K12" s="140" t="s">
        <v>2</v>
      </c>
      <c r="L12" s="140"/>
      <c r="M12" s="140"/>
      <c r="N12" s="4"/>
      <c r="O12" s="10" t="s">
        <v>73</v>
      </c>
      <c r="P12" s="4"/>
      <c r="Q12" s="10" t="s">
        <v>262</v>
      </c>
      <c r="R12" s="4"/>
      <c r="S12" s="10" t="s">
        <v>100</v>
      </c>
      <c r="T12" s="4"/>
      <c r="U12" s="10" t="s">
        <v>227</v>
      </c>
      <c r="V12" s="4"/>
      <c r="W12" s="9" t="s">
        <v>74</v>
      </c>
      <c r="X12" s="4"/>
      <c r="Y12" s="10" t="s">
        <v>54</v>
      </c>
      <c r="Z12" s="4"/>
      <c r="AA12" s="9" t="s">
        <v>139</v>
      </c>
      <c r="AB12" s="4"/>
      <c r="AC12" s="10" t="s">
        <v>3</v>
      </c>
    </row>
    <row r="13" spans="1:29" s="5" customFormat="1" ht="15.75" customHeight="1">
      <c r="A13" s="9"/>
      <c r="B13" s="9"/>
      <c r="C13" s="9"/>
      <c r="D13" s="9"/>
      <c r="E13" s="9" t="s">
        <v>231</v>
      </c>
      <c r="F13" s="2"/>
      <c r="G13" s="9" t="s">
        <v>232</v>
      </c>
      <c r="H13" s="2"/>
      <c r="I13" s="9" t="s">
        <v>234</v>
      </c>
      <c r="J13" s="2"/>
      <c r="K13" s="9" t="s">
        <v>75</v>
      </c>
      <c r="L13" s="9"/>
      <c r="M13" s="9"/>
      <c r="N13" s="9"/>
      <c r="O13" s="9" t="s">
        <v>76</v>
      </c>
      <c r="P13" s="2"/>
      <c r="Q13" s="10" t="s">
        <v>263</v>
      </c>
      <c r="R13" s="2"/>
      <c r="S13" s="10" t="s">
        <v>161</v>
      </c>
      <c r="T13" s="2"/>
      <c r="U13" s="9" t="s">
        <v>228</v>
      </c>
      <c r="V13" s="2"/>
      <c r="W13" s="9" t="s">
        <v>77</v>
      </c>
      <c r="X13" s="2"/>
      <c r="Y13" s="10" t="s">
        <v>78</v>
      </c>
      <c r="AA13" s="9" t="s">
        <v>109</v>
      </c>
      <c r="AC13" s="9" t="s">
        <v>79</v>
      </c>
    </row>
    <row r="14" spans="1:29" s="5" customFormat="1" ht="15.75" customHeight="1">
      <c r="A14" s="9"/>
      <c r="B14" s="9"/>
      <c r="C14" s="9"/>
      <c r="D14" s="9"/>
      <c r="E14" s="126" t="s">
        <v>1</v>
      </c>
      <c r="F14" s="11"/>
      <c r="G14" s="126" t="s">
        <v>233</v>
      </c>
      <c r="H14" s="11"/>
      <c r="I14" s="126" t="s">
        <v>235</v>
      </c>
      <c r="J14" s="11"/>
      <c r="K14" s="126" t="s">
        <v>80</v>
      </c>
      <c r="L14" s="10"/>
      <c r="M14" s="126" t="s">
        <v>7</v>
      </c>
      <c r="N14" s="10"/>
      <c r="O14" s="126" t="s">
        <v>82</v>
      </c>
      <c r="P14" s="11"/>
      <c r="Q14" s="126" t="s">
        <v>211</v>
      </c>
      <c r="R14" s="11"/>
      <c r="S14" s="126" t="s">
        <v>81</v>
      </c>
      <c r="T14" s="11"/>
      <c r="U14" s="126" t="s">
        <v>229</v>
      </c>
      <c r="V14" s="11"/>
      <c r="W14" s="126" t="s">
        <v>83</v>
      </c>
      <c r="X14" s="11"/>
      <c r="Y14" s="126" t="s">
        <v>84</v>
      </c>
      <c r="Z14" s="10"/>
      <c r="AA14" s="126" t="s">
        <v>57</v>
      </c>
      <c r="AB14" s="10"/>
      <c r="AC14" s="126" t="s">
        <v>85</v>
      </c>
    </row>
    <row r="15" spans="1:29" s="5" customFormat="1" ht="15.75" customHeight="1">
      <c r="A15" s="8" t="s">
        <v>214</v>
      </c>
      <c r="E15" s="18">
        <v>11949713</v>
      </c>
      <c r="F15" s="19"/>
      <c r="G15" s="18">
        <v>15452854</v>
      </c>
      <c r="H15" s="19"/>
      <c r="I15" s="18">
        <v>1227782</v>
      </c>
      <c r="J15" s="19"/>
      <c r="K15" s="18">
        <v>1203111</v>
      </c>
      <c r="L15" s="18"/>
      <c r="M15" s="18">
        <v>21805041</v>
      </c>
      <c r="N15" s="18"/>
      <c r="O15" s="18">
        <v>190744</v>
      </c>
      <c r="P15" s="18"/>
      <c r="Q15" s="18">
        <v>-862264</v>
      </c>
      <c r="R15" s="18"/>
      <c r="S15" s="48">
        <v>-1111210</v>
      </c>
      <c r="T15" s="18"/>
      <c r="U15" s="18">
        <v>91042</v>
      </c>
      <c r="V15" s="18"/>
      <c r="W15" s="18">
        <f>SUM(O15:U15)</f>
        <v>-1691688</v>
      </c>
      <c r="X15" s="18"/>
      <c r="Y15" s="18">
        <f>SUM(E15:M15,W15)</f>
        <v>49946813</v>
      </c>
      <c r="Z15" s="18"/>
      <c r="AA15" s="18">
        <v>699483</v>
      </c>
      <c r="AB15" s="18"/>
      <c r="AC15" s="18">
        <f>SUM(Y15:AA15)</f>
        <v>50646296</v>
      </c>
    </row>
    <row r="16" spans="1:29" s="5" customFormat="1" ht="15.75" customHeight="1">
      <c r="A16" s="5" t="s">
        <v>152</v>
      </c>
      <c r="E16" s="18">
        <v>0</v>
      </c>
      <c r="F16" s="18"/>
      <c r="G16" s="18">
        <v>0</v>
      </c>
      <c r="H16" s="18"/>
      <c r="I16" s="18">
        <v>0</v>
      </c>
      <c r="J16" s="18"/>
      <c r="K16" s="18">
        <v>0</v>
      </c>
      <c r="L16" s="12"/>
      <c r="M16" s="18">
        <v>1931492</v>
      </c>
      <c r="N16" s="18"/>
      <c r="O16" s="18">
        <v>0</v>
      </c>
      <c r="P16" s="18"/>
      <c r="Q16" s="18">
        <v>0</v>
      </c>
      <c r="R16" s="18"/>
      <c r="S16" s="18">
        <v>0</v>
      </c>
      <c r="T16" s="18"/>
      <c r="U16" s="18">
        <v>0</v>
      </c>
      <c r="V16" s="18"/>
      <c r="W16" s="18">
        <f>SUM(O16:U16)</f>
        <v>0</v>
      </c>
      <c r="X16" s="18"/>
      <c r="Y16" s="18">
        <f>SUM(E16:M16,W16)</f>
        <v>1931492</v>
      </c>
      <c r="Z16" s="18"/>
      <c r="AA16" s="18">
        <v>579</v>
      </c>
      <c r="AB16" s="18"/>
      <c r="AC16" s="18">
        <f>SUM(Y16:AA16)</f>
        <v>1932071</v>
      </c>
    </row>
    <row r="17" spans="1:29" s="5" customFormat="1" ht="15.75" customHeight="1">
      <c r="A17" s="5" t="s">
        <v>153</v>
      </c>
      <c r="E17" s="120">
        <v>0</v>
      </c>
      <c r="F17" s="18"/>
      <c r="G17" s="120">
        <v>0</v>
      </c>
      <c r="H17" s="18"/>
      <c r="I17" s="120">
        <v>0</v>
      </c>
      <c r="J17" s="18"/>
      <c r="K17" s="120">
        <v>0</v>
      </c>
      <c r="L17" s="12"/>
      <c r="M17" s="120">
        <v>0</v>
      </c>
      <c r="N17" s="18"/>
      <c r="O17" s="120">
        <v>-6929</v>
      </c>
      <c r="P17" s="18"/>
      <c r="Q17" s="120">
        <v>-136140</v>
      </c>
      <c r="R17" s="18"/>
      <c r="S17" s="120">
        <v>-22078</v>
      </c>
      <c r="T17" s="18"/>
      <c r="U17" s="120">
        <v>0</v>
      </c>
      <c r="V17" s="18"/>
      <c r="W17" s="121">
        <f>SUM(O17:U17)</f>
        <v>-165147</v>
      </c>
      <c r="X17" s="18"/>
      <c r="Y17" s="120">
        <f>SUM(E17:M17,W17)</f>
        <v>-165147</v>
      </c>
      <c r="Z17" s="18"/>
      <c r="AA17" s="120">
        <v>0</v>
      </c>
      <c r="AB17" s="18"/>
      <c r="AC17" s="120">
        <f>SUM(Y17:AA17)</f>
        <v>-165147</v>
      </c>
    </row>
    <row r="18" spans="1:29" s="5" customFormat="1" ht="15.75" customHeight="1">
      <c r="A18" s="5" t="s">
        <v>154</v>
      </c>
      <c r="E18" s="18">
        <f>SUM(E16:E17)</f>
        <v>0</v>
      </c>
      <c r="F18" s="18"/>
      <c r="G18" s="18">
        <f>SUM(G16:G17)</f>
        <v>0</v>
      </c>
      <c r="H18" s="18"/>
      <c r="I18" s="18">
        <f>SUM(I16:I17)</f>
        <v>0</v>
      </c>
      <c r="J18" s="18"/>
      <c r="K18" s="18">
        <f>SUM(K16:K17)</f>
        <v>0</v>
      </c>
      <c r="L18" s="12"/>
      <c r="M18" s="18">
        <f>SUM(M16:M17)</f>
        <v>1931492</v>
      </c>
      <c r="N18" s="18"/>
      <c r="O18" s="18">
        <f>SUM(O16:O17)</f>
        <v>-6929</v>
      </c>
      <c r="P18" s="18"/>
      <c r="Q18" s="18">
        <f>SUM(Q16:Q17)</f>
        <v>-136140</v>
      </c>
      <c r="R18" s="18"/>
      <c r="S18" s="18">
        <f>SUM(S16:S17)</f>
        <v>-22078</v>
      </c>
      <c r="T18" s="18"/>
      <c r="U18" s="18">
        <f>SUM(U16:U17)</f>
        <v>0</v>
      </c>
      <c r="V18" s="18"/>
      <c r="W18" s="18">
        <f>SUM(W16:W17)</f>
        <v>-165147</v>
      </c>
      <c r="X18" s="18"/>
      <c r="Y18" s="18">
        <f>SUM(Y16:Y17)</f>
        <v>1766345</v>
      </c>
      <c r="Z18" s="18"/>
      <c r="AA18" s="18">
        <f>SUM(AA16:AA17)</f>
        <v>579</v>
      </c>
      <c r="AB18" s="18"/>
      <c r="AC18" s="18">
        <f>SUM(AC16:AC17)</f>
        <v>1766924</v>
      </c>
    </row>
    <row r="19" spans="1:29" s="5" customFormat="1" ht="15.75" customHeight="1">
      <c r="A19" s="5" t="s">
        <v>221</v>
      </c>
      <c r="E19" s="18"/>
      <c r="F19" s="18"/>
      <c r="G19" s="18"/>
      <c r="H19" s="18"/>
      <c r="I19" s="18"/>
      <c r="J19" s="18"/>
      <c r="K19" s="18"/>
      <c r="L19" s="12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s="5" customFormat="1" ht="15.75" customHeight="1">
      <c r="A20" s="5" t="s">
        <v>222</v>
      </c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2"/>
      <c r="M20" s="18">
        <v>2524</v>
      </c>
      <c r="N20" s="18"/>
      <c r="O20" s="18">
        <v>0</v>
      </c>
      <c r="P20" s="18"/>
      <c r="Q20" s="18">
        <v>0</v>
      </c>
      <c r="R20" s="18"/>
      <c r="S20" s="18">
        <v>-2524</v>
      </c>
      <c r="T20" s="18"/>
      <c r="U20" s="18">
        <v>0</v>
      </c>
      <c r="V20" s="18"/>
      <c r="W20" s="18">
        <f>SUM(O20:U20)</f>
        <v>-2524</v>
      </c>
      <c r="X20" s="18"/>
      <c r="Y20" s="18">
        <f>SUM(E20:M20,W20)</f>
        <v>0</v>
      </c>
      <c r="Z20" s="18"/>
      <c r="AA20" s="18">
        <v>0</v>
      </c>
      <c r="AB20" s="18"/>
      <c r="AC20" s="18">
        <f>SUM(Y20:AA20)</f>
        <v>0</v>
      </c>
    </row>
    <row r="21" spans="1:29" ht="15.75" customHeight="1" thickBot="1">
      <c r="A21" s="8" t="s">
        <v>215</v>
      </c>
      <c r="B21" s="15"/>
      <c r="C21" s="16"/>
      <c r="D21" s="16"/>
      <c r="E21" s="76">
        <f>SUM(E15,E18:E20)</f>
        <v>11949713</v>
      </c>
      <c r="F21" s="19"/>
      <c r="G21" s="76">
        <f>SUM(G15,G18:G20)</f>
        <v>15452854</v>
      </c>
      <c r="H21" s="19"/>
      <c r="I21" s="76">
        <f>SUM(I15,I18:I20)</f>
        <v>1227782</v>
      </c>
      <c r="J21" s="19"/>
      <c r="K21" s="76">
        <f>SUM(K15,K18:K20)</f>
        <v>1203111</v>
      </c>
      <c r="L21" s="18"/>
      <c r="M21" s="76">
        <f>SUM(M15,M18:M20)</f>
        <v>23739057</v>
      </c>
      <c r="N21" s="18"/>
      <c r="O21" s="76">
        <f>SUM(O15,O18:O20)</f>
        <v>183815</v>
      </c>
      <c r="P21" s="18"/>
      <c r="Q21" s="76">
        <f>SUM(Q15,Q18:Q20)</f>
        <v>-998404</v>
      </c>
      <c r="R21" s="18"/>
      <c r="S21" s="76">
        <f>SUM(S15,S18:S20)</f>
        <v>-1135812</v>
      </c>
      <c r="T21" s="18"/>
      <c r="U21" s="76">
        <f>SUM(U15,U18:U20)</f>
        <v>91042</v>
      </c>
      <c r="V21" s="18"/>
      <c r="W21" s="76">
        <f>SUM(W15,W18:W20)</f>
        <v>-1859359</v>
      </c>
      <c r="X21" s="18"/>
      <c r="Y21" s="76">
        <f>SUM(Y15,Y18:Y20)</f>
        <v>51713158</v>
      </c>
      <c r="Z21" s="18"/>
      <c r="AA21" s="76">
        <f>SUM(AA15,AA18:AA20)</f>
        <v>700062</v>
      </c>
      <c r="AB21" s="18"/>
      <c r="AC21" s="76">
        <f>SUM(AC15,AC18:AC20)</f>
        <v>52413220</v>
      </c>
    </row>
    <row r="22" spans="1:29" ht="15.75" customHeight="1" thickTop="1">
      <c r="A22" s="8"/>
      <c r="B22" s="15"/>
      <c r="C22" s="16"/>
      <c r="D22" s="16"/>
      <c r="E22" s="18"/>
      <c r="F22" s="19"/>
      <c r="G22" s="18"/>
      <c r="H22" s="19"/>
      <c r="I22" s="18"/>
      <c r="J22" s="19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s="5" customFormat="1" ht="15.75" customHeight="1">
      <c r="A23" s="8" t="s">
        <v>252</v>
      </c>
      <c r="E23" s="18">
        <v>11949713</v>
      </c>
      <c r="F23" s="19"/>
      <c r="G23" s="18">
        <v>15452854</v>
      </c>
      <c r="H23" s="19"/>
      <c r="I23" s="18">
        <v>1227782</v>
      </c>
      <c r="J23" s="19"/>
      <c r="K23" s="18">
        <v>1203111</v>
      </c>
      <c r="L23" s="18"/>
      <c r="M23" s="37">
        <v>24151893</v>
      </c>
      <c r="N23" s="18"/>
      <c r="O23" s="18">
        <v>227839</v>
      </c>
      <c r="P23" s="18"/>
      <c r="Q23" s="18">
        <v>-937293</v>
      </c>
      <c r="R23" s="18"/>
      <c r="S23" s="18">
        <v>-1787969</v>
      </c>
      <c r="T23" s="18"/>
      <c r="U23" s="18">
        <v>91042</v>
      </c>
      <c r="V23" s="18"/>
      <c r="W23" s="18">
        <f>SUM(O23:U23)</f>
        <v>-2406381</v>
      </c>
      <c r="X23" s="18"/>
      <c r="Y23" s="18">
        <f>SUM(E23:M23,W23)</f>
        <v>51578972</v>
      </c>
      <c r="Z23" s="18"/>
      <c r="AA23" s="18">
        <v>705784</v>
      </c>
      <c r="AB23" s="18"/>
      <c r="AC23" s="18">
        <f>SUM(Y23:AA23)</f>
        <v>52284756</v>
      </c>
    </row>
    <row r="24" spans="1:29" s="5" customFormat="1" ht="15.75" customHeight="1">
      <c r="A24" s="5" t="s">
        <v>152</v>
      </c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2"/>
      <c r="M24" s="18">
        <f>PL!D39</f>
        <v>1353987</v>
      </c>
      <c r="N24" s="18"/>
      <c r="O24" s="18">
        <v>0</v>
      </c>
      <c r="P24" s="18"/>
      <c r="Q24" s="18">
        <v>0</v>
      </c>
      <c r="R24" s="18"/>
      <c r="S24" s="18">
        <v>0</v>
      </c>
      <c r="T24" s="18"/>
      <c r="U24" s="18">
        <v>0</v>
      </c>
      <c r="V24" s="18"/>
      <c r="W24" s="18">
        <f>SUM(O24:U24)</f>
        <v>0</v>
      </c>
      <c r="X24" s="18"/>
      <c r="Y24" s="18">
        <f>SUM(E24:M24,W24)</f>
        <v>1353987</v>
      </c>
      <c r="Z24" s="18"/>
      <c r="AA24" s="18">
        <f>PL!D95</f>
        <v>1780</v>
      </c>
      <c r="AB24" s="18"/>
      <c r="AC24" s="18">
        <f>SUM(Y24:AA24)</f>
        <v>1355767</v>
      </c>
    </row>
    <row r="25" spans="1:29" s="5" customFormat="1" ht="15.75" customHeight="1">
      <c r="A25" s="5" t="s">
        <v>153</v>
      </c>
      <c r="E25" s="120">
        <v>0</v>
      </c>
      <c r="F25" s="18"/>
      <c r="G25" s="120">
        <v>0</v>
      </c>
      <c r="H25" s="18"/>
      <c r="I25" s="120">
        <v>0</v>
      </c>
      <c r="J25" s="18"/>
      <c r="K25" s="120">
        <v>0</v>
      </c>
      <c r="L25" s="12"/>
      <c r="M25" s="120">
        <v>0</v>
      </c>
      <c r="N25" s="18"/>
      <c r="O25" s="120">
        <f>PL!D71</f>
        <v>-9241</v>
      </c>
      <c r="P25" s="18"/>
      <c r="Q25" s="120">
        <f>PL!D82</f>
        <v>35302</v>
      </c>
      <c r="R25" s="18"/>
      <c r="S25" s="120">
        <f>PL!D75+PL!D86</f>
        <v>-207347</v>
      </c>
      <c r="T25" s="18"/>
      <c r="U25" s="120">
        <v>0</v>
      </c>
      <c r="V25" s="18"/>
      <c r="W25" s="120">
        <f>SUM(O25:U25)</f>
        <v>-181286</v>
      </c>
      <c r="X25" s="18"/>
      <c r="Y25" s="120">
        <f>SUM(E25:M25,W25)</f>
        <v>-181286</v>
      </c>
      <c r="Z25" s="18"/>
      <c r="AA25" s="120">
        <v>0</v>
      </c>
      <c r="AB25" s="18"/>
      <c r="AC25" s="120">
        <f>SUM(Y25:AA25)</f>
        <v>-181286</v>
      </c>
    </row>
    <row r="26" spans="1:29" s="5" customFormat="1" ht="15.75" customHeight="1">
      <c r="A26" s="5" t="s">
        <v>154</v>
      </c>
      <c r="E26" s="18">
        <f>SUM(E24:E25)</f>
        <v>0</v>
      </c>
      <c r="F26" s="18"/>
      <c r="G26" s="18">
        <f>SUM(G24:G25)</f>
        <v>0</v>
      </c>
      <c r="H26" s="18"/>
      <c r="I26" s="18">
        <f>SUM(I24:I25)</f>
        <v>0</v>
      </c>
      <c r="J26" s="18"/>
      <c r="K26" s="18">
        <f>SUM(K24:K25)</f>
        <v>0</v>
      </c>
      <c r="L26" s="12"/>
      <c r="M26" s="18">
        <f>SUM(M24:M25)</f>
        <v>1353987</v>
      </c>
      <c r="N26" s="18"/>
      <c r="O26" s="18">
        <f>SUM(O24:O25)</f>
        <v>-9241</v>
      </c>
      <c r="P26" s="18"/>
      <c r="Q26" s="18">
        <f>SUM(Q24:Q25)</f>
        <v>35302</v>
      </c>
      <c r="R26" s="18"/>
      <c r="S26" s="18">
        <f>SUM(S24:S25)</f>
        <v>-207347</v>
      </c>
      <c r="T26" s="18"/>
      <c r="U26" s="18">
        <f>SUM(U24:U25)</f>
        <v>0</v>
      </c>
      <c r="V26" s="18"/>
      <c r="W26" s="18">
        <f>SUM(W24:W25)</f>
        <v>-181286</v>
      </c>
      <c r="X26" s="18"/>
      <c r="Y26" s="18">
        <f>SUM(Y24:Y25)</f>
        <v>1172701</v>
      </c>
      <c r="Z26" s="18"/>
      <c r="AA26" s="18">
        <f>SUM(AA24:AA25)</f>
        <v>1780</v>
      </c>
      <c r="AB26" s="18"/>
      <c r="AC26" s="18">
        <f>SUM(AC24:AC25)</f>
        <v>1174481</v>
      </c>
    </row>
    <row r="27" spans="1:29" s="5" customFormat="1" ht="15.75" customHeight="1">
      <c r="A27" s="5" t="s">
        <v>221</v>
      </c>
      <c r="E27" s="18"/>
      <c r="F27" s="18"/>
      <c r="G27" s="18"/>
      <c r="H27" s="18"/>
      <c r="I27" s="18"/>
      <c r="J27" s="18"/>
      <c r="K27" s="18"/>
      <c r="L27" s="12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s="5" customFormat="1" ht="15.75" customHeight="1">
      <c r="A28" s="5" t="s">
        <v>222</v>
      </c>
      <c r="E28" s="18">
        <v>0</v>
      </c>
      <c r="F28" s="18"/>
      <c r="G28" s="18">
        <v>0</v>
      </c>
      <c r="H28" s="18"/>
      <c r="I28" s="18">
        <v>0</v>
      </c>
      <c r="J28" s="18"/>
      <c r="K28" s="18">
        <v>0</v>
      </c>
      <c r="L28" s="12"/>
      <c r="M28" s="18">
        <v>-1137</v>
      </c>
      <c r="N28" s="18"/>
      <c r="O28" s="18">
        <v>0</v>
      </c>
      <c r="P28" s="18"/>
      <c r="Q28" s="18">
        <v>0</v>
      </c>
      <c r="R28" s="18"/>
      <c r="S28" s="18">
        <v>1137</v>
      </c>
      <c r="T28" s="18"/>
      <c r="U28" s="18">
        <v>0</v>
      </c>
      <c r="V28" s="18"/>
      <c r="W28" s="18">
        <f>SUM(O28:U28)</f>
        <v>1137</v>
      </c>
      <c r="X28" s="18"/>
      <c r="Y28" s="18">
        <f>SUM(E28:M28,W28)</f>
        <v>0</v>
      </c>
      <c r="Z28" s="18"/>
      <c r="AA28" s="18">
        <v>0</v>
      </c>
      <c r="AB28" s="18"/>
      <c r="AC28" s="18">
        <f>SUM(Y28:AA28)</f>
        <v>0</v>
      </c>
    </row>
    <row r="29" spans="1:29" ht="15.75" customHeight="1" thickBot="1">
      <c r="A29" s="8" t="s">
        <v>253</v>
      </c>
      <c r="B29" s="15"/>
      <c r="C29" s="16"/>
      <c r="D29" s="16"/>
      <c r="E29" s="76">
        <f>SUM(E23,E26:E28)</f>
        <v>11949713</v>
      </c>
      <c r="F29" s="19"/>
      <c r="G29" s="76">
        <f>SUM(G23,G26:G28)</f>
        <v>15452854</v>
      </c>
      <c r="H29" s="19"/>
      <c r="I29" s="76">
        <f>SUM(I23,I26:I28)</f>
        <v>1227782</v>
      </c>
      <c r="J29" s="19"/>
      <c r="K29" s="76">
        <f>SUM(K23,K26:K28)</f>
        <v>1203111</v>
      </c>
      <c r="L29" s="18"/>
      <c r="M29" s="76">
        <f>SUM(M23,M26:M28)</f>
        <v>25504743</v>
      </c>
      <c r="N29" s="18"/>
      <c r="O29" s="76">
        <f>SUM(O23,O26:O28)</f>
        <v>218598</v>
      </c>
      <c r="P29" s="18"/>
      <c r="Q29" s="76">
        <f>SUM(Q23,Q26:Q28)</f>
        <v>-901991</v>
      </c>
      <c r="R29" s="18"/>
      <c r="S29" s="76">
        <f>SUM(S23,S26:S28)</f>
        <v>-1994179</v>
      </c>
      <c r="T29" s="18"/>
      <c r="U29" s="76">
        <f>SUM(U23,U26:U28)</f>
        <v>91042</v>
      </c>
      <c r="V29" s="18"/>
      <c r="W29" s="76">
        <f>SUM(W23,W26:W28)</f>
        <v>-2586530</v>
      </c>
      <c r="X29" s="18"/>
      <c r="Y29" s="76">
        <f>SUM(Y23,Y26:Y28)</f>
        <v>52751673</v>
      </c>
      <c r="Z29" s="18"/>
      <c r="AA29" s="76">
        <f>SUM(AA23,AA26:AA28)</f>
        <v>707564</v>
      </c>
      <c r="AB29" s="18"/>
      <c r="AC29" s="76">
        <f>SUM(AC23,AC26:AC28)</f>
        <v>53459237</v>
      </c>
    </row>
    <row r="30" spans="1:29" s="5" customFormat="1" ht="15.75" customHeight="1" thickTop="1">
      <c r="A30" s="17"/>
      <c r="B30" s="1"/>
      <c r="C30" s="2"/>
      <c r="D30" s="2"/>
      <c r="E30" s="12">
        <f>E23-BS!F112</f>
        <v>0</v>
      </c>
      <c r="G30" s="12">
        <f>G23-BS!F113</f>
        <v>0</v>
      </c>
      <c r="I30" s="12">
        <f>I23-BS!F114</f>
        <v>0</v>
      </c>
      <c r="K30" s="12">
        <f>K23-BS!F116</f>
        <v>0</v>
      </c>
      <c r="M30" s="12">
        <f>M23-BS!F117</f>
        <v>0</v>
      </c>
      <c r="W30" s="12">
        <f>W23-BS!F118</f>
        <v>0</v>
      </c>
      <c r="Y30" s="12">
        <f>Y23-BS!F119</f>
        <v>0</v>
      </c>
      <c r="AA30" s="12">
        <f>AA23-BS!F120</f>
        <v>0</v>
      </c>
      <c r="AC30" s="12">
        <f>AC23-BS!F121</f>
        <v>0</v>
      </c>
    </row>
    <row r="31" spans="1:29" s="5" customFormat="1" ht="15.75" customHeight="1">
      <c r="A31" s="17"/>
      <c r="B31" s="1"/>
      <c r="C31" s="2"/>
      <c r="D31" s="2"/>
      <c r="E31" s="12">
        <f>E29-BS!D112</f>
        <v>0</v>
      </c>
      <c r="G31" s="12">
        <f>G29-BS!D113</f>
        <v>0</v>
      </c>
      <c r="I31" s="12">
        <f>I29-BS!D114</f>
        <v>0</v>
      </c>
      <c r="K31" s="12">
        <f>K29-BS!D116</f>
        <v>0</v>
      </c>
      <c r="M31" s="12">
        <f>M29-BS!D117</f>
        <v>0</v>
      </c>
      <c r="W31" s="12">
        <f>W29-BS!D118</f>
        <v>0</v>
      </c>
      <c r="Y31" s="12">
        <f>Y29-BS!D119</f>
        <v>0</v>
      </c>
      <c r="AA31" s="12">
        <f>AA29-BS!D120</f>
        <v>0</v>
      </c>
      <c r="AC31" s="12">
        <f>AC29-BS!D121</f>
        <v>0</v>
      </c>
    </row>
    <row r="32" spans="1:29" s="5" customFormat="1" ht="15.75" customHeight="1">
      <c r="A32" s="17" t="s">
        <v>203</v>
      </c>
      <c r="B32" s="1"/>
      <c r="C32" s="2"/>
      <c r="D32" s="2"/>
      <c r="E32" s="12"/>
      <c r="G32" s="12"/>
      <c r="I32" s="12"/>
      <c r="K32" s="12"/>
      <c r="M32" s="12"/>
      <c r="W32" s="12"/>
      <c r="Y32" s="12"/>
      <c r="AA32" s="12"/>
      <c r="AC32" s="12"/>
    </row>
    <row r="33" spans="1:29" s="5" customFormat="1" ht="15.75" customHeight="1">
      <c r="A33" s="17"/>
      <c r="B33" s="1"/>
      <c r="C33" s="2"/>
      <c r="D33" s="2"/>
      <c r="E33" s="12"/>
      <c r="G33" s="12"/>
      <c r="I33" s="12"/>
      <c r="K33" s="12"/>
      <c r="M33" s="12"/>
      <c r="W33" s="12"/>
      <c r="Y33" s="12"/>
      <c r="AA33" s="12"/>
      <c r="AC33" s="12"/>
    </row>
    <row r="34" spans="1:29" s="5" customFormat="1" ht="15.75" customHeight="1">
      <c r="A34" s="17"/>
      <c r="B34" s="1"/>
      <c r="C34" s="2"/>
      <c r="D34" s="2"/>
      <c r="E34" s="12"/>
      <c r="G34" s="12"/>
      <c r="I34" s="12"/>
      <c r="K34" s="12"/>
      <c r="M34" s="12"/>
      <c r="W34" s="12"/>
      <c r="Y34" s="12"/>
      <c r="AA34" s="12"/>
      <c r="AC34" s="12"/>
    </row>
    <row r="35" spans="1:29" s="5" customFormat="1" ht="15.75" customHeight="1">
      <c r="A35" s="17"/>
      <c r="B35" s="1"/>
      <c r="C35" s="2"/>
      <c r="D35" s="2"/>
      <c r="E35" s="12"/>
      <c r="G35" s="12"/>
      <c r="I35" s="12"/>
      <c r="K35" s="12"/>
      <c r="M35" s="12"/>
      <c r="W35" s="12"/>
      <c r="Y35" s="12"/>
      <c r="AA35" s="12"/>
      <c r="AC35" s="12"/>
    </row>
    <row r="36" spans="1:29" s="5" customFormat="1" ht="15.75" customHeight="1">
      <c r="A36" s="17"/>
      <c r="B36" s="1"/>
      <c r="C36" s="2"/>
      <c r="D36" s="2"/>
      <c r="E36" s="12"/>
      <c r="G36" s="12"/>
      <c r="I36" s="12"/>
      <c r="K36" s="12"/>
      <c r="M36" s="12"/>
      <c r="W36" s="12"/>
      <c r="Y36" s="12"/>
      <c r="AA36" s="12"/>
      <c r="AC36" s="12"/>
    </row>
    <row r="37" spans="1:29" s="5" customFormat="1" ht="15.75" customHeight="1">
      <c r="A37" s="17"/>
      <c r="B37" s="1"/>
      <c r="C37" s="2"/>
      <c r="D37" s="2"/>
      <c r="E37" s="12"/>
      <c r="G37" s="12"/>
      <c r="I37" s="12"/>
      <c r="K37" s="12"/>
      <c r="M37" s="12"/>
      <c r="W37" s="12"/>
      <c r="Y37" s="12"/>
      <c r="AA37" s="12"/>
      <c r="AC37" s="12"/>
    </row>
    <row r="38" spans="1:29" s="5" customFormat="1" ht="15.75" customHeight="1">
      <c r="A38" s="17"/>
      <c r="B38" s="1"/>
      <c r="C38" s="2"/>
      <c r="D38" s="2"/>
      <c r="E38" s="12"/>
      <c r="G38" s="12"/>
      <c r="I38" s="12"/>
      <c r="K38" s="12"/>
      <c r="M38" s="12"/>
      <c r="W38" s="12"/>
      <c r="Y38" s="12"/>
      <c r="AA38" s="12"/>
      <c r="AC38" s="12"/>
    </row>
    <row r="39" spans="1:29" s="5" customFormat="1" ht="15.75" customHeight="1">
      <c r="A39" s="17"/>
      <c r="B39" s="1"/>
      <c r="C39" s="2"/>
      <c r="D39" s="2"/>
      <c r="E39" s="12"/>
      <c r="G39" s="12"/>
      <c r="I39" s="12"/>
      <c r="K39" s="12"/>
      <c r="M39" s="12"/>
      <c r="W39" s="12"/>
      <c r="Y39" s="12"/>
      <c r="AA39" s="12"/>
      <c r="AC39" s="12"/>
    </row>
    <row r="40" spans="1:29" s="5" customFormat="1" ht="15.75" customHeight="1">
      <c r="A40" s="17"/>
      <c r="B40" s="1"/>
      <c r="C40" s="2"/>
      <c r="D40" s="2"/>
      <c r="E40" s="12"/>
      <c r="G40" s="12"/>
      <c r="I40" s="12"/>
      <c r="K40" s="12"/>
      <c r="M40" s="12"/>
      <c r="W40" s="12"/>
      <c r="Y40" s="12"/>
      <c r="AA40" s="12"/>
      <c r="AC40" s="12"/>
    </row>
    <row r="41" spans="1:29" s="5" customFormat="1" ht="15.75" customHeight="1">
      <c r="A41" s="17"/>
      <c r="B41" s="1"/>
      <c r="C41" s="2"/>
      <c r="D41" s="2"/>
      <c r="E41" s="12"/>
      <c r="G41" s="12"/>
      <c r="I41" s="12"/>
      <c r="K41" s="12"/>
      <c r="M41" s="12"/>
      <c r="W41" s="12"/>
      <c r="Y41" s="12"/>
      <c r="AA41" s="12"/>
      <c r="AC41" s="12"/>
    </row>
    <row r="42" spans="1:29" s="5" customFormat="1" ht="15.75" customHeight="1">
      <c r="A42" s="17"/>
      <c r="B42" s="1"/>
      <c r="C42" s="2"/>
      <c r="D42" s="2"/>
      <c r="E42" s="12"/>
      <c r="G42" s="12"/>
      <c r="I42" s="12"/>
      <c r="K42" s="12"/>
      <c r="M42" s="12"/>
      <c r="W42" s="12"/>
      <c r="Y42" s="12"/>
      <c r="AA42" s="12"/>
      <c r="AC42" s="12"/>
    </row>
    <row r="43" spans="1:29" s="5" customFormat="1" ht="15.75" customHeight="1">
      <c r="A43" s="17"/>
      <c r="B43" s="1"/>
      <c r="C43" s="2"/>
      <c r="D43" s="2"/>
      <c r="E43" s="12"/>
      <c r="G43" s="12"/>
      <c r="I43" s="12"/>
      <c r="K43" s="12"/>
      <c r="M43" s="12"/>
      <c r="W43" s="12"/>
      <c r="Y43" s="12"/>
      <c r="AA43" s="12"/>
      <c r="AC43" s="12"/>
    </row>
    <row r="44" spans="1:29" s="5" customFormat="1" ht="15.75" customHeight="1">
      <c r="A44" s="17"/>
      <c r="B44" s="1"/>
      <c r="C44" s="2"/>
      <c r="D44" s="2"/>
      <c r="E44" s="12"/>
      <c r="G44" s="12"/>
      <c r="I44" s="12"/>
      <c r="K44" s="12"/>
      <c r="M44" s="12"/>
      <c r="W44" s="12"/>
      <c r="Y44" s="12"/>
      <c r="AA44" s="12"/>
      <c r="AC44" s="12"/>
    </row>
    <row r="45" spans="1:29" ht="15.75" customHeight="1">
      <c r="A45" s="17"/>
      <c r="AC45" s="1">
        <v>6</v>
      </c>
    </row>
  </sheetData>
  <mergeCells count="4">
    <mergeCell ref="E6:AC6"/>
    <mergeCell ref="K12:M12"/>
    <mergeCell ref="O8:W8"/>
    <mergeCell ref="O9:U9"/>
  </mergeCells>
  <pageMargins left="0.39370078740157483" right="0.43307086614173229" top="0.78740157480314965" bottom="0.19685039370078741" header="0.19685039370078741" footer="0.19685039370078741"/>
  <pageSetup paperSize="9" scale="70" firstPageNumber="6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0"/>
  <sheetViews>
    <sheetView showGridLines="0" view="pageBreakPreview" zoomScale="60" zoomScaleNormal="90" workbookViewId="0">
      <selection activeCell="N28" sqref="N28"/>
    </sheetView>
  </sheetViews>
  <sheetFormatPr defaultColWidth="40.5703125" defaultRowHeight="16.899999999999999" customHeight="1"/>
  <cols>
    <col min="1" max="1" width="36.7109375" style="24" customWidth="1"/>
    <col min="2" max="2" width="4.42578125" style="24" customWidth="1"/>
    <col min="3" max="3" width="1.42578125" style="79" customWidth="1"/>
    <col min="4" max="4" width="14.28515625" style="24" customWidth="1"/>
    <col min="5" max="5" width="1.5703125" style="79" customWidth="1"/>
    <col min="6" max="6" width="14.28515625" style="24" customWidth="1"/>
    <col min="7" max="7" width="1.5703125" style="79" customWidth="1"/>
    <col min="8" max="8" width="14.28515625" style="24" customWidth="1"/>
    <col min="9" max="9" width="1.5703125" style="24" customWidth="1"/>
    <col min="10" max="10" width="14.28515625" style="24" customWidth="1"/>
    <col min="11" max="11" width="1.5703125" style="24" customWidth="1"/>
    <col min="12" max="12" width="14.28515625" style="24" customWidth="1"/>
    <col min="13" max="13" width="1.42578125" style="24" customWidth="1"/>
    <col min="14" max="14" width="15" style="24" customWidth="1"/>
    <col min="15" max="15" width="2.42578125" style="24" customWidth="1"/>
    <col min="16" max="16" width="16" style="24" customWidth="1"/>
    <col min="17" max="17" width="2.5703125" style="24" customWidth="1"/>
    <col min="18" max="18" width="16" style="24" customWidth="1"/>
    <col min="19" max="19" width="3" style="24" customWidth="1"/>
    <col min="20" max="20" width="14.140625" style="24" customWidth="1"/>
    <col min="21" max="21" width="1.5703125" style="24" customWidth="1"/>
    <col min="22" max="22" width="14.28515625" style="24" customWidth="1"/>
    <col min="23" max="23" width="1.42578125" style="24" customWidth="1"/>
    <col min="24" max="24" width="14.28515625" style="24" customWidth="1"/>
    <col min="25" max="25" width="1.42578125" style="24" customWidth="1"/>
    <col min="26" max="16384" width="40.5703125" style="24"/>
  </cols>
  <sheetData>
    <row r="1" spans="1:25" s="77" customFormat="1" ht="16.899999999999999" customHeight="1">
      <c r="X1" s="78" t="s">
        <v>150</v>
      </c>
    </row>
    <row r="2" spans="1:25" s="77" customFormat="1" ht="16.899999999999999" customHeight="1">
      <c r="A2" s="77" t="s">
        <v>22</v>
      </c>
    </row>
    <row r="3" spans="1:25" s="77" customFormat="1" ht="16.899999999999999" customHeight="1">
      <c r="A3" s="77" t="s">
        <v>96</v>
      </c>
    </row>
    <row r="4" spans="1:25" s="77" customFormat="1" ht="16.899999999999999" customHeight="1">
      <c r="A4" s="77" t="s">
        <v>254</v>
      </c>
    </row>
    <row r="5" spans="1:25" ht="16.899999999999999" customHeight="1">
      <c r="X5" s="104" t="s">
        <v>146</v>
      </c>
    </row>
    <row r="6" spans="1:25" ht="16.899999999999999" customHeight="1">
      <c r="C6" s="24"/>
      <c r="D6" s="80" t="s">
        <v>21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1"/>
    </row>
    <row r="7" spans="1:25" ht="16.899999999999999" customHeight="1">
      <c r="A7" s="82"/>
      <c r="B7" s="82"/>
      <c r="C7" s="82"/>
      <c r="D7" s="83"/>
      <c r="E7" s="83"/>
      <c r="F7" s="83"/>
      <c r="G7" s="83"/>
      <c r="H7" s="83"/>
      <c r="I7" s="83"/>
      <c r="J7" s="83"/>
      <c r="K7" s="83"/>
      <c r="L7" s="83"/>
      <c r="M7" s="116"/>
      <c r="N7" s="143" t="s">
        <v>68</v>
      </c>
      <c r="O7" s="143"/>
      <c r="P7" s="143"/>
      <c r="Q7" s="143"/>
      <c r="R7" s="143"/>
      <c r="S7" s="143"/>
      <c r="T7" s="143"/>
      <c r="U7" s="143"/>
      <c r="V7" s="143"/>
      <c r="W7" s="143"/>
      <c r="X7" s="83"/>
      <c r="Y7" s="81"/>
    </row>
    <row r="8" spans="1:25" s="85" customFormat="1" ht="16.899999999999999" customHeight="1">
      <c r="A8" s="82"/>
      <c r="B8" s="82"/>
      <c r="C8" s="82"/>
      <c r="D8" s="83"/>
      <c r="E8" s="83"/>
      <c r="F8" s="83"/>
      <c r="G8" s="83"/>
      <c r="H8" s="83"/>
      <c r="I8" s="83"/>
      <c r="J8" s="83"/>
      <c r="K8" s="83"/>
      <c r="L8" s="83"/>
      <c r="M8" s="82"/>
      <c r="N8" s="143" t="s">
        <v>70</v>
      </c>
      <c r="O8" s="143"/>
      <c r="P8" s="143"/>
      <c r="Q8" s="143"/>
      <c r="R8" s="143"/>
      <c r="S8" s="143"/>
      <c r="T8" s="143"/>
      <c r="U8" s="84"/>
      <c r="V8" s="84"/>
      <c r="W8" s="84"/>
      <c r="X8" s="84"/>
      <c r="Y8" s="84"/>
    </row>
    <row r="9" spans="1:25" s="82" customFormat="1" ht="16.899999999999999" customHeight="1">
      <c r="D9" s="83"/>
      <c r="E9" s="83"/>
      <c r="F9" s="83"/>
      <c r="G9" s="83"/>
      <c r="H9" s="83"/>
      <c r="I9" s="83"/>
      <c r="J9" s="83"/>
      <c r="K9" s="83"/>
      <c r="L9" s="83"/>
      <c r="M9" s="86"/>
      <c r="O9" s="86"/>
      <c r="P9" s="86" t="s">
        <v>155</v>
      </c>
      <c r="Q9" s="86"/>
      <c r="R9" s="86" t="s">
        <v>155</v>
      </c>
      <c r="S9" s="86"/>
      <c r="T9" s="86"/>
      <c r="U9" s="83"/>
      <c r="V9" s="83"/>
      <c r="W9" s="83"/>
      <c r="X9" s="83"/>
      <c r="Y9" s="81"/>
    </row>
    <row r="10" spans="1:25" s="82" customFormat="1" ht="16.899999999999999" customHeight="1">
      <c r="A10" s="24"/>
      <c r="B10" s="24"/>
      <c r="C10" s="81"/>
      <c r="D10" s="86" t="s">
        <v>236</v>
      </c>
      <c r="E10" s="81"/>
      <c r="F10" s="81"/>
      <c r="G10" s="81"/>
      <c r="H10" s="83"/>
      <c r="I10" s="81"/>
      <c r="J10" s="142" t="s">
        <v>2</v>
      </c>
      <c r="K10" s="142"/>
      <c r="L10" s="142"/>
      <c r="M10" s="86"/>
      <c r="N10" s="86" t="s">
        <v>226</v>
      </c>
      <c r="O10" s="86"/>
      <c r="P10" s="86" t="s">
        <v>100</v>
      </c>
      <c r="Q10" s="86"/>
      <c r="R10" s="86" t="s">
        <v>100</v>
      </c>
      <c r="S10" s="86"/>
      <c r="T10" s="86" t="s">
        <v>227</v>
      </c>
      <c r="U10" s="81"/>
      <c r="V10" s="85" t="s">
        <v>74</v>
      </c>
      <c r="W10" s="85"/>
      <c r="X10" s="86" t="s">
        <v>3</v>
      </c>
      <c r="Y10" s="81"/>
    </row>
    <row r="11" spans="1:25" s="82" customFormat="1" ht="16.899999999999999" customHeight="1">
      <c r="A11" s="85"/>
      <c r="B11" s="85"/>
      <c r="C11" s="85"/>
      <c r="D11" s="85" t="s">
        <v>231</v>
      </c>
      <c r="E11" s="79"/>
      <c r="F11" s="86" t="s">
        <v>237</v>
      </c>
      <c r="G11" s="79"/>
      <c r="H11" s="122" t="s">
        <v>238</v>
      </c>
      <c r="I11" s="79"/>
      <c r="J11" s="85" t="s">
        <v>75</v>
      </c>
      <c r="K11" s="85"/>
      <c r="L11" s="85"/>
      <c r="M11" s="85"/>
      <c r="N11" s="86" t="s">
        <v>248</v>
      </c>
      <c r="O11" s="85"/>
      <c r="P11" s="86" t="s">
        <v>161</v>
      </c>
      <c r="Q11" s="85"/>
      <c r="R11" s="86" t="s">
        <v>161</v>
      </c>
      <c r="S11" s="85"/>
      <c r="T11" s="85" t="s">
        <v>1</v>
      </c>
      <c r="U11" s="85"/>
      <c r="V11" s="85" t="s">
        <v>77</v>
      </c>
      <c r="W11" s="85"/>
      <c r="X11" s="85" t="s">
        <v>79</v>
      </c>
    </row>
    <row r="12" spans="1:25" s="82" customFormat="1" ht="16.5" customHeight="1">
      <c r="A12" s="85"/>
      <c r="B12" s="85"/>
      <c r="C12" s="85"/>
      <c r="D12" s="127" t="s">
        <v>1</v>
      </c>
      <c r="E12" s="102"/>
      <c r="F12" s="127" t="s">
        <v>233</v>
      </c>
      <c r="G12" s="102"/>
      <c r="H12" s="127" t="s">
        <v>235</v>
      </c>
      <c r="I12" s="102"/>
      <c r="J12" s="127" t="s">
        <v>80</v>
      </c>
      <c r="K12" s="86"/>
      <c r="L12" s="127" t="s">
        <v>7</v>
      </c>
      <c r="M12" s="86"/>
      <c r="N12" s="127" t="s">
        <v>249</v>
      </c>
      <c r="O12" s="86"/>
      <c r="P12" s="127" t="s">
        <v>57</v>
      </c>
      <c r="Q12" s="86"/>
      <c r="R12" s="127" t="s">
        <v>81</v>
      </c>
      <c r="S12" s="86"/>
      <c r="T12" s="127" t="s">
        <v>229</v>
      </c>
      <c r="U12" s="86"/>
      <c r="V12" s="127" t="s">
        <v>83</v>
      </c>
      <c r="W12" s="86"/>
      <c r="X12" s="127" t="s">
        <v>85</v>
      </c>
      <c r="Y12" s="86"/>
    </row>
    <row r="13" spans="1:25" s="82" customFormat="1" ht="16.899999999999999" customHeight="1">
      <c r="A13" s="84" t="s">
        <v>214</v>
      </c>
      <c r="D13" s="21">
        <v>11949713</v>
      </c>
      <c r="E13" s="87"/>
      <c r="F13" s="21">
        <v>15452854</v>
      </c>
      <c r="G13" s="23"/>
      <c r="H13" s="21">
        <v>1227782</v>
      </c>
      <c r="I13" s="20"/>
      <c r="J13" s="21">
        <v>1203111</v>
      </c>
      <c r="K13" s="87"/>
      <c r="L13" s="21">
        <v>21805041</v>
      </c>
      <c r="M13" s="21"/>
      <c r="N13" s="21">
        <v>-647639</v>
      </c>
      <c r="O13" s="23"/>
      <c r="P13" s="21">
        <v>-23881</v>
      </c>
      <c r="Q13" s="23"/>
      <c r="R13" s="21">
        <v>-1111210</v>
      </c>
      <c r="S13" s="23"/>
      <c r="T13" s="21">
        <v>91042</v>
      </c>
      <c r="U13" s="87"/>
      <c r="V13" s="23">
        <f>SUM(N13:U13)</f>
        <v>-1691688</v>
      </c>
      <c r="W13" s="87"/>
      <c r="X13" s="20">
        <f>SUM(D13:L13,V13)</f>
        <v>49946813</v>
      </c>
      <c r="Y13" s="22"/>
    </row>
    <row r="14" spans="1:25" s="82" customFormat="1" ht="16.899999999999999" customHeight="1">
      <c r="A14" s="82" t="s">
        <v>162</v>
      </c>
      <c r="D14" s="87">
        <v>0</v>
      </c>
      <c r="E14" s="88"/>
      <c r="F14" s="87">
        <v>0</v>
      </c>
      <c r="G14" s="88"/>
      <c r="H14" s="87">
        <v>0</v>
      </c>
      <c r="I14" s="88"/>
      <c r="J14" s="87">
        <v>0</v>
      </c>
      <c r="K14" s="87"/>
      <c r="L14" s="87">
        <v>1931492</v>
      </c>
      <c r="M14" s="87"/>
      <c r="N14" s="87">
        <v>0</v>
      </c>
      <c r="O14" s="87"/>
      <c r="P14" s="87">
        <v>0</v>
      </c>
      <c r="Q14" s="87"/>
      <c r="R14" s="87">
        <v>0</v>
      </c>
      <c r="S14" s="87"/>
      <c r="T14" s="87">
        <v>0</v>
      </c>
      <c r="U14" s="87"/>
      <c r="V14" s="23">
        <f>SUM(N14:U14)</f>
        <v>0</v>
      </c>
      <c r="W14" s="87"/>
      <c r="X14" s="23">
        <f>SUM(D14:L14,V14)</f>
        <v>1931492</v>
      </c>
      <c r="Y14" s="22"/>
    </row>
    <row r="15" spans="1:25" s="82" customFormat="1" ht="16.899999999999999" customHeight="1">
      <c r="A15" s="82" t="s">
        <v>153</v>
      </c>
      <c r="D15" s="117">
        <v>0</v>
      </c>
      <c r="E15" s="88"/>
      <c r="F15" s="117">
        <v>0</v>
      </c>
      <c r="G15" s="88"/>
      <c r="H15" s="117">
        <v>0</v>
      </c>
      <c r="I15" s="88"/>
      <c r="J15" s="117">
        <v>0</v>
      </c>
      <c r="K15" s="87"/>
      <c r="L15" s="118">
        <v>0</v>
      </c>
      <c r="M15" s="89"/>
      <c r="N15" s="117">
        <v>-159642</v>
      </c>
      <c r="O15" s="89"/>
      <c r="P15" s="117">
        <v>16573</v>
      </c>
      <c r="Q15" s="89"/>
      <c r="R15" s="117">
        <v>-22078</v>
      </c>
      <c r="S15" s="89"/>
      <c r="T15" s="117">
        <v>0</v>
      </c>
      <c r="U15" s="89"/>
      <c r="V15" s="119">
        <f>SUM(N15:U15)</f>
        <v>-165147</v>
      </c>
      <c r="W15" s="87"/>
      <c r="X15" s="119">
        <f>SUM(D15:L15,V15)</f>
        <v>-165147</v>
      </c>
      <c r="Y15" s="22"/>
    </row>
    <row r="16" spans="1:25" s="82" customFormat="1" ht="16.899999999999999" customHeight="1">
      <c r="A16" s="82" t="s">
        <v>159</v>
      </c>
      <c r="D16" s="87">
        <f>SUM(D14:D15)</f>
        <v>0</v>
      </c>
      <c r="E16" s="88"/>
      <c r="F16" s="87">
        <f>SUM(F14:F15)</f>
        <v>0</v>
      </c>
      <c r="G16" s="88"/>
      <c r="H16" s="87">
        <f>SUM(H14:H15)</f>
        <v>0</v>
      </c>
      <c r="I16" s="88"/>
      <c r="J16" s="87">
        <f>SUM(J14:J15)</f>
        <v>0</v>
      </c>
      <c r="K16" s="87"/>
      <c r="L16" s="87">
        <f>SUM(L14:L15)</f>
        <v>1931492</v>
      </c>
      <c r="M16" s="87"/>
      <c r="N16" s="87">
        <f>SUM(N14:N15)</f>
        <v>-159642</v>
      </c>
      <c r="O16" s="87"/>
      <c r="P16" s="87">
        <f>SUM(P14:P15)</f>
        <v>16573</v>
      </c>
      <c r="Q16" s="87"/>
      <c r="R16" s="87">
        <f>SUM(R14:R15)</f>
        <v>-22078</v>
      </c>
      <c r="S16" s="87"/>
      <c r="T16" s="87">
        <f>SUM(T14:T15)</f>
        <v>0</v>
      </c>
      <c r="U16" s="87"/>
      <c r="V16" s="87">
        <f>SUM(V14:V15)</f>
        <v>-165147</v>
      </c>
      <c r="W16" s="87"/>
      <c r="X16" s="87">
        <f>SUM(X14:X15)</f>
        <v>1766345</v>
      </c>
      <c r="Y16" s="22"/>
    </row>
    <row r="17" spans="1:25" s="82" customFormat="1" ht="16.899999999999999" customHeight="1">
      <c r="A17" s="82" t="s">
        <v>221</v>
      </c>
      <c r="D17" s="87"/>
      <c r="E17" s="88"/>
      <c r="F17" s="87"/>
      <c r="G17" s="88"/>
      <c r="H17" s="87"/>
      <c r="I17" s="88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22"/>
    </row>
    <row r="18" spans="1:25" s="82" customFormat="1" ht="16.899999999999999" customHeight="1">
      <c r="A18" s="82" t="s">
        <v>222</v>
      </c>
      <c r="D18" s="87">
        <v>0</v>
      </c>
      <c r="E18" s="88"/>
      <c r="F18" s="87">
        <v>0</v>
      </c>
      <c r="G18" s="88"/>
      <c r="H18" s="87">
        <v>0</v>
      </c>
      <c r="I18" s="88"/>
      <c r="J18" s="87">
        <v>0</v>
      </c>
      <c r="K18" s="87"/>
      <c r="L18" s="87">
        <v>2524</v>
      </c>
      <c r="M18" s="87"/>
      <c r="N18" s="87">
        <v>0</v>
      </c>
      <c r="O18" s="87"/>
      <c r="P18" s="87">
        <v>0</v>
      </c>
      <c r="Q18" s="87"/>
      <c r="R18" s="87">
        <v>-2524</v>
      </c>
      <c r="S18" s="87"/>
      <c r="T18" s="87">
        <v>0</v>
      </c>
      <c r="U18" s="87"/>
      <c r="V18" s="87">
        <f>SUM(N18:U18)</f>
        <v>-2524</v>
      </c>
      <c r="W18" s="87"/>
      <c r="X18" s="87">
        <f>SUM(D18:L18,V18)</f>
        <v>0</v>
      </c>
      <c r="Y18" s="22"/>
    </row>
    <row r="19" spans="1:25" s="82" customFormat="1" ht="16.899999999999999" customHeight="1" thickBot="1">
      <c r="A19" s="84" t="s">
        <v>215</v>
      </c>
      <c r="B19" s="24"/>
      <c r="C19" s="79"/>
      <c r="D19" s="90">
        <f>SUM(D13,D16:D18)</f>
        <v>11949713</v>
      </c>
      <c r="E19" s="88"/>
      <c r="F19" s="90">
        <f>SUM(F13,F16:F18)</f>
        <v>15452854</v>
      </c>
      <c r="G19" s="88"/>
      <c r="H19" s="90">
        <f>SUM(H13,H16:H18)</f>
        <v>1227782</v>
      </c>
      <c r="I19" s="88"/>
      <c r="J19" s="90">
        <f>SUM(J13,J16:J18)</f>
        <v>1203111</v>
      </c>
      <c r="K19" s="87"/>
      <c r="L19" s="90">
        <f>SUM(L13,L16:L18)</f>
        <v>23739057</v>
      </c>
      <c r="M19" s="87"/>
      <c r="N19" s="90">
        <f>SUM(N13,N16:N18)</f>
        <v>-807281</v>
      </c>
      <c r="O19" s="87"/>
      <c r="P19" s="90">
        <f>SUM(P13,P16:P18)</f>
        <v>-7308</v>
      </c>
      <c r="Q19" s="87"/>
      <c r="R19" s="90">
        <f>SUM(R13,R16:R18)</f>
        <v>-1135812</v>
      </c>
      <c r="S19" s="87"/>
      <c r="T19" s="90">
        <f>SUM(T13,T16:T18)</f>
        <v>91042</v>
      </c>
      <c r="U19" s="87"/>
      <c r="V19" s="90">
        <f>SUM(V13,V16:V18)</f>
        <v>-1859359</v>
      </c>
      <c r="W19" s="87"/>
      <c r="X19" s="90">
        <f>SUM(X13,X16:X18)</f>
        <v>51713158</v>
      </c>
      <c r="Y19" s="24"/>
    </row>
    <row r="20" spans="1:25" s="82" customFormat="1" ht="16.5" customHeight="1" thickTop="1">
      <c r="A20" s="84"/>
      <c r="B20" s="24"/>
      <c r="C20" s="79"/>
      <c r="D20" s="87"/>
      <c r="E20" s="88"/>
      <c r="F20" s="87"/>
      <c r="G20" s="88"/>
      <c r="H20" s="87"/>
      <c r="I20" s="88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24"/>
    </row>
    <row r="21" spans="1:25" s="82" customFormat="1" ht="16.899999999999999" customHeight="1">
      <c r="A21" s="84" t="s">
        <v>252</v>
      </c>
      <c r="B21" s="85"/>
      <c r="C21" s="85"/>
      <c r="D21" s="21">
        <v>11949713</v>
      </c>
      <c r="E21" s="87"/>
      <c r="F21" s="21">
        <v>15452854</v>
      </c>
      <c r="G21" s="23"/>
      <c r="H21" s="21">
        <v>1227782</v>
      </c>
      <c r="I21" s="20"/>
      <c r="J21" s="21">
        <v>1203111</v>
      </c>
      <c r="K21" s="87"/>
      <c r="L21" s="21">
        <v>24151893</v>
      </c>
      <c r="M21" s="21"/>
      <c r="N21" s="21">
        <v>-1001566</v>
      </c>
      <c r="O21" s="23"/>
      <c r="P21" s="21">
        <v>292112</v>
      </c>
      <c r="Q21" s="23"/>
      <c r="R21" s="21">
        <v>-1787969</v>
      </c>
      <c r="S21" s="23"/>
      <c r="T21" s="21">
        <v>91042</v>
      </c>
      <c r="U21" s="87"/>
      <c r="V21" s="23">
        <f>SUM(N21:U21)</f>
        <v>-2406381</v>
      </c>
      <c r="W21" s="87"/>
      <c r="X21" s="20">
        <f>SUM(D21:L21,V21)</f>
        <v>51578972</v>
      </c>
      <c r="Y21" s="86"/>
    </row>
    <row r="22" spans="1:25" s="82" customFormat="1" ht="16.899999999999999" customHeight="1">
      <c r="A22" s="82" t="s">
        <v>152</v>
      </c>
      <c r="B22" s="86"/>
      <c r="C22" s="86"/>
      <c r="D22" s="87">
        <v>0</v>
      </c>
      <c r="E22" s="88"/>
      <c r="F22" s="87">
        <v>0</v>
      </c>
      <c r="G22" s="88"/>
      <c r="H22" s="87">
        <v>0</v>
      </c>
      <c r="I22" s="88"/>
      <c r="J22" s="87">
        <v>0</v>
      </c>
      <c r="K22" s="87"/>
      <c r="L22" s="87">
        <f>PL!H36</f>
        <v>1353987</v>
      </c>
      <c r="M22" s="87"/>
      <c r="N22" s="87">
        <v>0</v>
      </c>
      <c r="O22" s="87"/>
      <c r="P22" s="87">
        <v>0</v>
      </c>
      <c r="Q22" s="87"/>
      <c r="R22" s="87">
        <v>0</v>
      </c>
      <c r="S22" s="87"/>
      <c r="T22" s="87">
        <v>0</v>
      </c>
      <c r="U22" s="87"/>
      <c r="V22" s="87">
        <f>SUM(N22:U22)</f>
        <v>0</v>
      </c>
      <c r="W22" s="87"/>
      <c r="X22" s="87">
        <f>SUM(D22:L22,V22)</f>
        <v>1353987</v>
      </c>
      <c r="Y22" s="86"/>
    </row>
    <row r="23" spans="1:25" s="82" customFormat="1" ht="16.899999999999999" customHeight="1">
      <c r="A23" s="82" t="s">
        <v>153</v>
      </c>
      <c r="B23" s="86"/>
      <c r="C23" s="86"/>
      <c r="D23" s="117">
        <v>0</v>
      </c>
      <c r="E23" s="88"/>
      <c r="F23" s="117">
        <v>0</v>
      </c>
      <c r="G23" s="88"/>
      <c r="H23" s="117">
        <v>0</v>
      </c>
      <c r="I23" s="88"/>
      <c r="J23" s="117">
        <v>0</v>
      </c>
      <c r="K23" s="87"/>
      <c r="L23" s="118">
        <v>0</v>
      </c>
      <c r="M23" s="89"/>
      <c r="N23" s="117">
        <f>PL!H82</f>
        <v>-24801</v>
      </c>
      <c r="O23" s="89"/>
      <c r="P23" s="117">
        <f>PL!H73+PL!H84</f>
        <v>50862</v>
      </c>
      <c r="Q23" s="89"/>
      <c r="R23" s="117">
        <f>PL!H75+PL!H86</f>
        <v>-207347</v>
      </c>
      <c r="S23" s="89"/>
      <c r="T23" s="117">
        <v>0</v>
      </c>
      <c r="U23" s="89"/>
      <c r="V23" s="117">
        <f>SUM(N23:U23)</f>
        <v>-181286</v>
      </c>
      <c r="W23" s="87"/>
      <c r="X23" s="117">
        <f>SUM(D23:L23,V23)</f>
        <v>-181286</v>
      </c>
      <c r="Y23" s="86"/>
    </row>
    <row r="24" spans="1:25" s="82" customFormat="1" ht="16.899999999999999" customHeight="1">
      <c r="A24" s="82" t="s">
        <v>154</v>
      </c>
      <c r="B24" s="85"/>
      <c r="C24" s="85"/>
      <c r="D24" s="87">
        <f>SUM(D22:D23)</f>
        <v>0</v>
      </c>
      <c r="E24" s="88"/>
      <c r="F24" s="87">
        <f>SUM(F22:F23)</f>
        <v>0</v>
      </c>
      <c r="G24" s="88"/>
      <c r="H24" s="87">
        <f>SUM(H22:H23)</f>
        <v>0</v>
      </c>
      <c r="I24" s="88"/>
      <c r="J24" s="87">
        <f>SUM(J22:J23)</f>
        <v>0</v>
      </c>
      <c r="K24" s="87"/>
      <c r="L24" s="87">
        <f>SUM(L22:L23)</f>
        <v>1353987</v>
      </c>
      <c r="M24" s="87"/>
      <c r="N24" s="87">
        <f>SUM(N22:N23)</f>
        <v>-24801</v>
      </c>
      <c r="O24" s="87"/>
      <c r="P24" s="87">
        <f>SUM(P22:P23)</f>
        <v>50862</v>
      </c>
      <c r="Q24" s="87"/>
      <c r="R24" s="87">
        <f>SUM(R22:R23)</f>
        <v>-207347</v>
      </c>
      <c r="S24" s="87"/>
      <c r="T24" s="87">
        <f>SUM(T22:T23)</f>
        <v>0</v>
      </c>
      <c r="U24" s="87"/>
      <c r="V24" s="87">
        <f>SUM(V22:V23)</f>
        <v>-181286</v>
      </c>
      <c r="W24" s="87"/>
      <c r="X24" s="87">
        <f>SUM(X22:X23)</f>
        <v>1172701</v>
      </c>
      <c r="Y24" s="86"/>
    </row>
    <row r="25" spans="1:25" s="82" customFormat="1" ht="16.899999999999999" customHeight="1">
      <c r="A25" s="82" t="s">
        <v>221</v>
      </c>
      <c r="B25" s="85"/>
      <c r="C25" s="85"/>
      <c r="D25" s="87"/>
      <c r="E25" s="88"/>
      <c r="F25" s="87"/>
      <c r="G25" s="88"/>
      <c r="H25" s="87"/>
      <c r="I25" s="88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6"/>
    </row>
    <row r="26" spans="1:25" s="82" customFormat="1" ht="16.899999999999999" customHeight="1">
      <c r="A26" s="82" t="s">
        <v>222</v>
      </c>
      <c r="B26" s="85"/>
      <c r="C26" s="85"/>
      <c r="D26" s="87">
        <v>0</v>
      </c>
      <c r="E26" s="88"/>
      <c r="F26" s="87">
        <v>0</v>
      </c>
      <c r="G26" s="88"/>
      <c r="H26" s="87">
        <v>0</v>
      </c>
      <c r="I26" s="88"/>
      <c r="J26" s="87">
        <v>0</v>
      </c>
      <c r="K26" s="87"/>
      <c r="L26" s="87">
        <v>-1137</v>
      </c>
      <c r="M26" s="87"/>
      <c r="N26" s="87">
        <v>0</v>
      </c>
      <c r="O26" s="87"/>
      <c r="P26" s="87">
        <v>0</v>
      </c>
      <c r="Q26" s="87"/>
      <c r="R26" s="87">
        <v>1137</v>
      </c>
      <c r="S26" s="87"/>
      <c r="T26" s="87">
        <v>0</v>
      </c>
      <c r="U26" s="87"/>
      <c r="V26" s="87">
        <f>SUM(N26:U26)</f>
        <v>1137</v>
      </c>
      <c r="W26" s="87"/>
      <c r="X26" s="87">
        <f>SUM(D26:L26,V26)</f>
        <v>0</v>
      </c>
      <c r="Y26" s="86"/>
    </row>
    <row r="27" spans="1:25" s="82" customFormat="1" ht="16.899999999999999" customHeight="1" thickBot="1">
      <c r="A27" s="84" t="s">
        <v>253</v>
      </c>
      <c r="D27" s="90">
        <f>SUM(D21,D24:D26)</f>
        <v>11949713</v>
      </c>
      <c r="E27" s="88"/>
      <c r="F27" s="90">
        <f>SUM(F21,F24:F26)</f>
        <v>15452854</v>
      </c>
      <c r="G27" s="88"/>
      <c r="H27" s="90">
        <f>SUM(H21,H24:H26)</f>
        <v>1227782</v>
      </c>
      <c r="I27" s="88"/>
      <c r="J27" s="90">
        <f>SUM(J21,J24:J26)</f>
        <v>1203111</v>
      </c>
      <c r="K27" s="87"/>
      <c r="L27" s="90">
        <f>SUM(L21,L24:L26)</f>
        <v>25504743</v>
      </c>
      <c r="M27" s="87"/>
      <c r="N27" s="90">
        <f>SUM(N21,N24:N26)</f>
        <v>-1026367</v>
      </c>
      <c r="O27" s="87"/>
      <c r="P27" s="90">
        <f>SUM(P21,P24:P26)</f>
        <v>342974</v>
      </c>
      <c r="Q27" s="87"/>
      <c r="R27" s="90">
        <f>SUM(R21,R24:R26)</f>
        <v>-1994179</v>
      </c>
      <c r="S27" s="87"/>
      <c r="T27" s="90">
        <f>SUM(T21,T24:T26)</f>
        <v>91042</v>
      </c>
      <c r="U27" s="87"/>
      <c r="V27" s="90">
        <f>SUM(V21,V24:V26)</f>
        <v>-2586530</v>
      </c>
      <c r="W27" s="87"/>
      <c r="X27" s="90">
        <f>SUM(X21,X24:X26)</f>
        <v>52751673</v>
      </c>
      <c r="Y27" s="22"/>
    </row>
    <row r="28" spans="1:25" s="82" customFormat="1" ht="16.899999999999999" customHeight="1" thickTop="1">
      <c r="A28" s="84"/>
      <c r="D28" s="87">
        <f>D21-BS!J112</f>
        <v>0</v>
      </c>
      <c r="E28" s="88"/>
      <c r="F28" s="87">
        <f>F21-BS!J113</f>
        <v>0</v>
      </c>
      <c r="G28" s="88"/>
      <c r="H28" s="87">
        <f>H21-BS!J114</f>
        <v>0</v>
      </c>
      <c r="I28" s="88"/>
      <c r="J28" s="87">
        <f>J21-BS!J116</f>
        <v>0</v>
      </c>
      <c r="K28" s="87"/>
      <c r="L28" s="87">
        <f>L21-BS!J117</f>
        <v>0</v>
      </c>
      <c r="M28" s="87"/>
      <c r="N28" s="87"/>
      <c r="O28" s="87"/>
      <c r="P28" s="87"/>
      <c r="Q28" s="87"/>
      <c r="R28" s="87"/>
      <c r="S28" s="87"/>
      <c r="T28" s="87"/>
      <c r="U28" s="87"/>
      <c r="V28" s="87">
        <f>V21-BS!J118</f>
        <v>0</v>
      </c>
      <c r="W28" s="87"/>
      <c r="X28" s="87">
        <f>X21-BS!J121</f>
        <v>0</v>
      </c>
      <c r="Y28" s="22"/>
    </row>
    <row r="29" spans="1:25" s="82" customFormat="1" ht="16.5" customHeight="1">
      <c r="A29" s="77"/>
      <c r="B29" s="24"/>
      <c r="C29" s="79"/>
      <c r="D29" s="23">
        <f>D27-BS!H112</f>
        <v>0</v>
      </c>
      <c r="F29" s="23">
        <f>F27-BS!H113</f>
        <v>0</v>
      </c>
      <c r="H29" s="23">
        <f>H27-BS!H114</f>
        <v>0</v>
      </c>
      <c r="J29" s="23">
        <f>J27-BS!H116</f>
        <v>0</v>
      </c>
      <c r="L29" s="23">
        <f>L27-BS!H117</f>
        <v>0</v>
      </c>
      <c r="V29" s="23">
        <f>V27-BS!H118</f>
        <v>0</v>
      </c>
      <c r="X29" s="23">
        <f>X27-BS!H121</f>
        <v>0</v>
      </c>
      <c r="Y29" s="24"/>
    </row>
    <row r="30" spans="1:25" s="82" customFormat="1" ht="16.5" customHeight="1">
      <c r="A30" s="113" t="s">
        <v>203</v>
      </c>
      <c r="B30" s="24"/>
      <c r="C30" s="79"/>
      <c r="D30" s="23"/>
      <c r="F30" s="23"/>
      <c r="H30" s="23"/>
      <c r="J30" s="23"/>
      <c r="L30" s="23"/>
      <c r="V30" s="23"/>
      <c r="X30" s="23"/>
      <c r="Y30" s="24"/>
    </row>
    <row r="31" spans="1:25" s="82" customFormat="1" ht="16.5" customHeight="1">
      <c r="A31" s="77"/>
      <c r="B31" s="24"/>
      <c r="C31" s="79"/>
      <c r="D31" s="23"/>
      <c r="F31" s="23"/>
      <c r="H31" s="23"/>
      <c r="J31" s="23"/>
      <c r="L31" s="23"/>
      <c r="V31" s="23"/>
      <c r="X31" s="23"/>
      <c r="Y31" s="24"/>
    </row>
    <row r="32" spans="1:25" s="82" customFormat="1" ht="16.5" customHeight="1">
      <c r="A32" s="77"/>
      <c r="B32" s="24"/>
      <c r="C32" s="79"/>
      <c r="D32" s="23"/>
      <c r="F32" s="23"/>
      <c r="H32" s="23"/>
      <c r="J32" s="23"/>
      <c r="L32" s="23"/>
      <c r="V32" s="23"/>
      <c r="X32" s="23"/>
      <c r="Y32" s="24"/>
    </row>
    <row r="33" spans="1:25" s="82" customFormat="1" ht="16.5" customHeight="1">
      <c r="A33" s="77"/>
      <c r="B33" s="24"/>
      <c r="C33" s="79"/>
      <c r="D33" s="23"/>
      <c r="F33" s="23"/>
      <c r="H33" s="23"/>
      <c r="J33" s="23"/>
      <c r="L33" s="23"/>
      <c r="V33" s="23"/>
      <c r="X33" s="23"/>
      <c r="Y33" s="24"/>
    </row>
    <row r="34" spans="1:25" s="82" customFormat="1" ht="16.5" customHeight="1">
      <c r="A34" s="77"/>
      <c r="B34" s="24"/>
      <c r="C34" s="79"/>
      <c r="D34" s="23"/>
      <c r="F34" s="23"/>
      <c r="H34" s="23"/>
      <c r="J34" s="23"/>
      <c r="L34" s="23"/>
      <c r="V34" s="23"/>
      <c r="X34" s="23"/>
      <c r="Y34" s="24"/>
    </row>
    <row r="35" spans="1:25" s="82" customFormat="1" ht="16.5" customHeight="1">
      <c r="A35" s="77"/>
      <c r="B35" s="24"/>
      <c r="C35" s="79"/>
      <c r="D35" s="23"/>
      <c r="F35" s="23"/>
      <c r="H35" s="23"/>
      <c r="J35" s="23"/>
      <c r="L35" s="23"/>
      <c r="V35" s="23"/>
      <c r="X35" s="23"/>
      <c r="Y35" s="24"/>
    </row>
    <row r="36" spans="1:25" s="82" customFormat="1" ht="16.5" customHeight="1">
      <c r="A36" s="77"/>
      <c r="B36" s="24"/>
      <c r="C36" s="79"/>
      <c r="D36" s="23"/>
      <c r="F36" s="23"/>
      <c r="H36" s="23"/>
      <c r="J36" s="23"/>
      <c r="L36" s="23"/>
      <c r="V36" s="23"/>
      <c r="X36" s="23"/>
      <c r="Y36" s="24"/>
    </row>
    <row r="37" spans="1:25" s="82" customFormat="1" ht="16.5" customHeight="1">
      <c r="A37" s="77"/>
      <c r="B37" s="24"/>
      <c r="C37" s="79"/>
      <c r="D37" s="23"/>
      <c r="F37" s="23"/>
      <c r="H37" s="23"/>
      <c r="J37" s="23"/>
      <c r="L37" s="23"/>
      <c r="V37" s="23"/>
      <c r="X37" s="23"/>
      <c r="Y37" s="24"/>
    </row>
    <row r="38" spans="1:25" s="82" customFormat="1" ht="16.5" customHeight="1">
      <c r="A38" s="77"/>
      <c r="B38" s="24"/>
      <c r="C38" s="79"/>
      <c r="D38" s="23"/>
      <c r="F38" s="23"/>
      <c r="H38" s="23"/>
      <c r="J38" s="23"/>
      <c r="L38" s="23"/>
      <c r="V38" s="23"/>
      <c r="X38" s="23"/>
      <c r="Y38" s="24"/>
    </row>
    <row r="39" spans="1:25" s="82" customFormat="1" ht="16.5" customHeight="1">
      <c r="A39" s="77"/>
      <c r="B39" s="24"/>
      <c r="C39" s="79"/>
      <c r="D39" s="23"/>
      <c r="F39" s="23"/>
      <c r="H39" s="23"/>
      <c r="J39" s="23"/>
      <c r="L39" s="23"/>
      <c r="V39" s="23"/>
      <c r="X39" s="23"/>
      <c r="Y39" s="24"/>
    </row>
    <row r="40" spans="1:25" s="82" customFormat="1" ht="16.5" customHeight="1">
      <c r="A40" s="77"/>
      <c r="B40" s="24"/>
      <c r="C40" s="79"/>
      <c r="D40" s="23"/>
      <c r="F40" s="23"/>
      <c r="H40" s="23"/>
      <c r="J40" s="23"/>
      <c r="L40" s="23"/>
      <c r="V40" s="23"/>
      <c r="X40" s="23"/>
      <c r="Y40" s="24"/>
    </row>
    <row r="41" spans="1:25" s="82" customFormat="1" ht="16.5" customHeight="1">
      <c r="A41" s="77"/>
      <c r="B41" s="24"/>
      <c r="C41" s="79"/>
      <c r="D41" s="23"/>
      <c r="F41" s="23"/>
      <c r="H41" s="23"/>
      <c r="J41" s="23"/>
      <c r="L41" s="23"/>
      <c r="V41" s="23"/>
      <c r="X41" s="23"/>
      <c r="Y41" s="24"/>
    </row>
    <row r="42" spans="1:25" s="82" customFormat="1" ht="16.5" customHeight="1">
      <c r="A42" s="77"/>
      <c r="B42" s="24"/>
      <c r="C42" s="79"/>
      <c r="D42" s="23"/>
      <c r="F42" s="23"/>
      <c r="H42" s="23"/>
      <c r="J42" s="23"/>
      <c r="L42" s="23"/>
      <c r="V42" s="23"/>
      <c r="X42" s="23"/>
      <c r="Y42" s="24"/>
    </row>
    <row r="43" spans="1:25" s="82" customFormat="1" ht="16.5" customHeight="1">
      <c r="A43" s="77"/>
      <c r="B43" s="24"/>
      <c r="C43" s="79"/>
      <c r="D43" s="23"/>
      <c r="F43" s="23"/>
      <c r="H43" s="23"/>
      <c r="J43" s="23"/>
      <c r="L43" s="23"/>
      <c r="V43" s="23"/>
      <c r="X43" s="23"/>
      <c r="Y43" s="24"/>
    </row>
    <row r="44" spans="1:25" s="82" customFormat="1" ht="16.5" customHeight="1">
      <c r="A44" s="77"/>
      <c r="B44" s="24"/>
      <c r="C44" s="79"/>
      <c r="D44" s="23"/>
      <c r="F44" s="23"/>
      <c r="H44" s="23"/>
      <c r="J44" s="23"/>
      <c r="L44" s="23"/>
      <c r="V44" s="23"/>
      <c r="X44" s="23"/>
      <c r="Y44" s="24"/>
    </row>
    <row r="45" spans="1:25" s="82" customFormat="1" ht="16.5" customHeight="1">
      <c r="A45" s="77"/>
      <c r="B45" s="24"/>
      <c r="C45" s="79"/>
      <c r="D45" s="23"/>
      <c r="F45" s="23"/>
      <c r="H45" s="23"/>
      <c r="J45" s="23"/>
      <c r="L45" s="23"/>
      <c r="V45" s="23"/>
      <c r="Y45" s="24"/>
    </row>
    <row r="46" spans="1:25" s="82" customFormat="1" ht="16.899999999999999" customHeight="1">
      <c r="A46" s="113"/>
      <c r="B46" s="24"/>
      <c r="C46" s="79"/>
      <c r="D46" s="24"/>
      <c r="E46" s="79"/>
      <c r="F46" s="24"/>
      <c r="G46" s="79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113">
        <v>7</v>
      </c>
      <c r="Y46" s="24"/>
    </row>
    <row r="47" spans="1:25" s="82" customFormat="1" ht="16.899999999999999" customHeight="1">
      <c r="A47" s="24"/>
      <c r="B47" s="24"/>
      <c r="C47" s="79"/>
      <c r="D47" s="24"/>
      <c r="E47" s="79"/>
      <c r="F47" s="24"/>
      <c r="G47" s="79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</row>
    <row r="48" spans="1:25" s="82" customFormat="1" ht="16.899999999999999" customHeight="1">
      <c r="A48" s="24"/>
      <c r="B48" s="24"/>
      <c r="C48" s="79"/>
      <c r="D48" s="24"/>
      <c r="E48" s="79"/>
      <c r="F48" s="24"/>
      <c r="G48" s="79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</row>
    <row r="50" spans="1:25" s="82" customFormat="1" ht="16.899999999999999" customHeight="1">
      <c r="A50" s="24"/>
      <c r="B50" s="24"/>
      <c r="C50" s="79"/>
      <c r="D50" s="24"/>
      <c r="E50" s="79"/>
      <c r="F50" s="24"/>
      <c r="G50" s="79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</row>
  </sheetData>
  <mergeCells count="3">
    <mergeCell ref="J10:L10"/>
    <mergeCell ref="N7:W7"/>
    <mergeCell ref="N8:T8"/>
  </mergeCells>
  <pageMargins left="0.39370078740157483" right="0.51181102362204722" top="0.78740157480314965" bottom="0.19685039370078741" header="0.19685039370078741" footer="0.19685039370078741"/>
  <pageSetup paperSize="9" scale="65" firstPageNumber="7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7"/>
  <sheetViews>
    <sheetView showGridLines="0" view="pageBreakPreview" topLeftCell="A58" zoomScale="80" zoomScaleNormal="95" zoomScaleSheetLayoutView="80" workbookViewId="0">
      <selection activeCell="D92" sqref="D92"/>
    </sheetView>
  </sheetViews>
  <sheetFormatPr defaultColWidth="10.5703125" defaultRowHeight="14.25" customHeight="1"/>
  <cols>
    <col min="1" max="1" width="49.28515625" style="17" customWidth="1"/>
    <col min="2" max="2" width="4.5703125" style="17" customWidth="1"/>
    <col min="3" max="3" width="1.5703125" style="17" customWidth="1"/>
    <col min="4" max="4" width="12.5703125" style="17" customWidth="1"/>
    <col min="5" max="5" width="1.42578125" style="17" customWidth="1"/>
    <col min="6" max="6" width="12.42578125" style="17" customWidth="1"/>
    <col min="7" max="7" width="1.42578125" style="17" customWidth="1"/>
    <col min="8" max="8" width="12.42578125" style="17" customWidth="1"/>
    <col min="9" max="9" width="1.42578125" style="17" customWidth="1"/>
    <col min="10" max="10" width="12.42578125" style="17" customWidth="1"/>
    <col min="11" max="11" width="0.7109375" style="17" customWidth="1"/>
    <col min="12" max="16384" width="10.5703125" style="17"/>
  </cols>
  <sheetData>
    <row r="1" spans="1:10" s="25" customFormat="1" ht="14.25" customHeight="1">
      <c r="J1" s="75" t="s">
        <v>150</v>
      </c>
    </row>
    <row r="2" spans="1:10" s="25" customFormat="1" ht="14.25" customHeight="1">
      <c r="A2" s="25" t="s">
        <v>22</v>
      </c>
    </row>
    <row r="3" spans="1:10" s="25" customFormat="1" ht="14.25" customHeight="1">
      <c r="A3" s="25" t="s">
        <v>97</v>
      </c>
    </row>
    <row r="4" spans="1:10" s="25" customFormat="1" ht="14.25" customHeight="1">
      <c r="A4" s="3" t="s">
        <v>250</v>
      </c>
    </row>
    <row r="5" spans="1:10" ht="14.25" customHeight="1">
      <c r="A5" s="26"/>
      <c r="B5" s="26"/>
      <c r="C5" s="26"/>
      <c r="D5" s="26"/>
      <c r="E5" s="26"/>
      <c r="F5" s="26"/>
      <c r="G5" s="26"/>
      <c r="H5" s="26"/>
      <c r="I5" s="26"/>
      <c r="J5" s="27" t="s">
        <v>146</v>
      </c>
    </row>
    <row r="6" spans="1:10" s="14" customFormat="1" ht="14.25" customHeight="1">
      <c r="D6" s="28"/>
      <c r="E6" s="28" t="s">
        <v>20</v>
      </c>
      <c r="F6" s="28"/>
      <c r="G6" s="123"/>
      <c r="H6" s="29"/>
      <c r="I6" s="28" t="s">
        <v>21</v>
      </c>
      <c r="J6" s="29"/>
    </row>
    <row r="7" spans="1:10" s="14" customFormat="1" ht="14.25" customHeight="1">
      <c r="B7" s="41"/>
      <c r="D7" s="59" t="s">
        <v>251</v>
      </c>
      <c r="E7" s="31"/>
      <c r="F7" s="59" t="s">
        <v>213</v>
      </c>
      <c r="G7" s="124"/>
      <c r="H7" s="59" t="s">
        <v>251</v>
      </c>
      <c r="I7" s="31"/>
      <c r="J7" s="59" t="s">
        <v>213</v>
      </c>
    </row>
    <row r="8" spans="1:10" ht="14.25" customHeight="1">
      <c r="A8" s="25" t="s">
        <v>4</v>
      </c>
      <c r="D8" s="13"/>
      <c r="E8" s="13"/>
      <c r="F8" s="53"/>
      <c r="G8" s="31"/>
      <c r="H8" s="31"/>
      <c r="I8" s="13"/>
      <c r="J8" s="53"/>
    </row>
    <row r="9" spans="1:10" ht="14.25" customHeight="1">
      <c r="A9" s="17" t="s">
        <v>94</v>
      </c>
      <c r="D9" s="35">
        <f>PL!D34</f>
        <v>1502931</v>
      </c>
      <c r="E9" s="35"/>
      <c r="F9" s="35">
        <f>PL!F34</f>
        <v>2251923</v>
      </c>
      <c r="G9" s="35"/>
      <c r="H9" s="35">
        <f>PL!H34</f>
        <v>1388310</v>
      </c>
      <c r="I9" s="35"/>
      <c r="J9" s="35">
        <f>PL!J34</f>
        <v>2218176</v>
      </c>
    </row>
    <row r="10" spans="1:10" ht="14.25" customHeight="1">
      <c r="A10" s="17" t="s">
        <v>138</v>
      </c>
      <c r="D10" s="35"/>
      <c r="E10" s="35"/>
      <c r="F10" s="35"/>
      <c r="G10" s="35"/>
      <c r="H10" s="33"/>
      <c r="I10" s="35"/>
      <c r="J10" s="33"/>
    </row>
    <row r="11" spans="1:10" ht="14.25" customHeight="1">
      <c r="A11" s="17" t="s">
        <v>137</v>
      </c>
      <c r="D11" s="35"/>
      <c r="E11" s="35"/>
      <c r="F11" s="35"/>
      <c r="G11" s="35"/>
      <c r="H11" s="33"/>
      <c r="I11" s="35"/>
      <c r="J11" s="33"/>
    </row>
    <row r="12" spans="1:10" ht="14.25" customHeight="1">
      <c r="A12" s="17" t="s">
        <v>166</v>
      </c>
      <c r="D12" s="35">
        <v>3013024</v>
      </c>
      <c r="E12" s="35"/>
      <c r="F12" s="35">
        <v>4296008</v>
      </c>
      <c r="G12" s="35"/>
      <c r="H12" s="35">
        <v>2015547</v>
      </c>
      <c r="I12" s="35"/>
      <c r="J12" s="35">
        <v>3650605</v>
      </c>
    </row>
    <row r="13" spans="1:10" ht="14.25" customHeight="1">
      <c r="A13" s="17" t="s">
        <v>43</v>
      </c>
      <c r="B13" s="1"/>
      <c r="D13" s="33">
        <v>464261</v>
      </c>
      <c r="E13" s="35"/>
      <c r="F13" s="33">
        <v>377543</v>
      </c>
      <c r="G13" s="35"/>
      <c r="H13" s="33">
        <v>31118</v>
      </c>
      <c r="I13" s="35"/>
      <c r="J13" s="33">
        <v>29356</v>
      </c>
    </row>
    <row r="14" spans="1:10" ht="14.25" customHeight="1">
      <c r="A14" s="17" t="s">
        <v>205</v>
      </c>
      <c r="B14" s="1"/>
      <c r="D14" s="33">
        <v>0</v>
      </c>
      <c r="E14" s="35"/>
      <c r="F14" s="33">
        <v>-180722</v>
      </c>
      <c r="G14" s="35"/>
      <c r="H14" s="33">
        <v>0</v>
      </c>
      <c r="I14" s="35"/>
      <c r="J14" s="33">
        <v>0</v>
      </c>
    </row>
    <row r="15" spans="1:10" ht="14.25" customHeight="1">
      <c r="A15" s="17" t="s">
        <v>275</v>
      </c>
      <c r="B15" s="1"/>
      <c r="D15" s="33">
        <v>0</v>
      </c>
      <c r="E15" s="35"/>
      <c r="F15" s="33">
        <v>0</v>
      </c>
      <c r="G15" s="35"/>
      <c r="H15" s="33">
        <v>-397055</v>
      </c>
      <c r="I15" s="35"/>
      <c r="J15" s="33">
        <v>-76358</v>
      </c>
    </row>
    <row r="16" spans="1:10" ht="14.25" customHeight="1">
      <c r="A16" s="17" t="s">
        <v>103</v>
      </c>
      <c r="B16" s="1"/>
      <c r="D16" s="35">
        <v>-847874</v>
      </c>
      <c r="E16" s="35"/>
      <c r="F16" s="35">
        <v>-716816</v>
      </c>
      <c r="G16" s="35"/>
      <c r="H16" s="35">
        <v>-847874</v>
      </c>
      <c r="I16" s="35"/>
      <c r="J16" s="35">
        <v>-716816</v>
      </c>
    </row>
    <row r="17" spans="1:10" ht="14.25" customHeight="1">
      <c r="A17" s="17" t="s">
        <v>212</v>
      </c>
      <c r="B17" s="1"/>
      <c r="D17" s="35">
        <v>40</v>
      </c>
      <c r="E17" s="35"/>
      <c r="F17" s="35">
        <v>217</v>
      </c>
      <c r="G17" s="35"/>
      <c r="H17" s="35">
        <v>40</v>
      </c>
      <c r="I17" s="35"/>
      <c r="J17" s="35">
        <v>217</v>
      </c>
    </row>
    <row r="18" spans="1:10" ht="14.25" customHeight="1">
      <c r="A18" s="17" t="s">
        <v>280</v>
      </c>
      <c r="B18" s="1"/>
      <c r="D18" s="35">
        <v>-1433</v>
      </c>
      <c r="E18" s="35"/>
      <c r="F18" s="35">
        <v>-10675</v>
      </c>
      <c r="G18" s="35"/>
      <c r="H18" s="35">
        <v>-93</v>
      </c>
      <c r="I18" s="35"/>
      <c r="J18" s="35">
        <v>-10158</v>
      </c>
    </row>
    <row r="19" spans="1:10" ht="14.25" customHeight="1">
      <c r="A19" s="17" t="s">
        <v>279</v>
      </c>
      <c r="B19" s="1"/>
      <c r="D19" s="35">
        <v>9886</v>
      </c>
      <c r="E19" s="35"/>
      <c r="F19" s="35">
        <v>4</v>
      </c>
      <c r="G19" s="35"/>
      <c r="H19" s="35">
        <v>9856</v>
      </c>
      <c r="I19" s="35"/>
      <c r="J19" s="35">
        <v>0</v>
      </c>
    </row>
    <row r="20" spans="1:10" ht="14.25" customHeight="1">
      <c r="A20" s="17" t="s">
        <v>264</v>
      </c>
      <c r="B20" s="1"/>
      <c r="D20" s="35">
        <v>152039</v>
      </c>
      <c r="E20" s="12"/>
      <c r="F20" s="35">
        <v>5783</v>
      </c>
      <c r="G20" s="12"/>
      <c r="H20" s="35">
        <v>139664</v>
      </c>
      <c r="I20" s="12"/>
      <c r="J20" s="35">
        <v>28912</v>
      </c>
    </row>
    <row r="21" spans="1:10" ht="14.25" customHeight="1">
      <c r="A21" s="17" t="s">
        <v>265</v>
      </c>
      <c r="B21" s="1"/>
      <c r="D21" s="35">
        <v>-33590</v>
      </c>
      <c r="E21" s="33"/>
      <c r="F21" s="35">
        <v>-94975</v>
      </c>
      <c r="G21" s="33"/>
      <c r="H21" s="12">
        <v>-25016</v>
      </c>
      <c r="I21" s="33"/>
      <c r="J21" s="12">
        <v>-60398</v>
      </c>
    </row>
    <row r="22" spans="1:10" ht="14.25" customHeight="1">
      <c r="A22" s="17" t="s">
        <v>266</v>
      </c>
      <c r="B22" s="1"/>
      <c r="D22" s="35">
        <v>-8308</v>
      </c>
      <c r="E22" s="33"/>
      <c r="F22" s="35">
        <v>21945</v>
      </c>
      <c r="G22" s="33"/>
      <c r="H22" s="12">
        <v>-11861</v>
      </c>
      <c r="I22" s="33"/>
      <c r="J22" s="12">
        <v>22010</v>
      </c>
    </row>
    <row r="23" spans="1:10" ht="14.25" customHeight="1">
      <c r="A23" s="17" t="s">
        <v>206</v>
      </c>
      <c r="B23" s="1"/>
      <c r="D23" s="35">
        <v>4664</v>
      </c>
      <c r="E23" s="33"/>
      <c r="F23" s="35">
        <v>9771</v>
      </c>
      <c r="G23" s="33"/>
      <c r="H23" s="12">
        <v>3461</v>
      </c>
      <c r="I23" s="33"/>
      <c r="J23" s="12">
        <v>7567</v>
      </c>
    </row>
    <row r="24" spans="1:10" ht="14.25" customHeight="1">
      <c r="A24" s="17" t="s">
        <v>101</v>
      </c>
      <c r="B24" s="1"/>
      <c r="D24" s="35">
        <v>13409</v>
      </c>
      <c r="E24" s="33"/>
      <c r="F24" s="35">
        <v>24128</v>
      </c>
      <c r="G24" s="33"/>
      <c r="H24" s="12">
        <v>10389</v>
      </c>
      <c r="I24" s="33"/>
      <c r="J24" s="12">
        <v>21584</v>
      </c>
    </row>
    <row r="25" spans="1:10" ht="14.25" customHeight="1">
      <c r="A25" s="17" t="s">
        <v>239</v>
      </c>
      <c r="B25" s="1"/>
      <c r="D25" s="35">
        <v>11214</v>
      </c>
      <c r="E25" s="33"/>
      <c r="F25" s="35">
        <v>11109</v>
      </c>
      <c r="G25" s="33"/>
      <c r="H25" s="35">
        <v>6072</v>
      </c>
      <c r="I25" s="33"/>
      <c r="J25" s="35">
        <v>6527</v>
      </c>
    </row>
    <row r="26" spans="1:10" ht="14.25" customHeight="1">
      <c r="A26" s="17" t="s">
        <v>42</v>
      </c>
      <c r="B26" s="1"/>
      <c r="D26" s="34">
        <v>-7628</v>
      </c>
      <c r="E26" s="35"/>
      <c r="F26" s="34">
        <v>-10835</v>
      </c>
      <c r="G26" s="35"/>
      <c r="H26" s="35">
        <v>-141453</v>
      </c>
      <c r="I26" s="35"/>
      <c r="J26" s="35">
        <v>-123949</v>
      </c>
    </row>
    <row r="27" spans="1:10" ht="14.25" customHeight="1">
      <c r="A27" s="17" t="s">
        <v>151</v>
      </c>
      <c r="B27" s="1"/>
      <c r="D27" s="34">
        <v>-64161</v>
      </c>
      <c r="E27" s="12"/>
      <c r="F27" s="34">
        <v>-32270</v>
      </c>
      <c r="G27" s="12"/>
      <c r="H27" s="35">
        <v>-15952</v>
      </c>
      <c r="I27" s="38"/>
      <c r="J27" s="35">
        <v>-9140</v>
      </c>
    </row>
    <row r="28" spans="1:10" ht="14.25" customHeight="1">
      <c r="A28" s="17" t="s">
        <v>55</v>
      </c>
      <c r="B28" s="1"/>
      <c r="D28" s="39">
        <v>287213</v>
      </c>
      <c r="E28" s="35"/>
      <c r="F28" s="39">
        <v>244659</v>
      </c>
      <c r="G28" s="35"/>
      <c r="H28" s="39">
        <v>146461</v>
      </c>
      <c r="I28" s="34"/>
      <c r="J28" s="39">
        <v>146933</v>
      </c>
    </row>
    <row r="29" spans="1:10" ht="14.25" customHeight="1">
      <c r="A29" s="17" t="s">
        <v>104</v>
      </c>
      <c r="B29" s="1"/>
      <c r="D29" s="38"/>
      <c r="E29" s="35"/>
      <c r="F29" s="38"/>
      <c r="G29" s="35"/>
      <c r="H29" s="38"/>
      <c r="I29" s="34"/>
      <c r="J29" s="38"/>
    </row>
    <row r="30" spans="1:10" ht="14.25" customHeight="1">
      <c r="A30" s="17" t="s">
        <v>44</v>
      </c>
      <c r="B30" s="1"/>
      <c r="D30" s="35">
        <f>SUM(D9:D28)</f>
        <v>4495687</v>
      </c>
      <c r="E30" s="35"/>
      <c r="F30" s="35">
        <f>SUM(F9:F28)</f>
        <v>6196797</v>
      </c>
      <c r="G30" s="35"/>
      <c r="H30" s="35">
        <f>SUM(H9:H28)</f>
        <v>2311614</v>
      </c>
      <c r="I30" s="35"/>
      <c r="J30" s="35">
        <f>SUM(J9:J28)</f>
        <v>5135068</v>
      </c>
    </row>
    <row r="31" spans="1:10" ht="14.25" customHeight="1">
      <c r="A31" s="17" t="s">
        <v>45</v>
      </c>
      <c r="B31" s="1"/>
      <c r="D31" s="35"/>
      <c r="E31" s="35"/>
      <c r="F31" s="35"/>
      <c r="G31" s="35"/>
      <c r="H31" s="35"/>
      <c r="I31" s="35"/>
      <c r="J31" s="35"/>
    </row>
    <row r="32" spans="1:10" ht="14.25" customHeight="1">
      <c r="A32" s="17" t="s">
        <v>90</v>
      </c>
      <c r="B32" s="1"/>
      <c r="D32" s="35">
        <v>-8191</v>
      </c>
      <c r="E32" s="35"/>
      <c r="F32" s="35">
        <v>4403</v>
      </c>
      <c r="G32" s="35"/>
      <c r="H32" s="35">
        <v>-1793</v>
      </c>
      <c r="I32" s="35"/>
      <c r="J32" s="35">
        <v>60325</v>
      </c>
    </row>
    <row r="33" spans="1:10" ht="14.25" customHeight="1">
      <c r="A33" s="17" t="s">
        <v>46</v>
      </c>
      <c r="B33" s="1"/>
      <c r="D33" s="35">
        <v>-4977740</v>
      </c>
      <c r="E33" s="35"/>
      <c r="F33" s="35">
        <v>-4702697</v>
      </c>
      <c r="G33" s="35"/>
      <c r="H33" s="35">
        <v>-3758451</v>
      </c>
      <c r="I33" s="35"/>
      <c r="J33" s="35">
        <v>-3357871</v>
      </c>
    </row>
    <row r="34" spans="1:10" ht="14.25" customHeight="1">
      <c r="A34" s="17" t="s">
        <v>202</v>
      </c>
      <c r="B34" s="1"/>
      <c r="D34" s="33">
        <v>-180755</v>
      </c>
      <c r="E34" s="35"/>
      <c r="F34" s="33">
        <v>-3525003</v>
      </c>
      <c r="G34" s="35"/>
      <c r="H34" s="35">
        <v>0</v>
      </c>
      <c r="I34" s="35"/>
      <c r="J34" s="35">
        <v>-3300003</v>
      </c>
    </row>
    <row r="35" spans="1:10" ht="14.25" customHeight="1">
      <c r="A35" s="17" t="s">
        <v>47</v>
      </c>
      <c r="B35" s="1"/>
      <c r="D35" s="35">
        <v>-261510</v>
      </c>
      <c r="E35" s="35"/>
      <c r="F35" s="35">
        <v>154822</v>
      </c>
      <c r="G35" s="35"/>
      <c r="H35" s="35">
        <v>-255257</v>
      </c>
      <c r="I35" s="35"/>
      <c r="J35" s="35">
        <v>227465</v>
      </c>
    </row>
    <row r="36" spans="1:10" ht="14.25" customHeight="1">
      <c r="A36" s="17" t="s">
        <v>267</v>
      </c>
      <c r="B36" s="1"/>
      <c r="D36" s="35">
        <v>-4882</v>
      </c>
      <c r="E36" s="35"/>
      <c r="F36" s="35">
        <v>0</v>
      </c>
      <c r="G36" s="35"/>
      <c r="H36" s="35">
        <v>-4882</v>
      </c>
      <c r="I36" s="35"/>
      <c r="J36" s="35">
        <v>0</v>
      </c>
    </row>
    <row r="37" spans="1:10" ht="14.25" customHeight="1">
      <c r="A37" s="17" t="s">
        <v>48</v>
      </c>
      <c r="B37" s="1"/>
      <c r="D37" s="35">
        <v>84</v>
      </c>
      <c r="E37" s="35"/>
      <c r="F37" s="35">
        <v>-1638</v>
      </c>
      <c r="G37" s="35"/>
      <c r="H37" s="35">
        <v>0</v>
      </c>
      <c r="I37" s="35"/>
      <c r="J37" s="35">
        <v>0</v>
      </c>
    </row>
    <row r="38" spans="1:10" ht="14.25" customHeight="1">
      <c r="A38" s="17" t="s">
        <v>49</v>
      </c>
      <c r="B38" s="1"/>
      <c r="D38" s="35"/>
      <c r="E38" s="35"/>
      <c r="F38" s="35"/>
      <c r="G38" s="35"/>
      <c r="H38" s="35"/>
      <c r="I38" s="35"/>
      <c r="J38" s="35"/>
    </row>
    <row r="39" spans="1:10" ht="14.25" customHeight="1">
      <c r="A39" s="17" t="s">
        <v>87</v>
      </c>
      <c r="B39" s="1"/>
      <c r="D39" s="35">
        <v>-648712</v>
      </c>
      <c r="E39" s="35"/>
      <c r="F39" s="35">
        <v>-109485</v>
      </c>
      <c r="G39" s="35"/>
      <c r="H39" s="35">
        <v>-461888</v>
      </c>
      <c r="I39" s="35"/>
      <c r="J39" s="35">
        <v>-105504</v>
      </c>
    </row>
    <row r="40" spans="1:10" ht="14.25" customHeight="1">
      <c r="A40" s="17" t="s">
        <v>105</v>
      </c>
      <c r="B40" s="1"/>
      <c r="D40" s="35">
        <v>-34399</v>
      </c>
      <c r="E40" s="35"/>
      <c r="F40" s="35">
        <v>44943</v>
      </c>
      <c r="G40" s="35"/>
      <c r="H40" s="35">
        <v>-29104</v>
      </c>
      <c r="I40" s="35"/>
      <c r="J40" s="35">
        <v>5437</v>
      </c>
    </row>
    <row r="41" spans="1:10" ht="14.25" customHeight="1">
      <c r="A41" s="17" t="s">
        <v>268</v>
      </c>
      <c r="B41" s="1"/>
      <c r="D41" s="35">
        <v>-113487</v>
      </c>
      <c r="E41" s="35"/>
      <c r="F41" s="35">
        <v>-31719</v>
      </c>
      <c r="G41" s="35"/>
      <c r="H41" s="35">
        <v>-112347</v>
      </c>
      <c r="I41" s="35"/>
      <c r="J41" s="35">
        <v>-29750</v>
      </c>
    </row>
    <row r="42" spans="1:10" ht="14.25" customHeight="1">
      <c r="A42" s="17" t="s">
        <v>50</v>
      </c>
      <c r="B42" s="1"/>
      <c r="D42" s="35">
        <v>-142285</v>
      </c>
      <c r="E42" s="35"/>
      <c r="F42" s="35">
        <v>57144</v>
      </c>
      <c r="G42" s="35"/>
      <c r="H42" s="35">
        <v>-187940</v>
      </c>
      <c r="I42" s="35"/>
      <c r="J42" s="35">
        <v>58630</v>
      </c>
    </row>
    <row r="43" spans="1:10" ht="14.25" customHeight="1">
      <c r="A43" s="17" t="s">
        <v>86</v>
      </c>
      <c r="B43" s="1"/>
      <c r="D43" s="35">
        <v>-5363</v>
      </c>
      <c r="E43" s="35"/>
      <c r="F43" s="35">
        <v>0</v>
      </c>
      <c r="G43" s="35"/>
      <c r="H43" s="35">
        <v>-4621</v>
      </c>
      <c r="I43" s="35"/>
      <c r="J43" s="35">
        <v>0</v>
      </c>
    </row>
    <row r="44" spans="1:10" ht="14.25" customHeight="1">
      <c r="A44" s="17" t="s">
        <v>51</v>
      </c>
      <c r="B44" s="1"/>
      <c r="D44" s="40">
        <v>5485</v>
      </c>
      <c r="E44" s="12"/>
      <c r="F44" s="40">
        <v>-417</v>
      </c>
      <c r="G44" s="12"/>
      <c r="H44" s="40">
        <v>0</v>
      </c>
      <c r="I44" s="12"/>
      <c r="J44" s="40">
        <v>0</v>
      </c>
    </row>
    <row r="45" spans="1:10" ht="14.25" customHeight="1">
      <c r="A45" s="17" t="s">
        <v>269</v>
      </c>
      <c r="B45" s="1"/>
      <c r="D45" s="12">
        <f>SUM(D30:D44)</f>
        <v>-1876068</v>
      </c>
      <c r="E45" s="12"/>
      <c r="F45" s="12">
        <f>SUM(F30:F44)</f>
        <v>-1912850</v>
      </c>
      <c r="G45" s="12"/>
      <c r="H45" s="12">
        <f>SUM(H30:H44)</f>
        <v>-2504669</v>
      </c>
      <c r="I45" s="12"/>
      <c r="J45" s="12">
        <f>SUM(J30:J44)</f>
        <v>-1306203</v>
      </c>
    </row>
    <row r="46" spans="1:10" ht="14.25" customHeight="1">
      <c r="A46" s="17" t="s">
        <v>106</v>
      </c>
      <c r="B46" s="1"/>
      <c r="D46" s="40">
        <v>-73410</v>
      </c>
      <c r="E46" s="12"/>
      <c r="F46" s="40">
        <v>-91223</v>
      </c>
      <c r="G46" s="12"/>
      <c r="H46" s="40">
        <v>-34985</v>
      </c>
      <c r="I46" s="12"/>
      <c r="J46" s="40">
        <v>-67536</v>
      </c>
    </row>
    <row r="47" spans="1:10" ht="14.25" customHeight="1">
      <c r="A47" s="25" t="s">
        <v>270</v>
      </c>
      <c r="B47" s="1"/>
      <c r="D47" s="40">
        <f>SUM(D45:D46)</f>
        <v>-1949478</v>
      </c>
      <c r="E47" s="35"/>
      <c r="F47" s="40">
        <f>SUM(F45:F46)</f>
        <v>-2004073</v>
      </c>
      <c r="G47" s="35"/>
      <c r="H47" s="40">
        <f>SUM(H45:H46)</f>
        <v>-2539654</v>
      </c>
      <c r="I47" s="35"/>
      <c r="J47" s="40">
        <f>SUM(J45:J46)</f>
        <v>-1373739</v>
      </c>
    </row>
    <row r="48" spans="1:10" ht="14.25" customHeight="1">
      <c r="B48" s="1"/>
    </row>
    <row r="49" spans="1:10" ht="14.25" customHeight="1">
      <c r="A49" s="17" t="s">
        <v>203</v>
      </c>
      <c r="B49" s="1"/>
    </row>
    <row r="50" spans="1:10" ht="14.25" customHeight="1">
      <c r="B50" s="1"/>
    </row>
    <row r="51" spans="1:10" ht="14.25" customHeight="1">
      <c r="B51" s="1"/>
    </row>
    <row r="52" spans="1:10" ht="14.25" customHeight="1">
      <c r="B52" s="1"/>
    </row>
    <row r="53" spans="1:10" ht="14.25" customHeight="1">
      <c r="B53" s="1"/>
    </row>
    <row r="54" spans="1:10" ht="14.25" customHeight="1">
      <c r="B54" s="1"/>
    </row>
    <row r="55" spans="1:10" ht="14.25" customHeight="1">
      <c r="B55" s="1"/>
    </row>
    <row r="56" spans="1:10" ht="14.25" customHeight="1">
      <c r="B56" s="1"/>
    </row>
    <row r="57" spans="1:10" ht="14.25" customHeight="1">
      <c r="B57" s="1"/>
    </row>
    <row r="58" spans="1:10" ht="14.25" customHeight="1">
      <c r="B58" s="1"/>
    </row>
    <row r="59" spans="1:10" ht="14.25" customHeight="1">
      <c r="B59" s="1"/>
      <c r="J59" s="17">
        <v>8</v>
      </c>
    </row>
    <row r="60" spans="1:10" s="25" customFormat="1" ht="14.25" customHeight="1">
      <c r="J60" s="75" t="s">
        <v>150</v>
      </c>
    </row>
    <row r="61" spans="1:10" s="25" customFormat="1" ht="14.25" customHeight="1">
      <c r="A61" s="25" t="s">
        <v>22</v>
      </c>
    </row>
    <row r="62" spans="1:10" s="25" customFormat="1" ht="14.25" customHeight="1">
      <c r="A62" s="25" t="s">
        <v>98</v>
      </c>
    </row>
    <row r="63" spans="1:10" s="25" customFormat="1" ht="14.25" customHeight="1">
      <c r="A63" s="3" t="s">
        <v>250</v>
      </c>
    </row>
    <row r="64" spans="1:10" ht="14.25" customHeight="1">
      <c r="A64" s="26"/>
      <c r="B64" s="26"/>
      <c r="C64" s="26"/>
      <c r="D64" s="26"/>
      <c r="E64" s="26"/>
      <c r="F64" s="26"/>
      <c r="G64" s="26"/>
      <c r="H64" s="26"/>
      <c r="I64" s="26"/>
      <c r="J64" s="27" t="s">
        <v>146</v>
      </c>
    </row>
    <row r="65" spans="1:10" s="14" customFormat="1" ht="14.25" customHeight="1">
      <c r="D65" s="28"/>
      <c r="E65" s="28" t="s">
        <v>20</v>
      </c>
      <c r="F65" s="28"/>
      <c r="G65" s="123"/>
      <c r="H65" s="29"/>
      <c r="I65" s="28" t="s">
        <v>21</v>
      </c>
      <c r="J65" s="29"/>
    </row>
    <row r="66" spans="1:10" s="14" customFormat="1" ht="14.25" customHeight="1">
      <c r="B66" s="41"/>
      <c r="D66" s="30" t="s">
        <v>251</v>
      </c>
      <c r="E66" s="31"/>
      <c r="F66" s="30" t="s">
        <v>213</v>
      </c>
      <c r="G66" s="124"/>
      <c r="H66" s="30" t="s">
        <v>251</v>
      </c>
      <c r="I66" s="31"/>
      <c r="J66" s="30" t="s">
        <v>213</v>
      </c>
    </row>
    <row r="67" spans="1:10" ht="14.25" customHeight="1">
      <c r="A67" s="25" t="s">
        <v>5</v>
      </c>
      <c r="F67" s="14"/>
    </row>
    <row r="68" spans="1:10" ht="14.25" customHeight="1">
      <c r="A68" s="17" t="s">
        <v>165</v>
      </c>
      <c r="D68" s="35">
        <v>-600</v>
      </c>
      <c r="E68" s="35"/>
      <c r="F68" s="35">
        <v>-670</v>
      </c>
      <c r="G68" s="35"/>
      <c r="H68" s="35">
        <v>0</v>
      </c>
      <c r="I68" s="35"/>
      <c r="J68" s="35">
        <v>0</v>
      </c>
    </row>
    <row r="69" spans="1:10" ht="14.25" customHeight="1">
      <c r="A69" s="17" t="s">
        <v>240</v>
      </c>
      <c r="D69" s="35">
        <v>-5615</v>
      </c>
      <c r="E69" s="35"/>
      <c r="F69" s="35">
        <v>127349</v>
      </c>
      <c r="G69" s="35"/>
      <c r="H69" s="35">
        <v>190000</v>
      </c>
      <c r="I69" s="35"/>
      <c r="J69" s="35">
        <v>-862000</v>
      </c>
    </row>
    <row r="70" spans="1:10" ht="14.25" customHeight="1">
      <c r="A70" s="17" t="s">
        <v>241</v>
      </c>
      <c r="D70" s="35">
        <v>-3400</v>
      </c>
      <c r="E70" s="35"/>
      <c r="F70" s="35">
        <v>-35000</v>
      </c>
      <c r="G70" s="35"/>
      <c r="H70" s="35">
        <v>0</v>
      </c>
      <c r="I70" s="35"/>
      <c r="J70" s="35">
        <v>0</v>
      </c>
    </row>
    <row r="71" spans="1:10" ht="14.25" customHeight="1">
      <c r="A71" s="17" t="s">
        <v>107</v>
      </c>
      <c r="D71" s="35">
        <v>64161</v>
      </c>
      <c r="E71" s="35"/>
      <c r="F71" s="35">
        <v>32270</v>
      </c>
      <c r="G71" s="35"/>
      <c r="H71" s="34">
        <v>15952</v>
      </c>
      <c r="I71" s="35"/>
      <c r="J71" s="34">
        <v>9140</v>
      </c>
    </row>
    <row r="72" spans="1:10" ht="14.25" customHeight="1">
      <c r="A72" s="17" t="s">
        <v>144</v>
      </c>
      <c r="D72" s="35">
        <v>1434</v>
      </c>
      <c r="E72" s="35"/>
      <c r="F72" s="35">
        <v>10827</v>
      </c>
      <c r="G72" s="35"/>
      <c r="H72" s="35">
        <v>93</v>
      </c>
      <c r="I72" s="35"/>
      <c r="J72" s="35">
        <v>10308</v>
      </c>
    </row>
    <row r="73" spans="1:10" ht="14.25" customHeight="1">
      <c r="A73" s="17" t="s">
        <v>271</v>
      </c>
      <c r="D73" s="35">
        <v>-16891</v>
      </c>
      <c r="E73" s="35"/>
      <c r="F73" s="35">
        <v>0</v>
      </c>
      <c r="G73" s="35"/>
      <c r="H73" s="35">
        <v>0</v>
      </c>
      <c r="I73" s="35"/>
      <c r="J73" s="35">
        <v>0</v>
      </c>
    </row>
    <row r="74" spans="1:10" ht="14.25" customHeight="1">
      <c r="A74" s="17" t="s">
        <v>242</v>
      </c>
      <c r="D74" s="35">
        <v>-3449</v>
      </c>
      <c r="E74" s="35"/>
      <c r="F74" s="35">
        <v>-11101</v>
      </c>
      <c r="G74" s="12"/>
      <c r="H74" s="35">
        <v>0</v>
      </c>
      <c r="I74" s="12"/>
      <c r="J74" s="35">
        <v>0</v>
      </c>
    </row>
    <row r="75" spans="1:10" ht="14.25" customHeight="1">
      <c r="A75" s="17" t="s">
        <v>243</v>
      </c>
      <c r="D75" s="35">
        <v>-54845</v>
      </c>
      <c r="E75" s="35"/>
      <c r="F75" s="35">
        <v>-37789</v>
      </c>
      <c r="G75" s="12"/>
      <c r="H75" s="17">
        <v>-19325</v>
      </c>
      <c r="I75" s="12"/>
      <c r="J75" s="17">
        <v>-25833</v>
      </c>
    </row>
    <row r="76" spans="1:10" ht="14.25" customHeight="1">
      <c r="A76" s="17" t="s">
        <v>244</v>
      </c>
      <c r="D76" s="35">
        <v>-592012</v>
      </c>
      <c r="E76" s="35"/>
      <c r="F76" s="35">
        <v>-916666</v>
      </c>
      <c r="G76" s="35"/>
      <c r="H76" s="35">
        <v>0</v>
      </c>
      <c r="I76" s="35"/>
      <c r="J76" s="35">
        <v>0</v>
      </c>
    </row>
    <row r="77" spans="1:10" ht="14.25" customHeight="1">
      <c r="A77" s="17" t="s">
        <v>102</v>
      </c>
      <c r="D77" s="40">
        <v>13645</v>
      </c>
      <c r="E77" s="12"/>
      <c r="F77" s="40">
        <v>23100</v>
      </c>
      <c r="G77" s="12"/>
      <c r="H77" s="40">
        <v>7680</v>
      </c>
      <c r="I77" s="12"/>
      <c r="J77" s="40">
        <v>48996</v>
      </c>
    </row>
    <row r="78" spans="1:10" ht="14.25" customHeight="1">
      <c r="A78" s="25" t="s">
        <v>207</v>
      </c>
      <c r="D78" s="40">
        <f>SUM(D68:D77)</f>
        <v>-597572</v>
      </c>
      <c r="E78" s="35"/>
      <c r="F78" s="40">
        <f>SUM(F68:F77)</f>
        <v>-807680</v>
      </c>
      <c r="G78" s="35"/>
      <c r="H78" s="40">
        <f>SUM(H68:H77)</f>
        <v>194400</v>
      </c>
      <c r="I78" s="35"/>
      <c r="J78" s="40">
        <f>SUM(J68:J77)</f>
        <v>-819389</v>
      </c>
    </row>
    <row r="79" spans="1:10" ht="14.25" customHeight="1">
      <c r="A79" s="25" t="s">
        <v>6</v>
      </c>
      <c r="D79" s="35"/>
      <c r="E79" s="35"/>
      <c r="F79" s="35"/>
      <c r="G79" s="35"/>
      <c r="H79" s="35"/>
      <c r="I79" s="35"/>
      <c r="J79" s="35"/>
    </row>
    <row r="80" spans="1:10" ht="14.25" customHeight="1">
      <c r="A80" s="17" t="s">
        <v>276</v>
      </c>
      <c r="D80" s="35">
        <v>1610000</v>
      </c>
      <c r="E80" s="35"/>
      <c r="F80" s="35">
        <v>-1500000</v>
      </c>
      <c r="G80" s="35"/>
      <c r="H80" s="35">
        <v>1470000</v>
      </c>
      <c r="I80" s="35"/>
      <c r="J80" s="35">
        <v>-1500000</v>
      </c>
    </row>
    <row r="81" spans="1:10" ht="14.25" customHeight="1">
      <c r="A81" s="17" t="s">
        <v>224</v>
      </c>
      <c r="D81" s="35">
        <v>0</v>
      </c>
      <c r="E81" s="35"/>
      <c r="F81" s="35">
        <v>0</v>
      </c>
      <c r="G81" s="35"/>
      <c r="H81" s="35">
        <v>0</v>
      </c>
      <c r="I81" s="35"/>
      <c r="J81" s="35">
        <v>-120000</v>
      </c>
    </row>
    <row r="82" spans="1:10" ht="14.25" customHeight="1">
      <c r="A82" s="17" t="s">
        <v>210</v>
      </c>
      <c r="D82" s="35">
        <v>1443000</v>
      </c>
      <c r="E82" s="35"/>
      <c r="F82" s="35">
        <v>400000</v>
      </c>
      <c r="G82" s="35"/>
      <c r="H82" s="35">
        <v>0</v>
      </c>
      <c r="I82" s="35"/>
      <c r="J82" s="35">
        <v>0</v>
      </c>
    </row>
    <row r="83" spans="1:10" ht="14.25" customHeight="1">
      <c r="A83" s="17" t="s">
        <v>208</v>
      </c>
      <c r="D83" s="33">
        <v>-66000</v>
      </c>
      <c r="E83" s="35"/>
      <c r="F83" s="33">
        <v>-28125</v>
      </c>
      <c r="G83" s="35"/>
      <c r="H83" s="35">
        <v>0</v>
      </c>
      <c r="I83" s="35"/>
      <c r="J83" s="35">
        <v>0</v>
      </c>
    </row>
    <row r="84" spans="1:10" ht="14.25" customHeight="1">
      <c r="A84" s="17" t="s">
        <v>209</v>
      </c>
      <c r="D84" s="35">
        <v>-1228651</v>
      </c>
      <c r="E84" s="35"/>
      <c r="F84" s="35">
        <v>-35904</v>
      </c>
      <c r="G84" s="35"/>
      <c r="H84" s="35">
        <v>-14560</v>
      </c>
      <c r="I84" s="35"/>
      <c r="J84" s="35">
        <v>-12621</v>
      </c>
    </row>
    <row r="85" spans="1:10" ht="14.25" customHeight="1">
      <c r="A85" s="17" t="s">
        <v>141</v>
      </c>
      <c r="D85" s="33">
        <v>-168397</v>
      </c>
      <c r="E85" s="35"/>
      <c r="F85" s="33">
        <v>-220069</v>
      </c>
      <c r="G85" s="35"/>
      <c r="H85" s="35">
        <v>-73642</v>
      </c>
      <c r="I85" s="35"/>
      <c r="J85" s="35">
        <v>-161109</v>
      </c>
    </row>
    <row r="86" spans="1:10" ht="14.25" customHeight="1">
      <c r="A86" s="25" t="s">
        <v>167</v>
      </c>
      <c r="D86" s="42">
        <f>SUM(D80:D85)</f>
        <v>1589952</v>
      </c>
      <c r="E86" s="35"/>
      <c r="F86" s="42">
        <f>SUM(F80:F85)</f>
        <v>-1384098</v>
      </c>
      <c r="G86" s="35"/>
      <c r="H86" s="42">
        <f>SUM(H80:H85)</f>
        <v>1381798</v>
      </c>
      <c r="I86" s="35"/>
      <c r="J86" s="42">
        <f>SUM(J80:J85)</f>
        <v>-1793730</v>
      </c>
    </row>
    <row r="87" spans="1:10" ht="14.25" customHeight="1">
      <c r="A87" s="17" t="s">
        <v>160</v>
      </c>
    </row>
    <row r="88" spans="1:10" ht="14.25" customHeight="1">
      <c r="A88" s="17" t="s">
        <v>134</v>
      </c>
      <c r="D88" s="40">
        <v>-60</v>
      </c>
      <c r="E88" s="35"/>
      <c r="F88" s="40">
        <v>-159</v>
      </c>
      <c r="G88" s="35"/>
      <c r="H88" s="40">
        <v>0</v>
      </c>
      <c r="I88" s="35"/>
      <c r="J88" s="40">
        <v>0</v>
      </c>
    </row>
    <row r="89" spans="1:10" ht="14.25" customHeight="1">
      <c r="A89" s="25" t="s">
        <v>277</v>
      </c>
      <c r="D89" s="35">
        <f>SUM(D47,D78,D86,D88)</f>
        <v>-957158</v>
      </c>
      <c r="E89" s="35"/>
      <c r="F89" s="35">
        <f>SUM(F47,F78,F86,F88)</f>
        <v>-4196010</v>
      </c>
      <c r="G89" s="35"/>
      <c r="H89" s="35">
        <f>SUM(H47,H78,H86,H88)</f>
        <v>-963456</v>
      </c>
      <c r="I89" s="35"/>
      <c r="J89" s="35">
        <f>SUM(J47,J78,J86,J88)</f>
        <v>-3986858</v>
      </c>
    </row>
    <row r="90" spans="1:10" ht="14.25" customHeight="1">
      <c r="A90" s="17" t="s">
        <v>156</v>
      </c>
      <c r="D90" s="36">
        <v>4799360</v>
      </c>
      <c r="E90" s="35"/>
      <c r="F90" s="36">
        <v>10330967</v>
      </c>
      <c r="G90" s="35"/>
      <c r="H90" s="36">
        <v>2858035</v>
      </c>
      <c r="I90" s="35"/>
      <c r="J90" s="36">
        <v>8798299</v>
      </c>
    </row>
    <row r="91" spans="1:10" ht="14.25" customHeight="1" thickBot="1">
      <c r="A91" s="25" t="s">
        <v>157</v>
      </c>
      <c r="D91" s="43">
        <f>SUM(D89:D90)</f>
        <v>3842202</v>
      </c>
      <c r="E91" s="35"/>
      <c r="F91" s="43">
        <f>SUM(F89:F90)</f>
        <v>6134957</v>
      </c>
      <c r="G91" s="35"/>
      <c r="H91" s="43">
        <f>SUM(H89:H90)</f>
        <v>1894579</v>
      </c>
      <c r="I91" s="35"/>
      <c r="J91" s="43">
        <f>SUM(J89:J90)</f>
        <v>4811441</v>
      </c>
    </row>
    <row r="92" spans="1:10" ht="14.25" customHeight="1" thickTop="1">
      <c r="A92" s="25"/>
      <c r="D92" s="12">
        <f>D91-BS!D11</f>
        <v>0</v>
      </c>
      <c r="E92" s="35"/>
      <c r="F92" s="12"/>
      <c r="G92" s="35"/>
      <c r="H92" s="12">
        <f>H91-BS!H11</f>
        <v>0</v>
      </c>
      <c r="I92" s="35"/>
      <c r="J92" s="12"/>
    </row>
    <row r="93" spans="1:10" ht="14.25" customHeight="1">
      <c r="A93" s="25" t="s">
        <v>19</v>
      </c>
    </row>
    <row r="94" spans="1:10" ht="14.25" customHeight="1">
      <c r="A94" s="17" t="s">
        <v>52</v>
      </c>
      <c r="D94" s="33"/>
      <c r="E94" s="35"/>
      <c r="F94" s="33"/>
      <c r="G94" s="35"/>
      <c r="H94" s="33"/>
      <c r="I94" s="35"/>
      <c r="J94" s="33"/>
    </row>
    <row r="95" spans="1:10" ht="14.25" customHeight="1">
      <c r="A95" s="17" t="s">
        <v>245</v>
      </c>
    </row>
    <row r="96" spans="1:10" ht="14.25" customHeight="1">
      <c r="A96" s="17" t="s">
        <v>140</v>
      </c>
      <c r="D96" s="34">
        <v>59845</v>
      </c>
      <c r="E96" s="34"/>
      <c r="F96" s="34">
        <v>-93054</v>
      </c>
      <c r="G96" s="35"/>
      <c r="H96" s="34">
        <v>3721</v>
      </c>
      <c r="I96" s="34"/>
      <c r="J96" s="34">
        <v>4159</v>
      </c>
    </row>
    <row r="97" spans="1:10" ht="14.25" customHeight="1">
      <c r="A97" s="17" t="s">
        <v>223</v>
      </c>
      <c r="D97" s="34">
        <v>0</v>
      </c>
      <c r="E97" s="34"/>
      <c r="F97" s="34">
        <v>6099</v>
      </c>
      <c r="G97" s="35"/>
      <c r="H97" s="34">
        <v>0</v>
      </c>
      <c r="I97" s="34"/>
      <c r="J97" s="34">
        <v>6099</v>
      </c>
    </row>
    <row r="98" spans="1:10" ht="14.25" customHeight="1">
      <c r="A98" s="17" t="s">
        <v>110</v>
      </c>
      <c r="D98" s="34">
        <v>100335</v>
      </c>
      <c r="E98" s="34"/>
      <c r="F98" s="34">
        <v>120663</v>
      </c>
      <c r="G98" s="35"/>
      <c r="H98" s="34">
        <v>80579</v>
      </c>
      <c r="I98" s="34"/>
      <c r="J98" s="34">
        <v>95972</v>
      </c>
    </row>
    <row r="99" spans="1:10" ht="14.25" customHeight="1">
      <c r="A99" s="17" t="s">
        <v>246</v>
      </c>
      <c r="D99" s="34">
        <v>128</v>
      </c>
      <c r="E99" s="34"/>
      <c r="F99" s="34">
        <v>6445</v>
      </c>
      <c r="G99" s="35"/>
      <c r="H99" s="34">
        <v>0</v>
      </c>
      <c r="I99" s="34"/>
      <c r="J99" s="34">
        <v>0</v>
      </c>
    </row>
    <row r="100" spans="1:10" ht="14.25" customHeight="1">
      <c r="A100" s="17" t="s">
        <v>272</v>
      </c>
      <c r="D100" s="34">
        <v>108038</v>
      </c>
      <c r="E100" s="34"/>
      <c r="F100" s="34">
        <v>0</v>
      </c>
      <c r="G100" s="35"/>
      <c r="H100" s="34">
        <v>108038</v>
      </c>
      <c r="I100" s="34"/>
      <c r="J100" s="34">
        <v>0</v>
      </c>
    </row>
    <row r="101" spans="1:10" ht="14.25" customHeight="1">
      <c r="A101" s="17" t="s">
        <v>274</v>
      </c>
      <c r="D101" s="34"/>
      <c r="E101" s="34"/>
      <c r="F101" s="34"/>
      <c r="G101" s="35"/>
      <c r="H101" s="34"/>
      <c r="I101" s="34"/>
      <c r="J101" s="34"/>
    </row>
    <row r="102" spans="1:10" ht="14.25" customHeight="1">
      <c r="A102" s="17" t="s">
        <v>247</v>
      </c>
      <c r="D102" s="34">
        <v>35302</v>
      </c>
      <c r="E102" s="34"/>
      <c r="F102" s="34">
        <v>-136140</v>
      </c>
      <c r="G102" s="35"/>
      <c r="H102" s="34">
        <v>-24801</v>
      </c>
      <c r="I102" s="34"/>
      <c r="J102" s="34">
        <v>-159642</v>
      </c>
    </row>
    <row r="103" spans="1:10" ht="14.25" customHeight="1">
      <c r="A103" s="17" t="s">
        <v>273</v>
      </c>
      <c r="D103" s="34">
        <v>5740</v>
      </c>
      <c r="E103" s="34"/>
      <c r="F103" s="34">
        <v>0</v>
      </c>
      <c r="G103" s="35"/>
      <c r="H103" s="34">
        <v>0</v>
      </c>
      <c r="I103" s="34"/>
      <c r="J103" s="34">
        <v>0</v>
      </c>
    </row>
    <row r="104" spans="1:10" ht="14.25" customHeight="1">
      <c r="A104" s="17" t="s">
        <v>278</v>
      </c>
      <c r="D104" s="34">
        <v>0</v>
      </c>
      <c r="E104" s="34"/>
      <c r="F104" s="34">
        <v>-58540</v>
      </c>
      <c r="H104" s="34">
        <v>0</v>
      </c>
      <c r="I104" s="34"/>
      <c r="J104" s="34">
        <v>0</v>
      </c>
    </row>
    <row r="105" spans="1:10" ht="14.25" customHeight="1">
      <c r="E105" s="34"/>
      <c r="H105" s="34"/>
      <c r="I105" s="34"/>
      <c r="J105" s="34"/>
    </row>
    <row r="106" spans="1:10" ht="14.25" customHeight="1">
      <c r="A106" s="17" t="s">
        <v>203</v>
      </c>
      <c r="E106" s="34"/>
      <c r="H106" s="34"/>
      <c r="I106" s="34"/>
      <c r="J106" s="34"/>
    </row>
    <row r="107" spans="1:10" ht="14.25" customHeight="1">
      <c r="E107" s="34"/>
      <c r="H107" s="34"/>
      <c r="I107" s="34"/>
      <c r="J107" s="34"/>
    </row>
    <row r="108" spans="1:10" ht="14.25" customHeight="1">
      <c r="E108" s="34"/>
      <c r="H108" s="34"/>
      <c r="I108" s="34"/>
      <c r="J108" s="34"/>
    </row>
    <row r="109" spans="1:10" ht="14.25" customHeight="1">
      <c r="E109" s="34"/>
      <c r="H109" s="34"/>
      <c r="I109" s="34"/>
      <c r="J109" s="34"/>
    </row>
    <row r="110" spans="1:10" ht="14.25" customHeight="1">
      <c r="E110" s="34"/>
      <c r="H110" s="34"/>
      <c r="I110" s="34"/>
      <c r="J110" s="34"/>
    </row>
    <row r="111" spans="1:10" ht="14.25" customHeight="1">
      <c r="E111" s="34"/>
      <c r="H111" s="34"/>
      <c r="I111" s="34"/>
      <c r="J111" s="34"/>
    </row>
    <row r="112" spans="1:10" ht="14.25" customHeight="1">
      <c r="E112" s="34"/>
      <c r="H112" s="34"/>
      <c r="I112" s="34"/>
      <c r="J112" s="34"/>
    </row>
    <row r="113" spans="4:10" ht="14.25" customHeight="1">
      <c r="E113" s="34"/>
      <c r="H113" s="34"/>
      <c r="I113" s="34"/>
      <c r="J113" s="34"/>
    </row>
    <row r="114" spans="4:10" ht="14.25" customHeight="1">
      <c r="E114" s="34"/>
      <c r="H114" s="34"/>
      <c r="I114" s="34"/>
      <c r="J114" s="34"/>
    </row>
    <row r="115" spans="4:10" ht="14.25" customHeight="1">
      <c r="E115" s="34"/>
      <c r="H115" s="34"/>
      <c r="I115" s="34"/>
      <c r="J115" s="34"/>
    </row>
    <row r="116" spans="4:10" ht="14.25" customHeight="1">
      <c r="E116" s="34"/>
      <c r="H116" s="34"/>
      <c r="I116" s="34"/>
      <c r="J116" s="34"/>
    </row>
    <row r="117" spans="4:10" ht="14.25" customHeight="1">
      <c r="E117" s="34"/>
      <c r="H117" s="34"/>
      <c r="I117" s="34"/>
      <c r="J117" s="34"/>
    </row>
    <row r="118" spans="4:10" ht="14.25" customHeight="1">
      <c r="J118" s="17">
        <v>9</v>
      </c>
    </row>
    <row r="120" spans="4:10" ht="14.25" customHeight="1">
      <c r="D120" s="33"/>
      <c r="E120" s="35"/>
      <c r="F120" s="33"/>
      <c r="G120" s="35"/>
      <c r="H120" s="34"/>
      <c r="I120" s="35"/>
      <c r="J120" s="34"/>
    </row>
    <row r="121" spans="4:10" ht="14.25" customHeight="1">
      <c r="D121" s="33"/>
      <c r="E121" s="35"/>
      <c r="F121" s="33"/>
      <c r="G121" s="35"/>
      <c r="H121" s="34"/>
      <c r="I121" s="35"/>
      <c r="J121" s="34"/>
    </row>
    <row r="122" spans="4:10" ht="14.25" customHeight="1">
      <c r="D122" s="33"/>
      <c r="E122" s="35"/>
      <c r="F122" s="33"/>
      <c r="G122" s="35"/>
      <c r="H122" s="34"/>
      <c r="I122" s="35"/>
      <c r="J122" s="34"/>
    </row>
    <row r="123" spans="4:10" ht="14.25" customHeight="1">
      <c r="D123" s="33"/>
      <c r="E123" s="35"/>
      <c r="F123" s="33"/>
      <c r="G123" s="35"/>
      <c r="H123" s="34"/>
      <c r="I123" s="35"/>
      <c r="J123" s="34"/>
    </row>
    <row r="124" spans="4:10" ht="14.25" customHeight="1">
      <c r="D124" s="33"/>
      <c r="E124" s="35"/>
      <c r="F124" s="33"/>
      <c r="G124" s="35"/>
      <c r="H124" s="34"/>
      <c r="I124" s="35"/>
      <c r="J124" s="34"/>
    </row>
    <row r="125" spans="4:10" ht="14.25" customHeight="1">
      <c r="D125" s="33"/>
      <c r="E125" s="35"/>
      <c r="F125" s="33"/>
      <c r="G125" s="35"/>
      <c r="H125" s="34"/>
      <c r="I125" s="35"/>
      <c r="J125" s="34"/>
    </row>
    <row r="126" spans="4:10" ht="14.25" customHeight="1">
      <c r="D126" s="33"/>
      <c r="E126" s="35"/>
      <c r="F126" s="33"/>
      <c r="G126" s="35"/>
      <c r="H126" s="34"/>
      <c r="I126" s="35"/>
      <c r="J126" s="34"/>
    </row>
    <row r="127" spans="4:10" ht="14.25" customHeight="1">
      <c r="D127" s="33"/>
      <c r="E127" s="35"/>
      <c r="F127" s="33"/>
      <c r="G127" s="35"/>
      <c r="H127" s="34"/>
      <c r="I127" s="35"/>
      <c r="J127" s="34"/>
    </row>
    <row r="128" spans="4:10" ht="14.25" customHeight="1">
      <c r="D128" s="33"/>
      <c r="E128" s="35"/>
      <c r="F128" s="33"/>
      <c r="G128" s="35"/>
      <c r="H128" s="34"/>
      <c r="I128" s="35"/>
      <c r="J128" s="34"/>
    </row>
    <row r="129" spans="4:10" ht="14.25" customHeight="1">
      <c r="D129" s="33"/>
      <c r="E129" s="35"/>
      <c r="F129" s="33"/>
      <c r="G129" s="35"/>
      <c r="H129" s="34"/>
      <c r="I129" s="35"/>
      <c r="J129" s="34"/>
    </row>
    <row r="130" spans="4:10" ht="14.25" customHeight="1">
      <c r="D130" s="33"/>
      <c r="E130" s="35"/>
      <c r="F130" s="33"/>
      <c r="G130" s="35"/>
      <c r="H130" s="34"/>
      <c r="I130" s="35"/>
      <c r="J130" s="34"/>
    </row>
    <row r="131" spans="4:10" ht="14.25" customHeight="1">
      <c r="D131" s="33"/>
      <c r="E131" s="35"/>
      <c r="F131" s="33"/>
      <c r="G131" s="35"/>
      <c r="H131" s="34"/>
      <c r="I131" s="35"/>
      <c r="J131" s="34"/>
    </row>
    <row r="132" spans="4:10" ht="14.25" customHeight="1">
      <c r="D132" s="33"/>
      <c r="E132" s="35"/>
      <c r="F132" s="33"/>
      <c r="G132" s="35"/>
      <c r="H132" s="34"/>
      <c r="I132" s="35"/>
      <c r="J132" s="34"/>
    </row>
    <row r="133" spans="4:10" ht="14.25" customHeight="1">
      <c r="D133" s="33"/>
      <c r="E133" s="35"/>
      <c r="F133" s="33"/>
      <c r="G133" s="35"/>
      <c r="H133" s="34"/>
      <c r="I133" s="35"/>
      <c r="J133" s="34"/>
    </row>
    <row r="134" spans="4:10" ht="14.25" customHeight="1">
      <c r="D134" s="33"/>
      <c r="E134" s="35"/>
      <c r="F134" s="33"/>
      <c r="G134" s="35"/>
      <c r="H134" s="34"/>
      <c r="I134" s="35"/>
      <c r="J134" s="34"/>
    </row>
    <row r="135" spans="4:10" ht="14.25" customHeight="1">
      <c r="D135" s="33"/>
      <c r="E135" s="35"/>
      <c r="F135" s="33"/>
      <c r="G135" s="35"/>
      <c r="H135" s="34"/>
      <c r="I135" s="35"/>
      <c r="J135" s="34"/>
    </row>
    <row r="136" spans="4:10" ht="14.25" customHeight="1">
      <c r="D136" s="33"/>
      <c r="E136" s="35"/>
      <c r="F136" s="33"/>
      <c r="G136" s="35"/>
      <c r="H136" s="34"/>
      <c r="I136" s="35"/>
      <c r="J136" s="34"/>
    </row>
    <row r="137" spans="4:10" ht="14.25" customHeight="1">
      <c r="D137" s="35"/>
      <c r="E137" s="35"/>
      <c r="F137" s="35"/>
      <c r="G137" s="35"/>
      <c r="H137" s="35"/>
      <c r="I137" s="35"/>
      <c r="J137" s="35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5" firstPageNumber="8" orientation="portrait" useFirstPageNumber="1" r:id="rId1"/>
  <headerFooter alignWithMargins="0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1" ma:contentTypeDescription="สร้างเอกสารใหม่" ma:contentTypeScope="" ma:versionID="5433faf1c05d345fc0d35917ec30a35c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3fc72056e92a73cc7c8da5d4845053dd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522F7C-94E1-4661-902B-BB1DAE0CB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69518</vt:lpwstr>
  </property>
  <property fmtid="{D5CDD505-2E9C-101B-9397-08002B2CF9AE}" pid="4" name="OptimizationTime">
    <vt:lpwstr>20230511_1534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2023-05-11T06:27:54Z</cp:lastPrinted>
  <dcterms:created xsi:type="dcterms:W3CDTF">1999-06-19T06:47:39Z</dcterms:created>
  <dcterms:modified xsi:type="dcterms:W3CDTF">2023-05-11T06:27:59Z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