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3 (Q1) (SHI-14)\"/>
    </mc:Choice>
  </mc:AlternateContent>
  <xr:revisionPtr revIDLastSave="0" documentId="13_ncr:1_{BA774F2B-6576-4AA6-BA04-EB8035EBE95F}" xr6:coauthVersionLast="47" xr6:coauthVersionMax="47" xr10:uidLastSave="{00000000-0000-0000-0000-000000000000}"/>
  <bookViews>
    <workbookView xWindow="-120" yWindow="-120" windowWidth="21840" windowHeight="13140" activeTab="4" xr2:uid="{C1889ABB-3F37-4F4D-80EC-B2387455C54B}"/>
  </bookViews>
  <sheets>
    <sheet name="E2-4" sheetId="1" r:id="rId1"/>
    <sheet name="E5" sheetId="2" r:id="rId2"/>
    <sheet name="E6" sheetId="3" r:id="rId3"/>
    <sheet name="Eng7" sheetId="4" r:id="rId4"/>
    <sheet name="Eng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0" i="5" l="1"/>
  <c r="K90" i="5"/>
  <c r="I90" i="5"/>
  <c r="G90" i="5"/>
  <c r="M75" i="5"/>
  <c r="K75" i="5"/>
  <c r="I75" i="5"/>
  <c r="G75" i="5"/>
  <c r="A53" i="5"/>
  <c r="M40" i="5"/>
  <c r="M44" i="5" s="1"/>
  <c r="K40" i="5"/>
  <c r="K44" i="5" s="1"/>
  <c r="I40" i="5"/>
  <c r="I44" i="5" s="1"/>
  <c r="I92" i="5" s="1"/>
  <c r="I97" i="5" s="1"/>
  <c r="G40" i="5"/>
  <c r="G44" i="5" s="1"/>
  <c r="A3" i="5"/>
  <c r="A55" i="5" s="1"/>
  <c r="O27" i="4"/>
  <c r="K27" i="4"/>
  <c r="I27" i="4"/>
  <c r="G27" i="4"/>
  <c r="Q23" i="4"/>
  <c r="O20" i="4"/>
  <c r="M20" i="4"/>
  <c r="K20" i="4"/>
  <c r="I20" i="4"/>
  <c r="G20" i="4"/>
  <c r="Q18" i="4"/>
  <c r="Q16" i="4"/>
  <c r="Q20" i="4" s="1"/>
  <c r="Y31" i="3"/>
  <c r="U31" i="3"/>
  <c r="S31" i="3"/>
  <c r="Q31" i="3"/>
  <c r="O31" i="3"/>
  <c r="M31" i="3"/>
  <c r="K31" i="3"/>
  <c r="I31" i="3"/>
  <c r="G31" i="3"/>
  <c r="AA29" i="3"/>
  <c r="W29" i="3"/>
  <c r="U29" i="3"/>
  <c r="W26" i="3"/>
  <c r="W31" i="3" s="1"/>
  <c r="U26" i="3"/>
  <c r="Y23" i="3"/>
  <c r="S23" i="3"/>
  <c r="Q23" i="3"/>
  <c r="O23" i="3"/>
  <c r="M23" i="3"/>
  <c r="K23" i="3"/>
  <c r="I23" i="3"/>
  <c r="G23" i="3"/>
  <c r="W21" i="3"/>
  <c r="AA21" i="3" s="1"/>
  <c r="U21" i="3"/>
  <c r="U18" i="3"/>
  <c r="U23" i="3" s="1"/>
  <c r="A3" i="3"/>
  <c r="A3" i="4" s="1"/>
  <c r="A1" i="3"/>
  <c r="A1" i="4" s="1"/>
  <c r="M50" i="2"/>
  <c r="K50" i="2"/>
  <c r="I50" i="2"/>
  <c r="G50" i="2"/>
  <c r="M43" i="2"/>
  <c r="K43" i="2"/>
  <c r="I43" i="2"/>
  <c r="G43" i="2"/>
  <c r="M34" i="2"/>
  <c r="K34" i="2"/>
  <c r="K37" i="2" s="1"/>
  <c r="I34" i="2"/>
  <c r="I37" i="2" s="1"/>
  <c r="G34" i="2"/>
  <c r="G37" i="2" s="1"/>
  <c r="K23" i="2"/>
  <c r="K26" i="2" s="1"/>
  <c r="M25" i="4" s="1"/>
  <c r="I23" i="2"/>
  <c r="I26" i="2" s="1"/>
  <c r="G23" i="2"/>
  <c r="G26" i="2" s="1"/>
  <c r="M14" i="2"/>
  <c r="M23" i="2" s="1"/>
  <c r="M26" i="2" s="1"/>
  <c r="M37" i="2" s="1"/>
  <c r="K14" i="2"/>
  <c r="I14" i="2"/>
  <c r="G14" i="2"/>
  <c r="A1" i="2"/>
  <c r="A147" i="1"/>
  <c r="I135" i="1"/>
  <c r="G135" i="1"/>
  <c r="M132" i="1"/>
  <c r="M135" i="1" s="1"/>
  <c r="K132" i="1"/>
  <c r="K135" i="1" s="1"/>
  <c r="I132" i="1"/>
  <c r="G132" i="1"/>
  <c r="A102" i="1"/>
  <c r="A100" i="1"/>
  <c r="M92" i="1"/>
  <c r="K92" i="1"/>
  <c r="I92" i="1"/>
  <c r="G92" i="1"/>
  <c r="M81" i="1"/>
  <c r="M94" i="1" s="1"/>
  <c r="K81" i="1"/>
  <c r="K94" i="1" s="1"/>
  <c r="K137" i="1" s="1"/>
  <c r="I81" i="1"/>
  <c r="I94" i="1" s="1"/>
  <c r="I137" i="1" s="1"/>
  <c r="G81" i="1"/>
  <c r="G94" i="1" s="1"/>
  <c r="G137" i="1" s="1"/>
  <c r="A54" i="1"/>
  <c r="A52" i="1"/>
  <c r="M44" i="1"/>
  <c r="K44" i="1"/>
  <c r="I44" i="1"/>
  <c r="G44" i="1"/>
  <c r="M27" i="1"/>
  <c r="M46" i="1" s="1"/>
  <c r="K27" i="1"/>
  <c r="K46" i="1" s="1"/>
  <c r="I27" i="1"/>
  <c r="I46" i="1" s="1"/>
  <c r="G27" i="1"/>
  <c r="G46" i="1" s="1"/>
  <c r="G92" i="5" l="1"/>
  <c r="G97" i="5" s="1"/>
  <c r="K92" i="5"/>
  <c r="K97" i="5" s="1"/>
  <c r="M92" i="5"/>
  <c r="M97" i="5" s="1"/>
  <c r="M137" i="1"/>
  <c r="Q25" i="4"/>
  <c r="Q27" i="4" s="1"/>
  <c r="M27" i="4"/>
  <c r="W18" i="3"/>
  <c r="AA26" i="3"/>
  <c r="AA31" i="3" s="1"/>
  <c r="W23" i="3" l="1"/>
  <c r="AA18" i="3"/>
  <c r="AA23" i="3" s="1"/>
</calcChain>
</file>

<file path=xl/sharedStrings.xml><?xml version="1.0" encoding="utf-8"?>
<sst xmlns="http://schemas.openxmlformats.org/spreadsheetml/2006/main" count="388" uniqueCount="219">
  <si>
    <t>S&amp;P Syndicate Public Company Limited and its subsidiaries</t>
  </si>
  <si>
    <t>Statements of Financial Position</t>
  </si>
  <si>
    <t>As at 31 March 2023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</si>
  <si>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</si>
  <si>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</si>
  <si>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</si>
  <si>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</si>
  <si>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</si>
  <si>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</si>
  <si>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</si>
  <si>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2023</t>
  </si>
  <si>
    <t>2022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</si>
  <si>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</si>
  <si>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</si>
  <si>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</si>
  <si>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</si>
  <si>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</si>
  <si>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</si>
  <si>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</si>
  <si>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receivables</t>
  </si>
  <si>
    <t>Short-term loans to related party</t>
  </si>
  <si>
    <t xml:space="preserve">Current portion of long-term loans  </t>
  </si>
  <si>
    <t>to subsidiaries</t>
  </si>
  <si>
    <t>-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</si>
  <si>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</si>
  <si>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</si>
  <si>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</si>
  <si>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</si>
  <si>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</si>
  <si>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</si>
  <si>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</si>
  <si>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 in subsidiaries</t>
  </si>
  <si>
    <t>Investment in associate</t>
  </si>
  <si>
    <t>Investment in joint ventures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</si>
  <si>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</si>
  <si>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</si>
  <si>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</si>
  <si>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</si>
  <si>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</si>
  <si>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</si>
  <si>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</si>
  <si>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</si>
  <si>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>The accompanying notes are an integal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</si>
  <si>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</si>
  <si>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</si>
  <si>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</si>
  <si>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</si>
  <si>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</t>
  </si>
  <si>
    <t>from financial institutions</t>
  </si>
  <si>
    <t>Current portion of long-term borrowings</t>
  </si>
  <si>
    <t>from related party</t>
  </si>
  <si>
    <t>Trade and other payables</t>
  </si>
  <si>
    <t>Current portion of lease liabilities</t>
  </si>
  <si>
    <t>Corporate income tax payable</t>
  </si>
  <si>
    <t xml:space="preserve">Employee benefit obligations </t>
  </si>
  <si>
    <t>- current portion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</si>
  <si>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</si>
  <si>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</si>
  <si>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</si>
  <si>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</si>
  <si>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</si>
  <si>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- non-current portion</t>
  </si>
  <si>
    <t>Other non-current liabilities</t>
  </si>
  <si>
    <t>Total non-current liabilities</t>
  </si>
  <si>
    <t>Total liabilities</t>
  </si>
  <si>
    <t>The accompanying notes are an integral part of these interim financial information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</si>
  <si>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</si>
  <si>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</si>
  <si>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</si>
  <si>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</si>
  <si>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</si>
  <si>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514,928,784 ordinary shares, </t>
  </si>
  <si>
    <t>at par value of  Baht 1 each</t>
  </si>
  <si>
    <t>Issued and paid-up share capital</t>
  </si>
  <si>
    <t>512,814,512 ordinary shares,</t>
  </si>
  <si>
    <t>fully paid-up of Baht 1 each</t>
  </si>
  <si>
    <t>Premium on ordinary shares</t>
  </si>
  <si>
    <t>Surplus on gain from transfer of business</t>
  </si>
  <si>
    <t>to joint venture entity</t>
  </si>
  <si>
    <t>Retained earnings</t>
  </si>
  <si>
    <t xml:space="preserve">Appropriated - Legal reserve </t>
  </si>
  <si>
    <t>Unappropriated</t>
  </si>
  <si>
    <t>Other components of shareholders'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</si>
  <si>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</si>
  <si>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</si>
  <si>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</si>
  <si>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</si>
  <si>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</si>
  <si>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2023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</si>
  <si>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</si>
  <si>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</si>
  <si>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</si>
  <si>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</si>
  <si>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</si>
  <si>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</si>
  <si>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Gain (Loss) on exchange rate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</si>
  <si>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</si>
  <si>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</si>
  <si>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</si>
  <si>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</si>
  <si>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</si>
  <si>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</si>
  <si>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</si>
  <si>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be reclassified subsequently </t>
  </si>
  <si>
    <t xml:space="preserve">to profit or loss </t>
  </si>
  <si>
    <t>Currency translation differences</t>
  </si>
  <si>
    <t>Total other comprehensive income (expense)</t>
  </si>
  <si>
    <t>for the period - net of tax</t>
  </si>
  <si>
    <t>Total comprehensive income</t>
  </si>
  <si>
    <t>(expense) for the period</t>
  </si>
  <si>
    <t>Profit (loss) attributable to:</t>
  </si>
  <si>
    <t>Owners of the parent</t>
  </si>
  <si>
    <t>(expense) attributable to:</t>
  </si>
  <si>
    <t xml:space="preserve">Earnings (loss) per share </t>
  </si>
  <si>
    <t>Basic earnings (loss) per share (baht)</t>
  </si>
  <si>
    <t>Diluted earnings (loss) per share (baht)</t>
  </si>
  <si>
    <t>Statements of Changes in Equity</t>
  </si>
  <si>
    <t>Consolidated financial information (Unaudited)</t>
  </si>
  <si>
    <t>Other comprehensive</t>
  </si>
  <si>
    <t xml:space="preserve"> income (expense)</t>
  </si>
  <si>
    <t>Surplus on gain</t>
  </si>
  <si>
    <t>from transfer</t>
  </si>
  <si>
    <t>Issued and</t>
  </si>
  <si>
    <t>Premium on</t>
  </si>
  <si>
    <t>of business</t>
  </si>
  <si>
    <t>Translation of</t>
  </si>
  <si>
    <t>Remeasurement of</t>
  </si>
  <si>
    <t>Total other</t>
  </si>
  <si>
    <t>Total</t>
  </si>
  <si>
    <t>paid-up</t>
  </si>
  <si>
    <t>ordinary</t>
  </si>
  <si>
    <t>to joint-venture</t>
  </si>
  <si>
    <t>Appropriated</t>
  </si>
  <si>
    <t>financial</t>
  </si>
  <si>
    <t>employee benefit</t>
  </si>
  <si>
    <t>components of</t>
  </si>
  <si>
    <t>owners of</t>
  </si>
  <si>
    <t>Non-controlling</t>
  </si>
  <si>
    <t>share capital</t>
  </si>
  <si>
    <t>shares</t>
  </si>
  <si>
    <t xml:space="preserve"> entity</t>
  </si>
  <si>
    <t>legal reserve</t>
  </si>
  <si>
    <t>statements</t>
  </si>
  <si>
    <t>obligations</t>
  </si>
  <si>
    <t>equity</t>
  </si>
  <si>
    <t>the Parent</t>
  </si>
  <si>
    <t>interests</t>
  </si>
  <si>
    <t>Beginning balances as at 1 January 2022</t>
  </si>
  <si>
    <t xml:space="preserve">Changes in equity for the period </t>
  </si>
  <si>
    <t>Total comprehensive income (expense)</t>
  </si>
  <si>
    <t>for the period</t>
  </si>
  <si>
    <t>Ending balances as at 31 March 2022</t>
  </si>
  <si>
    <t>Beginning balances as at 1 January 2023</t>
  </si>
  <si>
    <t>Ending balances as at 31 March 2023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</si>
  <si>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</si>
  <si>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</si>
  <si>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 of</t>
  </si>
  <si>
    <t>shareholders' equity</t>
  </si>
  <si>
    <t>ordinary shares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</si>
  <si>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</si>
  <si>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</si>
  <si>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</si>
  <si>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</si>
  <si>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</si>
  <si>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 xml:space="preserve">   in fair value of financial assets</t>
  </si>
  <si>
    <t>Impairment charge on property, plant and</t>
  </si>
  <si>
    <t>equipment (reversal)</t>
  </si>
  <si>
    <t>plant and equipment and intangible assets</t>
  </si>
  <si>
    <t xml:space="preserve">(Gain) loss on disposals of property, </t>
  </si>
  <si>
    <t>plant and equipment</t>
  </si>
  <si>
    <t>Employee benefit obligations</t>
  </si>
  <si>
    <t>Customer loyalty program expense (reversal)</t>
  </si>
  <si>
    <t>Dividend income</t>
  </si>
  <si>
    <t>Interest income</t>
  </si>
  <si>
    <t>Unrealised (gain) loss on exchange rate</t>
  </si>
  <si>
    <t xml:space="preserve">Share of (profit) loss from associate and </t>
  </si>
  <si>
    <t xml:space="preserve">   joint ventures</t>
  </si>
  <si>
    <t>Changes in working capital:</t>
  </si>
  <si>
    <t xml:space="preserve">Other current assets </t>
  </si>
  <si>
    <t>Other non-current assets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</si>
  <si>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</si>
  <si>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</si>
  <si>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</si>
  <si>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</si>
  <si>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</si>
  <si>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</si>
  <si>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Cash paid for interest in joint venture</t>
  </si>
  <si>
    <t>Cash received from capital reduction of a subsidiary</t>
  </si>
  <si>
    <t xml:space="preserve">Payments for purchase of property, plant and </t>
  </si>
  <si>
    <t xml:space="preserve">equipment and intangible assets </t>
  </si>
  <si>
    <t xml:space="preserve">Proceeds from disposals of property, </t>
  </si>
  <si>
    <t>Repayment of short-term loans to related party</t>
  </si>
  <si>
    <t>Repayment of long-term loans to subsidiaries</t>
  </si>
  <si>
    <t>Dividends received</t>
  </si>
  <si>
    <t>Interest received</t>
  </si>
  <si>
    <t>Net cash used in investing activities</t>
  </si>
  <si>
    <t>Cash flows from financing activities</t>
  </si>
  <si>
    <t>Repayments on short-term</t>
  </si>
  <si>
    <t xml:space="preserve">   borrowings from financial institutions</t>
  </si>
  <si>
    <t>Proceeds from long-term</t>
  </si>
  <si>
    <t>Repayments on long-term</t>
  </si>
  <si>
    <t xml:space="preserve">Repayments on long-term borrowings </t>
  </si>
  <si>
    <t>Repayments on lease liabilities</t>
  </si>
  <si>
    <t>Interest paid on lease liabilities</t>
  </si>
  <si>
    <t>Dividend paid</t>
  </si>
  <si>
    <t>Net cash used in financing activities</t>
  </si>
  <si>
    <t>Beginning balance of cash and cash equivalents</t>
  </si>
  <si>
    <t xml:space="preserve">   on cash and cash equivalents</t>
  </si>
  <si>
    <t>Ending balance of cash and cash equivalents</t>
  </si>
  <si>
    <t>Non-cash items</t>
  </si>
  <si>
    <t>Payable balances from purchase</t>
  </si>
  <si>
    <t xml:space="preserve">   of property, plant and equipment</t>
  </si>
  <si>
    <t>and intangible assets</t>
  </si>
  <si>
    <t>Dividend payables</t>
  </si>
  <si>
    <t>Unrealised gain (loss) from changes</t>
  </si>
  <si>
    <t>Net increase (decrease) in cash and cash equivalents</t>
  </si>
  <si>
    <t>Exchange gain (loss)</t>
  </si>
  <si>
    <t xml:space="preserve">loss on write-off of property, </t>
  </si>
  <si>
    <t>(Gain) loss on reassessment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</si>
</sst>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;\(#,##0.00\);&quot;-&quot;;@"/>
    <numFmt numFmtId="170" formatCode="#,##0;\(#,##0\);\-"/>
    <numFmt numFmtId="171" formatCode="#,##0;\-#,##0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164" fontId="3" fillId="0" borderId="0" xfId="2" quotePrefix="1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0" fontId="5" fillId="0" borderId="0" xfId="0" applyFont="1" applyAlignment="1" applyProtection="1">
      <alignment vertical="center"/>
      <protection locked="0"/>
    </xf>
    <xf numFmtId="164" fontId="3" fillId="0" borderId="0" xfId="2" applyNumberFormat="1" applyFont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4" fillId="2" borderId="0" xfId="4" quotePrefix="1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4" fontId="4" fillId="0" borderId="0" xfId="2" quotePrefix="1" applyNumberFormat="1" applyFont="1" applyAlignment="1">
      <alignment horizontal="left" vertical="center"/>
    </xf>
    <xf numFmtId="166" fontId="4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5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9" fontId="4" fillId="0" borderId="0" xfId="3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5" fillId="0" borderId="0" xfId="0" applyNumberFormat="1" applyFont="1" applyAlignment="1" applyProtection="1">
      <alignment vertical="center"/>
      <protection locked="0"/>
    </xf>
    <xf numFmtId="164" fontId="3" fillId="0" borderId="0" xfId="2" quotePrefix="1" applyNumberFormat="1" applyFont="1" applyAlignment="1">
      <alignment vertical="center"/>
    </xf>
    <xf numFmtId="166" fontId="4" fillId="0" borderId="0" xfId="3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4" fontId="9" fillId="0" borderId="0" xfId="2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43" fontId="4" fillId="2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3" fontId="3" fillId="0" borderId="0" xfId="4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70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right" vertical="center"/>
    </xf>
    <xf numFmtId="3" fontId="3" fillId="0" borderId="1" xfId="4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70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2" borderId="1" xfId="0" applyNumberFormat="1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Border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2" borderId="0" xfId="4" applyNumberFormat="1" applyFont="1" applyFill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70" fontId="4" fillId="2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170" fontId="4" fillId="2" borderId="1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170" fontId="4" fillId="2" borderId="1" xfId="4" applyNumberFormat="1" applyFont="1" applyFill="1" applyBorder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 wrapText="1"/>
    </xf>
  </cellXfs>
  <cellStyles count="8">
    <cellStyle name="Comma" xfId="1" builtinId="3"/>
    <cellStyle name="Comma 257" xfId="3" xr:uid="{5695F33F-BC79-497D-AD78-D58BB60809A9}"/>
    <cellStyle name="Normal" xfId="0" builtinId="0"/>
    <cellStyle name="Normal 122 4" xfId="2" xr:uid="{887722F7-1863-46A9-BEA0-2596C31B4F8C}"/>
    <cellStyle name="Normal 2 10 2" xfId="4" xr:uid="{F03B86C8-16E3-4F4D-8A71-C6DF2D3DB74D}"/>
    <cellStyle name="Normal 211 2 2" xfId="6" xr:uid="{DB9BE17C-8C68-4C35-B916-C0D26EF58CB3}"/>
    <cellStyle name="Normal 213 2 2" xfId="5" xr:uid="{1F7DFF5B-D4C9-4190-8953-A2E74371FF50}"/>
    <cellStyle name="Normal 214 2 2" xfId="7" xr:uid="{7E395C24-42A4-40D6-88A3-0C6B4E05AC5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D7A3-A1C2-48EE-BDC0-0D527B28A765}">
  <dimension ref="A1:M147"/>
  <sheetViews>
    <sheetView zoomScaleNormal="100" zoomScaleSheetLayoutView="80" workbookViewId="0">
      <selection activeCell="D8" sqref="D8"/>
    </sheetView>
  </sheetViews>
  <sheetFormatPr defaultColWidth="8.85546875" defaultRowHeight="16.5" customHeight="1" x14ac:dyDescent="0.25"/>
  <cols>
    <col min="1" max="3" width="1.42578125" style="6" customWidth="1"/>
    <col min="4" max="4" width="28.140625" style="6" customWidth="1"/>
    <col min="5" max="5" width="5.7109375" style="14" customWidth="1"/>
    <col min="6" max="6" width="0.85546875" style="6" customWidth="1"/>
    <col min="7" max="7" width="11.7109375" style="55" customWidth="1"/>
    <col min="8" max="8" width="0.85546875" style="6" customWidth="1"/>
    <col min="9" max="9" width="12.28515625" style="55" customWidth="1"/>
    <col min="10" max="10" width="0.85546875" style="6" customWidth="1"/>
    <col min="11" max="11" width="11.7109375" style="55" customWidth="1"/>
    <col min="12" max="12" width="0.85546875" style="6" customWidth="1"/>
    <col min="13" max="13" width="12.28515625" style="55" customWidth="1"/>
    <col min="14" max="16384" width="8.85546875" style="15"/>
  </cols>
  <sheetData>
    <row r="1" spans="1:13" s="6" customFormat="1" ht="16.5" customHeight="1" x14ac:dyDescent="0.25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s="6" customFormat="1" ht="16.5" customHeight="1" x14ac:dyDescent="0.25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s="6" customFormat="1" ht="16.5" customHeight="1" x14ac:dyDescent="0.25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2"/>
    </row>
    <row r="4" spans="1:13" s="6" customFormat="1" ht="16.5" customHeight="1" x14ac:dyDescent="0.25">
      <c r="A4" s="7"/>
      <c r="B4" s="2"/>
      <c r="C4" s="2"/>
      <c r="D4" s="2"/>
      <c r="E4" s="3"/>
      <c r="F4" s="4"/>
      <c r="G4" s="13"/>
      <c r="H4" s="4"/>
      <c r="I4" s="13"/>
      <c r="J4" s="4"/>
      <c r="K4" s="13"/>
      <c r="L4" s="4"/>
      <c r="M4" s="13"/>
    </row>
    <row r="5" spans="1:13" s="6" customFormat="1" ht="16.5" customHeight="1" x14ac:dyDescent="0.25">
      <c r="A5" s="7"/>
      <c r="B5" s="2"/>
      <c r="C5" s="2"/>
      <c r="D5" s="2"/>
      <c r="E5" s="3"/>
      <c r="F5" s="4"/>
      <c r="G5" s="13"/>
      <c r="H5" s="4"/>
      <c r="I5" s="13"/>
      <c r="J5" s="4"/>
      <c r="K5" s="13"/>
      <c r="L5" s="4"/>
      <c r="M5" s="13"/>
    </row>
    <row r="6" spans="1:13" s="6" customFormat="1" ht="16.5" customHeight="1" x14ac:dyDescent="0.25">
      <c r="A6" s="7"/>
      <c r="B6" s="2"/>
      <c r="C6" s="2"/>
      <c r="D6" s="2"/>
      <c r="E6" s="3"/>
      <c r="F6" s="4"/>
      <c r="G6" s="135" t="s">
        <v>3</v>
      </c>
      <c r="H6" s="135"/>
      <c r="I6" s="135"/>
      <c r="J6" s="4"/>
      <c r="K6" s="135" t="s">
        <v>4</v>
      </c>
      <c r="L6" s="135"/>
      <c r="M6" s="135"/>
    </row>
    <row r="7" spans="1:13" ht="16.5" customHeight="1" x14ac:dyDescent="0.25">
      <c r="A7" s="7"/>
      <c r="B7" s="2"/>
      <c r="C7" s="2"/>
      <c r="D7" s="2"/>
      <c r="F7" s="4"/>
      <c r="G7" s="134" t="s">
        <v>5</v>
      </c>
      <c r="H7" s="134"/>
      <c r="I7" s="134"/>
      <c r="J7" s="4"/>
      <c r="K7" s="134" t="s">
        <v>5</v>
      </c>
      <c r="L7" s="134"/>
      <c r="M7" s="134"/>
    </row>
    <row r="8" spans="1:13" ht="16.5" customHeight="1" x14ac:dyDescent="0.25">
      <c r="A8" s="7"/>
      <c r="B8" s="7"/>
      <c r="C8" s="2"/>
      <c r="D8" s="2"/>
      <c r="F8" s="4"/>
      <c r="G8" s="16" t="s">
        <v>6</v>
      </c>
      <c r="H8" s="4"/>
      <c r="I8" s="16" t="s">
        <v>7</v>
      </c>
      <c r="J8" s="4"/>
      <c r="K8" s="16" t="s">
        <v>6</v>
      </c>
      <c r="L8" s="4"/>
      <c r="M8" s="16" t="s">
        <v>7</v>
      </c>
    </row>
    <row r="9" spans="1:13" ht="16.5" customHeight="1" x14ac:dyDescent="0.25">
      <c r="A9" s="7"/>
      <c r="B9" s="7"/>
      <c r="C9" s="2"/>
      <c r="D9" s="2"/>
      <c r="F9" s="4"/>
      <c r="G9" s="17" t="s">
        <v>8</v>
      </c>
      <c r="H9" s="4"/>
      <c r="I9" s="17" t="s">
        <v>9</v>
      </c>
      <c r="J9" s="4"/>
      <c r="K9" s="17" t="s">
        <v>8</v>
      </c>
      <c r="L9" s="4"/>
      <c r="M9" s="17" t="s">
        <v>9</v>
      </c>
    </row>
    <row r="10" spans="1:13" ht="16.5" customHeight="1" x14ac:dyDescent="0.25">
      <c r="A10" s="7"/>
      <c r="B10" s="2"/>
      <c r="C10" s="2"/>
      <c r="D10" s="2"/>
      <c r="F10" s="18"/>
      <c r="G10" s="17" t="s">
        <v>10</v>
      </c>
      <c r="H10" s="18"/>
      <c r="I10" s="17" t="s">
        <v>11</v>
      </c>
      <c r="J10" s="18"/>
      <c r="K10" s="17" t="s">
        <v>10</v>
      </c>
      <c r="L10" s="18"/>
      <c r="M10" s="17" t="s">
        <v>11</v>
      </c>
    </row>
    <row r="11" spans="1:13" ht="16.5" customHeight="1" x14ac:dyDescent="0.25">
      <c r="A11" s="7"/>
      <c r="B11" s="2"/>
      <c r="C11" s="2"/>
      <c r="E11" s="19" t="s">
        <v>12</v>
      </c>
      <c r="F11" s="4"/>
      <c r="G11" s="20" t="s">
        <v>13</v>
      </c>
      <c r="H11" s="18"/>
      <c r="I11" s="20" t="s">
        <v>13</v>
      </c>
      <c r="J11" s="18"/>
      <c r="K11" s="20" t="s">
        <v>13</v>
      </c>
      <c r="L11" s="18"/>
      <c r="M11" s="20" t="s">
        <v>13</v>
      </c>
    </row>
    <row r="12" spans="1:13" ht="9.9499999999999993" customHeight="1" x14ac:dyDescent="0.25">
      <c r="A12" s="7"/>
      <c r="B12" s="2"/>
      <c r="C12" s="2"/>
      <c r="E12" s="21"/>
      <c r="F12" s="4"/>
      <c r="G12" s="22"/>
      <c r="H12" s="4"/>
      <c r="I12" s="5"/>
      <c r="J12" s="4"/>
      <c r="K12" s="22"/>
      <c r="L12" s="18"/>
      <c r="M12" s="16"/>
    </row>
    <row r="13" spans="1:13" ht="16.5" customHeight="1" x14ac:dyDescent="0.25">
      <c r="A13" s="7" t="s">
        <v>14</v>
      </c>
      <c r="B13" s="2"/>
      <c r="C13" s="2"/>
      <c r="D13" s="2"/>
      <c r="F13" s="4"/>
      <c r="G13" s="22"/>
      <c r="H13" s="4"/>
      <c r="I13" s="5"/>
      <c r="J13" s="4"/>
      <c r="K13" s="22"/>
      <c r="L13" s="4"/>
      <c r="M13" s="5"/>
    </row>
    <row r="14" spans="1:13" ht="9.9499999999999993" customHeight="1" x14ac:dyDescent="0.25">
      <c r="A14" s="7"/>
      <c r="B14" s="2"/>
      <c r="C14" s="2"/>
      <c r="D14" s="2"/>
      <c r="F14" s="4"/>
      <c r="G14" s="22"/>
      <c r="H14" s="4"/>
      <c r="I14" s="5"/>
      <c r="J14" s="4"/>
      <c r="K14" s="22"/>
      <c r="L14" s="4"/>
      <c r="M14" s="5"/>
    </row>
    <row r="15" spans="1:13" ht="16.5" customHeight="1" x14ac:dyDescent="0.25">
      <c r="A15" s="7" t="s">
        <v>15</v>
      </c>
      <c r="B15" s="7"/>
      <c r="C15" s="7"/>
      <c r="D15" s="7"/>
      <c r="F15" s="4"/>
      <c r="G15" s="22"/>
      <c r="H15" s="4"/>
      <c r="I15" s="5"/>
      <c r="J15" s="4"/>
      <c r="K15" s="22"/>
      <c r="L15" s="4"/>
      <c r="M15" s="5"/>
    </row>
    <row r="16" spans="1:13" ht="9.9499999999999993" customHeight="1" x14ac:dyDescent="0.25">
      <c r="A16" s="7"/>
      <c r="B16" s="7"/>
      <c r="C16" s="7"/>
      <c r="D16" s="7"/>
      <c r="F16" s="4"/>
      <c r="G16" s="22"/>
      <c r="H16" s="4"/>
      <c r="I16" s="5"/>
      <c r="J16" s="4"/>
      <c r="K16" s="22"/>
      <c r="L16" s="4"/>
      <c r="M16" s="5"/>
    </row>
    <row r="17" spans="1:13" ht="16.5" customHeight="1" x14ac:dyDescent="0.25">
      <c r="A17" s="2" t="s">
        <v>16</v>
      </c>
      <c r="B17" s="2"/>
      <c r="C17" s="2"/>
      <c r="D17" s="2"/>
      <c r="F17" s="4"/>
      <c r="G17" s="23">
        <v>1054482</v>
      </c>
      <c r="H17" s="4"/>
      <c r="I17" s="24">
        <v>1082385</v>
      </c>
      <c r="J17" s="4"/>
      <c r="K17" s="23">
        <v>898384</v>
      </c>
      <c r="L17" s="4"/>
      <c r="M17" s="24">
        <v>936790</v>
      </c>
    </row>
    <row r="18" spans="1:13" ht="16.5" customHeight="1" x14ac:dyDescent="0.25">
      <c r="A18" s="2" t="s">
        <v>17</v>
      </c>
      <c r="B18" s="2"/>
      <c r="C18" s="2"/>
      <c r="D18" s="2"/>
      <c r="F18" s="4"/>
      <c r="G18" s="23"/>
      <c r="H18" s="4"/>
      <c r="I18" s="24"/>
      <c r="J18" s="4"/>
      <c r="K18" s="23"/>
      <c r="L18" s="4"/>
      <c r="M18" s="24"/>
    </row>
    <row r="19" spans="1:13" ht="16.5" customHeight="1" x14ac:dyDescent="0.25">
      <c r="A19" s="2"/>
      <c r="B19" s="2" t="s">
        <v>18</v>
      </c>
      <c r="C19" s="2"/>
      <c r="D19" s="2"/>
      <c r="E19" s="14">
        <v>5</v>
      </c>
      <c r="F19" s="4"/>
      <c r="G19" s="23">
        <v>362212</v>
      </c>
      <c r="H19" s="4"/>
      <c r="I19" s="24">
        <v>361504</v>
      </c>
      <c r="J19" s="4"/>
      <c r="K19" s="23">
        <v>362212</v>
      </c>
      <c r="L19" s="4"/>
      <c r="M19" s="24">
        <v>361504</v>
      </c>
    </row>
    <row r="20" spans="1:13" ht="16.5" customHeight="1" x14ac:dyDescent="0.25">
      <c r="A20" s="2" t="s">
        <v>19</v>
      </c>
      <c r="B20" s="2"/>
      <c r="C20" s="2"/>
      <c r="D20" s="2"/>
      <c r="E20" s="25">
        <v>6</v>
      </c>
      <c r="F20" s="4"/>
      <c r="G20" s="23">
        <v>208268</v>
      </c>
      <c r="H20" s="4"/>
      <c r="I20" s="24">
        <v>254865</v>
      </c>
      <c r="J20" s="4"/>
      <c r="K20" s="23">
        <v>201312</v>
      </c>
      <c r="L20" s="4"/>
      <c r="M20" s="24">
        <v>239284</v>
      </c>
    </row>
    <row r="21" spans="1:13" ht="16.5" customHeight="1" x14ac:dyDescent="0.25">
      <c r="A21" s="2" t="s">
        <v>20</v>
      </c>
      <c r="B21" s="2"/>
      <c r="C21" s="2"/>
      <c r="D21" s="2"/>
      <c r="E21" s="14">
        <v>9</v>
      </c>
      <c r="F21" s="4"/>
      <c r="G21" s="23">
        <v>12553</v>
      </c>
      <c r="H21" s="4"/>
      <c r="I21" s="24">
        <v>12368</v>
      </c>
      <c r="J21" s="4"/>
      <c r="K21" s="23">
        <v>12553</v>
      </c>
      <c r="L21" s="4"/>
      <c r="M21" s="24">
        <v>12368</v>
      </c>
    </row>
    <row r="22" spans="1:13" ht="16.5" customHeight="1" x14ac:dyDescent="0.25">
      <c r="A22" s="2" t="s">
        <v>21</v>
      </c>
      <c r="B22" s="2"/>
      <c r="C22" s="2"/>
      <c r="D22" s="2"/>
      <c r="F22" s="4"/>
      <c r="G22" s="23"/>
      <c r="H22" s="4"/>
      <c r="I22" s="24"/>
      <c r="J22" s="4"/>
      <c r="K22" s="23"/>
      <c r="L22" s="4"/>
      <c r="M22" s="24"/>
    </row>
    <row r="23" spans="1:13" ht="16.5" customHeight="1" x14ac:dyDescent="0.25">
      <c r="A23" s="2"/>
      <c r="B23" s="2" t="s">
        <v>22</v>
      </c>
      <c r="C23" s="2"/>
      <c r="D23" s="2"/>
      <c r="E23" s="14">
        <v>9</v>
      </c>
      <c r="F23" s="4"/>
      <c r="G23" s="26" t="s">
        <v>23</v>
      </c>
      <c r="H23" s="4"/>
      <c r="I23" s="24">
        <v>0</v>
      </c>
      <c r="J23" s="4"/>
      <c r="K23" s="26" t="s">
        <v>23</v>
      </c>
      <c r="L23" s="4"/>
      <c r="M23" s="24">
        <v>1200</v>
      </c>
    </row>
    <row r="24" spans="1:13" ht="16.5" customHeight="1" x14ac:dyDescent="0.25">
      <c r="A24" s="2" t="s">
        <v>24</v>
      </c>
      <c r="B24" s="2"/>
      <c r="C24" s="2"/>
      <c r="D24" s="2"/>
      <c r="F24" s="4"/>
      <c r="G24" s="23">
        <v>276803</v>
      </c>
      <c r="H24" s="4"/>
      <c r="I24" s="24">
        <v>323856</v>
      </c>
      <c r="J24" s="4"/>
      <c r="K24" s="23">
        <v>267982</v>
      </c>
      <c r="L24" s="4"/>
      <c r="M24" s="24">
        <v>314468</v>
      </c>
    </row>
    <row r="25" spans="1:13" ht="16.5" customHeight="1" x14ac:dyDescent="0.25">
      <c r="A25" s="2" t="s">
        <v>25</v>
      </c>
      <c r="B25" s="2"/>
      <c r="C25" s="2"/>
      <c r="D25" s="2"/>
      <c r="F25" s="4"/>
      <c r="G25" s="27">
        <v>15441</v>
      </c>
      <c r="H25" s="4"/>
      <c r="I25" s="28">
        <v>15737</v>
      </c>
      <c r="J25" s="4"/>
      <c r="K25" s="27">
        <v>10259</v>
      </c>
      <c r="L25" s="4"/>
      <c r="M25" s="28">
        <v>10867</v>
      </c>
    </row>
    <row r="26" spans="1:13" ht="9.9499999999999993" customHeight="1" x14ac:dyDescent="0.25">
      <c r="A26" s="2"/>
      <c r="B26" s="2"/>
      <c r="C26" s="2"/>
      <c r="D26" s="2"/>
      <c r="F26" s="4"/>
      <c r="G26" s="23"/>
      <c r="H26" s="4"/>
      <c r="I26" s="24"/>
      <c r="J26" s="4"/>
      <c r="K26" s="23"/>
      <c r="L26" s="4"/>
      <c r="M26" s="24"/>
    </row>
    <row r="27" spans="1:13" ht="16.5" customHeight="1" x14ac:dyDescent="0.25">
      <c r="A27" s="7" t="s">
        <v>26</v>
      </c>
      <c r="B27" s="2"/>
      <c r="C27" s="2"/>
      <c r="D27" s="2"/>
      <c r="F27" s="4"/>
      <c r="G27" s="27">
        <f>SUM(G17:G25)</f>
        <v>1929759</v>
      </c>
      <c r="H27" s="4"/>
      <c r="I27" s="28">
        <f>SUM(I17:I25)</f>
        <v>2050715</v>
      </c>
      <c r="J27" s="4"/>
      <c r="K27" s="27">
        <f>SUM(K17:K25)</f>
        <v>1752702</v>
      </c>
      <c r="L27" s="4"/>
      <c r="M27" s="28">
        <f>SUM(M17:M25)</f>
        <v>1876481</v>
      </c>
    </row>
    <row r="28" spans="1:13" ht="16.5" customHeight="1" x14ac:dyDescent="0.25">
      <c r="A28" s="2"/>
      <c r="B28" s="2"/>
      <c r="C28" s="2"/>
      <c r="D28" s="2"/>
      <c r="F28" s="4"/>
      <c r="G28" s="22"/>
      <c r="H28" s="4"/>
      <c r="I28" s="5"/>
      <c r="J28" s="4"/>
      <c r="K28" s="22"/>
      <c r="L28" s="4"/>
      <c r="M28" s="5"/>
    </row>
    <row r="29" spans="1:13" ht="16.5" customHeight="1" x14ac:dyDescent="0.25">
      <c r="A29" s="7" t="s">
        <v>27</v>
      </c>
      <c r="B29" s="2"/>
      <c r="C29" s="2"/>
      <c r="D29" s="2"/>
      <c r="F29" s="4"/>
      <c r="G29" s="22"/>
      <c r="H29" s="4"/>
      <c r="I29" s="5"/>
      <c r="J29" s="4"/>
      <c r="K29" s="22"/>
      <c r="L29" s="4"/>
      <c r="M29" s="5"/>
    </row>
    <row r="30" spans="1:13" ht="9.9499999999999993" customHeight="1" x14ac:dyDescent="0.25">
      <c r="A30" s="7"/>
      <c r="B30" s="2"/>
      <c r="C30" s="2"/>
      <c r="D30" s="2"/>
      <c r="F30" s="4"/>
      <c r="G30" s="22"/>
      <c r="H30" s="4"/>
      <c r="I30" s="5"/>
      <c r="J30" s="4"/>
      <c r="K30" s="22"/>
      <c r="L30" s="4"/>
      <c r="M30" s="5"/>
    </row>
    <row r="31" spans="1:13" ht="16.5" customHeight="1" x14ac:dyDescent="0.25">
      <c r="A31" s="2" t="s">
        <v>28</v>
      </c>
      <c r="B31" s="2"/>
      <c r="C31" s="2"/>
      <c r="D31" s="2"/>
      <c r="F31" s="4"/>
      <c r="G31" s="23">
        <v>811</v>
      </c>
      <c r="H31" s="4"/>
      <c r="I31" s="24">
        <v>811</v>
      </c>
      <c r="J31" s="4"/>
      <c r="K31" s="23">
        <v>785</v>
      </c>
      <c r="L31" s="4"/>
      <c r="M31" s="24">
        <v>785</v>
      </c>
    </row>
    <row r="32" spans="1:13" ht="16.5" customHeight="1" x14ac:dyDescent="0.25">
      <c r="A32" s="2" t="s">
        <v>29</v>
      </c>
      <c r="B32" s="2"/>
      <c r="C32" s="2"/>
      <c r="D32" s="2"/>
      <c r="F32" s="4"/>
      <c r="G32" s="23"/>
      <c r="H32" s="4"/>
      <c r="I32" s="24"/>
      <c r="J32" s="4"/>
      <c r="K32" s="23"/>
      <c r="L32" s="4"/>
      <c r="M32" s="24"/>
    </row>
    <row r="33" spans="1:13" ht="16.5" customHeight="1" x14ac:dyDescent="0.25">
      <c r="A33" s="2"/>
      <c r="B33" s="2" t="s">
        <v>30</v>
      </c>
      <c r="C33" s="2"/>
      <c r="D33" s="2"/>
      <c r="F33" s="4"/>
      <c r="G33" s="23">
        <v>10000</v>
      </c>
      <c r="H33" s="4"/>
      <c r="I33" s="24">
        <v>10000</v>
      </c>
      <c r="J33" s="4"/>
      <c r="K33" s="23">
        <v>10000</v>
      </c>
      <c r="L33" s="4"/>
      <c r="M33" s="24">
        <v>10000</v>
      </c>
    </row>
    <row r="34" spans="1:13" ht="16.5" customHeight="1" x14ac:dyDescent="0.25">
      <c r="A34" s="2" t="s">
        <v>31</v>
      </c>
      <c r="B34" s="2"/>
      <c r="C34" s="2"/>
      <c r="D34" s="2"/>
      <c r="E34" s="14">
        <v>7</v>
      </c>
      <c r="F34" s="4"/>
      <c r="G34" s="26">
        <v>0</v>
      </c>
      <c r="H34" s="4"/>
      <c r="I34" s="24">
        <v>0</v>
      </c>
      <c r="J34" s="4"/>
      <c r="K34" s="23">
        <v>154867</v>
      </c>
      <c r="L34" s="4"/>
      <c r="M34" s="24">
        <v>155866</v>
      </c>
    </row>
    <row r="35" spans="1:13" ht="16.5" customHeight="1" x14ac:dyDescent="0.25">
      <c r="A35" s="2" t="s">
        <v>32</v>
      </c>
      <c r="B35" s="2"/>
      <c r="C35" s="2"/>
      <c r="D35" s="2"/>
      <c r="E35" s="14">
        <v>7</v>
      </c>
      <c r="F35" s="4"/>
      <c r="G35" s="23">
        <v>98334</v>
      </c>
      <c r="H35" s="4"/>
      <c r="I35" s="24">
        <v>108676</v>
      </c>
      <c r="J35" s="4"/>
      <c r="K35" s="23">
        <v>4997</v>
      </c>
      <c r="L35" s="4"/>
      <c r="M35" s="24">
        <v>4997</v>
      </c>
    </row>
    <row r="36" spans="1:13" ht="16.5" customHeight="1" x14ac:dyDescent="0.25">
      <c r="A36" s="2" t="s">
        <v>33</v>
      </c>
      <c r="B36" s="2"/>
      <c r="C36" s="2"/>
      <c r="D36" s="2"/>
      <c r="E36" s="14">
        <v>7</v>
      </c>
      <c r="F36" s="4"/>
      <c r="G36" s="23">
        <v>191372</v>
      </c>
      <c r="H36" s="4"/>
      <c r="I36" s="24">
        <v>196047</v>
      </c>
      <c r="J36" s="4"/>
      <c r="K36" s="23">
        <v>37000</v>
      </c>
      <c r="L36" s="4"/>
      <c r="M36" s="24">
        <v>37000</v>
      </c>
    </row>
    <row r="37" spans="1:13" ht="16.5" customHeight="1" x14ac:dyDescent="0.25">
      <c r="A37" s="2" t="s">
        <v>34</v>
      </c>
      <c r="B37" s="2"/>
      <c r="C37" s="2"/>
      <c r="D37" s="2"/>
      <c r="E37" s="14">
        <v>9</v>
      </c>
      <c r="F37" s="4"/>
      <c r="G37" s="26">
        <v>0</v>
      </c>
      <c r="H37" s="4"/>
      <c r="I37" s="24">
        <v>0</v>
      </c>
      <c r="J37" s="4"/>
      <c r="K37" s="23">
        <v>35796</v>
      </c>
      <c r="L37" s="4"/>
      <c r="M37" s="24">
        <v>35796</v>
      </c>
    </row>
    <row r="38" spans="1:13" ht="16.5" customHeight="1" x14ac:dyDescent="0.25">
      <c r="A38" s="2" t="s">
        <v>35</v>
      </c>
      <c r="B38" s="2"/>
      <c r="C38" s="2"/>
      <c r="D38" s="2"/>
      <c r="F38" s="4"/>
      <c r="G38" s="23">
        <v>1597265</v>
      </c>
      <c r="H38" s="4"/>
      <c r="I38" s="24">
        <v>1581289</v>
      </c>
      <c r="J38" s="4"/>
      <c r="K38" s="23">
        <v>1546894</v>
      </c>
      <c r="L38" s="4"/>
      <c r="M38" s="24">
        <v>1529227</v>
      </c>
    </row>
    <row r="39" spans="1:13" ht="16.5" customHeight="1" x14ac:dyDescent="0.25">
      <c r="A39" s="2" t="s">
        <v>36</v>
      </c>
      <c r="B39" s="2"/>
      <c r="C39" s="2"/>
      <c r="D39" s="2"/>
      <c r="F39" s="4"/>
      <c r="G39" s="23">
        <v>1237746</v>
      </c>
      <c r="H39" s="4"/>
      <c r="I39" s="24">
        <v>1300323</v>
      </c>
      <c r="J39" s="4"/>
      <c r="K39" s="23">
        <v>1055792</v>
      </c>
      <c r="L39" s="4"/>
      <c r="M39" s="24">
        <v>1108557</v>
      </c>
    </row>
    <row r="40" spans="1:13" ht="16.5" customHeight="1" x14ac:dyDescent="0.25">
      <c r="A40" s="2" t="s">
        <v>37</v>
      </c>
      <c r="B40" s="2"/>
      <c r="C40" s="2"/>
      <c r="D40" s="2"/>
      <c r="F40" s="4"/>
      <c r="G40" s="23">
        <v>19706</v>
      </c>
      <c r="H40" s="4"/>
      <c r="I40" s="24">
        <v>16016</v>
      </c>
      <c r="J40" s="4"/>
      <c r="K40" s="23">
        <v>19407</v>
      </c>
      <c r="L40" s="4"/>
      <c r="M40" s="24">
        <v>15977</v>
      </c>
    </row>
    <row r="41" spans="1:13" ht="16.5" customHeight="1" x14ac:dyDescent="0.25">
      <c r="A41" s="2" t="s">
        <v>38</v>
      </c>
      <c r="B41" s="2"/>
      <c r="C41" s="2"/>
      <c r="D41" s="2"/>
      <c r="F41" s="4"/>
      <c r="G41" s="23">
        <v>61688</v>
      </c>
      <c r="H41" s="4"/>
      <c r="I41" s="24">
        <v>60315</v>
      </c>
      <c r="J41" s="4"/>
      <c r="K41" s="23">
        <v>55753</v>
      </c>
      <c r="L41" s="4"/>
      <c r="M41" s="24">
        <v>54431</v>
      </c>
    </row>
    <row r="42" spans="1:13" ht="16.5" customHeight="1" x14ac:dyDescent="0.25">
      <c r="A42" s="2" t="s">
        <v>39</v>
      </c>
      <c r="B42" s="29"/>
      <c r="C42" s="2"/>
      <c r="D42" s="2"/>
      <c r="F42" s="4"/>
      <c r="G42" s="27">
        <v>640</v>
      </c>
      <c r="H42" s="4"/>
      <c r="I42" s="28">
        <v>640</v>
      </c>
      <c r="J42" s="4"/>
      <c r="K42" s="27">
        <v>607</v>
      </c>
      <c r="L42" s="4"/>
      <c r="M42" s="28">
        <v>609</v>
      </c>
    </row>
    <row r="43" spans="1:13" ht="9.9499999999999993" customHeight="1" x14ac:dyDescent="0.25">
      <c r="A43" s="2"/>
      <c r="B43" s="29"/>
      <c r="C43" s="2"/>
      <c r="D43" s="2"/>
      <c r="F43" s="4"/>
      <c r="G43" s="23"/>
      <c r="H43" s="4"/>
      <c r="I43" s="24"/>
      <c r="J43" s="4"/>
      <c r="K43" s="23"/>
      <c r="L43" s="4"/>
      <c r="M43" s="24"/>
    </row>
    <row r="44" spans="1:13" ht="16.5" customHeight="1" x14ac:dyDescent="0.25">
      <c r="A44" s="7" t="s">
        <v>40</v>
      </c>
      <c r="B44" s="2"/>
      <c r="C44" s="2"/>
      <c r="D44" s="2"/>
      <c r="F44" s="4"/>
      <c r="G44" s="27">
        <f>SUM(G31:G42)</f>
        <v>3217562</v>
      </c>
      <c r="H44" s="4"/>
      <c r="I44" s="28">
        <f>SUM(I31:I42)</f>
        <v>3274117</v>
      </c>
      <c r="J44" s="4"/>
      <c r="K44" s="27">
        <f>SUM(K31:K42)</f>
        <v>2921898</v>
      </c>
      <c r="L44" s="4"/>
      <c r="M44" s="28">
        <f>SUM(M31:M42)</f>
        <v>2953245</v>
      </c>
    </row>
    <row r="45" spans="1:13" ht="9.9499999999999993" customHeight="1" x14ac:dyDescent="0.25">
      <c r="A45" s="7"/>
      <c r="B45" s="2"/>
      <c r="C45" s="2"/>
      <c r="D45" s="2"/>
      <c r="F45" s="4"/>
      <c r="G45" s="23"/>
      <c r="H45" s="4"/>
      <c r="I45" s="24"/>
      <c r="J45" s="4"/>
      <c r="K45" s="23"/>
      <c r="L45" s="4"/>
      <c r="M45" s="24"/>
    </row>
    <row r="46" spans="1:13" ht="16.5" customHeight="1" thickBot="1" x14ac:dyDescent="0.3">
      <c r="A46" s="7" t="s">
        <v>41</v>
      </c>
      <c r="B46" s="2"/>
      <c r="C46" s="2"/>
      <c r="D46" s="2"/>
      <c r="F46" s="4"/>
      <c r="G46" s="30">
        <f>G27+G44</f>
        <v>5147321</v>
      </c>
      <c r="H46" s="4"/>
      <c r="I46" s="31">
        <f>I27+I44</f>
        <v>5324832</v>
      </c>
      <c r="J46" s="4"/>
      <c r="K46" s="30">
        <f>K27+K44</f>
        <v>4674600</v>
      </c>
      <c r="L46" s="4"/>
      <c r="M46" s="31">
        <f>M27+M44</f>
        <v>4829726</v>
      </c>
    </row>
    <row r="47" spans="1:13" ht="14.25" customHeight="1" thickTop="1" x14ac:dyDescent="0.25">
      <c r="A47" s="7"/>
      <c r="B47" s="2"/>
      <c r="C47" s="2"/>
      <c r="D47" s="2"/>
      <c r="F47" s="4"/>
      <c r="G47" s="24"/>
      <c r="H47" s="4"/>
      <c r="I47" s="24"/>
      <c r="J47" s="4"/>
      <c r="K47" s="24"/>
      <c r="L47" s="4"/>
      <c r="M47" s="24"/>
    </row>
    <row r="48" spans="1:13" ht="14.25" customHeight="1" x14ac:dyDescent="0.25">
      <c r="A48" s="7"/>
      <c r="B48" s="2"/>
      <c r="C48" s="2"/>
      <c r="D48" s="2"/>
      <c r="F48" s="4"/>
      <c r="G48" s="24"/>
      <c r="H48" s="4"/>
      <c r="I48" s="24"/>
      <c r="J48" s="4"/>
      <c r="K48" s="24"/>
      <c r="L48" s="4"/>
      <c r="M48" s="24"/>
    </row>
    <row r="49" spans="1:13" ht="14.25" customHeight="1" x14ac:dyDescent="0.25">
      <c r="A49" s="7"/>
      <c r="B49" s="2"/>
      <c r="C49" s="2"/>
      <c r="D49" s="2"/>
      <c r="F49" s="4"/>
      <c r="G49" s="24"/>
      <c r="H49" s="4"/>
      <c r="I49" s="24"/>
      <c r="J49" s="4"/>
      <c r="K49" s="24"/>
      <c r="L49" s="4"/>
      <c r="M49" s="24"/>
    </row>
    <row r="50" spans="1:13" ht="18.75" customHeight="1" x14ac:dyDescent="0.25">
      <c r="A50" s="7"/>
      <c r="B50" s="2"/>
      <c r="C50" s="2"/>
      <c r="D50" s="2"/>
      <c r="F50" s="4"/>
      <c r="G50" s="24"/>
      <c r="H50" s="4"/>
      <c r="I50" s="24"/>
      <c r="J50" s="4"/>
      <c r="K50" s="24"/>
      <c r="L50" s="4"/>
      <c r="M50" s="24"/>
    </row>
    <row r="51" spans="1:13" ht="21.95" customHeight="1" x14ac:dyDescent="0.25">
      <c r="A51" s="9" t="s">
        <v>42</v>
      </c>
      <c r="B51" s="9"/>
      <c r="C51" s="9"/>
      <c r="D51" s="9"/>
      <c r="E51" s="10"/>
      <c r="F51" s="11"/>
      <c r="G51" s="12"/>
      <c r="H51" s="32"/>
      <c r="I51" s="12"/>
      <c r="J51" s="33"/>
      <c r="K51" s="12"/>
      <c r="L51" s="33"/>
      <c r="M51" s="12"/>
    </row>
    <row r="52" spans="1:13" s="6" customFormat="1" ht="16.5" customHeight="1" x14ac:dyDescent="0.25">
      <c r="A52" s="1" t="str">
        <f>A1</f>
        <v>S&amp;P Syndicate Public Company Limited and its subsidiaries</v>
      </c>
      <c r="B52" s="2"/>
      <c r="C52" s="2"/>
      <c r="D52" s="2"/>
      <c r="E52" s="3"/>
      <c r="F52" s="4"/>
      <c r="G52" s="5"/>
      <c r="H52" s="4"/>
      <c r="I52" s="5"/>
      <c r="J52" s="4"/>
      <c r="K52" s="5"/>
      <c r="L52" s="4"/>
      <c r="M52" s="5"/>
    </row>
    <row r="53" spans="1:13" s="6" customFormat="1" ht="16.5" customHeight="1" x14ac:dyDescent="0.25">
      <c r="A53" s="7" t="s">
        <v>43</v>
      </c>
      <c r="B53" s="7"/>
      <c r="C53" s="2"/>
      <c r="D53" s="2"/>
      <c r="E53" s="3"/>
      <c r="F53" s="4"/>
      <c r="G53" s="5"/>
      <c r="H53" s="4"/>
      <c r="I53" s="5"/>
      <c r="J53" s="4"/>
      <c r="K53" s="5"/>
      <c r="L53" s="4"/>
      <c r="M53" s="5"/>
    </row>
    <row r="54" spans="1:13" s="6" customFormat="1" ht="16.5" customHeight="1" x14ac:dyDescent="0.25">
      <c r="A54" s="8" t="str">
        <f>A3</f>
        <v>As at 31 March 2023</v>
      </c>
      <c r="B54" s="9"/>
      <c r="C54" s="9"/>
      <c r="D54" s="9"/>
      <c r="E54" s="10"/>
      <c r="F54" s="11"/>
      <c r="G54" s="12"/>
      <c r="H54" s="11"/>
      <c r="I54" s="12"/>
      <c r="J54" s="11"/>
      <c r="K54" s="12"/>
      <c r="L54" s="11"/>
      <c r="M54" s="12"/>
    </row>
    <row r="55" spans="1:13" ht="16.5" customHeight="1" x14ac:dyDescent="0.25">
      <c r="A55" s="7"/>
      <c r="B55" s="7"/>
      <c r="C55" s="2"/>
      <c r="D55" s="2"/>
      <c r="F55" s="4"/>
      <c r="G55" s="13"/>
      <c r="H55" s="4"/>
      <c r="I55" s="13"/>
      <c r="J55" s="4"/>
      <c r="K55" s="13"/>
      <c r="L55" s="4"/>
      <c r="M55" s="13"/>
    </row>
    <row r="56" spans="1:13" ht="16.5" customHeight="1" x14ac:dyDescent="0.25">
      <c r="A56" s="7"/>
      <c r="B56" s="7"/>
      <c r="C56" s="2"/>
      <c r="D56" s="2"/>
      <c r="F56" s="4"/>
      <c r="G56" s="13"/>
      <c r="H56" s="4"/>
      <c r="I56" s="13"/>
      <c r="J56" s="4"/>
      <c r="K56" s="13"/>
      <c r="L56" s="4"/>
      <c r="M56" s="13"/>
    </row>
    <row r="57" spans="1:13" ht="16.5" customHeight="1" x14ac:dyDescent="0.25">
      <c r="A57" s="7"/>
      <c r="B57" s="7"/>
      <c r="C57" s="2"/>
      <c r="D57" s="2"/>
      <c r="F57" s="4"/>
      <c r="G57" s="135" t="s">
        <v>3</v>
      </c>
      <c r="H57" s="135"/>
      <c r="I57" s="135"/>
      <c r="J57" s="4"/>
      <c r="K57" s="135" t="s">
        <v>4</v>
      </c>
      <c r="L57" s="135"/>
      <c r="M57" s="135"/>
    </row>
    <row r="58" spans="1:13" ht="16.5" customHeight="1" x14ac:dyDescent="0.25">
      <c r="A58" s="7" t="s">
        <v>44</v>
      </c>
      <c r="B58" s="2"/>
      <c r="C58" s="2"/>
      <c r="D58" s="2"/>
      <c r="F58" s="4"/>
      <c r="G58" s="134" t="s">
        <v>5</v>
      </c>
      <c r="H58" s="134"/>
      <c r="I58" s="134"/>
      <c r="J58" s="4"/>
      <c r="K58" s="134" t="s">
        <v>5</v>
      </c>
      <c r="L58" s="134"/>
      <c r="M58" s="134"/>
    </row>
    <row r="59" spans="1:13" ht="16.5" customHeight="1" x14ac:dyDescent="0.25">
      <c r="A59" s="7"/>
      <c r="B59" s="7"/>
      <c r="C59" s="2"/>
      <c r="D59" s="2"/>
      <c r="F59" s="4"/>
      <c r="G59" s="16" t="s">
        <v>6</v>
      </c>
      <c r="H59" s="4"/>
      <c r="I59" s="16" t="s">
        <v>7</v>
      </c>
      <c r="J59" s="4"/>
      <c r="K59" s="16" t="s">
        <v>6</v>
      </c>
      <c r="L59" s="4"/>
      <c r="M59" s="16" t="s">
        <v>7</v>
      </c>
    </row>
    <row r="60" spans="1:13" ht="16.5" customHeight="1" x14ac:dyDescent="0.25">
      <c r="A60" s="7"/>
      <c r="B60" s="7"/>
      <c r="C60" s="2"/>
      <c r="D60" s="2"/>
      <c r="F60" s="4"/>
      <c r="G60" s="17" t="s">
        <v>8</v>
      </c>
      <c r="H60" s="4"/>
      <c r="I60" s="17" t="s">
        <v>9</v>
      </c>
      <c r="J60" s="4"/>
      <c r="K60" s="17" t="s">
        <v>8</v>
      </c>
      <c r="L60" s="4"/>
      <c r="M60" s="17" t="s">
        <v>9</v>
      </c>
    </row>
    <row r="61" spans="1:13" ht="16.5" customHeight="1" x14ac:dyDescent="0.25">
      <c r="A61" s="7"/>
      <c r="B61" s="2"/>
      <c r="C61" s="2"/>
      <c r="D61" s="2"/>
      <c r="F61" s="18"/>
      <c r="G61" s="17" t="s">
        <v>10</v>
      </c>
      <c r="H61" s="18"/>
      <c r="I61" s="17" t="s">
        <v>11</v>
      </c>
      <c r="J61" s="18"/>
      <c r="K61" s="17" t="s">
        <v>10</v>
      </c>
      <c r="L61" s="18"/>
      <c r="M61" s="17" t="s">
        <v>11</v>
      </c>
    </row>
    <row r="62" spans="1:13" ht="16.5" customHeight="1" x14ac:dyDescent="0.25">
      <c r="A62" s="7"/>
      <c r="B62" s="2"/>
      <c r="C62" s="2"/>
      <c r="E62" s="19" t="s">
        <v>12</v>
      </c>
      <c r="F62" s="4"/>
      <c r="G62" s="20" t="s">
        <v>13</v>
      </c>
      <c r="H62" s="18"/>
      <c r="I62" s="20" t="s">
        <v>13</v>
      </c>
      <c r="J62" s="18"/>
      <c r="K62" s="20" t="s">
        <v>13</v>
      </c>
      <c r="L62" s="18"/>
      <c r="M62" s="20" t="s">
        <v>13</v>
      </c>
    </row>
    <row r="63" spans="1:13" ht="16.5" customHeight="1" x14ac:dyDescent="0.25">
      <c r="A63" s="7"/>
      <c r="B63" s="2"/>
      <c r="C63" s="2"/>
      <c r="E63" s="21"/>
      <c r="F63" s="4"/>
      <c r="G63" s="22"/>
      <c r="H63" s="18"/>
      <c r="I63" s="16"/>
      <c r="J63" s="18"/>
      <c r="K63" s="22"/>
      <c r="L63" s="18"/>
      <c r="M63" s="16"/>
    </row>
    <row r="64" spans="1:13" ht="16.5" customHeight="1" x14ac:dyDescent="0.25">
      <c r="A64" s="7" t="s">
        <v>45</v>
      </c>
      <c r="B64" s="2"/>
      <c r="C64" s="2"/>
      <c r="D64" s="2"/>
      <c r="F64" s="4"/>
      <c r="G64" s="22"/>
      <c r="H64" s="4"/>
      <c r="I64" s="5"/>
      <c r="J64" s="4"/>
      <c r="K64" s="22"/>
      <c r="L64" s="4"/>
      <c r="M64" s="5"/>
    </row>
    <row r="65" spans="1:13" ht="16.5" customHeight="1" x14ac:dyDescent="0.25">
      <c r="A65" s="7"/>
      <c r="B65" s="7"/>
      <c r="C65" s="7"/>
      <c r="D65" s="7"/>
      <c r="F65" s="4"/>
      <c r="G65" s="22"/>
      <c r="H65" s="4"/>
      <c r="I65" s="5"/>
      <c r="J65" s="4"/>
      <c r="K65" s="22"/>
      <c r="L65" s="4"/>
      <c r="M65" s="5"/>
    </row>
    <row r="66" spans="1:13" ht="16.5" customHeight="1" x14ac:dyDescent="0.25">
      <c r="A66" s="7" t="s">
        <v>46</v>
      </c>
      <c r="B66" s="2"/>
      <c r="C66" s="2"/>
      <c r="D66" s="2"/>
      <c r="F66" s="4"/>
      <c r="G66" s="23"/>
      <c r="H66" s="4"/>
      <c r="I66" s="24"/>
      <c r="J66" s="4"/>
      <c r="K66" s="23"/>
      <c r="L66" s="4"/>
      <c r="M66" s="24"/>
    </row>
    <row r="67" spans="1:13" ht="16.5" customHeight="1" x14ac:dyDescent="0.25">
      <c r="A67" s="7"/>
      <c r="B67" s="2"/>
      <c r="C67" s="2"/>
      <c r="D67" s="2"/>
      <c r="F67" s="4"/>
      <c r="G67" s="23"/>
      <c r="H67" s="4"/>
      <c r="I67" s="24"/>
      <c r="J67" s="4"/>
      <c r="K67" s="23"/>
      <c r="L67" s="4"/>
      <c r="M67" s="24"/>
    </row>
    <row r="68" spans="1:13" ht="16.5" customHeight="1" x14ac:dyDescent="0.25">
      <c r="A68" s="2" t="s">
        <v>47</v>
      </c>
      <c r="B68" s="2"/>
      <c r="C68" s="2"/>
      <c r="D68" s="2"/>
      <c r="F68" s="4"/>
      <c r="G68" s="34"/>
      <c r="H68" s="15"/>
      <c r="I68" s="35"/>
      <c r="J68" s="15"/>
      <c r="K68" s="34"/>
      <c r="L68" s="15"/>
      <c r="M68" s="35"/>
    </row>
    <row r="69" spans="1:13" ht="16.5" customHeight="1" x14ac:dyDescent="0.25">
      <c r="A69" s="2"/>
      <c r="B69" s="2" t="s">
        <v>48</v>
      </c>
      <c r="C69" s="2"/>
      <c r="D69" s="2"/>
      <c r="F69" s="4"/>
      <c r="G69" s="23">
        <v>1515</v>
      </c>
      <c r="H69" s="4"/>
      <c r="I69" s="24">
        <v>1597</v>
      </c>
      <c r="J69" s="4"/>
      <c r="K69" s="23">
        <v>0</v>
      </c>
      <c r="L69" s="4"/>
      <c r="M69" s="24">
        <v>0</v>
      </c>
    </row>
    <row r="70" spans="1:13" ht="16.5" customHeight="1" x14ac:dyDescent="0.25">
      <c r="A70" s="2" t="s">
        <v>49</v>
      </c>
      <c r="B70" s="2"/>
      <c r="C70" s="2"/>
      <c r="D70" s="2"/>
      <c r="F70" s="4"/>
      <c r="G70" s="23"/>
      <c r="H70" s="4"/>
      <c r="I70" s="24"/>
      <c r="J70" s="4"/>
      <c r="K70" s="23"/>
      <c r="L70" s="4"/>
      <c r="M70" s="24"/>
    </row>
    <row r="71" spans="1:13" ht="16.5" customHeight="1" x14ac:dyDescent="0.25">
      <c r="A71" s="2"/>
      <c r="B71" s="2" t="s">
        <v>48</v>
      </c>
      <c r="C71" s="2"/>
      <c r="D71" s="2"/>
      <c r="E71" s="14">
        <v>10</v>
      </c>
      <c r="F71" s="4"/>
      <c r="G71" s="23">
        <v>129353</v>
      </c>
      <c r="H71" s="4"/>
      <c r="I71" s="24">
        <v>154403</v>
      </c>
      <c r="J71" s="4"/>
      <c r="K71" s="23">
        <v>129353</v>
      </c>
      <c r="L71" s="4"/>
      <c r="M71" s="24">
        <v>154403</v>
      </c>
    </row>
    <row r="72" spans="1:13" ht="16.5" customHeight="1" x14ac:dyDescent="0.25">
      <c r="A72" s="2" t="s">
        <v>49</v>
      </c>
      <c r="B72" s="2"/>
      <c r="C72" s="2"/>
      <c r="D72" s="2"/>
      <c r="F72" s="4"/>
      <c r="G72" s="23"/>
      <c r="H72" s="4"/>
      <c r="I72" s="24"/>
      <c r="J72" s="4"/>
      <c r="K72" s="23"/>
      <c r="L72" s="4"/>
      <c r="M72" s="24"/>
    </row>
    <row r="73" spans="1:13" ht="16.5" customHeight="1" x14ac:dyDescent="0.25">
      <c r="A73" s="2"/>
      <c r="B73" s="2" t="s">
        <v>50</v>
      </c>
      <c r="C73" s="2"/>
      <c r="D73" s="2"/>
      <c r="F73" s="4"/>
      <c r="G73" s="23">
        <v>0</v>
      </c>
      <c r="H73" s="4"/>
      <c r="I73" s="24">
        <v>1115</v>
      </c>
      <c r="J73" s="4"/>
      <c r="K73" s="23">
        <v>0</v>
      </c>
      <c r="L73" s="4"/>
      <c r="M73" s="24">
        <v>0</v>
      </c>
    </row>
    <row r="74" spans="1:13" ht="16.5" customHeight="1" x14ac:dyDescent="0.25">
      <c r="A74" s="2" t="s">
        <v>51</v>
      </c>
      <c r="B74" s="2"/>
      <c r="C74" s="2"/>
      <c r="D74" s="2"/>
      <c r="E74" s="14">
        <v>8</v>
      </c>
      <c r="F74" s="4"/>
      <c r="G74" s="23">
        <v>654913</v>
      </c>
      <c r="H74" s="4"/>
      <c r="I74" s="24">
        <v>860902</v>
      </c>
      <c r="J74" s="4"/>
      <c r="K74" s="23">
        <v>596709</v>
      </c>
      <c r="L74" s="4"/>
      <c r="M74" s="24">
        <v>797037</v>
      </c>
    </row>
    <row r="75" spans="1:13" ht="16.5" customHeight="1" x14ac:dyDescent="0.25">
      <c r="A75" s="2" t="s">
        <v>52</v>
      </c>
      <c r="B75" s="2"/>
      <c r="C75" s="2"/>
      <c r="D75" s="2"/>
      <c r="F75" s="4"/>
      <c r="G75" s="23">
        <v>332799</v>
      </c>
      <c r="H75" s="4"/>
      <c r="I75" s="24">
        <v>334664</v>
      </c>
      <c r="J75" s="4"/>
      <c r="K75" s="23">
        <v>291901</v>
      </c>
      <c r="L75" s="4"/>
      <c r="M75" s="24">
        <v>293916</v>
      </c>
    </row>
    <row r="76" spans="1:13" ht="16.5" customHeight="1" x14ac:dyDescent="0.25">
      <c r="A76" s="2" t="s">
        <v>53</v>
      </c>
      <c r="B76" s="2"/>
      <c r="C76" s="2"/>
      <c r="D76" s="2"/>
      <c r="F76" s="4"/>
      <c r="G76" s="23">
        <v>76585</v>
      </c>
      <c r="H76" s="4"/>
      <c r="I76" s="24">
        <v>57545</v>
      </c>
      <c r="J76" s="4"/>
      <c r="K76" s="23">
        <v>71189</v>
      </c>
      <c r="L76" s="4"/>
      <c r="M76" s="24">
        <v>53119</v>
      </c>
    </row>
    <row r="77" spans="1:13" ht="16.5" customHeight="1" x14ac:dyDescent="0.25">
      <c r="A77" s="15" t="s">
        <v>54</v>
      </c>
      <c r="B77" s="15"/>
      <c r="C77" s="15"/>
      <c r="D77" s="15"/>
      <c r="F77" s="4"/>
      <c r="G77" s="23"/>
      <c r="H77" s="4"/>
      <c r="I77" s="36"/>
      <c r="J77" s="4"/>
      <c r="K77" s="23"/>
      <c r="L77" s="4"/>
      <c r="M77" s="36"/>
    </row>
    <row r="78" spans="1:13" ht="16.5" customHeight="1" x14ac:dyDescent="0.25">
      <c r="A78" s="15"/>
      <c r="B78" s="37" t="s">
        <v>55</v>
      </c>
      <c r="C78" s="15"/>
      <c r="D78" s="15"/>
      <c r="F78" s="4"/>
      <c r="G78" s="23">
        <v>11019</v>
      </c>
      <c r="H78" s="4"/>
      <c r="I78" s="24">
        <v>11019</v>
      </c>
      <c r="J78" s="4"/>
      <c r="K78" s="23">
        <v>10949</v>
      </c>
      <c r="L78" s="4"/>
      <c r="M78" s="24">
        <v>10949</v>
      </c>
    </row>
    <row r="79" spans="1:13" ht="16.5" customHeight="1" x14ac:dyDescent="0.25">
      <c r="A79" s="2" t="s">
        <v>56</v>
      </c>
      <c r="B79" s="2"/>
      <c r="C79" s="2"/>
      <c r="D79" s="2"/>
      <c r="F79" s="4"/>
      <c r="G79" s="27">
        <v>41156</v>
      </c>
      <c r="H79" s="4"/>
      <c r="I79" s="28">
        <v>45843</v>
      </c>
      <c r="J79" s="4"/>
      <c r="K79" s="27">
        <v>25994</v>
      </c>
      <c r="L79" s="4"/>
      <c r="M79" s="28">
        <v>31171</v>
      </c>
    </row>
    <row r="80" spans="1:13" ht="16.5" customHeight="1" x14ac:dyDescent="0.25">
      <c r="A80" s="2"/>
      <c r="B80" s="2"/>
      <c r="C80" s="2"/>
      <c r="D80" s="2"/>
      <c r="F80" s="4"/>
      <c r="G80" s="23"/>
      <c r="H80" s="4"/>
      <c r="I80" s="24"/>
      <c r="J80" s="4"/>
      <c r="K80" s="23"/>
      <c r="L80" s="4"/>
      <c r="M80" s="24"/>
    </row>
    <row r="81" spans="1:13" ht="16.5" customHeight="1" x14ac:dyDescent="0.25">
      <c r="A81" s="7" t="s">
        <v>57</v>
      </c>
      <c r="B81" s="2"/>
      <c r="C81" s="2"/>
      <c r="D81" s="2"/>
      <c r="F81" s="4"/>
      <c r="G81" s="27">
        <f>SUM(G69:G79)</f>
        <v>1247340</v>
      </c>
      <c r="H81" s="4"/>
      <c r="I81" s="28">
        <f>SUM(I69:I79)</f>
        <v>1467088</v>
      </c>
      <c r="J81" s="4"/>
      <c r="K81" s="27">
        <f>SUM(K69:K79)</f>
        <v>1126095</v>
      </c>
      <c r="L81" s="4"/>
      <c r="M81" s="28">
        <f>SUM(M69:M79)</f>
        <v>1340595</v>
      </c>
    </row>
    <row r="82" spans="1:13" ht="16.5" customHeight="1" x14ac:dyDescent="0.25">
      <c r="A82" s="2"/>
      <c r="B82" s="2"/>
      <c r="C82" s="2"/>
      <c r="D82" s="2"/>
      <c r="F82" s="4"/>
      <c r="G82" s="23"/>
      <c r="H82" s="4"/>
      <c r="I82" s="24"/>
      <c r="J82" s="4"/>
      <c r="K82" s="23"/>
      <c r="L82" s="4"/>
      <c r="M82" s="24"/>
    </row>
    <row r="83" spans="1:13" ht="16.5" customHeight="1" x14ac:dyDescent="0.25">
      <c r="A83" s="7" t="s">
        <v>58</v>
      </c>
      <c r="B83" s="2"/>
      <c r="C83" s="2"/>
      <c r="D83" s="2"/>
      <c r="F83" s="4"/>
      <c r="G83" s="23"/>
      <c r="H83" s="4"/>
      <c r="I83" s="24"/>
      <c r="J83" s="4"/>
      <c r="K83" s="23"/>
      <c r="L83" s="4"/>
      <c r="M83" s="24"/>
    </row>
    <row r="84" spans="1:13" ht="16.5" customHeight="1" x14ac:dyDescent="0.25">
      <c r="A84" s="7"/>
      <c r="B84" s="2"/>
      <c r="C84" s="2"/>
      <c r="D84" s="2"/>
      <c r="F84" s="4"/>
      <c r="G84" s="23"/>
      <c r="H84" s="4"/>
      <c r="I84" s="24"/>
      <c r="J84" s="4"/>
      <c r="K84" s="23"/>
      <c r="L84" s="4"/>
      <c r="M84" s="24"/>
    </row>
    <row r="85" spans="1:13" ht="16.5" customHeight="1" x14ac:dyDescent="0.25">
      <c r="A85" s="2" t="s">
        <v>59</v>
      </c>
      <c r="B85" s="2"/>
      <c r="C85" s="2"/>
      <c r="D85" s="2"/>
      <c r="E85" s="15"/>
      <c r="F85" s="15"/>
      <c r="G85" s="34"/>
      <c r="H85" s="15"/>
      <c r="I85" s="35"/>
      <c r="J85" s="15"/>
      <c r="K85" s="34"/>
      <c r="L85" s="15"/>
      <c r="M85" s="35"/>
    </row>
    <row r="86" spans="1:13" ht="16.5" customHeight="1" x14ac:dyDescent="0.25">
      <c r="A86" s="2"/>
      <c r="B86" s="2" t="s">
        <v>48</v>
      </c>
      <c r="C86" s="2"/>
      <c r="D86" s="2"/>
      <c r="E86" s="14">
        <v>10</v>
      </c>
      <c r="F86" s="4"/>
      <c r="G86" s="23">
        <v>127629</v>
      </c>
      <c r="H86" s="4"/>
      <c r="I86" s="24">
        <v>141230</v>
      </c>
      <c r="J86" s="4"/>
      <c r="K86" s="23">
        <v>127629</v>
      </c>
      <c r="L86" s="4"/>
      <c r="M86" s="24">
        <v>141230</v>
      </c>
    </row>
    <row r="87" spans="1:13" ht="16.5" customHeight="1" x14ac:dyDescent="0.25">
      <c r="A87" s="2" t="s">
        <v>60</v>
      </c>
      <c r="B87" s="2"/>
      <c r="C87" s="2"/>
      <c r="D87" s="2"/>
      <c r="F87" s="4"/>
      <c r="G87" s="23">
        <v>678801</v>
      </c>
      <c r="H87" s="4"/>
      <c r="I87" s="24">
        <v>736390</v>
      </c>
      <c r="J87" s="4"/>
      <c r="K87" s="23">
        <v>553553</v>
      </c>
      <c r="L87" s="4"/>
      <c r="M87" s="24">
        <v>602306</v>
      </c>
    </row>
    <row r="88" spans="1:13" ht="16.5" customHeight="1" x14ac:dyDescent="0.25">
      <c r="A88" s="15" t="s">
        <v>54</v>
      </c>
      <c r="B88" s="2"/>
      <c r="C88" s="2"/>
      <c r="D88" s="2"/>
      <c r="F88" s="4"/>
      <c r="G88" s="23"/>
      <c r="H88" s="4"/>
      <c r="I88" s="24"/>
      <c r="J88" s="4"/>
      <c r="K88" s="23"/>
      <c r="L88" s="4"/>
      <c r="M88" s="24"/>
    </row>
    <row r="89" spans="1:13" ht="16.5" customHeight="1" x14ac:dyDescent="0.25">
      <c r="A89" s="15"/>
      <c r="B89" s="38" t="s">
        <v>61</v>
      </c>
      <c r="C89" s="2"/>
      <c r="D89" s="2"/>
      <c r="F89" s="4"/>
      <c r="G89" s="23">
        <v>170354</v>
      </c>
      <c r="H89" s="4"/>
      <c r="I89" s="24">
        <v>162249</v>
      </c>
      <c r="J89" s="4"/>
      <c r="K89" s="23">
        <v>165485</v>
      </c>
      <c r="L89" s="4"/>
      <c r="M89" s="24">
        <v>157575</v>
      </c>
    </row>
    <row r="90" spans="1:13" ht="16.5" customHeight="1" x14ac:dyDescent="0.25">
      <c r="A90" s="2" t="s">
        <v>62</v>
      </c>
      <c r="B90" s="2"/>
      <c r="C90" s="2"/>
      <c r="D90" s="2"/>
      <c r="F90" s="4"/>
      <c r="G90" s="27">
        <v>69143</v>
      </c>
      <c r="H90" s="4"/>
      <c r="I90" s="28">
        <v>68585</v>
      </c>
      <c r="J90" s="4"/>
      <c r="K90" s="27">
        <v>39254</v>
      </c>
      <c r="L90" s="4"/>
      <c r="M90" s="28">
        <v>38360</v>
      </c>
    </row>
    <row r="91" spans="1:13" ht="16.5" customHeight="1" x14ac:dyDescent="0.25">
      <c r="A91" s="2"/>
      <c r="B91" s="2"/>
      <c r="C91" s="2"/>
      <c r="D91" s="2"/>
      <c r="F91" s="4"/>
      <c r="G91" s="23"/>
      <c r="H91" s="4"/>
      <c r="I91" s="24"/>
      <c r="J91" s="4"/>
      <c r="K91" s="23"/>
      <c r="L91" s="4"/>
      <c r="M91" s="24"/>
    </row>
    <row r="92" spans="1:13" ht="16.5" customHeight="1" x14ac:dyDescent="0.25">
      <c r="A92" s="7" t="s">
        <v>63</v>
      </c>
      <c r="B92" s="2"/>
      <c r="C92" s="2"/>
      <c r="D92" s="2"/>
      <c r="F92" s="4"/>
      <c r="G92" s="27">
        <f>SUM(G86:G90)</f>
        <v>1045927</v>
      </c>
      <c r="H92" s="4"/>
      <c r="I92" s="28">
        <f>SUM(I86:I90)</f>
        <v>1108454</v>
      </c>
      <c r="J92" s="4"/>
      <c r="K92" s="27">
        <f>SUM(K86:K90)</f>
        <v>885921</v>
      </c>
      <c r="L92" s="4"/>
      <c r="M92" s="28">
        <f>SUM(M86:M90)</f>
        <v>939471</v>
      </c>
    </row>
    <row r="93" spans="1:13" ht="16.5" customHeight="1" x14ac:dyDescent="0.25">
      <c r="A93" s="2"/>
      <c r="B93" s="2"/>
      <c r="C93" s="2"/>
      <c r="D93" s="2"/>
      <c r="F93" s="4"/>
      <c r="G93" s="23"/>
      <c r="H93" s="4"/>
      <c r="I93" s="24"/>
      <c r="J93" s="4"/>
      <c r="K93" s="23"/>
      <c r="L93" s="4"/>
      <c r="M93" s="24"/>
    </row>
    <row r="94" spans="1:13" ht="16.5" customHeight="1" x14ac:dyDescent="0.25">
      <c r="A94" s="7" t="s">
        <v>64</v>
      </c>
      <c r="B94" s="2"/>
      <c r="C94" s="2"/>
      <c r="D94" s="2"/>
      <c r="F94" s="4"/>
      <c r="G94" s="27">
        <f>G81+G92</f>
        <v>2293267</v>
      </c>
      <c r="H94" s="4"/>
      <c r="I94" s="28">
        <f>I81+I92</f>
        <v>2575542</v>
      </c>
      <c r="J94" s="4"/>
      <c r="K94" s="27">
        <f>K81+K92</f>
        <v>2012016</v>
      </c>
      <c r="L94" s="4"/>
      <c r="M94" s="28">
        <f>M81+M92</f>
        <v>2280066</v>
      </c>
    </row>
    <row r="95" spans="1:13" ht="16.5" customHeight="1" x14ac:dyDescent="0.25">
      <c r="A95" s="2"/>
      <c r="B95" s="2"/>
      <c r="C95" s="2"/>
      <c r="D95" s="2"/>
      <c r="F95" s="4"/>
      <c r="G95" s="39"/>
      <c r="H95" s="4"/>
      <c r="I95" s="39"/>
      <c r="J95" s="4"/>
      <c r="K95" s="39"/>
      <c r="L95" s="4"/>
      <c r="M95" s="39"/>
    </row>
    <row r="96" spans="1:13" ht="16.5" customHeight="1" x14ac:dyDescent="0.25">
      <c r="A96" s="2"/>
      <c r="B96" s="2"/>
      <c r="C96" s="2"/>
      <c r="D96" s="2"/>
      <c r="F96" s="4"/>
      <c r="G96" s="39"/>
      <c r="H96" s="4"/>
      <c r="I96" s="39"/>
      <c r="J96" s="4"/>
      <c r="K96" s="39"/>
      <c r="L96" s="4"/>
      <c r="M96" s="39"/>
    </row>
    <row r="97" spans="1:13" ht="16.5" customHeight="1" x14ac:dyDescent="0.25">
      <c r="A97" s="2"/>
      <c r="B97" s="2"/>
      <c r="C97" s="2"/>
      <c r="D97" s="2"/>
      <c r="F97" s="4"/>
      <c r="G97" s="39"/>
      <c r="H97" s="4"/>
      <c r="I97" s="39"/>
      <c r="J97" s="4"/>
      <c r="K97" s="39"/>
      <c r="L97" s="4"/>
      <c r="M97" s="39"/>
    </row>
    <row r="98" spans="1:13" ht="15" customHeight="1" x14ac:dyDescent="0.25">
      <c r="A98" s="2"/>
      <c r="B98" s="2"/>
      <c r="C98" s="2"/>
      <c r="D98" s="2"/>
      <c r="F98" s="4"/>
      <c r="G98" s="39"/>
      <c r="H98" s="4"/>
      <c r="I98" s="39"/>
      <c r="J98" s="4"/>
      <c r="K98" s="39"/>
      <c r="L98" s="4"/>
      <c r="M98" s="39"/>
    </row>
    <row r="99" spans="1:13" ht="21.95" customHeight="1" x14ac:dyDescent="0.25">
      <c r="A99" s="9" t="s">
        <v>65</v>
      </c>
      <c r="B99" s="9"/>
      <c r="C99" s="9"/>
      <c r="D99" s="9"/>
      <c r="E99" s="10"/>
      <c r="F99" s="11"/>
      <c r="G99" s="12"/>
      <c r="H99" s="32"/>
      <c r="I99" s="12"/>
      <c r="J99" s="33"/>
      <c r="K99" s="12"/>
      <c r="L99" s="33"/>
      <c r="M99" s="12"/>
    </row>
    <row r="100" spans="1:13" s="6" customFormat="1" ht="16.5" customHeight="1" x14ac:dyDescent="0.25">
      <c r="A100" s="1" t="str">
        <f>A1</f>
        <v>S&amp;P Syndicate Public Company Limited and its subsidiaries</v>
      </c>
      <c r="B100" s="2"/>
      <c r="C100" s="2"/>
      <c r="D100" s="2"/>
      <c r="E100" s="3"/>
      <c r="F100" s="4"/>
      <c r="G100" s="5"/>
      <c r="H100" s="4"/>
      <c r="I100" s="5"/>
      <c r="J100" s="4"/>
      <c r="K100" s="5"/>
      <c r="L100" s="4"/>
      <c r="M100" s="5"/>
    </row>
    <row r="101" spans="1:13" s="6" customFormat="1" ht="16.5" customHeight="1" x14ac:dyDescent="0.25">
      <c r="A101" s="7" t="s">
        <v>43</v>
      </c>
      <c r="B101" s="7"/>
      <c r="C101" s="2"/>
      <c r="D101" s="2"/>
      <c r="E101" s="3"/>
      <c r="F101" s="4"/>
      <c r="G101" s="5"/>
      <c r="H101" s="4"/>
      <c r="I101" s="5"/>
      <c r="J101" s="4"/>
      <c r="K101" s="5"/>
      <c r="L101" s="4"/>
      <c r="M101" s="5"/>
    </row>
    <row r="102" spans="1:13" s="6" customFormat="1" ht="16.5" customHeight="1" x14ac:dyDescent="0.25">
      <c r="A102" s="8" t="str">
        <f>A3</f>
        <v>As at 31 March 2023</v>
      </c>
      <c r="B102" s="9"/>
      <c r="C102" s="9"/>
      <c r="D102" s="9"/>
      <c r="E102" s="10"/>
      <c r="F102" s="11"/>
      <c r="G102" s="12"/>
      <c r="H102" s="11"/>
      <c r="I102" s="12"/>
      <c r="J102" s="11"/>
      <c r="K102" s="12"/>
      <c r="L102" s="11"/>
      <c r="M102" s="12"/>
    </row>
    <row r="103" spans="1:13" ht="16.5" customHeight="1" x14ac:dyDescent="0.25">
      <c r="A103" s="7"/>
      <c r="B103" s="7"/>
      <c r="C103" s="2"/>
      <c r="D103" s="2"/>
      <c r="F103" s="4"/>
      <c r="G103" s="13"/>
      <c r="H103" s="4"/>
      <c r="I103" s="13"/>
      <c r="J103" s="4"/>
      <c r="K103" s="13"/>
      <c r="L103" s="4"/>
      <c r="M103" s="13"/>
    </row>
    <row r="104" spans="1:13" ht="16.5" customHeight="1" x14ac:dyDescent="0.25">
      <c r="A104" s="7"/>
      <c r="B104" s="7"/>
      <c r="C104" s="2"/>
      <c r="D104" s="2"/>
      <c r="F104" s="4"/>
      <c r="G104" s="13"/>
      <c r="H104" s="4"/>
      <c r="I104" s="13"/>
      <c r="J104" s="4"/>
      <c r="K104" s="13"/>
      <c r="L104" s="4"/>
      <c r="M104" s="13"/>
    </row>
    <row r="105" spans="1:13" ht="16.5" customHeight="1" x14ac:dyDescent="0.25">
      <c r="A105" s="7"/>
      <c r="B105" s="7"/>
      <c r="C105" s="2"/>
      <c r="D105" s="2"/>
      <c r="F105" s="4"/>
      <c r="G105" s="135" t="s">
        <v>3</v>
      </c>
      <c r="H105" s="135"/>
      <c r="I105" s="135"/>
      <c r="J105" s="4"/>
      <c r="K105" s="135" t="s">
        <v>4</v>
      </c>
      <c r="L105" s="135"/>
      <c r="M105" s="135"/>
    </row>
    <row r="106" spans="1:13" ht="16.5" customHeight="1" x14ac:dyDescent="0.25">
      <c r="A106" s="7" t="s">
        <v>44</v>
      </c>
      <c r="B106" s="2"/>
      <c r="C106" s="2"/>
      <c r="D106" s="2"/>
      <c r="F106" s="4"/>
      <c r="G106" s="134" t="s">
        <v>5</v>
      </c>
      <c r="H106" s="134"/>
      <c r="I106" s="134"/>
      <c r="J106" s="4"/>
      <c r="K106" s="134" t="s">
        <v>5</v>
      </c>
      <c r="L106" s="134"/>
      <c r="M106" s="134"/>
    </row>
    <row r="107" spans="1:13" ht="16.5" customHeight="1" x14ac:dyDescent="0.25">
      <c r="A107" s="7"/>
      <c r="B107" s="7"/>
      <c r="C107" s="2"/>
      <c r="D107" s="2"/>
      <c r="F107" s="4"/>
      <c r="G107" s="16" t="s">
        <v>6</v>
      </c>
      <c r="H107" s="4"/>
      <c r="I107" s="16" t="s">
        <v>7</v>
      </c>
      <c r="J107" s="4"/>
      <c r="K107" s="16" t="s">
        <v>6</v>
      </c>
      <c r="L107" s="4"/>
      <c r="M107" s="16" t="s">
        <v>7</v>
      </c>
    </row>
    <row r="108" spans="1:13" ht="16.5" customHeight="1" x14ac:dyDescent="0.25">
      <c r="A108" s="7"/>
      <c r="B108" s="7"/>
      <c r="C108" s="2"/>
      <c r="D108" s="2"/>
      <c r="F108" s="4"/>
      <c r="G108" s="17" t="s">
        <v>8</v>
      </c>
      <c r="H108" s="4"/>
      <c r="I108" s="17" t="s">
        <v>9</v>
      </c>
      <c r="J108" s="4"/>
      <c r="K108" s="17" t="s">
        <v>8</v>
      </c>
      <c r="L108" s="4"/>
      <c r="M108" s="17" t="s">
        <v>9</v>
      </c>
    </row>
    <row r="109" spans="1:13" ht="16.5" customHeight="1" x14ac:dyDescent="0.25">
      <c r="A109" s="7"/>
      <c r="B109" s="2"/>
      <c r="C109" s="2"/>
      <c r="D109" s="2"/>
      <c r="F109" s="18"/>
      <c r="G109" s="17" t="s">
        <v>10</v>
      </c>
      <c r="H109" s="18"/>
      <c r="I109" s="17" t="s">
        <v>11</v>
      </c>
      <c r="J109" s="18"/>
      <c r="K109" s="17" t="s">
        <v>10</v>
      </c>
      <c r="L109" s="18"/>
      <c r="M109" s="17" t="s">
        <v>11</v>
      </c>
    </row>
    <row r="110" spans="1:13" ht="16.5" customHeight="1" x14ac:dyDescent="0.25">
      <c r="A110" s="7"/>
      <c r="B110" s="2"/>
      <c r="C110" s="2"/>
      <c r="E110" s="19" t="s">
        <v>66</v>
      </c>
      <c r="F110" s="4"/>
      <c r="G110" s="20" t="s">
        <v>13</v>
      </c>
      <c r="H110" s="18"/>
      <c r="I110" s="20" t="s">
        <v>13</v>
      </c>
      <c r="J110" s="18"/>
      <c r="K110" s="20" t="s">
        <v>13</v>
      </c>
      <c r="L110" s="18"/>
      <c r="M110" s="20" t="s">
        <v>13</v>
      </c>
    </row>
    <row r="111" spans="1:13" ht="16.5" customHeight="1" x14ac:dyDescent="0.25">
      <c r="A111" s="7"/>
      <c r="B111" s="2"/>
      <c r="C111" s="2"/>
      <c r="E111" s="21"/>
      <c r="F111" s="4"/>
      <c r="G111" s="22"/>
      <c r="H111" s="4"/>
      <c r="I111" s="5"/>
      <c r="J111" s="4"/>
      <c r="K111" s="22"/>
      <c r="L111" s="18"/>
      <c r="M111" s="16"/>
    </row>
    <row r="112" spans="1:13" ht="16.5" customHeight="1" x14ac:dyDescent="0.25">
      <c r="A112" s="7" t="s">
        <v>67</v>
      </c>
      <c r="B112" s="2"/>
      <c r="C112" s="2"/>
      <c r="D112" s="2"/>
      <c r="F112" s="4"/>
      <c r="G112" s="22"/>
      <c r="H112" s="4"/>
      <c r="I112" s="5"/>
      <c r="J112" s="4"/>
      <c r="K112" s="22"/>
      <c r="L112" s="4"/>
      <c r="M112" s="5"/>
    </row>
    <row r="113" spans="1:13" ht="16.5" customHeight="1" x14ac:dyDescent="0.25">
      <c r="A113" s="2"/>
      <c r="B113" s="2"/>
      <c r="C113" s="2"/>
      <c r="D113" s="2"/>
      <c r="F113" s="4"/>
      <c r="G113" s="22"/>
      <c r="H113" s="4"/>
      <c r="I113" s="5"/>
      <c r="J113" s="4"/>
      <c r="K113" s="22"/>
      <c r="L113" s="4"/>
      <c r="M113" s="5"/>
    </row>
    <row r="114" spans="1:13" ht="16.5" customHeight="1" x14ac:dyDescent="0.25">
      <c r="A114" s="7" t="s">
        <v>68</v>
      </c>
      <c r="B114" s="2"/>
      <c r="C114" s="2"/>
      <c r="D114" s="2"/>
      <c r="F114" s="4"/>
      <c r="G114" s="22"/>
      <c r="H114" s="4"/>
      <c r="I114" s="5"/>
      <c r="J114" s="4"/>
      <c r="K114" s="22"/>
      <c r="L114" s="4"/>
      <c r="M114" s="5"/>
    </row>
    <row r="115" spans="1:13" ht="16.5" customHeight="1" x14ac:dyDescent="0.25">
      <c r="A115" s="2"/>
      <c r="B115" s="2"/>
      <c r="C115" s="2"/>
      <c r="D115" s="2"/>
      <c r="F115" s="4"/>
      <c r="G115" s="22"/>
      <c r="H115" s="4"/>
      <c r="I115" s="5"/>
      <c r="J115" s="4"/>
      <c r="K115" s="22"/>
      <c r="L115" s="4"/>
      <c r="M115" s="5"/>
    </row>
    <row r="116" spans="1:13" ht="16.5" customHeight="1" x14ac:dyDescent="0.25">
      <c r="A116" s="2" t="s">
        <v>69</v>
      </c>
      <c r="B116" s="7"/>
      <c r="C116" s="2"/>
      <c r="D116" s="2"/>
      <c r="F116" s="4"/>
      <c r="G116" s="22"/>
      <c r="H116" s="4"/>
      <c r="I116" s="5"/>
      <c r="J116" s="4"/>
      <c r="K116" s="22"/>
      <c r="L116" s="4"/>
      <c r="M116" s="5"/>
    </row>
    <row r="117" spans="1:13" ht="16.5" customHeight="1" x14ac:dyDescent="0.25">
      <c r="A117" s="2"/>
      <c r="B117" s="2" t="s">
        <v>70</v>
      </c>
      <c r="C117" s="2"/>
      <c r="D117" s="2"/>
      <c r="F117" s="4"/>
      <c r="G117" s="22"/>
      <c r="H117" s="4"/>
      <c r="I117" s="5"/>
      <c r="J117" s="4"/>
      <c r="K117" s="22"/>
      <c r="L117" s="4"/>
      <c r="M117" s="5"/>
    </row>
    <row r="118" spans="1:13" ht="16.5" customHeight="1" x14ac:dyDescent="0.25">
      <c r="A118" s="2"/>
      <c r="B118" s="2"/>
      <c r="C118" s="2" t="s">
        <v>71</v>
      </c>
      <c r="D118" s="2"/>
      <c r="F118" s="18"/>
      <c r="G118" s="22"/>
      <c r="H118" s="4"/>
      <c r="I118" s="5"/>
      <c r="J118" s="4"/>
      <c r="K118" s="22"/>
      <c r="L118" s="4"/>
      <c r="M118" s="5"/>
    </row>
    <row r="119" spans="1:13" ht="16.5" customHeight="1" thickBot="1" x14ac:dyDescent="0.3">
      <c r="A119" s="2"/>
      <c r="B119" s="2"/>
      <c r="C119" s="2"/>
      <c r="D119" s="2" t="s">
        <v>72</v>
      </c>
      <c r="E119" s="14">
        <v>11</v>
      </c>
      <c r="F119" s="4"/>
      <c r="G119" s="30">
        <v>514929</v>
      </c>
      <c r="H119" s="4"/>
      <c r="I119" s="31">
        <v>514929</v>
      </c>
      <c r="J119" s="4"/>
      <c r="K119" s="30">
        <v>514929</v>
      </c>
      <c r="L119" s="4"/>
      <c r="M119" s="31">
        <v>514929</v>
      </c>
    </row>
    <row r="120" spans="1:13" ht="16.5" customHeight="1" thickTop="1" x14ac:dyDescent="0.25">
      <c r="B120" s="7"/>
      <c r="C120" s="2"/>
      <c r="D120" s="2"/>
      <c r="F120" s="4"/>
      <c r="G120" s="23"/>
      <c r="H120" s="4"/>
      <c r="I120" s="24"/>
      <c r="J120" s="4"/>
      <c r="K120" s="23"/>
      <c r="L120" s="4"/>
      <c r="M120" s="24"/>
    </row>
    <row r="121" spans="1:13" ht="16.5" customHeight="1" x14ac:dyDescent="0.25">
      <c r="A121" s="2"/>
      <c r="B121" s="2" t="s">
        <v>73</v>
      </c>
      <c r="C121" s="7"/>
      <c r="D121" s="2"/>
      <c r="F121" s="4"/>
      <c r="G121" s="23"/>
      <c r="H121" s="4"/>
      <c r="I121" s="24"/>
      <c r="J121" s="4"/>
      <c r="K121" s="23"/>
      <c r="L121" s="4"/>
      <c r="M121" s="24"/>
    </row>
    <row r="122" spans="1:13" ht="16.5" customHeight="1" x14ac:dyDescent="0.25">
      <c r="A122" s="2"/>
      <c r="B122" s="2"/>
      <c r="C122" s="2" t="s">
        <v>74</v>
      </c>
      <c r="D122" s="2"/>
      <c r="F122" s="4"/>
      <c r="G122" s="23"/>
      <c r="H122" s="4"/>
      <c r="I122" s="24"/>
      <c r="J122" s="4"/>
      <c r="K122" s="23"/>
      <c r="L122" s="4"/>
      <c r="M122" s="24"/>
    </row>
    <row r="123" spans="1:13" ht="16.5" customHeight="1" x14ac:dyDescent="0.25">
      <c r="A123" s="2"/>
      <c r="B123" s="2"/>
      <c r="C123" s="7"/>
      <c r="D123" s="2" t="s">
        <v>75</v>
      </c>
      <c r="F123" s="4"/>
      <c r="G123" s="23">
        <v>512815</v>
      </c>
      <c r="H123" s="4"/>
      <c r="I123" s="24">
        <v>512815</v>
      </c>
      <c r="J123" s="4"/>
      <c r="K123" s="23">
        <v>512815</v>
      </c>
      <c r="L123" s="4"/>
      <c r="M123" s="24">
        <v>512815</v>
      </c>
    </row>
    <row r="124" spans="1:13" ht="16.5" customHeight="1" x14ac:dyDescent="0.25">
      <c r="A124" s="2" t="s">
        <v>76</v>
      </c>
      <c r="B124" s="2"/>
      <c r="C124" s="2"/>
      <c r="D124" s="2"/>
      <c r="F124" s="4"/>
      <c r="G124" s="23">
        <v>689981</v>
      </c>
      <c r="H124" s="4"/>
      <c r="I124" s="24">
        <v>689981</v>
      </c>
      <c r="J124" s="4"/>
      <c r="K124" s="23">
        <v>689981</v>
      </c>
      <c r="L124" s="4"/>
      <c r="M124" s="24">
        <v>689981</v>
      </c>
    </row>
    <row r="125" spans="1:13" ht="16.5" customHeight="1" x14ac:dyDescent="0.25">
      <c r="A125" s="2" t="s">
        <v>77</v>
      </c>
      <c r="B125" s="2"/>
      <c r="C125" s="2"/>
      <c r="D125" s="2"/>
      <c r="F125" s="4"/>
      <c r="G125" s="23"/>
      <c r="H125" s="4"/>
      <c r="I125" s="24"/>
      <c r="J125" s="4"/>
      <c r="K125" s="23"/>
      <c r="L125" s="4"/>
      <c r="M125" s="24"/>
    </row>
    <row r="126" spans="1:13" ht="16.5" customHeight="1" x14ac:dyDescent="0.25">
      <c r="A126" s="2"/>
      <c r="B126" s="2" t="s">
        <v>78</v>
      </c>
      <c r="C126" s="2"/>
      <c r="D126" s="2"/>
      <c r="F126" s="4"/>
      <c r="G126" s="23">
        <v>79905</v>
      </c>
      <c r="H126" s="4"/>
      <c r="I126" s="24">
        <v>79905</v>
      </c>
      <c r="J126" s="4"/>
      <c r="K126" s="23" t="s">
        <v>23</v>
      </c>
      <c r="L126" s="4"/>
      <c r="M126" s="24" t="s">
        <v>23</v>
      </c>
    </row>
    <row r="127" spans="1:13" ht="16.5" customHeight="1" x14ac:dyDescent="0.25">
      <c r="A127" s="2" t="s">
        <v>79</v>
      </c>
      <c r="B127" s="2"/>
      <c r="C127" s="2"/>
      <c r="D127" s="2"/>
      <c r="F127" s="40"/>
      <c r="G127" s="23"/>
      <c r="H127" s="4"/>
      <c r="I127" s="24"/>
      <c r="J127" s="4"/>
      <c r="K127" s="23"/>
      <c r="L127" s="4"/>
      <c r="M127" s="24"/>
    </row>
    <row r="128" spans="1:13" ht="16.5" customHeight="1" x14ac:dyDescent="0.25">
      <c r="B128" s="41" t="s">
        <v>80</v>
      </c>
      <c r="C128" s="41"/>
      <c r="D128" s="41"/>
      <c r="F128" s="40"/>
      <c r="G128" s="23">
        <v>52343</v>
      </c>
      <c r="H128" s="4"/>
      <c r="I128" s="24">
        <v>52343</v>
      </c>
      <c r="J128" s="4"/>
      <c r="K128" s="23">
        <v>52343</v>
      </c>
      <c r="L128" s="4"/>
      <c r="M128" s="24">
        <v>52343</v>
      </c>
    </row>
    <row r="129" spans="1:13" ht="16.5" customHeight="1" x14ac:dyDescent="0.25">
      <c r="B129" s="41" t="s">
        <v>81</v>
      </c>
      <c r="C129" s="42"/>
      <c r="D129" s="42"/>
      <c r="F129" s="40"/>
      <c r="G129" s="23">
        <v>1475115</v>
      </c>
      <c r="H129" s="4"/>
      <c r="I129" s="24">
        <v>1370271</v>
      </c>
      <c r="J129" s="4"/>
      <c r="K129" s="23">
        <v>1346179</v>
      </c>
      <c r="L129" s="4"/>
      <c r="M129" s="24">
        <v>1233255</v>
      </c>
    </row>
    <row r="130" spans="1:13" ht="16.5" customHeight="1" x14ac:dyDescent="0.25">
      <c r="A130" s="41" t="s">
        <v>82</v>
      </c>
      <c r="B130" s="41"/>
      <c r="C130" s="42"/>
      <c r="D130" s="42"/>
      <c r="F130" s="4"/>
      <c r="G130" s="43">
        <v>-1341</v>
      </c>
      <c r="H130" s="4"/>
      <c r="I130" s="12">
        <v>-954</v>
      </c>
      <c r="J130" s="4"/>
      <c r="K130" s="27">
        <v>61266</v>
      </c>
      <c r="L130" s="4"/>
      <c r="M130" s="28">
        <v>61266</v>
      </c>
    </row>
    <row r="131" spans="1:13" ht="16.5" customHeight="1" x14ac:dyDescent="0.25">
      <c r="A131" s="41"/>
      <c r="B131" s="41"/>
      <c r="C131" s="42"/>
      <c r="D131" s="42"/>
      <c r="F131" s="4"/>
      <c r="G131" s="44"/>
      <c r="H131" s="4"/>
      <c r="I131" s="13"/>
      <c r="J131" s="4"/>
      <c r="K131" s="44"/>
      <c r="L131" s="4"/>
      <c r="M131" s="13"/>
    </row>
    <row r="132" spans="1:13" ht="16.5" customHeight="1" x14ac:dyDescent="0.25">
      <c r="A132" s="45" t="s">
        <v>83</v>
      </c>
      <c r="B132" s="41"/>
      <c r="C132" s="46"/>
      <c r="D132" s="46"/>
      <c r="F132" s="4"/>
      <c r="G132" s="23">
        <f>SUM(G123:G130)</f>
        <v>2808818</v>
      </c>
      <c r="H132" s="4"/>
      <c r="I132" s="24">
        <f>SUM(I123:I130)</f>
        <v>2704361</v>
      </c>
      <c r="J132" s="4"/>
      <c r="K132" s="23">
        <f>SUM(K123:K130)</f>
        <v>2662584</v>
      </c>
      <c r="L132" s="4"/>
      <c r="M132" s="24">
        <f>SUM(M123:M130)</f>
        <v>2549660</v>
      </c>
    </row>
    <row r="133" spans="1:13" ht="16.5" customHeight="1" x14ac:dyDescent="0.25">
      <c r="A133" s="45" t="s">
        <v>84</v>
      </c>
      <c r="B133" s="41"/>
      <c r="C133" s="41"/>
      <c r="D133" s="41"/>
      <c r="F133" s="4"/>
      <c r="G133" s="43">
        <v>45236</v>
      </c>
      <c r="H133" s="4"/>
      <c r="I133" s="12">
        <v>44929</v>
      </c>
      <c r="J133" s="4"/>
      <c r="K133" s="27">
        <v>0</v>
      </c>
      <c r="L133" s="4"/>
      <c r="M133" s="28">
        <v>0</v>
      </c>
    </row>
    <row r="134" spans="1:13" ht="16.5" customHeight="1" x14ac:dyDescent="0.25">
      <c r="A134" s="2"/>
      <c r="B134" s="2"/>
      <c r="C134" s="47"/>
      <c r="D134" s="47"/>
      <c r="F134" s="4"/>
      <c r="G134" s="22"/>
      <c r="H134" s="4"/>
      <c r="I134" s="24"/>
      <c r="J134" s="4"/>
      <c r="K134" s="22"/>
      <c r="L134" s="4"/>
      <c r="M134" s="24"/>
    </row>
    <row r="135" spans="1:13" ht="16.5" customHeight="1" x14ac:dyDescent="0.25">
      <c r="A135" s="7" t="s">
        <v>85</v>
      </c>
      <c r="B135" s="2"/>
      <c r="C135" s="47"/>
      <c r="D135" s="47"/>
      <c r="F135" s="4"/>
      <c r="G135" s="27">
        <f>SUM(G132:G133)</f>
        <v>2854054</v>
      </c>
      <c r="H135" s="4"/>
      <c r="I135" s="28">
        <f>SUM(I132:I133)</f>
        <v>2749290</v>
      </c>
      <c r="J135" s="4"/>
      <c r="K135" s="27">
        <f>SUM(K132:K133)</f>
        <v>2662584</v>
      </c>
      <c r="L135" s="4"/>
      <c r="M135" s="28">
        <f>SUM(M132:M133)</f>
        <v>2549660</v>
      </c>
    </row>
    <row r="136" spans="1:13" ht="16.5" customHeight="1" x14ac:dyDescent="0.25">
      <c r="A136" s="2"/>
      <c r="B136" s="2"/>
      <c r="C136" s="47"/>
      <c r="D136" s="47"/>
      <c r="F136" s="4"/>
      <c r="G136" s="22"/>
      <c r="H136" s="4"/>
      <c r="I136" s="24"/>
      <c r="J136" s="4"/>
      <c r="K136" s="22"/>
      <c r="L136" s="4"/>
      <c r="M136" s="24"/>
    </row>
    <row r="137" spans="1:13" ht="16.5" customHeight="1" thickBot="1" x14ac:dyDescent="0.3">
      <c r="A137" s="7" t="s">
        <v>86</v>
      </c>
      <c r="B137" s="2"/>
      <c r="C137" s="47"/>
      <c r="D137" s="47"/>
      <c r="F137" s="4"/>
      <c r="G137" s="30">
        <f>G94+G135</f>
        <v>5147321</v>
      </c>
      <c r="H137" s="4"/>
      <c r="I137" s="31">
        <f>I94+I135</f>
        <v>5324832</v>
      </c>
      <c r="J137" s="4"/>
      <c r="K137" s="30">
        <f>K94+K135</f>
        <v>4674600</v>
      </c>
      <c r="L137" s="4"/>
      <c r="M137" s="31">
        <f>M94+M135</f>
        <v>4829726</v>
      </c>
    </row>
    <row r="138" spans="1:13" ht="16.5" customHeight="1" thickTop="1" x14ac:dyDescent="0.25">
      <c r="A138" s="2"/>
      <c r="B138" s="2"/>
      <c r="C138" s="41"/>
      <c r="D138" s="41"/>
      <c r="F138" s="4"/>
      <c r="G138" s="13"/>
      <c r="H138" s="4"/>
      <c r="I138" s="13"/>
      <c r="J138" s="4"/>
      <c r="K138" s="13"/>
      <c r="L138" s="4"/>
      <c r="M138" s="13"/>
    </row>
    <row r="139" spans="1:13" ht="16.5" customHeight="1" x14ac:dyDescent="0.25">
      <c r="A139" s="2"/>
      <c r="B139" s="2"/>
      <c r="C139" s="41"/>
      <c r="D139" s="41"/>
      <c r="F139" s="4"/>
      <c r="G139" s="13"/>
      <c r="H139" s="4"/>
      <c r="I139" s="13"/>
      <c r="J139" s="4"/>
      <c r="K139" s="13"/>
      <c r="L139" s="4"/>
      <c r="M139" s="13"/>
    </row>
    <row r="140" spans="1:13" ht="16.5" customHeight="1" x14ac:dyDescent="0.25">
      <c r="A140" s="2"/>
      <c r="B140" s="2"/>
      <c r="C140" s="41"/>
      <c r="D140" s="41"/>
      <c r="F140" s="4"/>
      <c r="G140" s="13"/>
      <c r="H140" s="4"/>
      <c r="I140" s="13"/>
      <c r="J140" s="4"/>
      <c r="K140" s="13"/>
      <c r="L140" s="4"/>
      <c r="M140" s="13"/>
    </row>
    <row r="141" spans="1:13" ht="16.5" customHeight="1" x14ac:dyDescent="0.25">
      <c r="A141" s="2"/>
      <c r="B141" s="2"/>
      <c r="C141" s="41"/>
      <c r="D141" s="41"/>
      <c r="F141" s="4"/>
      <c r="G141" s="48"/>
      <c r="H141" s="4"/>
      <c r="I141" s="13"/>
      <c r="J141" s="4"/>
      <c r="K141" s="13"/>
      <c r="L141" s="4"/>
      <c r="M141" s="13"/>
    </row>
    <row r="142" spans="1:13" ht="16.5" customHeight="1" x14ac:dyDescent="0.25">
      <c r="A142" s="2"/>
      <c r="B142" s="2"/>
      <c r="C142" s="41"/>
      <c r="D142" s="41"/>
      <c r="F142" s="4"/>
      <c r="G142" s="13"/>
      <c r="H142" s="4"/>
      <c r="I142" s="13"/>
      <c r="J142" s="4"/>
      <c r="K142" s="13"/>
      <c r="L142" s="4"/>
      <c r="M142" s="13"/>
    </row>
    <row r="143" spans="1:13" ht="16.5" customHeight="1" x14ac:dyDescent="0.25">
      <c r="A143" s="2"/>
      <c r="B143" s="2"/>
      <c r="C143" s="41"/>
      <c r="D143" s="41"/>
      <c r="F143" s="4"/>
      <c r="G143" s="13"/>
      <c r="H143" s="4"/>
      <c r="I143" s="13"/>
      <c r="J143" s="4"/>
      <c r="K143" s="13"/>
      <c r="L143" s="4"/>
      <c r="M143" s="13"/>
    </row>
    <row r="144" spans="1:13" ht="16.5" customHeight="1" x14ac:dyDescent="0.25">
      <c r="A144" s="2"/>
      <c r="B144" s="2"/>
      <c r="C144" s="41"/>
      <c r="D144" s="41"/>
      <c r="F144" s="4"/>
      <c r="G144" s="13"/>
      <c r="H144" s="4"/>
      <c r="I144" s="13"/>
      <c r="J144" s="4"/>
      <c r="K144" s="13"/>
      <c r="L144" s="4"/>
      <c r="M144" s="13"/>
    </row>
    <row r="145" spans="1:13" ht="16.5" customHeight="1" x14ac:dyDescent="0.25">
      <c r="A145" s="2"/>
      <c r="B145" s="2"/>
      <c r="C145" s="41"/>
      <c r="D145" s="41"/>
      <c r="F145" s="4"/>
      <c r="G145" s="13"/>
      <c r="H145" s="4"/>
      <c r="I145" s="13"/>
      <c r="J145" s="4"/>
      <c r="K145" s="13"/>
      <c r="L145" s="4"/>
      <c r="M145" s="13"/>
    </row>
    <row r="146" spans="1:13" ht="14.25" customHeight="1" x14ac:dyDescent="0.25">
      <c r="A146" s="2"/>
      <c r="B146" s="2"/>
      <c r="C146" s="41"/>
      <c r="D146" s="41"/>
      <c r="F146" s="4"/>
      <c r="G146" s="13"/>
      <c r="H146" s="4"/>
      <c r="I146" s="13"/>
      <c r="J146" s="4"/>
      <c r="K146" s="13"/>
      <c r="L146" s="4"/>
      <c r="M146" s="13"/>
    </row>
    <row r="147" spans="1:13" s="54" customFormat="1" ht="21.75" customHeight="1" x14ac:dyDescent="0.25">
      <c r="A147" s="9" t="str">
        <f>A99</f>
        <v>The accompanying notes are an integral part of these interim financial information</v>
      </c>
      <c r="B147" s="49"/>
      <c r="C147" s="50"/>
      <c r="D147" s="50"/>
      <c r="E147" s="51"/>
      <c r="F147" s="51"/>
      <c r="G147" s="52"/>
      <c r="H147" s="53"/>
      <c r="I147" s="52"/>
      <c r="J147" s="51"/>
      <c r="K147" s="52"/>
      <c r="L147" s="53"/>
      <c r="M147" s="52"/>
    </row>
  </sheetData>
  <mergeCells count="12">
    <mergeCell ref="G6:I6"/>
    <mergeCell ref="K6:M6"/>
    <mergeCell ref="G7:I7"/>
    <mergeCell ref="K7:M7"/>
    <mergeCell ref="G57:I57"/>
    <mergeCell ref="K57:M57"/>
    <mergeCell ref="G58:I58"/>
    <mergeCell ref="K58:M58"/>
    <mergeCell ref="G105:I105"/>
    <mergeCell ref="K105:M105"/>
    <mergeCell ref="G106:I106"/>
    <mergeCell ref="K106:M10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88CEE-67BF-424B-9D75-C1246C7A69C9}">
  <dimension ref="A1:M57"/>
  <sheetViews>
    <sheetView zoomScaleNormal="100" zoomScaleSheetLayoutView="115" zoomScalePageLayoutView="72" workbookViewId="0">
      <selection activeCell="D9" sqref="D9"/>
    </sheetView>
  </sheetViews>
  <sheetFormatPr defaultColWidth="8.85546875" defaultRowHeight="16.5" customHeight="1" x14ac:dyDescent="0.25"/>
  <cols>
    <col min="1" max="3" width="1.7109375" style="6" customWidth="1"/>
    <col min="4" max="4" width="32.5703125" style="6" customWidth="1"/>
    <col min="5" max="5" width="5.7109375" style="14" customWidth="1"/>
    <col min="6" max="6" width="0.85546875" style="6" customWidth="1"/>
    <col min="7" max="7" width="10.7109375" style="55" customWidth="1"/>
    <col min="8" max="8" width="0.85546875" style="6" customWidth="1"/>
    <col min="9" max="9" width="10.7109375" style="55" customWidth="1"/>
    <col min="10" max="10" width="0.85546875" style="6" customWidth="1"/>
    <col min="11" max="11" width="10.7109375" style="55" customWidth="1"/>
    <col min="12" max="12" width="0.85546875" style="6" customWidth="1"/>
    <col min="13" max="13" width="10.7109375" style="55" customWidth="1"/>
    <col min="14" max="16384" width="8.85546875" style="15"/>
  </cols>
  <sheetData>
    <row r="1" spans="1:13" s="6" customFormat="1" ht="16.5" customHeight="1" x14ac:dyDescent="0.25">
      <c r="A1" s="56" t="str">
        <f>+'E2-4'!A1</f>
        <v>S&amp;P Syndicate Public Company Limited and its subsidiaries</v>
      </c>
      <c r="B1" s="29"/>
      <c r="C1" s="29"/>
      <c r="D1" s="29"/>
      <c r="E1" s="3"/>
      <c r="F1" s="29"/>
      <c r="G1" s="57"/>
      <c r="H1" s="29"/>
      <c r="I1" s="57"/>
      <c r="J1" s="29"/>
      <c r="K1" s="57"/>
      <c r="L1" s="29"/>
      <c r="M1" s="57"/>
    </row>
    <row r="2" spans="1:13" s="6" customFormat="1" ht="16.5" customHeight="1" x14ac:dyDescent="0.25">
      <c r="A2" s="58" t="s">
        <v>87</v>
      </c>
      <c r="B2" s="58"/>
      <c r="C2" s="29"/>
      <c r="D2" s="29"/>
      <c r="E2" s="3"/>
      <c r="F2" s="29"/>
      <c r="G2" s="57"/>
      <c r="H2" s="29"/>
      <c r="I2" s="57"/>
      <c r="J2" s="29"/>
      <c r="K2" s="57"/>
      <c r="L2" s="29"/>
      <c r="M2" s="57"/>
    </row>
    <row r="3" spans="1:13" s="6" customFormat="1" ht="16.5" customHeight="1" x14ac:dyDescent="0.25">
      <c r="A3" s="59" t="s">
        <v>88</v>
      </c>
      <c r="B3" s="60"/>
      <c r="C3" s="60"/>
      <c r="D3" s="60"/>
      <c r="E3" s="10"/>
      <c r="F3" s="60"/>
      <c r="G3" s="61"/>
      <c r="H3" s="60"/>
      <c r="I3" s="61"/>
      <c r="J3" s="60"/>
      <c r="K3" s="61"/>
      <c r="L3" s="60"/>
      <c r="M3" s="61"/>
    </row>
    <row r="4" spans="1:13" s="6" customFormat="1" ht="10.5" customHeight="1" x14ac:dyDescent="0.25">
      <c r="A4" s="58"/>
      <c r="B4" s="29"/>
      <c r="C4" s="29"/>
      <c r="D4" s="29"/>
      <c r="E4" s="3"/>
      <c r="F4" s="29"/>
      <c r="G4" s="39"/>
      <c r="H4" s="29"/>
      <c r="I4" s="39"/>
      <c r="J4" s="29"/>
      <c r="K4" s="39"/>
      <c r="L4" s="29"/>
      <c r="M4" s="39"/>
    </row>
    <row r="5" spans="1:13" s="6" customFormat="1" ht="10.5" customHeight="1" x14ac:dyDescent="0.25">
      <c r="A5" s="58"/>
      <c r="B5" s="29"/>
      <c r="C5" s="29"/>
      <c r="D5" s="29"/>
      <c r="E5" s="3"/>
      <c r="F5" s="29"/>
      <c r="G5" s="39"/>
      <c r="H5" s="29"/>
      <c r="I5" s="39"/>
      <c r="J5" s="29"/>
      <c r="K5" s="39"/>
      <c r="L5" s="29"/>
      <c r="M5" s="39"/>
    </row>
    <row r="6" spans="1:13" s="6" customFormat="1" ht="15.95" customHeight="1" x14ac:dyDescent="0.25">
      <c r="A6" s="58"/>
      <c r="B6" s="29"/>
      <c r="C6" s="29"/>
      <c r="D6" s="29"/>
      <c r="E6" s="3"/>
      <c r="F6" s="29"/>
      <c r="G6" s="135" t="s">
        <v>3</v>
      </c>
      <c r="H6" s="135"/>
      <c r="I6" s="135"/>
      <c r="J6" s="3"/>
      <c r="K6" s="136" t="s">
        <v>4</v>
      </c>
      <c r="L6" s="136"/>
      <c r="M6" s="136"/>
    </row>
    <row r="7" spans="1:13" ht="15.95" customHeight="1" x14ac:dyDescent="0.25">
      <c r="A7" s="58"/>
      <c r="B7" s="29"/>
      <c r="C7" s="29"/>
      <c r="D7" s="29"/>
      <c r="F7" s="29"/>
      <c r="G7" s="134" t="s">
        <v>5</v>
      </c>
      <c r="H7" s="134"/>
      <c r="I7" s="134"/>
      <c r="J7" s="3"/>
      <c r="K7" s="137" t="s">
        <v>5</v>
      </c>
      <c r="L7" s="137"/>
      <c r="M7" s="137"/>
    </row>
    <row r="8" spans="1:13" ht="15.95" customHeight="1" x14ac:dyDescent="0.25">
      <c r="A8" s="58"/>
      <c r="B8" s="29"/>
      <c r="C8" s="29"/>
      <c r="D8" s="29"/>
      <c r="F8" s="58"/>
      <c r="G8" s="17" t="s">
        <v>10</v>
      </c>
      <c r="H8" s="18"/>
      <c r="I8" s="17" t="s">
        <v>11</v>
      </c>
      <c r="J8" s="18"/>
      <c r="K8" s="17" t="s">
        <v>10</v>
      </c>
      <c r="L8" s="18"/>
      <c r="M8" s="17" t="s">
        <v>11</v>
      </c>
    </row>
    <row r="9" spans="1:13" ht="15.95" customHeight="1" x14ac:dyDescent="0.25">
      <c r="A9" s="58"/>
      <c r="B9" s="29"/>
      <c r="C9" s="29"/>
      <c r="E9" s="19" t="s">
        <v>12</v>
      </c>
      <c r="F9" s="29"/>
      <c r="G9" s="20" t="s">
        <v>13</v>
      </c>
      <c r="H9" s="18"/>
      <c r="I9" s="20" t="s">
        <v>13</v>
      </c>
      <c r="J9" s="18"/>
      <c r="K9" s="20" t="s">
        <v>13</v>
      </c>
      <c r="L9" s="18"/>
      <c r="M9" s="20" t="s">
        <v>13</v>
      </c>
    </row>
    <row r="10" spans="1:13" ht="8.1" customHeight="1" x14ac:dyDescent="0.25">
      <c r="A10" s="58"/>
      <c r="B10" s="29"/>
      <c r="C10" s="29"/>
      <c r="E10" s="21"/>
      <c r="F10" s="29"/>
      <c r="G10" s="22"/>
      <c r="H10" s="4"/>
      <c r="I10" s="5"/>
      <c r="J10" s="4"/>
      <c r="K10" s="22"/>
      <c r="L10" s="4"/>
      <c r="M10" s="5"/>
    </row>
    <row r="11" spans="1:13" ht="15.95" customHeight="1" x14ac:dyDescent="0.25">
      <c r="A11" s="29" t="s">
        <v>89</v>
      </c>
      <c r="B11" s="29"/>
      <c r="C11" s="29"/>
      <c r="D11" s="29"/>
      <c r="F11" s="29"/>
      <c r="G11" s="23">
        <v>1435602</v>
      </c>
      <c r="H11" s="4"/>
      <c r="I11" s="24">
        <v>1285148</v>
      </c>
      <c r="J11" s="4"/>
      <c r="K11" s="23">
        <v>1330736</v>
      </c>
      <c r="L11" s="4"/>
      <c r="M11" s="24">
        <v>1193272</v>
      </c>
    </row>
    <row r="12" spans="1:13" ht="15.95" customHeight="1" x14ac:dyDescent="0.25">
      <c r="A12" s="29" t="s">
        <v>90</v>
      </c>
      <c r="B12" s="29"/>
      <c r="C12" s="29"/>
      <c r="D12" s="29"/>
      <c r="F12" s="29"/>
      <c r="G12" s="27">
        <v>-625103</v>
      </c>
      <c r="H12" s="4"/>
      <c r="I12" s="28">
        <v>-561897</v>
      </c>
      <c r="J12" s="4"/>
      <c r="K12" s="27">
        <v>-595797</v>
      </c>
      <c r="L12" s="4"/>
      <c r="M12" s="28">
        <v>-536711</v>
      </c>
    </row>
    <row r="13" spans="1:13" s="62" customFormat="1" ht="8.1" customHeight="1" x14ac:dyDescent="0.25">
      <c r="B13" s="58"/>
      <c r="C13" s="58"/>
      <c r="D13" s="58"/>
      <c r="E13" s="63"/>
      <c r="F13" s="58"/>
      <c r="G13" s="64"/>
      <c r="H13" s="18"/>
      <c r="I13" s="16"/>
      <c r="J13" s="18"/>
      <c r="K13" s="64"/>
      <c r="L13" s="18"/>
      <c r="M13" s="16"/>
    </row>
    <row r="14" spans="1:13" ht="15.95" customHeight="1" x14ac:dyDescent="0.25">
      <c r="A14" s="58" t="s">
        <v>91</v>
      </c>
      <c r="B14" s="29"/>
      <c r="C14" s="29"/>
      <c r="D14" s="29"/>
      <c r="F14" s="29"/>
      <c r="G14" s="23">
        <f>SUM(G11:G13)</f>
        <v>810499</v>
      </c>
      <c r="H14" s="4"/>
      <c r="I14" s="24">
        <f>SUM(I11:I13)</f>
        <v>723251</v>
      </c>
      <c r="J14" s="4"/>
      <c r="K14" s="23">
        <f>SUM(K11:K13)</f>
        <v>734939</v>
      </c>
      <c r="L14" s="4"/>
      <c r="M14" s="24">
        <f>SUM(M11:M13)</f>
        <v>656561</v>
      </c>
    </row>
    <row r="15" spans="1:13" ht="15.95" customHeight="1" x14ac:dyDescent="0.25">
      <c r="A15" s="29" t="s">
        <v>92</v>
      </c>
      <c r="B15" s="29"/>
      <c r="C15" s="29"/>
      <c r="D15" s="29"/>
      <c r="F15" s="29"/>
      <c r="G15" s="23">
        <v>20102</v>
      </c>
      <c r="H15" s="4"/>
      <c r="I15" s="24">
        <v>26044</v>
      </c>
      <c r="J15" s="4"/>
      <c r="K15" s="23">
        <v>40235</v>
      </c>
      <c r="L15" s="4"/>
      <c r="M15" s="24">
        <v>21936</v>
      </c>
    </row>
    <row r="16" spans="1:13" ht="15.95" customHeight="1" x14ac:dyDescent="0.25">
      <c r="A16" s="29" t="s">
        <v>93</v>
      </c>
      <c r="B16" s="29"/>
      <c r="C16" s="29"/>
      <c r="D16" s="29"/>
      <c r="F16" s="29"/>
      <c r="G16" s="23">
        <v>-596840</v>
      </c>
      <c r="H16" s="4"/>
      <c r="I16" s="24">
        <v>-529847</v>
      </c>
      <c r="J16" s="4"/>
      <c r="K16" s="23">
        <v>-533565</v>
      </c>
      <c r="L16" s="4"/>
      <c r="M16" s="24">
        <v>-472185</v>
      </c>
    </row>
    <row r="17" spans="1:13" ht="15.95" customHeight="1" x14ac:dyDescent="0.25">
      <c r="A17" s="29" t="s">
        <v>94</v>
      </c>
      <c r="B17" s="29"/>
      <c r="C17" s="29"/>
      <c r="D17" s="29"/>
      <c r="F17" s="29"/>
      <c r="G17" s="23">
        <v>-102299</v>
      </c>
      <c r="H17" s="4"/>
      <c r="I17" s="24">
        <v>-102599</v>
      </c>
      <c r="J17" s="4"/>
      <c r="K17" s="23">
        <v>-100519</v>
      </c>
      <c r="L17" s="4"/>
      <c r="M17" s="24">
        <v>-98144</v>
      </c>
    </row>
    <row r="18" spans="1:13" ht="15.95" customHeight="1" x14ac:dyDescent="0.25">
      <c r="A18" s="29" t="s">
        <v>95</v>
      </c>
      <c r="B18" s="29"/>
      <c r="C18" s="29"/>
      <c r="D18" s="29"/>
      <c r="F18" s="29"/>
      <c r="G18" s="23">
        <v>2526</v>
      </c>
      <c r="H18" s="4"/>
      <c r="I18" s="24">
        <v>-4029</v>
      </c>
      <c r="J18" s="4"/>
      <c r="K18" s="23">
        <v>1896</v>
      </c>
      <c r="L18" s="4"/>
      <c r="M18" s="24">
        <v>-2895</v>
      </c>
    </row>
    <row r="19" spans="1:13" ht="15.95" customHeight="1" x14ac:dyDescent="0.25">
      <c r="A19" s="29" t="s">
        <v>96</v>
      </c>
      <c r="B19" s="29"/>
      <c r="C19" s="29"/>
      <c r="D19" s="29"/>
      <c r="F19" s="29"/>
      <c r="G19" s="23">
        <v>-15339</v>
      </c>
      <c r="H19" s="4"/>
      <c r="I19" s="24">
        <v>-14472</v>
      </c>
      <c r="J19" s="65"/>
      <c r="K19" s="23">
        <v>-13314</v>
      </c>
      <c r="L19" s="65"/>
      <c r="M19" s="24">
        <v>-12106</v>
      </c>
    </row>
    <row r="20" spans="1:13" ht="15.95" customHeight="1" x14ac:dyDescent="0.25">
      <c r="A20" s="29" t="s">
        <v>97</v>
      </c>
      <c r="B20" s="29"/>
      <c r="C20" s="29"/>
      <c r="D20" s="29"/>
      <c r="F20" s="29"/>
      <c r="G20" s="23"/>
      <c r="H20" s="4"/>
      <c r="I20" s="24"/>
      <c r="J20" s="4"/>
      <c r="K20" s="23"/>
      <c r="L20" s="4"/>
      <c r="M20" s="24"/>
    </row>
    <row r="21" spans="1:13" ht="15.95" customHeight="1" x14ac:dyDescent="0.25">
      <c r="A21" s="15"/>
      <c r="B21" s="29" t="s">
        <v>98</v>
      </c>
      <c r="C21" s="29"/>
      <c r="D21" s="29"/>
      <c r="E21" s="14">
        <v>7</v>
      </c>
      <c r="F21" s="29"/>
      <c r="G21" s="27">
        <v>4970</v>
      </c>
      <c r="H21" s="66"/>
      <c r="I21" s="28">
        <v>6344</v>
      </c>
      <c r="J21" s="66"/>
      <c r="K21" s="27">
        <v>0</v>
      </c>
      <c r="L21" s="66"/>
      <c r="M21" s="28">
        <v>0</v>
      </c>
    </row>
    <row r="22" spans="1:13" ht="8.1" customHeight="1" x14ac:dyDescent="0.25">
      <c r="A22" s="67"/>
      <c r="B22" s="29"/>
      <c r="C22" s="29"/>
      <c r="D22" s="29"/>
      <c r="F22" s="29"/>
      <c r="G22" s="23"/>
      <c r="H22" s="66"/>
      <c r="I22" s="24"/>
      <c r="J22" s="66"/>
      <c r="K22" s="23"/>
      <c r="L22" s="66"/>
      <c r="M22" s="24"/>
    </row>
    <row r="23" spans="1:13" ht="15.95" customHeight="1" x14ac:dyDescent="0.25">
      <c r="A23" s="58" t="s">
        <v>99</v>
      </c>
      <c r="B23" s="29"/>
      <c r="C23" s="29"/>
      <c r="D23" s="29"/>
      <c r="F23" s="29"/>
      <c r="G23" s="23">
        <f>SUM(G14:G21)</f>
        <v>123619</v>
      </c>
      <c r="H23" s="66"/>
      <c r="I23" s="24">
        <f>SUM(I14:I21)</f>
        <v>104692</v>
      </c>
      <c r="J23" s="66"/>
      <c r="K23" s="23">
        <f>SUM(K14:K21)</f>
        <v>129672</v>
      </c>
      <c r="L23" s="66"/>
      <c r="M23" s="24">
        <f>SUM(M14:M21)</f>
        <v>93167</v>
      </c>
    </row>
    <row r="24" spans="1:13" ht="15.95" customHeight="1" x14ac:dyDescent="0.25">
      <c r="A24" s="29" t="s">
        <v>100</v>
      </c>
      <c r="B24" s="29"/>
      <c r="C24" s="29"/>
      <c r="D24" s="29"/>
      <c r="F24" s="29"/>
      <c r="G24" s="27">
        <v>-18371</v>
      </c>
      <c r="H24" s="4"/>
      <c r="I24" s="28">
        <v>-17535</v>
      </c>
      <c r="J24" s="4"/>
      <c r="K24" s="27">
        <v>-16748</v>
      </c>
      <c r="L24" s="4"/>
      <c r="M24" s="28">
        <v>-15963</v>
      </c>
    </row>
    <row r="25" spans="1:13" ht="8.1" customHeight="1" x14ac:dyDescent="0.25">
      <c r="A25" s="29"/>
      <c r="B25" s="29"/>
      <c r="C25" s="29"/>
      <c r="D25" s="29"/>
      <c r="F25" s="29"/>
      <c r="G25" s="23"/>
      <c r="H25" s="4"/>
      <c r="I25" s="24"/>
      <c r="J25" s="4"/>
      <c r="K25" s="23"/>
      <c r="L25" s="4"/>
      <c r="M25" s="24"/>
    </row>
    <row r="26" spans="1:13" ht="15.95" customHeight="1" x14ac:dyDescent="0.25">
      <c r="A26" s="58" t="s">
        <v>101</v>
      </c>
      <c r="B26" s="29"/>
      <c r="C26" s="29"/>
      <c r="D26" s="29"/>
      <c r="F26" s="29"/>
      <c r="G26" s="27">
        <f>SUM(G23:G24)</f>
        <v>105248</v>
      </c>
      <c r="H26" s="4"/>
      <c r="I26" s="28">
        <f>SUM(I23:I24)</f>
        <v>87157</v>
      </c>
      <c r="J26" s="4"/>
      <c r="K26" s="27">
        <f>SUM(K23:K24)</f>
        <v>112924</v>
      </c>
      <c r="L26" s="4"/>
      <c r="M26" s="28">
        <f>SUM(M23:M24)</f>
        <v>77204</v>
      </c>
    </row>
    <row r="27" spans="1:13" ht="8.1" customHeight="1" x14ac:dyDescent="0.25">
      <c r="A27" s="29"/>
      <c r="B27" s="29"/>
      <c r="C27" s="29"/>
      <c r="D27" s="29"/>
      <c r="F27" s="29"/>
      <c r="G27" s="23"/>
      <c r="H27" s="4"/>
      <c r="I27" s="24"/>
      <c r="J27" s="4"/>
      <c r="K27" s="23"/>
      <c r="L27" s="4"/>
      <c r="M27" s="24"/>
    </row>
    <row r="28" spans="1:13" ht="15.95" customHeight="1" x14ac:dyDescent="0.25">
      <c r="A28" s="58" t="s">
        <v>102</v>
      </c>
      <c r="B28" s="29"/>
      <c r="C28" s="29"/>
      <c r="D28" s="29"/>
      <c r="F28" s="29"/>
      <c r="G28" s="23"/>
      <c r="H28" s="4"/>
      <c r="I28" s="24"/>
      <c r="J28" s="4"/>
      <c r="K28" s="23"/>
      <c r="L28" s="4"/>
      <c r="M28" s="24"/>
    </row>
    <row r="29" spans="1:13" ht="15.95" customHeight="1" x14ac:dyDescent="0.25">
      <c r="A29" s="29" t="s">
        <v>103</v>
      </c>
      <c r="B29" s="29"/>
      <c r="C29" s="68"/>
      <c r="D29" s="68"/>
      <c r="F29" s="29"/>
      <c r="G29" s="23"/>
      <c r="H29" s="4"/>
      <c r="I29" s="24"/>
      <c r="J29" s="4"/>
      <c r="K29" s="23"/>
      <c r="L29" s="4"/>
      <c r="M29" s="24"/>
    </row>
    <row r="30" spans="1:13" ht="15.95" customHeight="1" x14ac:dyDescent="0.25">
      <c r="A30" s="29"/>
      <c r="B30" s="6" t="s">
        <v>104</v>
      </c>
      <c r="C30" s="68"/>
      <c r="D30" s="68"/>
      <c r="F30" s="29"/>
      <c r="G30" s="23"/>
      <c r="H30" s="4"/>
      <c r="I30" s="24"/>
      <c r="J30" s="4"/>
      <c r="K30" s="23"/>
      <c r="L30" s="4"/>
      <c r="M30" s="24"/>
    </row>
    <row r="31" spans="1:13" ht="15.95" customHeight="1" x14ac:dyDescent="0.25">
      <c r="A31" s="69"/>
      <c r="B31" s="70"/>
      <c r="C31" s="29" t="s">
        <v>105</v>
      </c>
      <c r="D31" s="68"/>
      <c r="F31" s="29"/>
      <c r="G31" s="27">
        <v>-484</v>
      </c>
      <c r="H31" s="4"/>
      <c r="I31" s="28">
        <v>-1852</v>
      </c>
      <c r="J31" s="4"/>
      <c r="K31" s="27">
        <v>0</v>
      </c>
      <c r="L31" s="4"/>
      <c r="M31" s="28">
        <v>0</v>
      </c>
    </row>
    <row r="32" spans="1:13" ht="8.1" customHeight="1" x14ac:dyDescent="0.25">
      <c r="A32" s="29"/>
      <c r="B32" s="29"/>
      <c r="C32" s="29"/>
      <c r="D32" s="29"/>
      <c r="F32" s="29"/>
      <c r="G32" s="23"/>
      <c r="H32" s="4"/>
      <c r="I32" s="24"/>
      <c r="J32" s="4"/>
      <c r="K32" s="23"/>
      <c r="L32" s="4"/>
      <c r="M32" s="24"/>
    </row>
    <row r="33" spans="1:13" ht="15.95" customHeight="1" x14ac:dyDescent="0.25">
      <c r="A33" s="58" t="s">
        <v>106</v>
      </c>
      <c r="B33" s="29"/>
      <c r="C33" s="29"/>
      <c r="D33" s="29"/>
      <c r="F33" s="29"/>
      <c r="G33" s="23"/>
      <c r="H33" s="4"/>
      <c r="I33" s="24"/>
      <c r="J33" s="4"/>
      <c r="K33" s="23"/>
      <c r="L33" s="4"/>
      <c r="M33" s="24"/>
    </row>
    <row r="34" spans="1:13" ht="15.95" customHeight="1" x14ac:dyDescent="0.25">
      <c r="A34" s="15"/>
      <c r="B34" s="58" t="s">
        <v>107</v>
      </c>
      <c r="C34" s="29"/>
      <c r="D34" s="29"/>
      <c r="E34" s="3"/>
      <c r="F34" s="29"/>
      <c r="G34" s="27">
        <f>G31</f>
        <v>-484</v>
      </c>
      <c r="H34" s="4"/>
      <c r="I34" s="28">
        <f>I31</f>
        <v>-1852</v>
      </c>
      <c r="J34" s="4"/>
      <c r="K34" s="27">
        <f>K31</f>
        <v>0</v>
      </c>
      <c r="L34" s="4"/>
      <c r="M34" s="28">
        <f>M31</f>
        <v>0</v>
      </c>
    </row>
    <row r="35" spans="1:13" ht="8.1" customHeight="1" x14ac:dyDescent="0.25">
      <c r="A35" s="29"/>
      <c r="B35" s="29"/>
      <c r="C35" s="29"/>
      <c r="D35" s="29"/>
      <c r="E35" s="3"/>
      <c r="F35" s="29"/>
      <c r="G35" s="23"/>
      <c r="H35" s="4"/>
      <c r="I35" s="24"/>
      <c r="J35" s="4"/>
      <c r="K35" s="23"/>
      <c r="L35" s="4"/>
      <c r="M35" s="24"/>
    </row>
    <row r="36" spans="1:13" ht="15.95" customHeight="1" x14ac:dyDescent="0.25">
      <c r="A36" s="58" t="s">
        <v>108</v>
      </c>
      <c r="B36" s="29"/>
      <c r="C36" s="29"/>
      <c r="D36" s="29"/>
      <c r="E36" s="3"/>
      <c r="F36" s="29"/>
      <c r="G36" s="23"/>
      <c r="H36" s="4"/>
      <c r="I36" s="24"/>
      <c r="J36" s="4"/>
      <c r="K36" s="23"/>
      <c r="L36" s="4"/>
      <c r="M36" s="24"/>
    </row>
    <row r="37" spans="1:13" ht="15.95" customHeight="1" x14ac:dyDescent="0.25">
      <c r="A37" s="15"/>
      <c r="B37" s="58" t="s">
        <v>109</v>
      </c>
      <c r="C37" s="29"/>
      <c r="D37" s="29"/>
      <c r="E37" s="3"/>
      <c r="F37" s="29"/>
      <c r="G37" s="27">
        <f>G34+G26</f>
        <v>104764</v>
      </c>
      <c r="H37" s="4"/>
      <c r="I37" s="28">
        <f>I34+I26</f>
        <v>85305</v>
      </c>
      <c r="J37" s="4"/>
      <c r="K37" s="27">
        <f>K34+K26</f>
        <v>112924</v>
      </c>
      <c r="L37" s="4"/>
      <c r="M37" s="28">
        <f>M34+M26</f>
        <v>77204</v>
      </c>
    </row>
    <row r="38" spans="1:13" ht="8.1" customHeight="1" x14ac:dyDescent="0.25">
      <c r="A38" s="56"/>
      <c r="B38" s="29"/>
      <c r="C38" s="29"/>
      <c r="D38" s="29"/>
      <c r="E38" s="3"/>
      <c r="F38" s="29"/>
      <c r="G38" s="23"/>
      <c r="H38" s="4"/>
      <c r="I38" s="24"/>
      <c r="J38" s="4"/>
      <c r="K38" s="23"/>
      <c r="L38" s="4"/>
      <c r="M38" s="24"/>
    </row>
    <row r="39" spans="1:13" ht="15.95" customHeight="1" x14ac:dyDescent="0.25">
      <c r="A39" s="58" t="s">
        <v>110</v>
      </c>
      <c r="B39" s="58"/>
      <c r="C39" s="29"/>
      <c r="D39" s="29"/>
      <c r="E39" s="3"/>
      <c r="F39" s="29"/>
      <c r="G39" s="23"/>
      <c r="H39" s="4"/>
      <c r="I39" s="24"/>
      <c r="J39" s="4"/>
      <c r="K39" s="23"/>
      <c r="L39" s="4"/>
      <c r="M39" s="24"/>
    </row>
    <row r="40" spans="1:13" ht="15.95" customHeight="1" x14ac:dyDescent="0.25">
      <c r="A40" s="29" t="s">
        <v>111</v>
      </c>
      <c r="B40" s="29"/>
      <c r="C40" s="29"/>
      <c r="D40" s="29"/>
      <c r="E40" s="3"/>
      <c r="F40" s="29"/>
      <c r="G40" s="23">
        <v>104844</v>
      </c>
      <c r="H40" s="4"/>
      <c r="I40" s="24">
        <v>87465</v>
      </c>
      <c r="J40" s="4"/>
      <c r="K40" s="23">
        <v>112924</v>
      </c>
      <c r="L40" s="4"/>
      <c r="M40" s="24">
        <v>77204</v>
      </c>
    </row>
    <row r="41" spans="1:13" ht="15.95" customHeight="1" x14ac:dyDescent="0.25">
      <c r="A41" s="29" t="s">
        <v>84</v>
      </c>
      <c r="B41" s="58"/>
      <c r="C41" s="29"/>
      <c r="D41" s="29"/>
      <c r="F41" s="29"/>
      <c r="G41" s="27">
        <v>404</v>
      </c>
      <c r="H41" s="4"/>
      <c r="I41" s="28">
        <v>-308</v>
      </c>
      <c r="J41" s="4"/>
      <c r="K41" s="27">
        <v>0</v>
      </c>
      <c r="L41" s="4"/>
      <c r="M41" s="28" t="s">
        <v>23</v>
      </c>
    </row>
    <row r="42" spans="1:13" ht="8.1" customHeight="1" x14ac:dyDescent="0.25">
      <c r="A42" s="29"/>
      <c r="B42" s="58"/>
      <c r="C42" s="29"/>
      <c r="D42" s="29"/>
      <c r="F42" s="29"/>
      <c r="G42" s="23"/>
      <c r="H42" s="4"/>
      <c r="I42" s="24"/>
      <c r="J42" s="4"/>
      <c r="K42" s="23"/>
      <c r="L42" s="4"/>
      <c r="M42" s="24"/>
    </row>
    <row r="43" spans="1:13" ht="15.95" customHeight="1" thickBot="1" x14ac:dyDescent="0.3">
      <c r="A43" s="29"/>
      <c r="B43" s="58"/>
      <c r="C43" s="29"/>
      <c r="D43" s="29"/>
      <c r="F43" s="29"/>
      <c r="G43" s="30">
        <f>SUM(G40:G41)</f>
        <v>105248</v>
      </c>
      <c r="H43" s="4"/>
      <c r="I43" s="31">
        <f>SUM(I40:I41)</f>
        <v>87157</v>
      </c>
      <c r="J43" s="4"/>
      <c r="K43" s="30">
        <f>SUM(K40:K41)</f>
        <v>112924</v>
      </c>
      <c r="L43" s="4"/>
      <c r="M43" s="31">
        <f>SUM(M40:M41)</f>
        <v>77204</v>
      </c>
    </row>
    <row r="44" spans="1:13" ht="8.1" customHeight="1" thickTop="1" x14ac:dyDescent="0.25">
      <c r="A44" s="58"/>
      <c r="B44" s="29"/>
      <c r="C44" s="29"/>
      <c r="D44" s="29"/>
      <c r="F44" s="29"/>
      <c r="G44" s="23"/>
      <c r="H44" s="4"/>
      <c r="I44" s="24"/>
      <c r="J44" s="4"/>
      <c r="K44" s="23"/>
      <c r="L44" s="4"/>
      <c r="M44" s="24"/>
    </row>
    <row r="45" spans="1:13" ht="15.95" customHeight="1" x14ac:dyDescent="0.25">
      <c r="A45" s="58" t="s">
        <v>108</v>
      </c>
      <c r="B45" s="29"/>
      <c r="C45" s="29"/>
      <c r="D45" s="29"/>
      <c r="F45" s="29"/>
      <c r="G45" s="23"/>
      <c r="H45" s="4"/>
      <c r="I45" s="24"/>
      <c r="J45" s="4"/>
      <c r="K45" s="23"/>
      <c r="L45" s="4"/>
      <c r="M45" s="24"/>
    </row>
    <row r="46" spans="1:13" ht="15.95" customHeight="1" x14ac:dyDescent="0.25">
      <c r="A46" s="15"/>
      <c r="B46" s="58" t="s">
        <v>112</v>
      </c>
      <c r="C46" s="29"/>
      <c r="D46" s="29"/>
      <c r="F46" s="29"/>
      <c r="G46" s="23"/>
      <c r="H46" s="4"/>
      <c r="I46" s="24"/>
      <c r="J46" s="4"/>
      <c r="K46" s="23"/>
      <c r="L46" s="4"/>
      <c r="M46" s="24"/>
    </row>
    <row r="47" spans="1:13" ht="15.95" customHeight="1" x14ac:dyDescent="0.25">
      <c r="A47" s="29" t="s">
        <v>111</v>
      </c>
      <c r="B47" s="29"/>
      <c r="C47" s="29"/>
      <c r="D47" s="29"/>
      <c r="F47" s="58"/>
      <c r="G47" s="23">
        <v>104457</v>
      </c>
      <c r="H47" s="4"/>
      <c r="I47" s="24">
        <v>85982</v>
      </c>
      <c r="J47" s="4"/>
      <c r="K47" s="23">
        <v>112924</v>
      </c>
      <c r="L47" s="4"/>
      <c r="M47" s="24">
        <v>77204</v>
      </c>
    </row>
    <row r="48" spans="1:13" ht="15.95" customHeight="1" x14ac:dyDescent="0.25">
      <c r="A48" s="29" t="s">
        <v>84</v>
      </c>
      <c r="B48" s="29"/>
      <c r="C48" s="29"/>
      <c r="E48" s="21"/>
      <c r="F48" s="29"/>
      <c r="G48" s="27">
        <v>307</v>
      </c>
      <c r="H48" s="4"/>
      <c r="I48" s="28">
        <v>-677</v>
      </c>
      <c r="J48" s="4"/>
      <c r="K48" s="27">
        <v>0</v>
      </c>
      <c r="L48" s="4"/>
      <c r="M48" s="28">
        <v>0</v>
      </c>
    </row>
    <row r="49" spans="1:13" ht="8.1" customHeight="1" x14ac:dyDescent="0.25">
      <c r="A49" s="29"/>
      <c r="B49" s="29"/>
      <c r="C49" s="29"/>
      <c r="E49" s="21"/>
      <c r="F49" s="29"/>
      <c r="G49" s="23"/>
      <c r="H49" s="4"/>
      <c r="I49" s="24"/>
      <c r="J49" s="4"/>
      <c r="K49" s="23"/>
      <c r="L49" s="4"/>
      <c r="M49" s="24"/>
    </row>
    <row r="50" spans="1:13" ht="15.95" customHeight="1" thickBot="1" x14ac:dyDescent="0.3">
      <c r="A50" s="29"/>
      <c r="B50" s="29"/>
      <c r="C50" s="29"/>
      <c r="E50" s="21"/>
      <c r="F50" s="29"/>
      <c r="G50" s="30">
        <f>SUM(G47:G48)</f>
        <v>104764</v>
      </c>
      <c r="H50" s="4"/>
      <c r="I50" s="31">
        <f>SUM(I47:I48)</f>
        <v>85305</v>
      </c>
      <c r="J50" s="4"/>
      <c r="K50" s="30">
        <f>SUM(K47:K48)</f>
        <v>112924</v>
      </c>
      <c r="L50" s="4"/>
      <c r="M50" s="31">
        <f>SUM(M47:M48)</f>
        <v>77204</v>
      </c>
    </row>
    <row r="51" spans="1:13" ht="8.1" customHeight="1" thickTop="1" x14ac:dyDescent="0.25">
      <c r="A51" s="58"/>
      <c r="B51" s="29"/>
      <c r="C51" s="29"/>
      <c r="D51" s="29"/>
      <c r="F51" s="29"/>
      <c r="G51" s="44"/>
      <c r="H51" s="4"/>
      <c r="I51" s="13"/>
      <c r="J51" s="4"/>
      <c r="K51" s="44"/>
      <c r="L51" s="4"/>
      <c r="M51" s="13"/>
    </row>
    <row r="52" spans="1:13" ht="15.95" customHeight="1" x14ac:dyDescent="0.25">
      <c r="A52" s="58" t="s">
        <v>113</v>
      </c>
      <c r="B52" s="58"/>
      <c r="C52" s="58"/>
      <c r="D52" s="58"/>
      <c r="E52" s="14">
        <v>14</v>
      </c>
      <c r="F52" s="29"/>
      <c r="G52" s="44"/>
      <c r="H52" s="4"/>
      <c r="I52" s="13"/>
      <c r="J52" s="4"/>
      <c r="K52" s="44"/>
      <c r="L52" s="4"/>
      <c r="M52" s="13"/>
    </row>
    <row r="53" spans="1:13" ht="15.95" customHeight="1" x14ac:dyDescent="0.25">
      <c r="A53" s="29" t="s">
        <v>114</v>
      </c>
      <c r="B53" s="15"/>
      <c r="C53" s="29"/>
      <c r="D53" s="29"/>
      <c r="F53" s="29"/>
      <c r="G53" s="71">
        <v>0.2</v>
      </c>
      <c r="H53" s="4"/>
      <c r="I53" s="72">
        <v>0.17</v>
      </c>
      <c r="J53" s="4"/>
      <c r="K53" s="71">
        <v>0.22</v>
      </c>
      <c r="L53" s="4"/>
      <c r="M53" s="72">
        <v>0.15</v>
      </c>
    </row>
    <row r="54" spans="1:13" ht="3.75" customHeight="1" x14ac:dyDescent="0.25">
      <c r="A54" s="58"/>
      <c r="B54" s="29"/>
      <c r="C54" s="29"/>
      <c r="D54" s="29"/>
      <c r="F54" s="29"/>
      <c r="G54" s="71"/>
      <c r="I54" s="72"/>
      <c r="K54" s="71"/>
      <c r="L54" s="4"/>
      <c r="M54" s="72"/>
    </row>
    <row r="55" spans="1:13" ht="15.95" customHeight="1" x14ac:dyDescent="0.25">
      <c r="A55" s="29" t="s">
        <v>115</v>
      </c>
      <c r="B55" s="15"/>
      <c r="C55" s="29"/>
      <c r="D55" s="29"/>
      <c r="F55" s="29"/>
      <c r="G55" s="71">
        <v>0.2</v>
      </c>
      <c r="I55" s="72">
        <v>0.17</v>
      </c>
      <c r="K55" s="71">
        <v>0.22</v>
      </c>
      <c r="L55" s="4"/>
      <c r="M55" s="72">
        <v>0.15</v>
      </c>
    </row>
    <row r="56" spans="1:13" ht="14.25" customHeight="1" x14ac:dyDescent="0.25">
      <c r="A56" s="29"/>
      <c r="B56" s="15"/>
      <c r="C56" s="29"/>
      <c r="D56" s="29"/>
      <c r="F56" s="29"/>
      <c r="G56" s="73"/>
      <c r="H56" s="4"/>
      <c r="I56" s="73"/>
      <c r="J56" s="4"/>
      <c r="K56" s="73"/>
      <c r="L56" s="4"/>
      <c r="M56" s="73"/>
    </row>
    <row r="57" spans="1:13" ht="21.95" customHeight="1" x14ac:dyDescent="0.25">
      <c r="A57" s="74" t="s">
        <v>65</v>
      </c>
      <c r="B57" s="60"/>
      <c r="C57" s="60"/>
      <c r="D57" s="60"/>
      <c r="E57" s="75"/>
      <c r="F57" s="60"/>
      <c r="G57" s="76"/>
      <c r="H57" s="60"/>
      <c r="I57" s="76"/>
      <c r="J57" s="60"/>
      <c r="K57" s="76"/>
      <c r="L57" s="60"/>
      <c r="M57" s="7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3FA0A-23CC-4692-A12D-0271B776A0B7}">
  <dimension ref="A1:AA41"/>
  <sheetViews>
    <sheetView zoomScaleNormal="100" zoomScaleSheetLayoutView="100" workbookViewId="0">
      <selection activeCell="G13" sqref="G13"/>
    </sheetView>
  </sheetViews>
  <sheetFormatPr defaultColWidth="8.85546875" defaultRowHeight="16.5" customHeight="1" x14ac:dyDescent="0.25"/>
  <cols>
    <col min="1" max="3" width="1.7109375" style="54" customWidth="1"/>
    <col min="4" max="4" width="22.7109375" style="54" customWidth="1"/>
    <col min="5" max="6" width="3.42578125" style="77" customWidth="1"/>
    <col min="7" max="7" width="11.140625" style="78" bestFit="1" customWidth="1"/>
    <col min="8" max="8" width="0.7109375" style="79" customWidth="1"/>
    <col min="9" max="9" width="10.85546875" style="78" bestFit="1" customWidth="1"/>
    <col min="10" max="10" width="0.7109375" style="79" customWidth="1"/>
    <col min="11" max="11" width="13.140625" style="78" customWidth="1"/>
    <col min="12" max="12" width="0.7109375" style="79" customWidth="1"/>
    <col min="13" max="13" width="11.42578125" style="78" customWidth="1"/>
    <col min="14" max="14" width="0.7109375" style="79" customWidth="1"/>
    <col min="15" max="15" width="13.28515625" style="78" customWidth="1"/>
    <col min="16" max="16" width="0.7109375" style="79" customWidth="1"/>
    <col min="17" max="17" width="12" style="78" bestFit="1" customWidth="1"/>
    <col min="18" max="18" width="0.7109375" style="79" customWidth="1"/>
    <col min="19" max="19" width="16.28515625" style="79" customWidth="1"/>
    <col min="20" max="20" width="0.7109375" style="79" customWidth="1"/>
    <col min="21" max="21" width="13" style="78" customWidth="1"/>
    <col min="22" max="22" width="0.7109375" style="79" customWidth="1"/>
    <col min="23" max="23" width="9.7109375" style="78" customWidth="1"/>
    <col min="24" max="24" width="0.7109375" style="79" customWidth="1"/>
    <col min="25" max="25" width="13.140625" style="78" customWidth="1"/>
    <col min="26" max="26" width="0.7109375" style="79" customWidth="1"/>
    <col min="27" max="27" width="11.28515625" style="82" customWidth="1"/>
    <col min="28" max="28" width="8.85546875" style="67" customWidth="1"/>
    <col min="29" max="16384" width="8.85546875" style="67"/>
  </cols>
  <sheetData>
    <row r="1" spans="1:27" s="54" customFormat="1" ht="16.5" customHeight="1" x14ac:dyDescent="0.25">
      <c r="A1" s="1" t="str">
        <f>'E2-4'!A1</f>
        <v>S&amp;P Syndicate Public Company Limited and its subsidiaries</v>
      </c>
      <c r="E1" s="77"/>
      <c r="F1" s="77"/>
      <c r="G1" s="78"/>
      <c r="H1" s="79"/>
      <c r="I1" s="78"/>
      <c r="J1" s="79"/>
      <c r="K1" s="78"/>
      <c r="L1" s="79"/>
      <c r="M1" s="78"/>
      <c r="N1" s="79"/>
      <c r="O1" s="78"/>
      <c r="P1" s="79"/>
      <c r="Q1" s="80"/>
      <c r="R1" s="81"/>
      <c r="S1" s="81"/>
      <c r="T1" s="81"/>
      <c r="U1" s="78"/>
      <c r="V1" s="79"/>
      <c r="W1" s="78"/>
      <c r="X1" s="79"/>
      <c r="Y1" s="80"/>
      <c r="Z1" s="81"/>
      <c r="AA1" s="82"/>
    </row>
    <row r="2" spans="1:27" s="54" customFormat="1" ht="16.5" customHeight="1" x14ac:dyDescent="0.25">
      <c r="A2" s="83" t="s">
        <v>116</v>
      </c>
      <c r="E2" s="77"/>
      <c r="F2" s="77"/>
      <c r="G2" s="78"/>
      <c r="H2" s="79"/>
      <c r="I2" s="78"/>
      <c r="J2" s="79"/>
      <c r="K2" s="78"/>
      <c r="L2" s="79"/>
      <c r="M2" s="78"/>
      <c r="N2" s="79"/>
      <c r="O2" s="78"/>
      <c r="P2" s="79"/>
      <c r="Q2" s="78"/>
      <c r="R2" s="79"/>
      <c r="S2" s="79"/>
      <c r="T2" s="79"/>
      <c r="U2" s="78"/>
      <c r="V2" s="79"/>
      <c r="W2" s="78"/>
      <c r="X2" s="79"/>
      <c r="Y2" s="78"/>
      <c r="Z2" s="79"/>
      <c r="AA2" s="82"/>
    </row>
    <row r="3" spans="1:27" s="54" customFormat="1" ht="16.5" customHeight="1" x14ac:dyDescent="0.25">
      <c r="A3" s="8" t="str">
        <f>'E5'!A3</f>
        <v>For the three-month period ended 31 March 2023</v>
      </c>
      <c r="B3" s="49"/>
      <c r="C3" s="49"/>
      <c r="D3" s="49"/>
      <c r="E3" s="84"/>
      <c r="F3" s="84"/>
      <c r="G3" s="52"/>
      <c r="H3" s="53"/>
      <c r="I3" s="52"/>
      <c r="J3" s="53"/>
      <c r="K3" s="52"/>
      <c r="L3" s="53"/>
      <c r="M3" s="52"/>
      <c r="N3" s="53"/>
      <c r="O3" s="52"/>
      <c r="P3" s="53"/>
      <c r="Q3" s="52"/>
      <c r="R3" s="53"/>
      <c r="S3" s="53"/>
      <c r="T3" s="53"/>
      <c r="U3" s="52"/>
      <c r="V3" s="53"/>
      <c r="W3" s="52"/>
      <c r="X3" s="53"/>
      <c r="Y3" s="52"/>
      <c r="Z3" s="53"/>
      <c r="AA3" s="85"/>
    </row>
    <row r="4" spans="1:27" ht="16.5" customHeight="1" x14ac:dyDescent="0.25">
      <c r="A4" s="86"/>
      <c r="B4" s="83"/>
      <c r="E4" s="87"/>
      <c r="F4" s="87"/>
      <c r="AA4" s="78"/>
    </row>
    <row r="5" spans="1:27" ht="16.5" customHeight="1" x14ac:dyDescent="0.25">
      <c r="A5" s="86"/>
      <c r="B5" s="83"/>
      <c r="E5" s="87"/>
      <c r="F5" s="87"/>
      <c r="AA5" s="78"/>
    </row>
    <row r="6" spans="1:27" s="89" customFormat="1" ht="16.5" customHeight="1" x14ac:dyDescent="0.25">
      <c r="A6" s="86"/>
      <c r="B6" s="83"/>
      <c r="C6" s="83"/>
      <c r="D6" s="83"/>
      <c r="E6" s="88"/>
      <c r="F6" s="88"/>
      <c r="G6" s="138" t="s">
        <v>117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7" s="89" customFormat="1" ht="16.5" customHeight="1" x14ac:dyDescent="0.25">
      <c r="A7" s="86"/>
      <c r="B7" s="83"/>
      <c r="C7" s="83"/>
      <c r="D7" s="83"/>
      <c r="E7" s="88"/>
      <c r="F7" s="88"/>
      <c r="G7" s="139" t="s">
        <v>83</v>
      </c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90"/>
      <c r="Y7" s="91"/>
      <c r="AA7" s="80"/>
    </row>
    <row r="8" spans="1:27" s="89" customFormat="1" ht="16.5" customHeight="1" x14ac:dyDescent="0.25">
      <c r="A8" s="83"/>
      <c r="B8" s="83"/>
      <c r="C8" s="83"/>
      <c r="D8" s="83"/>
      <c r="E8" s="92"/>
      <c r="F8" s="92"/>
      <c r="G8" s="80"/>
      <c r="H8" s="81"/>
      <c r="I8" s="80"/>
      <c r="J8" s="81"/>
      <c r="K8" s="80"/>
      <c r="L8" s="81"/>
      <c r="M8" s="80"/>
      <c r="N8" s="81"/>
      <c r="O8" s="80"/>
      <c r="P8" s="81"/>
      <c r="Q8" s="139" t="s">
        <v>82</v>
      </c>
      <c r="R8" s="139"/>
      <c r="S8" s="139"/>
      <c r="T8" s="139"/>
      <c r="U8" s="139"/>
      <c r="V8" s="90"/>
      <c r="W8" s="91"/>
      <c r="Y8" s="91"/>
      <c r="AA8" s="91"/>
    </row>
    <row r="9" spans="1:27" s="89" customFormat="1" ht="16.5" customHeight="1" x14ac:dyDescent="0.25">
      <c r="A9" s="83"/>
      <c r="B9" s="83"/>
      <c r="C9" s="83"/>
      <c r="D9" s="83"/>
      <c r="E9" s="92"/>
      <c r="F9" s="92"/>
      <c r="G9" s="80"/>
      <c r="H9" s="81"/>
      <c r="I9" s="80"/>
      <c r="J9" s="81"/>
      <c r="K9" s="80"/>
      <c r="L9" s="81"/>
      <c r="M9" s="80"/>
      <c r="N9" s="81"/>
      <c r="O9" s="80"/>
      <c r="P9" s="81"/>
      <c r="Q9" s="140" t="s">
        <v>118</v>
      </c>
      <c r="R9" s="140"/>
      <c r="S9" s="140"/>
      <c r="T9" s="140"/>
      <c r="U9" s="93"/>
      <c r="V9" s="90"/>
      <c r="W9" s="91"/>
      <c r="Y9" s="91"/>
      <c r="AA9" s="91"/>
    </row>
    <row r="10" spans="1:27" s="89" customFormat="1" ht="16.5" customHeight="1" x14ac:dyDescent="0.25">
      <c r="A10" s="83"/>
      <c r="B10" s="83"/>
      <c r="C10" s="83"/>
      <c r="D10" s="83"/>
      <c r="E10" s="92"/>
      <c r="F10" s="92"/>
      <c r="G10" s="80"/>
      <c r="H10" s="81"/>
      <c r="I10" s="91"/>
      <c r="K10" s="91"/>
      <c r="L10" s="81"/>
      <c r="M10" s="138" t="s">
        <v>79</v>
      </c>
      <c r="N10" s="138"/>
      <c r="O10" s="138"/>
      <c r="P10" s="81"/>
      <c r="Q10" s="138" t="s">
        <v>119</v>
      </c>
      <c r="R10" s="138"/>
      <c r="S10" s="138"/>
      <c r="T10" s="138"/>
      <c r="U10" s="91"/>
      <c r="W10" s="91"/>
      <c r="Y10" s="80"/>
      <c r="Z10" s="81"/>
      <c r="AA10" s="91"/>
    </row>
    <row r="11" spans="1:27" s="89" customFormat="1" ht="16.5" customHeight="1" x14ac:dyDescent="0.25">
      <c r="A11" s="83"/>
      <c r="B11" s="83"/>
      <c r="C11" s="83"/>
      <c r="D11" s="83"/>
      <c r="E11" s="92"/>
      <c r="F11" s="92"/>
      <c r="G11" s="80"/>
      <c r="H11" s="81"/>
      <c r="I11" s="80"/>
      <c r="J11" s="81"/>
      <c r="K11" s="80" t="s">
        <v>120</v>
      </c>
      <c r="L11" s="81"/>
      <c r="M11" s="93"/>
      <c r="N11" s="90"/>
      <c r="O11" s="93"/>
      <c r="P11" s="81"/>
      <c r="Q11" s="80"/>
      <c r="S11" s="80"/>
      <c r="U11" s="91"/>
      <c r="W11" s="80"/>
      <c r="Y11" s="80"/>
      <c r="Z11" s="81"/>
      <c r="AA11" s="91"/>
    </row>
    <row r="12" spans="1:27" s="89" customFormat="1" ht="16.5" customHeight="1" x14ac:dyDescent="0.25">
      <c r="A12" s="83"/>
      <c r="B12" s="83"/>
      <c r="C12" s="83"/>
      <c r="D12" s="83"/>
      <c r="E12" s="92"/>
      <c r="F12" s="92"/>
      <c r="G12" s="91"/>
      <c r="H12" s="94"/>
      <c r="I12" s="80"/>
      <c r="J12" s="81"/>
      <c r="K12" s="80" t="s">
        <v>121</v>
      </c>
      <c r="L12" s="81"/>
      <c r="M12" s="80"/>
      <c r="N12" s="92"/>
      <c r="O12" s="80"/>
      <c r="P12" s="81"/>
      <c r="Q12" s="80"/>
      <c r="R12" s="81"/>
      <c r="S12" s="80"/>
      <c r="T12" s="81"/>
      <c r="U12" s="91"/>
      <c r="W12" s="91"/>
      <c r="Y12" s="91"/>
      <c r="AA12" s="91"/>
    </row>
    <row r="13" spans="1:27" s="89" customFormat="1" ht="16.5" customHeight="1" x14ac:dyDescent="0.25">
      <c r="A13" s="83"/>
      <c r="B13" s="83"/>
      <c r="C13" s="83"/>
      <c r="D13" s="83"/>
      <c r="E13" s="92"/>
      <c r="F13" s="92"/>
      <c r="G13" s="80" t="s">
        <v>122</v>
      </c>
      <c r="H13" s="81"/>
      <c r="I13" s="80" t="s">
        <v>123</v>
      </c>
      <c r="J13" s="81"/>
      <c r="K13" s="80" t="s">
        <v>124</v>
      </c>
      <c r="L13" s="81"/>
      <c r="M13" s="91"/>
      <c r="O13" s="91"/>
      <c r="P13" s="81"/>
      <c r="Q13" s="80" t="s">
        <v>125</v>
      </c>
      <c r="R13" s="81"/>
      <c r="S13" s="80" t="s">
        <v>126</v>
      </c>
      <c r="T13" s="81"/>
      <c r="U13" s="80" t="s">
        <v>127</v>
      </c>
      <c r="V13" s="81"/>
      <c r="W13" s="80" t="s">
        <v>128</v>
      </c>
      <c r="X13" s="81"/>
      <c r="Y13" s="80"/>
      <c r="Z13" s="81"/>
      <c r="AA13" s="80"/>
    </row>
    <row r="14" spans="1:27" s="89" customFormat="1" ht="16.5" customHeight="1" x14ac:dyDescent="0.25">
      <c r="A14" s="83"/>
      <c r="B14" s="83"/>
      <c r="C14" s="83"/>
      <c r="D14" s="83"/>
      <c r="E14" s="92"/>
      <c r="F14" s="92"/>
      <c r="G14" s="80" t="s">
        <v>129</v>
      </c>
      <c r="H14" s="81"/>
      <c r="I14" s="80" t="s">
        <v>130</v>
      </c>
      <c r="J14" s="81"/>
      <c r="K14" s="80" t="s">
        <v>131</v>
      </c>
      <c r="L14" s="95"/>
      <c r="M14" s="80" t="s">
        <v>132</v>
      </c>
      <c r="N14" s="92"/>
      <c r="O14" s="80"/>
      <c r="P14" s="92"/>
      <c r="Q14" s="80" t="s">
        <v>133</v>
      </c>
      <c r="R14" s="81"/>
      <c r="S14" s="80" t="s">
        <v>134</v>
      </c>
      <c r="T14" s="81"/>
      <c r="U14" s="80" t="s">
        <v>135</v>
      </c>
      <c r="V14" s="81"/>
      <c r="W14" s="80" t="s">
        <v>136</v>
      </c>
      <c r="X14" s="81"/>
      <c r="Y14" s="80" t="s">
        <v>137</v>
      </c>
      <c r="Z14" s="81"/>
      <c r="AA14" s="80" t="s">
        <v>128</v>
      </c>
    </row>
    <row r="15" spans="1:27" s="89" customFormat="1" ht="16.5" customHeight="1" x14ac:dyDescent="0.25">
      <c r="A15" s="83"/>
      <c r="B15" s="83"/>
      <c r="C15" s="83"/>
      <c r="D15" s="83"/>
      <c r="E15" s="92"/>
      <c r="F15" s="92"/>
      <c r="G15" s="80" t="s">
        <v>138</v>
      </c>
      <c r="H15" s="81"/>
      <c r="I15" s="80" t="s">
        <v>139</v>
      </c>
      <c r="J15" s="95"/>
      <c r="K15" s="80" t="s">
        <v>140</v>
      </c>
      <c r="L15" s="95"/>
      <c r="M15" s="80" t="s">
        <v>141</v>
      </c>
      <c r="N15" s="92"/>
      <c r="O15" s="80" t="s">
        <v>81</v>
      </c>
      <c r="P15" s="92"/>
      <c r="Q15" s="80" t="s">
        <v>142</v>
      </c>
      <c r="R15" s="81"/>
      <c r="S15" s="80" t="s">
        <v>143</v>
      </c>
      <c r="T15" s="81"/>
      <c r="U15" s="80" t="s">
        <v>144</v>
      </c>
      <c r="V15" s="81"/>
      <c r="W15" s="80" t="s">
        <v>145</v>
      </c>
      <c r="X15" s="81"/>
      <c r="Y15" s="80" t="s">
        <v>146</v>
      </c>
      <c r="Z15" s="81"/>
      <c r="AA15" s="80" t="s">
        <v>144</v>
      </c>
    </row>
    <row r="16" spans="1:27" s="89" customFormat="1" ht="16.5" customHeight="1" x14ac:dyDescent="0.25">
      <c r="A16" s="83"/>
      <c r="B16" s="83"/>
      <c r="C16" s="83"/>
      <c r="D16" s="83"/>
      <c r="E16" s="92"/>
      <c r="F16" s="92"/>
      <c r="G16" s="20" t="s">
        <v>13</v>
      </c>
      <c r="H16" s="18"/>
      <c r="I16" s="20" t="s">
        <v>13</v>
      </c>
      <c r="J16" s="18"/>
      <c r="K16" s="20" t="s">
        <v>13</v>
      </c>
      <c r="L16" s="18"/>
      <c r="M16" s="20" t="s">
        <v>13</v>
      </c>
      <c r="N16" s="18"/>
      <c r="O16" s="20" t="s">
        <v>13</v>
      </c>
      <c r="P16" s="96"/>
      <c r="Q16" s="20" t="s">
        <v>13</v>
      </c>
      <c r="R16" s="18"/>
      <c r="S16" s="20" t="s">
        <v>13</v>
      </c>
      <c r="T16" s="18"/>
      <c r="U16" s="20" t="s">
        <v>13</v>
      </c>
      <c r="V16" s="18"/>
      <c r="W16" s="20" t="s">
        <v>13</v>
      </c>
      <c r="X16" s="18"/>
      <c r="Y16" s="20" t="s">
        <v>13</v>
      </c>
      <c r="Z16" s="18"/>
      <c r="AA16" s="20" t="s">
        <v>13</v>
      </c>
    </row>
    <row r="17" spans="1:27" ht="16.5" customHeight="1" x14ac:dyDescent="0.25">
      <c r="S17" s="78"/>
    </row>
    <row r="18" spans="1:27" s="77" customFormat="1" ht="16.5" customHeight="1" x14ac:dyDescent="0.25">
      <c r="A18" s="97" t="s">
        <v>147</v>
      </c>
      <c r="B18" s="97"/>
      <c r="C18" s="54"/>
      <c r="D18" s="54"/>
      <c r="G18" s="78">
        <v>511513</v>
      </c>
      <c r="H18" s="78"/>
      <c r="I18" s="78">
        <v>689981</v>
      </c>
      <c r="J18" s="78"/>
      <c r="K18" s="78">
        <v>79905</v>
      </c>
      <c r="L18" s="78"/>
      <c r="M18" s="78">
        <v>52343</v>
      </c>
      <c r="N18" s="78"/>
      <c r="O18" s="78">
        <v>1257830</v>
      </c>
      <c r="P18" s="78"/>
      <c r="Q18" s="78">
        <v>-61461</v>
      </c>
      <c r="R18" s="78"/>
      <c r="S18" s="78">
        <v>47607</v>
      </c>
      <c r="T18" s="78"/>
      <c r="U18" s="78">
        <f>SUM(Q18:S18)</f>
        <v>-13854</v>
      </c>
      <c r="V18" s="78"/>
      <c r="W18" s="78">
        <f>SUM(G18:O18,U18)</f>
        <v>2577718</v>
      </c>
      <c r="X18" s="78"/>
      <c r="Y18" s="78">
        <v>38304</v>
      </c>
      <c r="Z18" s="78"/>
      <c r="AA18" s="82">
        <f t="shared" ref="AA18" si="0">SUM(W18:Y18)</f>
        <v>2616022</v>
      </c>
    </row>
    <row r="19" spans="1:27" s="77" customFormat="1" ht="16.5" customHeight="1" x14ac:dyDescent="0.25">
      <c r="A19" s="97" t="s">
        <v>148</v>
      </c>
      <c r="B19" s="97"/>
      <c r="C19" s="54"/>
      <c r="D19" s="54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82"/>
    </row>
    <row r="20" spans="1:27" s="77" customFormat="1" ht="16.5" customHeight="1" x14ac:dyDescent="0.25">
      <c r="A20" s="98" t="s">
        <v>149</v>
      </c>
      <c r="B20" s="97"/>
      <c r="C20" s="54"/>
      <c r="D20" s="54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82"/>
    </row>
    <row r="21" spans="1:27" s="77" customFormat="1" ht="16.5" customHeight="1" x14ac:dyDescent="0.25">
      <c r="B21" s="98" t="s">
        <v>150</v>
      </c>
      <c r="C21" s="54"/>
      <c r="D21" s="54"/>
      <c r="G21" s="52">
        <v>0</v>
      </c>
      <c r="H21" s="78"/>
      <c r="I21" s="52">
        <v>0</v>
      </c>
      <c r="J21" s="78"/>
      <c r="K21" s="52">
        <v>0</v>
      </c>
      <c r="L21" s="78"/>
      <c r="M21" s="52">
        <v>0</v>
      </c>
      <c r="N21" s="78"/>
      <c r="O21" s="53">
        <v>87465</v>
      </c>
      <c r="P21" s="79"/>
      <c r="Q21" s="53">
        <v>-1483</v>
      </c>
      <c r="R21" s="78"/>
      <c r="S21" s="52">
        <v>0</v>
      </c>
      <c r="T21" s="78"/>
      <c r="U21" s="52">
        <f>SUM(Q21:S21)</f>
        <v>-1483</v>
      </c>
      <c r="V21" s="78"/>
      <c r="W21" s="52">
        <f>SUM(G21:O21,U21)</f>
        <v>85982</v>
      </c>
      <c r="X21" s="78"/>
      <c r="Y21" s="52">
        <v>-677</v>
      </c>
      <c r="Z21" s="78"/>
      <c r="AA21" s="85">
        <f t="shared" ref="AA21" si="1">SUM(W21:Y21)</f>
        <v>85305</v>
      </c>
    </row>
    <row r="22" spans="1:27" s="77" customFormat="1" ht="16.5" customHeight="1" x14ac:dyDescent="0.25">
      <c r="A22" s="54"/>
      <c r="B22" s="54"/>
      <c r="C22" s="54"/>
      <c r="D22" s="54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82"/>
    </row>
    <row r="23" spans="1:27" s="77" customFormat="1" ht="16.5" customHeight="1" thickBot="1" x14ac:dyDescent="0.3">
      <c r="A23" s="86" t="s">
        <v>151</v>
      </c>
      <c r="B23" s="54"/>
      <c r="C23" s="54"/>
      <c r="D23" s="54"/>
      <c r="G23" s="99">
        <f>SUM(G18:G21)</f>
        <v>511513</v>
      </c>
      <c r="H23" s="78"/>
      <c r="I23" s="99">
        <f>SUM(I18:I21)</f>
        <v>689981</v>
      </c>
      <c r="J23" s="78"/>
      <c r="K23" s="99">
        <f>SUM(K18:K21)</f>
        <v>79905</v>
      </c>
      <c r="L23" s="78"/>
      <c r="M23" s="99">
        <f>SUM(M18:M21)</f>
        <v>52343</v>
      </c>
      <c r="N23" s="78"/>
      <c r="O23" s="99">
        <f>SUM(O18:O21)</f>
        <v>1345295</v>
      </c>
      <c r="P23" s="78"/>
      <c r="Q23" s="99">
        <f>SUM(Q18:Q21)</f>
        <v>-62944</v>
      </c>
      <c r="R23" s="78"/>
      <c r="S23" s="99">
        <f>SUM(S18:S21)</f>
        <v>47607</v>
      </c>
      <c r="T23" s="78"/>
      <c r="U23" s="99">
        <f>SUM(U18:U21)</f>
        <v>-15337</v>
      </c>
      <c r="V23" s="78"/>
      <c r="W23" s="99">
        <f>SUM(W18:W21)</f>
        <v>2663700</v>
      </c>
      <c r="X23" s="78"/>
      <c r="Y23" s="99">
        <f>SUM(Y18:Y21)</f>
        <v>37627</v>
      </c>
      <c r="Z23" s="78"/>
      <c r="AA23" s="99">
        <f>SUM(AA18:AA21)</f>
        <v>2701327</v>
      </c>
    </row>
    <row r="24" spans="1:27" s="77" customFormat="1" ht="16.5" customHeight="1" thickTop="1" x14ac:dyDescent="0.25">
      <c r="A24" s="86"/>
      <c r="B24" s="54"/>
      <c r="C24" s="54"/>
      <c r="D24" s="54"/>
      <c r="G24" s="78"/>
      <c r="H24" s="78"/>
      <c r="I24" s="78"/>
      <c r="J24" s="79"/>
      <c r="K24" s="78"/>
      <c r="L24" s="79"/>
      <c r="M24" s="78"/>
      <c r="N24" s="79"/>
      <c r="O24" s="78"/>
      <c r="P24" s="79"/>
      <c r="Q24" s="78"/>
      <c r="R24" s="79"/>
      <c r="S24" s="78"/>
      <c r="T24" s="79"/>
      <c r="U24" s="78"/>
      <c r="V24" s="79"/>
      <c r="W24" s="78"/>
      <c r="X24" s="79"/>
      <c r="Y24" s="78"/>
      <c r="Z24" s="79"/>
      <c r="AA24" s="78"/>
    </row>
    <row r="25" spans="1:27" s="77" customFormat="1" ht="16.5" customHeight="1" x14ac:dyDescent="0.25">
      <c r="A25" s="86"/>
      <c r="B25" s="54"/>
      <c r="C25" s="54"/>
      <c r="D25" s="54"/>
      <c r="G25" s="78"/>
      <c r="H25" s="78"/>
      <c r="I25" s="78"/>
      <c r="J25" s="79"/>
      <c r="K25" s="78"/>
      <c r="L25" s="79"/>
      <c r="M25" s="78"/>
      <c r="N25" s="79"/>
      <c r="O25" s="78"/>
      <c r="P25" s="79"/>
      <c r="Q25" s="78"/>
      <c r="R25" s="79"/>
      <c r="S25" s="78"/>
      <c r="T25" s="79"/>
      <c r="U25" s="78"/>
      <c r="V25" s="79"/>
      <c r="W25" s="78"/>
      <c r="X25" s="79"/>
      <c r="Y25" s="78"/>
      <c r="Z25" s="79"/>
      <c r="AA25" s="78"/>
    </row>
    <row r="26" spans="1:27" s="77" customFormat="1" ht="16.5" customHeight="1" x14ac:dyDescent="0.25">
      <c r="A26" s="97" t="s">
        <v>152</v>
      </c>
      <c r="B26" s="97"/>
      <c r="C26" s="54"/>
      <c r="D26" s="54"/>
      <c r="G26" s="100">
        <v>512815</v>
      </c>
      <c r="H26" s="78"/>
      <c r="I26" s="100">
        <v>689981</v>
      </c>
      <c r="J26" s="78"/>
      <c r="K26" s="100">
        <v>79905</v>
      </c>
      <c r="L26" s="78"/>
      <c r="M26" s="100">
        <v>52343</v>
      </c>
      <c r="N26" s="78"/>
      <c r="O26" s="100">
        <v>1370271</v>
      </c>
      <c r="P26" s="78"/>
      <c r="Q26" s="100">
        <v>-61979</v>
      </c>
      <c r="R26" s="78"/>
      <c r="S26" s="100">
        <v>61025</v>
      </c>
      <c r="T26" s="78"/>
      <c r="U26" s="100">
        <f>SUM(Q26:S26)</f>
        <v>-954</v>
      </c>
      <c r="V26" s="78"/>
      <c r="W26" s="100">
        <f>SUM(U26,G26:O26)</f>
        <v>2704361</v>
      </c>
      <c r="X26" s="78"/>
      <c r="Y26" s="100">
        <v>44929</v>
      </c>
      <c r="Z26" s="78"/>
      <c r="AA26" s="101">
        <f>SUM(W26:Y26)</f>
        <v>2749290</v>
      </c>
    </row>
    <row r="27" spans="1:27" s="77" customFormat="1" ht="16.5" customHeight="1" x14ac:dyDescent="0.25">
      <c r="A27" s="97" t="s">
        <v>148</v>
      </c>
      <c r="B27" s="97"/>
      <c r="C27" s="54"/>
      <c r="D27" s="54"/>
      <c r="G27" s="100"/>
      <c r="H27" s="78"/>
      <c r="I27" s="100"/>
      <c r="J27" s="78"/>
      <c r="K27" s="100"/>
      <c r="L27" s="78"/>
      <c r="M27" s="100"/>
      <c r="N27" s="78"/>
      <c r="O27" s="100"/>
      <c r="P27" s="78"/>
      <c r="Q27" s="100"/>
      <c r="R27" s="78"/>
      <c r="S27" s="100"/>
      <c r="T27" s="78"/>
      <c r="U27" s="100"/>
      <c r="V27" s="78"/>
      <c r="W27" s="100"/>
      <c r="X27" s="78"/>
      <c r="Y27" s="100"/>
      <c r="Z27" s="78"/>
      <c r="AA27" s="101"/>
    </row>
    <row r="28" spans="1:27" s="77" customFormat="1" ht="16.5" customHeight="1" x14ac:dyDescent="0.25">
      <c r="A28" s="98" t="s">
        <v>149</v>
      </c>
      <c r="B28" s="97"/>
      <c r="C28" s="54"/>
      <c r="D28" s="54"/>
      <c r="G28" s="100"/>
      <c r="H28" s="78"/>
      <c r="I28" s="100"/>
      <c r="J28" s="78"/>
      <c r="K28" s="100"/>
      <c r="L28" s="78"/>
      <c r="M28" s="100"/>
      <c r="N28" s="78"/>
      <c r="O28" s="100"/>
      <c r="P28" s="78"/>
      <c r="Q28" s="100"/>
      <c r="R28" s="78"/>
      <c r="S28" s="100"/>
      <c r="T28" s="78"/>
      <c r="U28" s="100"/>
      <c r="V28" s="78"/>
      <c r="W28" s="100"/>
      <c r="X28" s="78"/>
      <c r="Y28" s="100"/>
      <c r="Z28" s="78"/>
      <c r="AA28" s="101"/>
    </row>
    <row r="29" spans="1:27" s="77" customFormat="1" ht="16.5" customHeight="1" x14ac:dyDescent="0.25">
      <c r="B29" s="98" t="s">
        <v>150</v>
      </c>
      <c r="C29" s="54"/>
      <c r="D29" s="54"/>
      <c r="G29" s="102">
        <v>0</v>
      </c>
      <c r="H29" s="78"/>
      <c r="I29" s="102">
        <v>0</v>
      </c>
      <c r="J29" s="78"/>
      <c r="K29" s="102">
        <v>0</v>
      </c>
      <c r="L29" s="78"/>
      <c r="M29" s="102">
        <v>0</v>
      </c>
      <c r="N29" s="78"/>
      <c r="O29" s="103">
        <v>104844</v>
      </c>
      <c r="P29" s="79"/>
      <c r="Q29" s="103">
        <v>-387</v>
      </c>
      <c r="R29" s="78"/>
      <c r="S29" s="102">
        <v>0</v>
      </c>
      <c r="T29" s="78"/>
      <c r="U29" s="102">
        <f>SUM(Q29:S29)</f>
        <v>-387</v>
      </c>
      <c r="V29" s="78"/>
      <c r="W29" s="102">
        <f>SUM(G29:S29)</f>
        <v>104457</v>
      </c>
      <c r="X29" s="78"/>
      <c r="Y29" s="102">
        <v>307</v>
      </c>
      <c r="Z29" s="78"/>
      <c r="AA29" s="104">
        <f>SUM(W29:Y29)</f>
        <v>104764</v>
      </c>
    </row>
    <row r="30" spans="1:27" s="77" customFormat="1" ht="16.5" customHeight="1" x14ac:dyDescent="0.25">
      <c r="A30" s="54"/>
      <c r="B30" s="54"/>
      <c r="C30" s="54"/>
      <c r="D30" s="54"/>
      <c r="G30" s="100"/>
      <c r="H30" s="78"/>
      <c r="I30" s="100"/>
      <c r="J30" s="78"/>
      <c r="K30" s="100"/>
      <c r="L30" s="78"/>
      <c r="M30" s="100"/>
      <c r="N30" s="78"/>
      <c r="O30" s="100"/>
      <c r="P30" s="78"/>
      <c r="Q30" s="100"/>
      <c r="R30" s="78"/>
      <c r="S30" s="100"/>
      <c r="T30" s="78"/>
      <c r="U30" s="100"/>
      <c r="V30" s="78"/>
      <c r="W30" s="100"/>
      <c r="X30" s="78"/>
      <c r="Y30" s="100"/>
      <c r="Z30" s="78"/>
      <c r="AA30" s="101"/>
    </row>
    <row r="31" spans="1:27" s="77" customFormat="1" ht="16.5" customHeight="1" thickBot="1" x14ac:dyDescent="0.3">
      <c r="A31" s="86" t="s">
        <v>153</v>
      </c>
      <c r="B31" s="54"/>
      <c r="C31" s="54"/>
      <c r="D31" s="54"/>
      <c r="G31" s="105">
        <f>SUM(G26:G29)</f>
        <v>512815</v>
      </c>
      <c r="H31" s="78"/>
      <c r="I31" s="105">
        <f>SUM(I26:I29)</f>
        <v>689981</v>
      </c>
      <c r="J31" s="78"/>
      <c r="K31" s="105">
        <f>SUM(K26:K29)</f>
        <v>79905</v>
      </c>
      <c r="L31" s="78"/>
      <c r="M31" s="105">
        <f>SUM(M26:M29)</f>
        <v>52343</v>
      </c>
      <c r="N31" s="78"/>
      <c r="O31" s="105">
        <f>SUM(O26:O29)</f>
        <v>1475115</v>
      </c>
      <c r="P31" s="78"/>
      <c r="Q31" s="105">
        <f>SUM(Q26:Q29)</f>
        <v>-62366</v>
      </c>
      <c r="R31" s="78"/>
      <c r="S31" s="105">
        <f>SUM(S26:S29)</f>
        <v>61025</v>
      </c>
      <c r="T31" s="78"/>
      <c r="U31" s="105">
        <f>SUM(U26:U29)</f>
        <v>-1341</v>
      </c>
      <c r="V31" s="78"/>
      <c r="W31" s="105">
        <f>SUM(W26:W29)</f>
        <v>2808818</v>
      </c>
      <c r="X31" s="78"/>
      <c r="Y31" s="105">
        <f>SUM(Y26:Y29)</f>
        <v>45236</v>
      </c>
      <c r="Z31" s="78"/>
      <c r="AA31" s="105">
        <f>SUM(AA26:AA29)</f>
        <v>2854054</v>
      </c>
    </row>
    <row r="32" spans="1:27" s="77" customFormat="1" ht="16.5" customHeight="1" thickTop="1" x14ac:dyDescent="0.25">
      <c r="A32" s="86"/>
      <c r="B32" s="54"/>
      <c r="C32" s="54"/>
      <c r="D32" s="54"/>
      <c r="G32" s="78"/>
      <c r="H32" s="78"/>
      <c r="I32" s="78"/>
      <c r="J32" s="79"/>
      <c r="K32" s="78"/>
      <c r="L32" s="79"/>
      <c r="M32" s="78"/>
      <c r="N32" s="79"/>
      <c r="O32" s="78"/>
      <c r="P32" s="79"/>
      <c r="Q32" s="78"/>
      <c r="R32" s="79"/>
      <c r="S32" s="78"/>
      <c r="T32" s="79"/>
      <c r="U32" s="78"/>
      <c r="V32" s="79"/>
      <c r="W32" s="78"/>
      <c r="X32" s="79"/>
      <c r="Y32" s="78"/>
      <c r="Z32" s="79"/>
      <c r="AA32" s="78"/>
    </row>
    <row r="33" spans="1:27" s="77" customFormat="1" ht="16.5" customHeight="1" x14ac:dyDescent="0.25">
      <c r="A33" s="86"/>
      <c r="B33" s="54"/>
      <c r="C33" s="54"/>
      <c r="D33" s="54"/>
      <c r="G33" s="78"/>
      <c r="H33" s="79"/>
      <c r="I33" s="78"/>
      <c r="J33" s="79"/>
      <c r="K33" s="78"/>
      <c r="L33" s="79"/>
      <c r="M33" s="78"/>
      <c r="N33" s="79"/>
      <c r="O33" s="78"/>
      <c r="P33" s="79"/>
      <c r="Q33" s="78"/>
      <c r="R33" s="79"/>
      <c r="S33" s="78"/>
      <c r="T33" s="79"/>
      <c r="U33" s="78"/>
      <c r="V33" s="79"/>
      <c r="W33" s="78"/>
      <c r="X33" s="79"/>
      <c r="Y33" s="78"/>
      <c r="Z33" s="79"/>
      <c r="AA33" s="78"/>
    </row>
    <row r="34" spans="1:27" s="77" customFormat="1" ht="16.5" customHeight="1" x14ac:dyDescent="0.25">
      <c r="A34" s="86"/>
      <c r="B34" s="54"/>
      <c r="C34" s="54"/>
      <c r="D34" s="54"/>
      <c r="G34" s="78"/>
      <c r="H34" s="79"/>
      <c r="I34" s="78"/>
      <c r="J34" s="79"/>
      <c r="K34" s="78"/>
      <c r="L34" s="79"/>
      <c r="M34" s="78"/>
      <c r="N34" s="79"/>
      <c r="O34" s="78"/>
      <c r="P34" s="79"/>
      <c r="Q34" s="78"/>
      <c r="R34" s="79"/>
      <c r="S34" s="78"/>
      <c r="T34" s="79"/>
      <c r="U34" s="78"/>
      <c r="V34" s="79"/>
      <c r="W34" s="78"/>
      <c r="X34" s="79"/>
      <c r="Y34" s="78"/>
      <c r="Z34" s="79"/>
      <c r="AA34" s="78"/>
    </row>
    <row r="35" spans="1:27" s="77" customFormat="1" ht="16.5" customHeight="1" x14ac:dyDescent="0.25">
      <c r="A35" s="86"/>
      <c r="B35" s="54"/>
      <c r="C35" s="54"/>
      <c r="D35" s="54"/>
      <c r="G35" s="78"/>
      <c r="H35" s="79"/>
      <c r="I35" s="78"/>
      <c r="J35" s="79"/>
      <c r="K35" s="78"/>
      <c r="L35" s="79"/>
      <c r="M35" s="78"/>
      <c r="N35" s="79"/>
      <c r="O35" s="78"/>
      <c r="P35" s="79"/>
      <c r="Q35" s="78"/>
      <c r="R35" s="79"/>
      <c r="S35" s="78"/>
      <c r="T35" s="79"/>
      <c r="U35" s="78"/>
      <c r="V35" s="79"/>
      <c r="W35" s="78"/>
      <c r="X35" s="79"/>
      <c r="Y35" s="78"/>
      <c r="Z35" s="79"/>
      <c r="AA35" s="78"/>
    </row>
    <row r="36" spans="1:27" s="77" customFormat="1" ht="16.5" customHeight="1" x14ac:dyDescent="0.25">
      <c r="A36" s="86"/>
      <c r="B36" s="54"/>
      <c r="C36" s="54"/>
      <c r="D36" s="54"/>
      <c r="G36" s="78"/>
      <c r="H36" s="79"/>
      <c r="I36" s="78"/>
      <c r="J36" s="79"/>
      <c r="K36" s="78"/>
      <c r="L36" s="79"/>
      <c r="M36" s="78"/>
      <c r="N36" s="79"/>
      <c r="O36" s="78"/>
      <c r="P36" s="79"/>
      <c r="Q36" s="78"/>
      <c r="R36" s="79"/>
      <c r="S36" s="78"/>
      <c r="T36" s="79"/>
      <c r="U36" s="78"/>
      <c r="V36" s="79"/>
      <c r="W36" s="78"/>
      <c r="X36" s="79"/>
      <c r="Y36" s="78"/>
      <c r="Z36" s="79"/>
      <c r="AA36" s="78"/>
    </row>
    <row r="37" spans="1:27" s="77" customFormat="1" ht="16.5" customHeight="1" x14ac:dyDescent="0.25">
      <c r="A37" s="86"/>
      <c r="B37" s="54"/>
      <c r="C37" s="54"/>
      <c r="D37" s="54"/>
      <c r="G37" s="78"/>
      <c r="H37" s="79"/>
      <c r="I37" s="78"/>
      <c r="J37" s="79"/>
      <c r="K37" s="78"/>
      <c r="L37" s="79"/>
      <c r="M37" s="78"/>
      <c r="N37" s="79"/>
      <c r="O37" s="78"/>
      <c r="P37" s="79"/>
      <c r="Q37" s="78"/>
      <c r="R37" s="79"/>
      <c r="S37" s="78"/>
      <c r="T37" s="79"/>
      <c r="U37" s="78"/>
      <c r="V37" s="79"/>
      <c r="W37" s="78"/>
      <c r="X37" s="79"/>
      <c r="Y37" s="78"/>
      <c r="Z37" s="79"/>
      <c r="AA37" s="78"/>
    </row>
    <row r="38" spans="1:27" s="77" customFormat="1" ht="16.5" customHeight="1" x14ac:dyDescent="0.25">
      <c r="A38" s="86"/>
      <c r="B38" s="54"/>
      <c r="C38" s="54"/>
      <c r="D38" s="54"/>
      <c r="G38" s="78"/>
      <c r="H38" s="79"/>
      <c r="I38" s="78"/>
      <c r="J38" s="79"/>
      <c r="K38" s="78"/>
      <c r="L38" s="79"/>
      <c r="M38" s="78"/>
      <c r="N38" s="79"/>
      <c r="O38" s="78"/>
      <c r="P38" s="79"/>
      <c r="Q38" s="78"/>
      <c r="R38" s="79"/>
      <c r="S38" s="78"/>
      <c r="T38" s="79"/>
      <c r="U38" s="78"/>
      <c r="V38" s="79"/>
      <c r="W38" s="78"/>
      <c r="X38" s="79"/>
      <c r="Y38" s="78"/>
      <c r="Z38" s="79"/>
      <c r="AA38" s="78"/>
    </row>
    <row r="39" spans="1:27" s="77" customFormat="1" ht="9.75" customHeight="1" x14ac:dyDescent="0.25">
      <c r="A39" s="86"/>
      <c r="B39" s="54"/>
      <c r="C39" s="54"/>
      <c r="D39" s="54"/>
      <c r="G39" s="78"/>
      <c r="H39" s="79"/>
      <c r="I39" s="78"/>
      <c r="J39" s="79"/>
      <c r="K39" s="78"/>
      <c r="L39" s="79"/>
      <c r="M39" s="78"/>
      <c r="N39" s="79"/>
      <c r="O39" s="78"/>
      <c r="P39" s="79"/>
      <c r="Q39" s="78"/>
      <c r="R39" s="79"/>
      <c r="S39" s="78"/>
      <c r="T39" s="79"/>
      <c r="U39" s="78"/>
      <c r="V39" s="79"/>
      <c r="W39" s="78"/>
      <c r="X39" s="79"/>
      <c r="Y39" s="78"/>
      <c r="Z39" s="79"/>
      <c r="AA39" s="78"/>
    </row>
    <row r="40" spans="1:27" s="77" customFormat="1" ht="12" customHeight="1" x14ac:dyDescent="0.25">
      <c r="A40" s="86"/>
      <c r="B40" s="54"/>
      <c r="C40" s="54"/>
      <c r="D40" s="54"/>
      <c r="G40" s="78"/>
      <c r="H40" s="79"/>
      <c r="I40" s="78"/>
      <c r="J40" s="79"/>
      <c r="K40" s="78"/>
      <c r="L40" s="79"/>
      <c r="M40" s="78"/>
      <c r="N40" s="79"/>
      <c r="O40" s="78"/>
      <c r="P40" s="79"/>
      <c r="Q40" s="78"/>
      <c r="R40" s="79"/>
      <c r="S40" s="78"/>
      <c r="T40" s="79"/>
      <c r="U40" s="78"/>
      <c r="V40" s="79"/>
      <c r="W40" s="78"/>
      <c r="X40" s="79"/>
      <c r="Y40" s="78"/>
      <c r="Z40" s="79"/>
      <c r="AA40" s="78"/>
    </row>
    <row r="41" spans="1:27" ht="21.95" customHeight="1" x14ac:dyDescent="0.25">
      <c r="A41" s="74" t="s">
        <v>65</v>
      </c>
      <c r="B41" s="9"/>
      <c r="C41" s="9"/>
      <c r="D41" s="9"/>
      <c r="E41" s="11"/>
      <c r="F41" s="11"/>
      <c r="G41" s="106"/>
      <c r="H41" s="107"/>
      <c r="I41" s="106"/>
      <c r="J41" s="108"/>
      <c r="K41" s="106"/>
      <c r="L41" s="108"/>
      <c r="M41" s="106"/>
      <c r="N41" s="109"/>
      <c r="O41" s="106"/>
      <c r="P41" s="109"/>
      <c r="Q41" s="106"/>
      <c r="R41" s="109"/>
      <c r="S41" s="109"/>
      <c r="T41" s="109"/>
      <c r="U41" s="85"/>
      <c r="V41" s="74"/>
      <c r="W41" s="85"/>
      <c r="X41" s="74"/>
      <c r="Y41" s="85"/>
      <c r="Z41" s="74"/>
      <c r="AA41" s="85"/>
    </row>
  </sheetData>
  <mergeCells count="6">
    <mergeCell ref="G6:AA6"/>
    <mergeCell ref="G7:W7"/>
    <mergeCell ref="Q8:U8"/>
    <mergeCell ref="Q9:T9"/>
    <mergeCell ref="M10:O10"/>
    <mergeCell ref="Q10:T10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1855-0EEE-4056-A8AD-078230502850}">
  <dimension ref="A1:Q32"/>
  <sheetViews>
    <sheetView zoomScaleNormal="100" zoomScaleSheetLayoutView="85" workbookViewId="0">
      <selection activeCell="D13" sqref="D13"/>
    </sheetView>
  </sheetViews>
  <sheetFormatPr defaultColWidth="8.85546875" defaultRowHeight="16.5" customHeight="1" x14ac:dyDescent="0.25"/>
  <cols>
    <col min="1" max="3" width="1.7109375" style="54" customWidth="1"/>
    <col min="4" max="4" width="38.42578125" style="54" customWidth="1"/>
    <col min="5" max="5" width="1.85546875" style="77" customWidth="1"/>
    <col min="6" max="6" width="1" style="77" customWidth="1"/>
    <col min="7" max="7" width="11.7109375" style="79" customWidth="1"/>
    <col min="8" max="8" width="0.85546875" style="79" customWidth="1"/>
    <col min="9" max="9" width="13.7109375" style="79" customWidth="1"/>
    <col min="10" max="10" width="0.85546875" style="79" customWidth="1"/>
    <col min="11" max="11" width="12.7109375" style="79" customWidth="1"/>
    <col min="12" max="12" width="0.85546875" style="79" customWidth="1"/>
    <col min="13" max="13" width="13.7109375" style="79" customWidth="1"/>
    <col min="14" max="14" width="0.85546875" style="79" customWidth="1"/>
    <col min="15" max="15" width="18.85546875" style="79" bestFit="1" customWidth="1"/>
    <col min="16" max="16" width="0.85546875" style="79" customWidth="1"/>
    <col min="17" max="17" width="13.7109375" style="110" customWidth="1"/>
    <col min="18" max="16384" width="8.85546875" style="67"/>
  </cols>
  <sheetData>
    <row r="1" spans="1:17" s="54" customFormat="1" ht="16.5" customHeight="1" x14ac:dyDescent="0.25">
      <c r="A1" s="1" t="str">
        <f>'E6'!A1</f>
        <v>S&amp;P Syndicate Public Company Limited and its subsidiaries</v>
      </c>
      <c r="E1" s="77"/>
      <c r="F1" s="77"/>
      <c r="G1" s="79"/>
      <c r="H1" s="79"/>
      <c r="I1" s="79"/>
      <c r="J1" s="79"/>
      <c r="K1" s="79"/>
      <c r="L1" s="79"/>
      <c r="M1" s="79"/>
      <c r="N1" s="79"/>
      <c r="O1" s="79"/>
      <c r="P1" s="79"/>
      <c r="Q1" s="110"/>
    </row>
    <row r="2" spans="1:17" s="54" customFormat="1" ht="16.5" customHeight="1" x14ac:dyDescent="0.25">
      <c r="A2" s="83" t="s">
        <v>154</v>
      </c>
      <c r="E2" s="77"/>
      <c r="F2" s="77"/>
      <c r="G2" s="79"/>
      <c r="H2" s="79"/>
      <c r="I2" s="79"/>
      <c r="J2" s="79"/>
      <c r="K2" s="79"/>
      <c r="L2" s="79"/>
      <c r="M2" s="79"/>
      <c r="N2" s="79"/>
      <c r="O2" s="79"/>
      <c r="P2" s="79"/>
      <c r="Q2" s="110"/>
    </row>
    <row r="3" spans="1:17" s="54" customFormat="1" ht="16.5" customHeight="1" x14ac:dyDescent="0.25">
      <c r="A3" s="8" t="str">
        <f>'E6'!A3</f>
        <v>For the three-month period ended 31 March 2023</v>
      </c>
      <c r="B3" s="49"/>
      <c r="C3" s="49"/>
      <c r="D3" s="49"/>
      <c r="E3" s="84"/>
      <c r="F3" s="84"/>
      <c r="G3" s="53"/>
      <c r="H3" s="53"/>
      <c r="I3" s="53"/>
      <c r="J3" s="53"/>
      <c r="K3" s="53"/>
      <c r="L3" s="53"/>
      <c r="M3" s="53"/>
      <c r="N3" s="53"/>
      <c r="O3" s="53"/>
      <c r="P3" s="53"/>
      <c r="Q3" s="111"/>
    </row>
    <row r="4" spans="1:17" ht="16.5" customHeight="1" x14ac:dyDescent="0.25">
      <c r="A4" s="86"/>
      <c r="B4" s="83"/>
      <c r="E4" s="87"/>
      <c r="F4" s="87"/>
      <c r="Q4" s="79"/>
    </row>
    <row r="5" spans="1:17" ht="16.5" customHeight="1" x14ac:dyDescent="0.25">
      <c r="A5" s="86"/>
      <c r="B5" s="83"/>
      <c r="E5" s="87"/>
      <c r="F5" s="87"/>
      <c r="Q5" s="79"/>
    </row>
    <row r="6" spans="1:17" s="89" customFormat="1" ht="16.5" customHeight="1" x14ac:dyDescent="0.25">
      <c r="A6" s="86"/>
      <c r="B6" s="83"/>
      <c r="C6" s="83"/>
      <c r="D6" s="83"/>
      <c r="E6" s="88"/>
      <c r="F6" s="88"/>
      <c r="G6" s="138" t="s">
        <v>155</v>
      </c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7" s="89" customFormat="1" ht="16.5" customHeight="1" x14ac:dyDescent="0.25">
      <c r="A7" s="86"/>
      <c r="B7" s="83"/>
      <c r="C7" s="83"/>
      <c r="D7" s="83"/>
      <c r="E7" s="88"/>
      <c r="F7" s="88"/>
      <c r="G7" s="90"/>
      <c r="H7" s="90"/>
      <c r="I7" s="90"/>
      <c r="J7" s="90"/>
      <c r="K7" s="90"/>
      <c r="L7" s="90"/>
      <c r="M7" s="90"/>
      <c r="N7" s="90"/>
      <c r="O7" s="90" t="s">
        <v>156</v>
      </c>
      <c r="P7" s="90"/>
      <c r="Q7" s="90"/>
    </row>
    <row r="8" spans="1:17" s="89" customFormat="1" ht="16.5" customHeight="1" x14ac:dyDescent="0.25">
      <c r="A8" s="86"/>
      <c r="B8" s="83"/>
      <c r="C8" s="83"/>
      <c r="D8" s="83"/>
      <c r="E8" s="88"/>
      <c r="F8" s="88"/>
      <c r="G8" s="90"/>
      <c r="H8" s="90"/>
      <c r="I8" s="90"/>
      <c r="J8" s="90"/>
      <c r="K8" s="90"/>
      <c r="L8" s="90"/>
      <c r="M8" s="90"/>
      <c r="N8" s="90"/>
      <c r="O8" s="112" t="s">
        <v>157</v>
      </c>
      <c r="P8" s="90"/>
      <c r="Q8" s="90"/>
    </row>
    <row r="9" spans="1:17" s="89" customFormat="1" ht="16.5" customHeight="1" x14ac:dyDescent="0.25">
      <c r="A9" s="86"/>
      <c r="B9" s="83"/>
      <c r="C9" s="83"/>
      <c r="D9" s="83"/>
      <c r="E9" s="88"/>
      <c r="F9" s="88"/>
      <c r="G9" s="90"/>
      <c r="H9" s="90"/>
      <c r="I9" s="90"/>
      <c r="J9" s="90"/>
      <c r="K9" s="90"/>
      <c r="L9" s="90"/>
      <c r="M9" s="90"/>
      <c r="N9" s="90"/>
      <c r="O9" s="90" t="s">
        <v>118</v>
      </c>
      <c r="P9" s="90"/>
      <c r="Q9" s="90"/>
    </row>
    <row r="10" spans="1:17" s="89" customFormat="1" ht="16.5" customHeight="1" x14ac:dyDescent="0.25">
      <c r="A10" s="83"/>
      <c r="B10" s="83"/>
      <c r="C10" s="83"/>
      <c r="D10" s="83"/>
      <c r="E10" s="92"/>
      <c r="F10" s="92"/>
      <c r="H10" s="81"/>
      <c r="I10" s="81"/>
      <c r="J10" s="81"/>
      <c r="K10" s="138" t="s">
        <v>79</v>
      </c>
      <c r="L10" s="138"/>
      <c r="M10" s="138"/>
      <c r="N10" s="81"/>
      <c r="O10" s="113" t="s">
        <v>119</v>
      </c>
      <c r="P10" s="81"/>
      <c r="Q10" s="81"/>
    </row>
    <row r="11" spans="1:17" s="89" customFormat="1" ht="16.5" customHeight="1" x14ac:dyDescent="0.25">
      <c r="A11" s="83"/>
      <c r="B11" s="83"/>
      <c r="C11" s="83"/>
      <c r="D11" s="83"/>
      <c r="E11" s="92"/>
      <c r="F11" s="92"/>
      <c r="G11" s="81" t="s">
        <v>122</v>
      </c>
      <c r="H11" s="81"/>
      <c r="J11" s="81"/>
      <c r="N11" s="81"/>
      <c r="O11" s="94" t="s">
        <v>126</v>
      </c>
      <c r="P11" s="81"/>
    </row>
    <row r="12" spans="1:17" s="89" customFormat="1" ht="16.5" customHeight="1" x14ac:dyDescent="0.25">
      <c r="A12" s="83"/>
      <c r="B12" s="83"/>
      <c r="C12" s="83"/>
      <c r="D12" s="83"/>
      <c r="E12" s="92"/>
      <c r="F12" s="92"/>
      <c r="G12" s="81" t="s">
        <v>129</v>
      </c>
      <c r="H12" s="81"/>
      <c r="I12" s="81" t="s">
        <v>123</v>
      </c>
      <c r="J12" s="81"/>
      <c r="K12" s="92" t="s">
        <v>132</v>
      </c>
      <c r="L12" s="92"/>
      <c r="M12" s="81"/>
      <c r="N12" s="92"/>
      <c r="O12" s="81" t="s">
        <v>134</v>
      </c>
      <c r="P12" s="92"/>
      <c r="Q12" s="81" t="s">
        <v>128</v>
      </c>
    </row>
    <row r="13" spans="1:17" s="89" customFormat="1" ht="16.5" customHeight="1" x14ac:dyDescent="0.25">
      <c r="A13" s="83"/>
      <c r="B13" s="83"/>
      <c r="C13" s="83"/>
      <c r="D13" s="83"/>
      <c r="E13" s="92"/>
      <c r="F13" s="92"/>
      <c r="G13" s="81" t="s">
        <v>138</v>
      </c>
      <c r="H13" s="81"/>
      <c r="I13" s="81" t="s">
        <v>158</v>
      </c>
      <c r="J13" s="81"/>
      <c r="K13" s="92" t="s">
        <v>141</v>
      </c>
      <c r="L13" s="92"/>
      <c r="M13" s="92" t="s">
        <v>81</v>
      </c>
      <c r="N13" s="92"/>
      <c r="O13" s="92" t="s">
        <v>143</v>
      </c>
      <c r="P13" s="92"/>
      <c r="Q13" s="81" t="s">
        <v>144</v>
      </c>
    </row>
    <row r="14" spans="1:17" s="89" customFormat="1" ht="16.5" customHeight="1" x14ac:dyDescent="0.25">
      <c r="A14" s="83"/>
      <c r="B14" s="83"/>
      <c r="C14" s="83"/>
      <c r="D14" s="83"/>
      <c r="E14" s="92"/>
      <c r="F14" s="92"/>
      <c r="G14" s="114" t="s">
        <v>13</v>
      </c>
      <c r="H14" s="18"/>
      <c r="I14" s="114" t="s">
        <v>13</v>
      </c>
      <c r="J14" s="18"/>
      <c r="K14" s="114" t="s">
        <v>13</v>
      </c>
      <c r="L14" s="18"/>
      <c r="M14" s="114" t="s">
        <v>13</v>
      </c>
      <c r="N14" s="81"/>
      <c r="O14" s="114" t="s">
        <v>13</v>
      </c>
      <c r="P14" s="81"/>
      <c r="Q14" s="114" t="s">
        <v>13</v>
      </c>
    </row>
    <row r="15" spans="1:17" ht="16.5" customHeight="1" x14ac:dyDescent="0.25">
      <c r="A15" s="86"/>
      <c r="Q15" s="79"/>
    </row>
    <row r="16" spans="1:17" s="79" customFormat="1" ht="16.5" customHeight="1" x14ac:dyDescent="0.25">
      <c r="A16" s="115" t="s">
        <v>147</v>
      </c>
      <c r="B16" s="54"/>
      <c r="C16" s="54"/>
      <c r="D16" s="54"/>
      <c r="E16" s="77"/>
      <c r="F16" s="77"/>
      <c r="G16" s="79">
        <v>511513</v>
      </c>
      <c r="I16" s="79">
        <v>689981</v>
      </c>
      <c r="K16" s="79">
        <v>52343</v>
      </c>
      <c r="M16" s="79">
        <v>1167374</v>
      </c>
      <c r="O16" s="79">
        <v>45204</v>
      </c>
      <c r="Q16" s="110">
        <f>SUM(G16:O16)</f>
        <v>2466415</v>
      </c>
    </row>
    <row r="17" spans="1:17" s="79" customFormat="1" ht="16.5" customHeight="1" x14ac:dyDescent="0.25">
      <c r="A17" s="115" t="s">
        <v>148</v>
      </c>
      <c r="B17" s="54"/>
      <c r="C17" s="54"/>
      <c r="D17" s="54"/>
      <c r="E17" s="77"/>
      <c r="F17" s="77"/>
      <c r="Q17" s="110"/>
    </row>
    <row r="18" spans="1:17" s="79" customFormat="1" ht="16.5" customHeight="1" x14ac:dyDescent="0.25">
      <c r="A18" s="54" t="s">
        <v>159</v>
      </c>
      <c r="B18" s="54"/>
      <c r="C18" s="54"/>
      <c r="D18" s="54"/>
      <c r="E18" s="77"/>
      <c r="F18" s="77"/>
      <c r="G18" s="53">
        <v>0</v>
      </c>
      <c r="I18" s="53">
        <v>0</v>
      </c>
      <c r="K18" s="53">
        <v>0</v>
      </c>
      <c r="M18" s="53">
        <v>77204</v>
      </c>
      <c r="O18" s="53">
        <v>0</v>
      </c>
      <c r="Q18" s="111">
        <f>SUM(G18:O18)</f>
        <v>77204</v>
      </c>
    </row>
    <row r="19" spans="1:17" s="79" customFormat="1" ht="16.5" customHeight="1" x14ac:dyDescent="0.25">
      <c r="A19" s="54"/>
      <c r="B19" s="54"/>
      <c r="C19" s="54"/>
      <c r="D19" s="54"/>
      <c r="E19" s="77"/>
      <c r="F19" s="77"/>
      <c r="Q19" s="110"/>
    </row>
    <row r="20" spans="1:17" s="79" customFormat="1" ht="16.5" customHeight="1" thickBot="1" x14ac:dyDescent="0.3">
      <c r="A20" s="86" t="s">
        <v>151</v>
      </c>
      <c r="B20" s="54"/>
      <c r="C20" s="54"/>
      <c r="D20" s="54"/>
      <c r="E20" s="77"/>
      <c r="F20" s="77"/>
      <c r="G20" s="116">
        <f>SUM(G16:G18)</f>
        <v>511513</v>
      </c>
      <c r="I20" s="116">
        <f>SUM(I16:I18)</f>
        <v>689981</v>
      </c>
      <c r="K20" s="116">
        <f>SUM(K16:K18)</f>
        <v>52343</v>
      </c>
      <c r="M20" s="116">
        <f>SUM(M16:M18)</f>
        <v>1244578</v>
      </c>
      <c r="O20" s="116">
        <f>SUM(O16:O18)</f>
        <v>45204</v>
      </c>
      <c r="Q20" s="116">
        <f>SUM(Q16:Q18)</f>
        <v>2543619</v>
      </c>
    </row>
    <row r="21" spans="1:17" s="79" customFormat="1" ht="16.5" customHeight="1" thickTop="1" x14ac:dyDescent="0.25">
      <c r="A21" s="54"/>
      <c r="B21" s="54"/>
      <c r="C21" s="54"/>
      <c r="D21" s="54"/>
      <c r="E21" s="77"/>
      <c r="F21" s="77"/>
      <c r="Q21" s="110"/>
    </row>
    <row r="22" spans="1:17" ht="16.5" customHeight="1" x14ac:dyDescent="0.25">
      <c r="A22" s="86"/>
      <c r="Q22" s="79"/>
    </row>
    <row r="23" spans="1:17" s="79" customFormat="1" ht="16.5" customHeight="1" x14ac:dyDescent="0.25">
      <c r="A23" s="115" t="s">
        <v>152</v>
      </c>
      <c r="B23" s="54"/>
      <c r="C23" s="54"/>
      <c r="D23" s="54"/>
      <c r="E23" s="77"/>
      <c r="F23" s="77"/>
      <c r="G23" s="117">
        <v>512815</v>
      </c>
      <c r="I23" s="117">
        <v>689981</v>
      </c>
      <c r="K23" s="117">
        <v>52343</v>
      </c>
      <c r="M23" s="117">
        <v>1233255</v>
      </c>
      <c r="O23" s="117">
        <v>61266</v>
      </c>
      <c r="Q23" s="117">
        <f>SUM(G23:O23)</f>
        <v>2549660</v>
      </c>
    </row>
    <row r="24" spans="1:17" s="79" customFormat="1" ht="16.5" customHeight="1" x14ac:dyDescent="0.25">
      <c r="A24" s="115" t="s">
        <v>148</v>
      </c>
      <c r="B24" s="54"/>
      <c r="C24" s="54"/>
      <c r="D24" s="54"/>
      <c r="E24" s="77"/>
      <c r="F24" s="77"/>
      <c r="G24" s="117"/>
      <c r="I24" s="117"/>
      <c r="K24" s="117"/>
      <c r="M24" s="117"/>
      <c r="O24" s="117"/>
      <c r="Q24" s="118"/>
    </row>
    <row r="25" spans="1:17" s="79" customFormat="1" ht="16.5" customHeight="1" x14ac:dyDescent="0.25">
      <c r="A25" s="54" t="s">
        <v>159</v>
      </c>
      <c r="B25" s="54"/>
      <c r="C25" s="54"/>
      <c r="D25" s="54"/>
      <c r="E25" s="77"/>
      <c r="F25" s="77"/>
      <c r="G25" s="103">
        <v>0</v>
      </c>
      <c r="I25" s="103">
        <v>0</v>
      </c>
      <c r="K25" s="103">
        <v>0</v>
      </c>
      <c r="M25" s="103">
        <f>'E5'!K26</f>
        <v>112924</v>
      </c>
      <c r="O25" s="103">
        <v>0</v>
      </c>
      <c r="Q25" s="119">
        <f>SUM(G25:O25)</f>
        <v>112924</v>
      </c>
    </row>
    <row r="26" spans="1:17" s="79" customFormat="1" ht="16.5" customHeight="1" x14ac:dyDescent="0.25">
      <c r="A26" s="54"/>
      <c r="B26" s="54"/>
      <c r="C26" s="54"/>
      <c r="D26" s="54"/>
      <c r="E26" s="77"/>
      <c r="F26" s="77"/>
      <c r="G26" s="117"/>
      <c r="I26" s="117"/>
      <c r="K26" s="117"/>
      <c r="M26" s="117"/>
      <c r="O26" s="117"/>
      <c r="Q26" s="118"/>
    </row>
    <row r="27" spans="1:17" s="79" customFormat="1" ht="16.5" customHeight="1" thickBot="1" x14ac:dyDescent="0.3">
      <c r="A27" s="86" t="s">
        <v>153</v>
      </c>
      <c r="B27" s="54"/>
      <c r="C27" s="54"/>
      <c r="D27" s="54"/>
      <c r="E27" s="77"/>
      <c r="F27" s="77"/>
      <c r="G27" s="120">
        <f>SUM(G23:G25)</f>
        <v>512815</v>
      </c>
      <c r="I27" s="120">
        <f>SUM(I23:I25)</f>
        <v>689981</v>
      </c>
      <c r="K27" s="120">
        <f>SUM(K23:K25)</f>
        <v>52343</v>
      </c>
      <c r="M27" s="120">
        <f>SUM(M23:M25)</f>
        <v>1346179</v>
      </c>
      <c r="O27" s="120">
        <f>SUM(O23:O25)</f>
        <v>61266</v>
      </c>
      <c r="Q27" s="120">
        <f>SUM(Q23:Q25)</f>
        <v>2662584</v>
      </c>
    </row>
    <row r="28" spans="1:17" s="79" customFormat="1" ht="20.25" customHeight="1" thickTop="1" x14ac:dyDescent="0.25">
      <c r="A28" s="54"/>
      <c r="B28" s="54"/>
      <c r="C28" s="54"/>
      <c r="D28" s="54"/>
      <c r="E28" s="77"/>
      <c r="F28" s="77"/>
      <c r="Q28" s="110"/>
    </row>
    <row r="29" spans="1:17" s="79" customFormat="1" ht="20.25" customHeight="1" x14ac:dyDescent="0.25">
      <c r="A29" s="54"/>
      <c r="B29" s="54"/>
      <c r="C29" s="54"/>
      <c r="D29" s="54"/>
      <c r="E29" s="77"/>
      <c r="F29" s="77"/>
      <c r="Q29" s="110"/>
    </row>
    <row r="30" spans="1:17" s="79" customFormat="1" ht="20.25" customHeight="1" x14ac:dyDescent="0.25">
      <c r="A30" s="54"/>
      <c r="B30" s="54"/>
      <c r="C30" s="54"/>
      <c r="D30" s="54"/>
      <c r="E30" s="77"/>
      <c r="F30" s="77"/>
      <c r="Q30" s="110"/>
    </row>
    <row r="31" spans="1:17" s="79" customFormat="1" ht="9" customHeight="1" x14ac:dyDescent="0.25">
      <c r="A31" s="54"/>
      <c r="B31" s="54"/>
      <c r="C31" s="54"/>
      <c r="D31" s="54"/>
      <c r="E31" s="77"/>
      <c r="F31" s="77"/>
      <c r="Q31" s="110"/>
    </row>
    <row r="32" spans="1:17" ht="21.95" customHeight="1" x14ac:dyDescent="0.25">
      <c r="A32" s="74" t="s">
        <v>65</v>
      </c>
      <c r="B32" s="9"/>
      <c r="C32" s="9"/>
      <c r="D32" s="9"/>
      <c r="E32" s="11"/>
      <c r="F32" s="11"/>
      <c r="G32" s="121"/>
      <c r="H32" s="121"/>
      <c r="I32" s="32"/>
      <c r="J32" s="32"/>
      <c r="K32" s="33"/>
      <c r="L32" s="33"/>
      <c r="M32" s="33"/>
      <c r="N32" s="33"/>
      <c r="O32" s="33"/>
      <c r="P32" s="33"/>
      <c r="Q32" s="74"/>
    </row>
  </sheetData>
  <mergeCells count="2">
    <mergeCell ref="G6:Q6"/>
    <mergeCell ref="K10:M10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C0F2-FB44-400D-8BC9-CB9706A1D747}">
  <dimension ref="A1:M106"/>
  <sheetViews>
    <sheetView tabSelected="1" zoomScale="130" zoomScaleNormal="130" zoomScaleSheetLayoutView="115" workbookViewId="0">
      <selection activeCell="D8" sqref="D8"/>
    </sheetView>
  </sheetViews>
  <sheetFormatPr defaultColWidth="8.85546875" defaultRowHeight="16.5" customHeight="1" x14ac:dyDescent="0.25"/>
  <cols>
    <col min="1" max="3" width="1.7109375" style="6" customWidth="1"/>
    <col min="4" max="4" width="36.5703125" style="6" customWidth="1"/>
    <col min="5" max="5" width="5.5703125" style="15" customWidth="1"/>
    <col min="6" max="6" width="0.5703125" style="6" customWidth="1"/>
    <col min="7" max="7" width="11.28515625" style="55" customWidth="1"/>
    <col min="8" max="8" width="0.5703125" style="6" customWidth="1"/>
    <col min="9" max="9" width="11.28515625" style="55" customWidth="1"/>
    <col min="10" max="10" width="0.5703125" style="6" customWidth="1"/>
    <col min="11" max="11" width="11.28515625" style="55" customWidth="1"/>
    <col min="12" max="12" width="0.5703125" style="6" customWidth="1"/>
    <col min="13" max="13" width="11.28515625" style="55" customWidth="1"/>
    <col min="14" max="16384" width="8.85546875" style="15"/>
  </cols>
  <sheetData>
    <row r="1" spans="1:13" s="6" customFormat="1" ht="15.95" customHeight="1" x14ac:dyDescent="0.25">
      <c r="A1" s="1" t="s">
        <v>0</v>
      </c>
      <c r="B1" s="2"/>
      <c r="C1" s="2"/>
      <c r="D1" s="2"/>
      <c r="E1" s="3"/>
      <c r="F1" s="4"/>
      <c r="G1" s="122"/>
      <c r="H1" s="4"/>
      <c r="I1" s="5"/>
      <c r="J1" s="4"/>
      <c r="K1" s="122"/>
      <c r="L1" s="4"/>
      <c r="M1" s="5"/>
    </row>
    <row r="2" spans="1:13" s="6" customFormat="1" ht="15.95" customHeight="1" x14ac:dyDescent="0.25">
      <c r="A2" s="7" t="s">
        <v>160</v>
      </c>
      <c r="B2" s="7"/>
      <c r="C2" s="2"/>
      <c r="D2" s="2"/>
      <c r="E2" s="3"/>
      <c r="F2" s="4"/>
      <c r="G2" s="122"/>
      <c r="H2" s="4"/>
      <c r="I2" s="5"/>
      <c r="J2" s="4"/>
      <c r="K2" s="122"/>
      <c r="L2" s="4"/>
      <c r="M2" s="5"/>
    </row>
    <row r="3" spans="1:13" s="6" customFormat="1" ht="15.95" customHeight="1" x14ac:dyDescent="0.25">
      <c r="A3" s="8" t="str">
        <f>'E5'!A3</f>
        <v>For the three-month period ended 31 March 2023</v>
      </c>
      <c r="B3" s="9"/>
      <c r="C3" s="9"/>
      <c r="D3" s="9"/>
      <c r="E3" s="10"/>
      <c r="F3" s="11"/>
      <c r="G3" s="106"/>
      <c r="H3" s="11"/>
      <c r="I3" s="12"/>
      <c r="J3" s="11"/>
      <c r="K3" s="106"/>
      <c r="L3" s="11"/>
      <c r="M3" s="12"/>
    </row>
    <row r="4" spans="1:13" s="6" customFormat="1" ht="15.95" customHeight="1" x14ac:dyDescent="0.25">
      <c r="A4" s="7"/>
      <c r="B4" s="2"/>
      <c r="C4" s="2"/>
      <c r="D4" s="2"/>
      <c r="E4" s="3"/>
      <c r="F4" s="4"/>
      <c r="G4" s="123"/>
      <c r="H4" s="4"/>
      <c r="I4" s="13"/>
      <c r="J4" s="4"/>
      <c r="K4" s="123"/>
      <c r="L4" s="4"/>
      <c r="M4" s="13"/>
    </row>
    <row r="5" spans="1:13" s="6" customFormat="1" ht="15.95" customHeight="1" x14ac:dyDescent="0.25">
      <c r="A5" s="7"/>
      <c r="B5" s="2"/>
      <c r="C5" s="2"/>
      <c r="D5" s="2"/>
      <c r="E5" s="3"/>
      <c r="F5" s="4"/>
      <c r="G5" s="123"/>
      <c r="H5" s="4"/>
      <c r="I5" s="13"/>
      <c r="J5" s="4"/>
      <c r="K5" s="123"/>
      <c r="L5" s="4"/>
      <c r="M5" s="13"/>
    </row>
    <row r="6" spans="1:13" ht="15.95" customHeight="1" x14ac:dyDescent="0.25">
      <c r="A6" s="7" t="s">
        <v>44</v>
      </c>
      <c r="B6" s="2"/>
      <c r="C6" s="2"/>
      <c r="D6" s="2"/>
      <c r="F6" s="4"/>
      <c r="G6" s="136" t="s">
        <v>3</v>
      </c>
      <c r="H6" s="136"/>
      <c r="I6" s="136"/>
      <c r="J6" s="4"/>
      <c r="K6" s="136" t="s">
        <v>4</v>
      </c>
      <c r="L6" s="136"/>
      <c r="M6" s="136"/>
    </row>
    <row r="7" spans="1:13" ht="15.95" customHeight="1" x14ac:dyDescent="0.25">
      <c r="A7" s="7"/>
      <c r="B7" s="2"/>
      <c r="C7" s="2"/>
      <c r="D7" s="2"/>
      <c r="F7" s="4"/>
      <c r="G7" s="141" t="s">
        <v>5</v>
      </c>
      <c r="H7" s="141"/>
      <c r="I7" s="141"/>
      <c r="J7" s="4"/>
      <c r="K7" s="141" t="s">
        <v>5</v>
      </c>
      <c r="L7" s="141"/>
      <c r="M7" s="141"/>
    </row>
    <row r="8" spans="1:13" ht="15.95" customHeight="1" x14ac:dyDescent="0.25">
      <c r="A8" s="7"/>
      <c r="B8" s="2"/>
      <c r="C8" s="2"/>
      <c r="D8" s="2"/>
      <c r="F8" s="18"/>
      <c r="G8" s="17" t="s">
        <v>10</v>
      </c>
      <c r="H8" s="18"/>
      <c r="I8" s="17" t="s">
        <v>11</v>
      </c>
      <c r="J8" s="18"/>
      <c r="K8" s="17" t="s">
        <v>10</v>
      </c>
      <c r="L8" s="18"/>
      <c r="M8" s="17" t="s">
        <v>11</v>
      </c>
    </row>
    <row r="9" spans="1:13" ht="15.95" customHeight="1" x14ac:dyDescent="0.25">
      <c r="A9" s="7"/>
      <c r="B9" s="2"/>
      <c r="C9" s="2"/>
      <c r="E9" s="19" t="s">
        <v>12</v>
      </c>
      <c r="F9" s="4"/>
      <c r="G9" s="20" t="s">
        <v>13</v>
      </c>
      <c r="H9" s="18"/>
      <c r="I9" s="20" t="s">
        <v>13</v>
      </c>
      <c r="J9" s="18"/>
      <c r="K9" s="20" t="s">
        <v>13</v>
      </c>
      <c r="L9" s="18"/>
      <c r="M9" s="20" t="s">
        <v>13</v>
      </c>
    </row>
    <row r="10" spans="1:13" ht="15.95" customHeight="1" x14ac:dyDescent="0.25">
      <c r="A10" s="7"/>
      <c r="B10" s="2"/>
      <c r="C10" s="2"/>
      <c r="F10" s="4"/>
      <c r="G10" s="22"/>
      <c r="H10" s="4"/>
      <c r="I10" s="5"/>
      <c r="J10" s="4"/>
      <c r="K10" s="22"/>
      <c r="L10" s="4"/>
      <c r="M10" s="5"/>
    </row>
    <row r="11" spans="1:13" ht="15.95" customHeight="1" x14ac:dyDescent="0.25">
      <c r="A11" s="7" t="s">
        <v>161</v>
      </c>
      <c r="B11" s="2"/>
      <c r="C11" s="2"/>
      <c r="E11" s="21"/>
      <c r="F11" s="4"/>
      <c r="G11" s="23">
        <v>123619</v>
      </c>
      <c r="H11" s="124"/>
      <c r="I11" s="24">
        <v>104692</v>
      </c>
      <c r="J11" s="124"/>
      <c r="K11" s="125">
        <v>129672</v>
      </c>
      <c r="L11" s="124"/>
      <c r="M11" s="126">
        <v>93167</v>
      </c>
    </row>
    <row r="12" spans="1:13" ht="15.95" customHeight="1" x14ac:dyDescent="0.25">
      <c r="A12" s="2" t="s">
        <v>162</v>
      </c>
      <c r="B12" s="2"/>
      <c r="C12" s="2"/>
      <c r="D12" s="2"/>
      <c r="F12" s="4"/>
      <c r="G12" s="23"/>
      <c r="H12" s="124"/>
      <c r="I12" s="24"/>
      <c r="J12" s="124"/>
      <c r="K12" s="23"/>
      <c r="L12" s="124"/>
      <c r="M12" s="24"/>
    </row>
    <row r="13" spans="1:13" ht="15.95" customHeight="1" x14ac:dyDescent="0.25">
      <c r="A13" s="15"/>
      <c r="B13" s="2" t="s">
        <v>163</v>
      </c>
      <c r="C13" s="2"/>
      <c r="D13" s="2"/>
      <c r="E13" s="127"/>
      <c r="F13" s="4"/>
      <c r="G13" s="23">
        <v>152777</v>
      </c>
      <c r="H13" s="124"/>
      <c r="I13" s="24">
        <v>158348</v>
      </c>
      <c r="J13" s="124"/>
      <c r="K13" s="125">
        <v>133349</v>
      </c>
      <c r="L13" s="124"/>
      <c r="M13" s="126">
        <v>143593</v>
      </c>
    </row>
    <row r="14" spans="1:13" ht="15.95" customHeight="1" x14ac:dyDescent="0.25">
      <c r="A14" s="15"/>
      <c r="B14" s="2" t="s">
        <v>214</v>
      </c>
      <c r="C14" s="2"/>
      <c r="D14" s="2"/>
      <c r="E14" s="127"/>
      <c r="F14" s="4"/>
      <c r="G14" s="23"/>
      <c r="H14" s="124"/>
      <c r="I14" s="24"/>
      <c r="J14" s="124"/>
      <c r="K14" s="23"/>
      <c r="L14" s="124"/>
      <c r="M14" s="24"/>
    </row>
    <row r="15" spans="1:13" ht="15.95" customHeight="1" x14ac:dyDescent="0.25">
      <c r="A15" s="15"/>
      <c r="B15" s="2" t="s">
        <v>164</v>
      </c>
      <c r="C15" s="2"/>
      <c r="D15" s="2"/>
      <c r="E15" s="127"/>
      <c r="F15" s="4"/>
      <c r="G15" s="23">
        <v>-708</v>
      </c>
      <c r="H15" s="124"/>
      <c r="I15" s="24">
        <v>-206</v>
      </c>
      <c r="J15" s="124"/>
      <c r="K15" s="125">
        <v>-708</v>
      </c>
      <c r="L15" s="124"/>
      <c r="M15" s="126">
        <v>-206</v>
      </c>
    </row>
    <row r="16" spans="1:13" ht="15.95" customHeight="1" x14ac:dyDescent="0.25">
      <c r="A16" s="15"/>
      <c r="B16" s="2" t="s">
        <v>165</v>
      </c>
      <c r="C16" s="2"/>
      <c r="D16" s="2"/>
      <c r="E16" s="127"/>
      <c r="F16" s="4"/>
      <c r="G16" s="23"/>
      <c r="H16" s="124"/>
      <c r="I16" s="24"/>
      <c r="J16" s="124"/>
      <c r="K16" s="23"/>
      <c r="L16" s="124"/>
      <c r="M16" s="24"/>
    </row>
    <row r="17" spans="1:13" ht="15.95" customHeight="1" x14ac:dyDescent="0.25">
      <c r="A17" s="15"/>
      <c r="B17" s="2"/>
      <c r="C17" s="2" t="s">
        <v>166</v>
      </c>
      <c r="D17" s="2"/>
      <c r="F17" s="4"/>
      <c r="G17" s="23">
        <v>-3043</v>
      </c>
      <c r="H17" s="124"/>
      <c r="I17" s="24">
        <v>-3880</v>
      </c>
      <c r="J17" s="124"/>
      <c r="K17" s="23">
        <v>-3043</v>
      </c>
      <c r="L17" s="124"/>
      <c r="M17" s="24">
        <v>-3880</v>
      </c>
    </row>
    <row r="18" spans="1:13" ht="15.95" customHeight="1" x14ac:dyDescent="0.25">
      <c r="A18" s="15"/>
      <c r="B18" s="2" t="s">
        <v>217</v>
      </c>
      <c r="C18" s="2"/>
      <c r="D18" s="2"/>
      <c r="F18" s="4"/>
      <c r="G18" s="23"/>
      <c r="H18" s="124"/>
      <c r="I18" s="24"/>
      <c r="J18" s="124"/>
      <c r="K18" s="23"/>
      <c r="L18" s="124"/>
      <c r="M18" s="24"/>
    </row>
    <row r="19" spans="1:13" ht="15.95" customHeight="1" x14ac:dyDescent="0.25">
      <c r="A19" s="15"/>
      <c r="B19" s="15"/>
      <c r="C19" s="2" t="s">
        <v>167</v>
      </c>
      <c r="D19" s="2"/>
      <c r="F19" s="4"/>
      <c r="G19" s="44">
        <v>6558</v>
      </c>
      <c r="H19" s="124"/>
      <c r="I19" s="13">
        <v>5064</v>
      </c>
      <c r="J19" s="124"/>
      <c r="K19" s="125">
        <v>6558</v>
      </c>
      <c r="L19" s="124"/>
      <c r="M19" s="126">
        <v>5060</v>
      </c>
    </row>
    <row r="20" spans="1:13" ht="15.95" customHeight="1" x14ac:dyDescent="0.25">
      <c r="A20" s="15"/>
      <c r="B20" s="2" t="s">
        <v>168</v>
      </c>
      <c r="C20" s="2"/>
      <c r="D20" s="2"/>
      <c r="F20" s="4"/>
      <c r="G20" s="44"/>
      <c r="H20" s="124"/>
      <c r="I20" s="13"/>
      <c r="J20" s="124"/>
      <c r="K20" s="125"/>
      <c r="L20" s="124"/>
      <c r="M20" s="126"/>
    </row>
    <row r="21" spans="1:13" ht="15.95" customHeight="1" x14ac:dyDescent="0.25">
      <c r="A21" s="15"/>
      <c r="B21" s="15"/>
      <c r="C21" s="15" t="s">
        <v>169</v>
      </c>
      <c r="D21" s="15"/>
      <c r="F21" s="4"/>
      <c r="G21" s="44">
        <v>-1768</v>
      </c>
      <c r="H21" s="124"/>
      <c r="I21" s="13">
        <v>3701</v>
      </c>
      <c r="J21" s="124"/>
      <c r="K21" s="128">
        <v>-1415</v>
      </c>
      <c r="L21" s="124"/>
      <c r="M21" s="129">
        <v>3999</v>
      </c>
    </row>
    <row r="22" spans="1:13" ht="15.95" customHeight="1" x14ac:dyDescent="0.25">
      <c r="A22" s="15"/>
      <c r="B22" s="2" t="s">
        <v>218</v>
      </c>
      <c r="C22" s="2"/>
      <c r="D22" s="2"/>
      <c r="F22" s="4"/>
      <c r="G22" s="44">
        <v>-208</v>
      </c>
      <c r="H22" s="124"/>
      <c r="I22" s="13">
        <v>-2744</v>
      </c>
      <c r="J22" s="124"/>
      <c r="K22" s="44">
        <v>1245</v>
      </c>
      <c r="L22" s="124"/>
      <c r="M22" s="13">
        <v>-2744</v>
      </c>
    </row>
    <row r="23" spans="1:13" ht="15.95" customHeight="1" x14ac:dyDescent="0.25">
      <c r="A23" s="15"/>
      <c r="B23" s="2" t="s">
        <v>170</v>
      </c>
      <c r="C23" s="2"/>
      <c r="D23" s="2"/>
      <c r="F23" s="4"/>
      <c r="G23" s="23">
        <v>8105</v>
      </c>
      <c r="H23" s="124"/>
      <c r="I23" s="24">
        <v>5800</v>
      </c>
      <c r="J23" s="124"/>
      <c r="K23" s="125">
        <v>7910</v>
      </c>
      <c r="L23" s="124"/>
      <c r="M23" s="126">
        <v>5639</v>
      </c>
    </row>
    <row r="24" spans="1:13" ht="15.95" customHeight="1" x14ac:dyDescent="0.25">
      <c r="A24" s="15"/>
      <c r="B24" s="2" t="s">
        <v>171</v>
      </c>
      <c r="C24" s="2"/>
      <c r="D24" s="2"/>
      <c r="F24" s="4"/>
      <c r="G24" s="23">
        <v>-821</v>
      </c>
      <c r="H24" s="124"/>
      <c r="I24" s="24">
        <v>-487</v>
      </c>
      <c r="J24" s="124"/>
      <c r="K24" s="125">
        <v>-821</v>
      </c>
      <c r="L24" s="124"/>
      <c r="M24" s="126">
        <v>-487</v>
      </c>
    </row>
    <row r="25" spans="1:13" ht="15.95" customHeight="1" x14ac:dyDescent="0.25">
      <c r="A25" s="15"/>
      <c r="B25" s="2" t="s">
        <v>172</v>
      </c>
      <c r="C25" s="2"/>
      <c r="D25" s="2"/>
      <c r="E25" s="14">
        <v>9</v>
      </c>
      <c r="F25" s="4"/>
      <c r="G25" s="23">
        <v>0</v>
      </c>
      <c r="H25" s="124"/>
      <c r="I25" s="24">
        <v>0</v>
      </c>
      <c r="J25" s="124"/>
      <c r="K25" s="125">
        <v>-24206</v>
      </c>
      <c r="L25" s="124"/>
      <c r="M25" s="126">
        <v>-2499</v>
      </c>
    </row>
    <row r="26" spans="1:13" ht="15.95" customHeight="1" x14ac:dyDescent="0.25">
      <c r="A26" s="15"/>
      <c r="B26" s="2" t="s">
        <v>173</v>
      </c>
      <c r="C26" s="2"/>
      <c r="D26" s="2"/>
      <c r="F26" s="4"/>
      <c r="G26" s="44">
        <v>-376</v>
      </c>
      <c r="H26" s="124"/>
      <c r="I26" s="13">
        <v>-259</v>
      </c>
      <c r="J26" s="124"/>
      <c r="K26" s="128">
        <v>-589</v>
      </c>
      <c r="L26" s="124"/>
      <c r="M26" s="129">
        <v>-558</v>
      </c>
    </row>
    <row r="27" spans="1:13" ht="15.95" customHeight="1" x14ac:dyDescent="0.25">
      <c r="A27" s="15"/>
      <c r="B27" s="2" t="s">
        <v>96</v>
      </c>
      <c r="C27" s="2"/>
      <c r="D27" s="2"/>
      <c r="F27" s="4"/>
      <c r="G27" s="23">
        <v>15339</v>
      </c>
      <c r="H27" s="124"/>
      <c r="I27" s="24">
        <v>14472</v>
      </c>
      <c r="J27" s="124"/>
      <c r="K27" s="125">
        <v>13314</v>
      </c>
      <c r="L27" s="124"/>
      <c r="M27" s="126">
        <v>12106</v>
      </c>
    </row>
    <row r="28" spans="1:13" ht="15.95" customHeight="1" x14ac:dyDescent="0.25">
      <c r="A28" s="15"/>
      <c r="B28" s="2" t="s">
        <v>174</v>
      </c>
      <c r="C28" s="2"/>
      <c r="D28" s="2"/>
      <c r="E28" s="127"/>
      <c r="F28" s="4"/>
      <c r="G28" s="23">
        <v>1128</v>
      </c>
      <c r="H28" s="124"/>
      <c r="I28" s="24">
        <v>791</v>
      </c>
      <c r="J28" s="124"/>
      <c r="K28" s="125">
        <v>82</v>
      </c>
      <c r="L28" s="124"/>
      <c r="M28" s="126">
        <v>-1960</v>
      </c>
    </row>
    <row r="29" spans="1:13" ht="15.95" customHeight="1" x14ac:dyDescent="0.25">
      <c r="A29" s="15"/>
      <c r="B29" s="2" t="s">
        <v>175</v>
      </c>
      <c r="C29" s="2"/>
      <c r="D29" s="2"/>
      <c r="E29" s="127"/>
      <c r="F29" s="4"/>
      <c r="G29" s="23"/>
      <c r="H29" s="124"/>
      <c r="I29" s="24"/>
      <c r="J29" s="124"/>
      <c r="K29" s="23"/>
      <c r="L29" s="124"/>
      <c r="M29" s="24"/>
    </row>
    <row r="30" spans="1:13" ht="15.95" customHeight="1" x14ac:dyDescent="0.25">
      <c r="A30" s="15"/>
      <c r="B30" s="2" t="s">
        <v>176</v>
      </c>
      <c r="C30" s="2"/>
      <c r="D30" s="2"/>
      <c r="E30" s="127">
        <v>7</v>
      </c>
      <c r="F30" s="4"/>
      <c r="G30" s="23">
        <v>-4970</v>
      </c>
      <c r="H30" s="124"/>
      <c r="I30" s="24">
        <v>-6344</v>
      </c>
      <c r="J30" s="124"/>
      <c r="K30" s="125">
        <v>0</v>
      </c>
      <c r="L30" s="124"/>
      <c r="M30" s="126">
        <v>0</v>
      </c>
    </row>
    <row r="31" spans="1:13" ht="15.95" customHeight="1" x14ac:dyDescent="0.25">
      <c r="A31" s="15"/>
      <c r="B31" s="2"/>
      <c r="C31" s="2"/>
      <c r="D31" s="2"/>
      <c r="F31" s="4"/>
      <c r="G31" s="23"/>
      <c r="H31" s="124"/>
      <c r="I31" s="24"/>
      <c r="J31" s="124"/>
      <c r="K31" s="23"/>
      <c r="L31" s="124"/>
      <c r="M31" s="24"/>
    </row>
    <row r="32" spans="1:13" ht="15.95" customHeight="1" x14ac:dyDescent="0.25">
      <c r="A32" s="2" t="s">
        <v>177</v>
      </c>
      <c r="B32" s="15"/>
      <c r="C32" s="2"/>
      <c r="D32" s="2"/>
      <c r="F32" s="4"/>
      <c r="G32" s="23"/>
      <c r="H32" s="124"/>
      <c r="I32" s="24"/>
      <c r="J32" s="124"/>
      <c r="K32" s="23"/>
      <c r="L32" s="124"/>
      <c r="M32" s="24"/>
    </row>
    <row r="33" spans="1:13" ht="15.95" customHeight="1" x14ac:dyDescent="0.25">
      <c r="A33" s="15"/>
      <c r="B33" s="2" t="s">
        <v>19</v>
      </c>
      <c r="C33" s="2"/>
      <c r="D33" s="2"/>
      <c r="F33" s="4"/>
      <c r="G33" s="44">
        <v>45197</v>
      </c>
      <c r="H33" s="124"/>
      <c r="I33" s="13">
        <v>40965</v>
      </c>
      <c r="J33" s="124"/>
      <c r="K33" s="128">
        <v>42425</v>
      </c>
      <c r="L33" s="124"/>
      <c r="M33" s="129">
        <v>42039</v>
      </c>
    </row>
    <row r="34" spans="1:13" ht="15.95" customHeight="1" x14ac:dyDescent="0.25">
      <c r="A34" s="15"/>
      <c r="B34" s="2" t="s">
        <v>24</v>
      </c>
      <c r="C34" s="2"/>
      <c r="D34" s="2"/>
      <c r="F34" s="4"/>
      <c r="G34" s="44">
        <v>47053</v>
      </c>
      <c r="H34" s="124"/>
      <c r="I34" s="13">
        <v>21306</v>
      </c>
      <c r="J34" s="124"/>
      <c r="K34" s="125">
        <v>46486</v>
      </c>
      <c r="L34" s="124"/>
      <c r="M34" s="126">
        <v>21963</v>
      </c>
    </row>
    <row r="35" spans="1:13" ht="15.95" customHeight="1" x14ac:dyDescent="0.25">
      <c r="A35" s="15"/>
      <c r="B35" s="2" t="s">
        <v>178</v>
      </c>
      <c r="C35" s="2"/>
      <c r="D35" s="2"/>
      <c r="F35" s="4"/>
      <c r="G35" s="23">
        <v>296</v>
      </c>
      <c r="H35" s="124"/>
      <c r="I35" s="24">
        <v>-1669</v>
      </c>
      <c r="J35" s="124"/>
      <c r="K35" s="125">
        <v>608</v>
      </c>
      <c r="L35" s="124"/>
      <c r="M35" s="126">
        <v>-98</v>
      </c>
    </row>
    <row r="36" spans="1:13" ht="15.95" customHeight="1" x14ac:dyDescent="0.25">
      <c r="A36" s="15"/>
      <c r="B36" s="98" t="s">
        <v>179</v>
      </c>
      <c r="C36" s="2"/>
      <c r="D36" s="2"/>
      <c r="F36" s="4"/>
      <c r="G36" s="23">
        <v>0</v>
      </c>
      <c r="H36" s="124"/>
      <c r="I36" s="24">
        <v>69</v>
      </c>
      <c r="J36" s="124"/>
      <c r="K36" s="128">
        <v>0</v>
      </c>
      <c r="L36" s="124"/>
      <c r="M36" s="129">
        <v>51</v>
      </c>
    </row>
    <row r="37" spans="1:13" ht="15.95" customHeight="1" x14ac:dyDescent="0.25">
      <c r="A37" s="15"/>
      <c r="B37" s="2" t="s">
        <v>51</v>
      </c>
      <c r="C37" s="2"/>
      <c r="D37" s="2"/>
      <c r="F37" s="4"/>
      <c r="G37" s="44">
        <v>-210656</v>
      </c>
      <c r="H37" s="124"/>
      <c r="I37" s="13">
        <v>-140537</v>
      </c>
      <c r="J37" s="124"/>
      <c r="K37" s="128">
        <v>-204967</v>
      </c>
      <c r="L37" s="124"/>
      <c r="M37" s="129">
        <v>-149411</v>
      </c>
    </row>
    <row r="38" spans="1:13" ht="15.95" customHeight="1" x14ac:dyDescent="0.25">
      <c r="A38" s="15"/>
      <c r="B38" s="2" t="s">
        <v>56</v>
      </c>
      <c r="C38" s="2"/>
      <c r="D38" s="2"/>
      <c r="F38" s="4"/>
      <c r="G38" s="43">
        <v>-3866</v>
      </c>
      <c r="H38" s="124"/>
      <c r="I38" s="12">
        <v>-5578</v>
      </c>
      <c r="J38" s="124"/>
      <c r="K38" s="130">
        <v>-4356</v>
      </c>
      <c r="L38" s="124"/>
      <c r="M38" s="131">
        <v>-4886</v>
      </c>
    </row>
    <row r="39" spans="1:13" ht="15.95" customHeight="1" x14ac:dyDescent="0.25">
      <c r="A39" s="2"/>
      <c r="B39" s="2"/>
      <c r="C39" s="2"/>
      <c r="D39" s="2"/>
      <c r="F39" s="4"/>
      <c r="G39" s="23"/>
      <c r="H39" s="124"/>
      <c r="I39" s="24"/>
      <c r="J39" s="124"/>
      <c r="K39" s="23"/>
      <c r="L39" s="124"/>
      <c r="M39" s="24"/>
    </row>
    <row r="40" spans="1:13" ht="15.95" customHeight="1" x14ac:dyDescent="0.25">
      <c r="A40" s="2" t="s">
        <v>180</v>
      </c>
      <c r="B40" s="2"/>
      <c r="C40" s="2"/>
      <c r="D40" s="2"/>
      <c r="F40" s="4"/>
      <c r="G40" s="23">
        <f>SUM(G10:G38)</f>
        <v>173656</v>
      </c>
      <c r="H40" s="124"/>
      <c r="I40" s="24">
        <f>SUM(I10:I38)</f>
        <v>193504</v>
      </c>
      <c r="J40" s="124"/>
      <c r="K40" s="23">
        <f>SUM(K10:K38)</f>
        <v>141544</v>
      </c>
      <c r="L40" s="124"/>
      <c r="M40" s="24">
        <f>SUM(M10:M38)</f>
        <v>160888</v>
      </c>
    </row>
    <row r="41" spans="1:13" ht="15.95" customHeight="1" x14ac:dyDescent="0.25">
      <c r="B41" s="2" t="s">
        <v>181</v>
      </c>
      <c r="C41" s="2"/>
      <c r="D41" s="2"/>
      <c r="F41" s="4"/>
      <c r="G41" s="44">
        <v>-2724</v>
      </c>
      <c r="H41" s="124"/>
      <c r="I41" s="13">
        <v>-2228</v>
      </c>
      <c r="J41" s="124"/>
      <c r="K41" s="128">
        <v>-2684</v>
      </c>
      <c r="L41" s="124"/>
      <c r="M41" s="129">
        <v>-2047</v>
      </c>
    </row>
    <row r="42" spans="1:13" ht="15.95" customHeight="1" x14ac:dyDescent="0.25">
      <c r="A42" s="2"/>
      <c r="B42" s="2" t="s">
        <v>182</v>
      </c>
      <c r="C42" s="2"/>
      <c r="D42" s="15"/>
      <c r="F42" s="4"/>
      <c r="G42" s="43">
        <v>-704</v>
      </c>
      <c r="H42" s="124"/>
      <c r="I42" s="12">
        <v>-251</v>
      </c>
      <c r="J42" s="124"/>
      <c r="K42" s="130">
        <v>0</v>
      </c>
      <c r="L42" s="124"/>
      <c r="M42" s="131">
        <v>0</v>
      </c>
    </row>
    <row r="43" spans="1:13" ht="15.95" customHeight="1" x14ac:dyDescent="0.25">
      <c r="A43" s="2"/>
      <c r="B43" s="15"/>
      <c r="C43" s="2"/>
      <c r="D43" s="2"/>
      <c r="F43" s="4"/>
      <c r="G43" s="23"/>
      <c r="H43" s="124"/>
      <c r="I43" s="24"/>
      <c r="J43" s="124"/>
      <c r="K43" s="23"/>
      <c r="L43" s="124"/>
      <c r="M43" s="24"/>
    </row>
    <row r="44" spans="1:13" ht="15.95" customHeight="1" x14ac:dyDescent="0.25">
      <c r="A44" s="2" t="s">
        <v>183</v>
      </c>
      <c r="B44" s="2"/>
      <c r="C44" s="2"/>
      <c r="D44" s="2"/>
      <c r="F44" s="4"/>
      <c r="G44" s="27">
        <f>SUM(G40:G42)</f>
        <v>170228</v>
      </c>
      <c r="H44" s="124"/>
      <c r="I44" s="28">
        <f>SUM(I40:I42)</f>
        <v>191025</v>
      </c>
      <c r="J44" s="124"/>
      <c r="K44" s="27">
        <f>SUM(K40:K42)</f>
        <v>138860</v>
      </c>
      <c r="L44" s="124"/>
      <c r="M44" s="28">
        <f>SUM(M40:M42)</f>
        <v>158841</v>
      </c>
    </row>
    <row r="45" spans="1:13" ht="15.95" customHeight="1" x14ac:dyDescent="0.25">
      <c r="B45" s="2"/>
      <c r="C45" s="2"/>
      <c r="D45" s="2"/>
      <c r="F45" s="4"/>
      <c r="G45" s="24"/>
      <c r="H45" s="126"/>
      <c r="I45" s="24"/>
      <c r="J45" s="126"/>
      <c r="K45" s="24"/>
      <c r="L45" s="124"/>
      <c r="M45" s="24"/>
    </row>
    <row r="46" spans="1:13" ht="15.95" customHeight="1" x14ac:dyDescent="0.25">
      <c r="B46" s="2"/>
      <c r="C46" s="2"/>
      <c r="D46" s="2"/>
      <c r="F46" s="4"/>
      <c r="G46" s="24"/>
      <c r="H46" s="126"/>
      <c r="I46" s="24"/>
      <c r="J46" s="126"/>
      <c r="K46" s="24"/>
      <c r="L46" s="124"/>
      <c r="M46" s="24"/>
    </row>
    <row r="47" spans="1:13" ht="15.95" customHeight="1" x14ac:dyDescent="0.25">
      <c r="A47" s="2"/>
      <c r="B47" s="15"/>
      <c r="C47" s="2"/>
      <c r="D47" s="2"/>
      <c r="F47" s="4"/>
      <c r="G47" s="24"/>
      <c r="H47" s="124"/>
      <c r="I47" s="24"/>
      <c r="J47" s="124"/>
      <c r="K47" s="24"/>
      <c r="L47" s="124"/>
      <c r="M47" s="24"/>
    </row>
    <row r="48" spans="1:13" ht="15.95" customHeight="1" x14ac:dyDescent="0.25">
      <c r="B48" s="2"/>
      <c r="C48" s="2"/>
      <c r="D48" s="2"/>
      <c r="F48" s="4"/>
      <c r="G48" s="24"/>
      <c r="H48" s="126"/>
      <c r="I48" s="24"/>
      <c r="J48" s="126"/>
      <c r="K48" s="24"/>
      <c r="L48" s="124"/>
      <c r="M48" s="24"/>
    </row>
    <row r="49" spans="1:13" ht="15.95" customHeight="1" x14ac:dyDescent="0.25">
      <c r="B49" s="2"/>
      <c r="C49" s="2"/>
      <c r="D49" s="2"/>
      <c r="F49" s="4"/>
      <c r="G49" s="24"/>
      <c r="H49" s="126"/>
      <c r="I49" s="24"/>
      <c r="J49" s="126"/>
      <c r="K49" s="24"/>
      <c r="L49" s="124"/>
      <c r="M49" s="24"/>
    </row>
    <row r="50" spans="1:13" ht="15.95" customHeight="1" x14ac:dyDescent="0.25">
      <c r="B50" s="2"/>
      <c r="C50" s="2"/>
      <c r="D50" s="2"/>
      <c r="F50" s="4"/>
      <c r="G50" s="24"/>
      <c r="H50" s="126"/>
      <c r="I50" s="24"/>
      <c r="J50" s="126"/>
      <c r="K50" s="24"/>
      <c r="L50" s="124"/>
      <c r="M50" s="24"/>
    </row>
    <row r="51" spans="1:13" ht="16.5" customHeight="1" x14ac:dyDescent="0.25">
      <c r="B51" s="2"/>
      <c r="C51" s="2"/>
      <c r="D51" s="2"/>
      <c r="F51" s="4"/>
      <c r="G51" s="24"/>
      <c r="H51" s="126"/>
      <c r="I51" s="24"/>
      <c r="J51" s="126"/>
      <c r="K51" s="24"/>
      <c r="L51" s="124"/>
      <c r="M51" s="24"/>
    </row>
    <row r="52" spans="1:13" ht="21.95" customHeight="1" x14ac:dyDescent="0.25">
      <c r="A52" s="74" t="s">
        <v>65</v>
      </c>
      <c r="B52" s="9"/>
      <c r="C52" s="9"/>
      <c r="D52" s="9"/>
      <c r="E52" s="10"/>
      <c r="F52" s="11"/>
      <c r="G52" s="106"/>
      <c r="H52" s="108"/>
      <c r="I52" s="12"/>
      <c r="J52" s="109"/>
      <c r="K52" s="106"/>
      <c r="L52" s="109"/>
      <c r="M52" s="12"/>
    </row>
    <row r="53" spans="1:13" s="6" customFormat="1" ht="16.5" customHeight="1" x14ac:dyDescent="0.25">
      <c r="A53" s="1" t="str">
        <f>+A1</f>
        <v>S&amp;P Syndicate Public Company Limited and its subsidiaries</v>
      </c>
      <c r="B53" s="2"/>
      <c r="C53" s="2"/>
      <c r="D53" s="2"/>
      <c r="E53" s="3"/>
      <c r="F53" s="4"/>
      <c r="G53" s="5"/>
      <c r="H53" s="4"/>
      <c r="I53" s="5"/>
      <c r="J53" s="4"/>
      <c r="K53" s="5"/>
      <c r="L53" s="4"/>
      <c r="M53" s="5"/>
    </row>
    <row r="54" spans="1:13" s="6" customFormat="1" ht="16.5" customHeight="1" x14ac:dyDescent="0.25">
      <c r="A54" s="7" t="s">
        <v>184</v>
      </c>
      <c r="B54" s="7"/>
      <c r="C54" s="2"/>
      <c r="D54" s="2"/>
      <c r="E54" s="3"/>
      <c r="F54" s="4"/>
      <c r="G54" s="122"/>
      <c r="H54" s="4"/>
      <c r="I54" s="5"/>
      <c r="J54" s="4"/>
      <c r="K54" s="122"/>
      <c r="L54" s="4"/>
      <c r="M54" s="5"/>
    </row>
    <row r="55" spans="1:13" s="6" customFormat="1" ht="16.5" customHeight="1" x14ac:dyDescent="0.25">
      <c r="A55" s="8" t="str">
        <f>A3</f>
        <v>For the three-month period ended 31 March 2023</v>
      </c>
      <c r="B55" s="9"/>
      <c r="C55" s="9"/>
      <c r="D55" s="9"/>
      <c r="E55" s="10"/>
      <c r="F55" s="11"/>
      <c r="G55" s="106"/>
      <c r="H55" s="11"/>
      <c r="I55" s="12"/>
      <c r="J55" s="11"/>
      <c r="K55" s="106"/>
      <c r="L55" s="11"/>
      <c r="M55" s="12"/>
    </row>
    <row r="56" spans="1:13" s="6" customFormat="1" ht="15" customHeight="1" x14ac:dyDescent="0.25">
      <c r="A56" s="7"/>
      <c r="B56" s="2"/>
      <c r="C56" s="2"/>
      <c r="D56" s="2"/>
      <c r="E56" s="3"/>
      <c r="F56" s="4"/>
      <c r="G56" s="123"/>
      <c r="H56" s="4"/>
      <c r="I56" s="13"/>
      <c r="J56" s="4"/>
      <c r="K56" s="123"/>
      <c r="L56" s="4"/>
      <c r="M56" s="13"/>
    </row>
    <row r="57" spans="1:13" s="6" customFormat="1" ht="15" customHeight="1" x14ac:dyDescent="0.25">
      <c r="A57" s="7"/>
      <c r="B57" s="2"/>
      <c r="C57" s="2"/>
      <c r="D57" s="2"/>
      <c r="E57" s="3"/>
      <c r="F57" s="4"/>
      <c r="G57" s="123"/>
      <c r="H57" s="4"/>
      <c r="I57" s="13"/>
      <c r="J57" s="4"/>
      <c r="K57" s="123"/>
      <c r="L57" s="4"/>
      <c r="M57" s="13"/>
    </row>
    <row r="58" spans="1:13" ht="15.95" customHeight="1" x14ac:dyDescent="0.25">
      <c r="A58" s="7" t="s">
        <v>44</v>
      </c>
      <c r="B58" s="2"/>
      <c r="C58" s="2"/>
      <c r="D58" s="2"/>
      <c r="F58" s="4"/>
      <c r="G58" s="136" t="s">
        <v>3</v>
      </c>
      <c r="H58" s="136"/>
      <c r="I58" s="136"/>
      <c r="J58" s="4"/>
      <c r="K58" s="136" t="s">
        <v>4</v>
      </c>
      <c r="L58" s="136"/>
      <c r="M58" s="136"/>
    </row>
    <row r="59" spans="1:13" ht="15.95" customHeight="1" x14ac:dyDescent="0.25">
      <c r="A59" s="7"/>
      <c r="B59" s="2"/>
      <c r="C59" s="2"/>
      <c r="D59" s="2"/>
      <c r="F59" s="4"/>
      <c r="G59" s="141" t="s">
        <v>5</v>
      </c>
      <c r="H59" s="141"/>
      <c r="I59" s="141"/>
      <c r="J59" s="4"/>
      <c r="K59" s="141" t="s">
        <v>5</v>
      </c>
      <c r="L59" s="141"/>
      <c r="M59" s="141"/>
    </row>
    <row r="60" spans="1:13" ht="15" customHeight="1" x14ac:dyDescent="0.25">
      <c r="A60" s="7"/>
      <c r="B60" s="2"/>
      <c r="C60" s="2"/>
      <c r="D60" s="2"/>
      <c r="F60" s="18"/>
      <c r="G60" s="17" t="s">
        <v>10</v>
      </c>
      <c r="H60" s="18"/>
      <c r="I60" s="17" t="s">
        <v>11</v>
      </c>
      <c r="J60" s="18"/>
      <c r="K60" s="17" t="s">
        <v>10</v>
      </c>
      <c r="L60" s="18"/>
      <c r="M60" s="17" t="s">
        <v>11</v>
      </c>
    </row>
    <row r="61" spans="1:13" ht="15" customHeight="1" x14ac:dyDescent="0.25">
      <c r="A61" s="7"/>
      <c r="B61" s="2"/>
      <c r="C61" s="2"/>
      <c r="E61" s="19" t="s">
        <v>12</v>
      </c>
      <c r="F61" s="4"/>
      <c r="G61" s="20" t="s">
        <v>13</v>
      </c>
      <c r="H61" s="18"/>
      <c r="I61" s="20" t="s">
        <v>13</v>
      </c>
      <c r="J61" s="18"/>
      <c r="K61" s="20" t="s">
        <v>13</v>
      </c>
      <c r="L61" s="18"/>
      <c r="M61" s="20" t="s">
        <v>13</v>
      </c>
    </row>
    <row r="62" spans="1:13" ht="15" customHeight="1" x14ac:dyDescent="0.25">
      <c r="A62" s="7"/>
      <c r="B62" s="2"/>
      <c r="C62" s="2"/>
      <c r="E62" s="21"/>
      <c r="F62" s="4"/>
      <c r="G62" s="64"/>
      <c r="H62" s="18"/>
      <c r="I62" s="16"/>
      <c r="J62" s="18"/>
      <c r="K62" s="64"/>
      <c r="L62" s="18"/>
      <c r="M62" s="16"/>
    </row>
    <row r="63" spans="1:13" ht="15" customHeight="1" x14ac:dyDescent="0.25">
      <c r="A63" s="7" t="s">
        <v>185</v>
      </c>
      <c r="B63" s="2"/>
      <c r="C63" s="2"/>
      <c r="D63" s="2"/>
      <c r="F63" s="4"/>
      <c r="G63" s="23"/>
      <c r="H63" s="4"/>
      <c r="I63" s="24"/>
      <c r="J63" s="4"/>
      <c r="K63" s="23"/>
      <c r="L63" s="4"/>
      <c r="M63" s="24"/>
    </row>
    <row r="64" spans="1:13" ht="15" customHeight="1" x14ac:dyDescent="0.25">
      <c r="A64" s="2" t="s">
        <v>186</v>
      </c>
      <c r="B64" s="2"/>
      <c r="C64" s="2"/>
      <c r="D64" s="2"/>
      <c r="E64" s="14"/>
      <c r="F64" s="4"/>
      <c r="G64" s="23">
        <v>0</v>
      </c>
      <c r="H64" s="4"/>
      <c r="I64" s="24">
        <v>-2000</v>
      </c>
      <c r="J64" s="4"/>
      <c r="K64" s="23">
        <v>0</v>
      </c>
      <c r="L64" s="4"/>
      <c r="M64" s="24">
        <v>-2000</v>
      </c>
    </row>
    <row r="65" spans="1:13" ht="15" customHeight="1" x14ac:dyDescent="0.25">
      <c r="A65" s="2" t="s">
        <v>187</v>
      </c>
      <c r="B65" s="2"/>
      <c r="C65" s="15"/>
      <c r="D65" s="2"/>
      <c r="E65" s="3"/>
      <c r="F65" s="4"/>
      <c r="G65" s="44">
        <v>0</v>
      </c>
      <c r="H65" s="124"/>
      <c r="I65" s="13">
        <v>0</v>
      </c>
      <c r="J65" s="124"/>
      <c r="K65" s="44">
        <v>999</v>
      </c>
      <c r="L65" s="124"/>
      <c r="M65" s="13">
        <v>0</v>
      </c>
    </row>
    <row r="66" spans="1:13" ht="15" customHeight="1" x14ac:dyDescent="0.25">
      <c r="A66" s="2" t="s">
        <v>188</v>
      </c>
      <c r="B66" s="2"/>
      <c r="C66" s="15"/>
      <c r="D66" s="2"/>
      <c r="E66" s="3"/>
      <c r="F66" s="4"/>
      <c r="G66" s="44"/>
      <c r="H66" s="124"/>
      <c r="I66" s="13"/>
      <c r="J66" s="124"/>
      <c r="K66" s="44"/>
      <c r="L66" s="124"/>
      <c r="M66" s="13"/>
    </row>
    <row r="67" spans="1:13" ht="15" customHeight="1" x14ac:dyDescent="0.25">
      <c r="A67" s="15"/>
      <c r="B67" s="2" t="s">
        <v>189</v>
      </c>
      <c r="C67" s="15"/>
      <c r="D67" s="2"/>
      <c r="E67" s="3"/>
      <c r="F67" s="4"/>
      <c r="G67" s="44">
        <v>-80163</v>
      </c>
      <c r="H67" s="124"/>
      <c r="I67" s="13">
        <v>-88007</v>
      </c>
      <c r="J67" s="124"/>
      <c r="K67" s="128">
        <v>-72816</v>
      </c>
      <c r="L67" s="124"/>
      <c r="M67" s="129">
        <v>-86331</v>
      </c>
    </row>
    <row r="68" spans="1:13" ht="15" customHeight="1" x14ac:dyDescent="0.25">
      <c r="A68" s="15" t="s">
        <v>190</v>
      </c>
      <c r="B68" s="2"/>
      <c r="C68" s="15"/>
      <c r="D68" s="2"/>
      <c r="E68" s="3"/>
      <c r="F68" s="4"/>
      <c r="G68" s="44"/>
      <c r="H68" s="124"/>
      <c r="I68" s="13"/>
      <c r="J68" s="124"/>
      <c r="K68" s="128"/>
      <c r="L68" s="124"/>
      <c r="M68" s="129"/>
    </row>
    <row r="69" spans="1:13" ht="15" customHeight="1" x14ac:dyDescent="0.25">
      <c r="A69" s="15"/>
      <c r="B69" s="15" t="s">
        <v>169</v>
      </c>
      <c r="C69" s="15"/>
      <c r="D69" s="15"/>
      <c r="E69" s="3"/>
      <c r="F69" s="4"/>
      <c r="G69" s="44">
        <v>2031</v>
      </c>
      <c r="H69" s="124"/>
      <c r="I69" s="13">
        <v>2250</v>
      </c>
      <c r="J69" s="124"/>
      <c r="K69" s="128">
        <v>1804</v>
      </c>
      <c r="L69" s="124"/>
      <c r="M69" s="129">
        <v>2223</v>
      </c>
    </row>
    <row r="70" spans="1:13" ht="15" customHeight="1" x14ac:dyDescent="0.25">
      <c r="A70" s="2" t="s">
        <v>191</v>
      </c>
      <c r="B70" s="2"/>
      <c r="C70" s="15"/>
      <c r="D70" s="2"/>
      <c r="E70" s="3">
        <v>9</v>
      </c>
      <c r="F70" s="4"/>
      <c r="G70" s="44">
        <v>0</v>
      </c>
      <c r="H70" s="124"/>
      <c r="I70" s="13">
        <v>11989</v>
      </c>
      <c r="J70" s="124"/>
      <c r="K70" s="44">
        <v>0</v>
      </c>
      <c r="L70" s="124"/>
      <c r="M70" s="13">
        <v>8855</v>
      </c>
    </row>
    <row r="71" spans="1:13" ht="15" customHeight="1" x14ac:dyDescent="0.25">
      <c r="A71" s="2" t="s">
        <v>192</v>
      </c>
      <c r="B71" s="2"/>
      <c r="C71" s="15"/>
      <c r="D71" s="2"/>
      <c r="E71" s="3">
        <v>9</v>
      </c>
      <c r="F71" s="4"/>
      <c r="G71" s="44">
        <v>0</v>
      </c>
      <c r="H71" s="124"/>
      <c r="I71" s="13">
        <v>0</v>
      </c>
      <c r="J71" s="124"/>
      <c r="K71" s="128">
        <v>1200</v>
      </c>
      <c r="L71" s="124"/>
      <c r="M71" s="129">
        <v>6000</v>
      </c>
    </row>
    <row r="72" spans="1:13" ht="15" customHeight="1" x14ac:dyDescent="0.25">
      <c r="A72" s="2" t="s">
        <v>193</v>
      </c>
      <c r="B72" s="2"/>
      <c r="C72" s="15"/>
      <c r="D72" s="2"/>
      <c r="E72" s="3"/>
      <c r="F72" s="4"/>
      <c r="G72" s="44">
        <v>19987</v>
      </c>
      <c r="H72" s="124"/>
      <c r="I72" s="13">
        <v>0</v>
      </c>
      <c r="J72" s="124"/>
      <c r="K72" s="128">
        <v>19987</v>
      </c>
      <c r="L72" s="124"/>
      <c r="M72" s="129">
        <v>0</v>
      </c>
    </row>
    <row r="73" spans="1:13" ht="15" customHeight="1" x14ac:dyDescent="0.25">
      <c r="A73" s="2" t="s">
        <v>194</v>
      </c>
      <c r="B73" s="2"/>
      <c r="C73" s="15"/>
      <c r="D73" s="2"/>
      <c r="E73" s="14"/>
      <c r="F73" s="4"/>
      <c r="G73" s="27">
        <v>0</v>
      </c>
      <c r="H73" s="124"/>
      <c r="I73" s="28">
        <v>0</v>
      </c>
      <c r="J73" s="124"/>
      <c r="K73" s="132">
        <v>166</v>
      </c>
      <c r="L73" s="124"/>
      <c r="M73" s="133">
        <v>622</v>
      </c>
    </row>
    <row r="74" spans="1:13" ht="15" customHeight="1" x14ac:dyDescent="0.25">
      <c r="A74" s="7"/>
      <c r="B74" s="2"/>
      <c r="C74" s="2"/>
      <c r="E74" s="21"/>
      <c r="F74" s="4"/>
      <c r="G74" s="64"/>
      <c r="H74" s="18"/>
      <c r="I74" s="16"/>
      <c r="J74" s="18"/>
      <c r="K74" s="64"/>
      <c r="L74" s="18"/>
      <c r="M74" s="16"/>
    </row>
    <row r="75" spans="1:13" ht="15" customHeight="1" x14ac:dyDescent="0.25">
      <c r="A75" s="2" t="s">
        <v>195</v>
      </c>
      <c r="B75" s="2"/>
      <c r="C75" s="2"/>
      <c r="D75" s="2"/>
      <c r="E75" s="14"/>
      <c r="F75" s="4"/>
      <c r="G75" s="43">
        <f>SUM(G64:G73)</f>
        <v>-58145</v>
      </c>
      <c r="H75" s="124"/>
      <c r="I75" s="12">
        <f>SUM(I64:I73)</f>
        <v>-75768</v>
      </c>
      <c r="J75" s="124"/>
      <c r="K75" s="43">
        <f>SUM(K64:K73)</f>
        <v>-48660</v>
      </c>
      <c r="L75" s="124"/>
      <c r="M75" s="12">
        <f>SUM(M64:M73)</f>
        <v>-70631</v>
      </c>
    </row>
    <row r="76" spans="1:13" ht="15" customHeight="1" x14ac:dyDescent="0.25">
      <c r="A76" s="7"/>
      <c r="B76" s="2"/>
      <c r="C76" s="2"/>
      <c r="E76" s="21"/>
      <c r="F76" s="4"/>
      <c r="G76" s="64"/>
      <c r="H76" s="18"/>
      <c r="I76" s="16"/>
      <c r="J76" s="18"/>
      <c r="K76" s="64"/>
      <c r="L76" s="18"/>
      <c r="M76" s="16"/>
    </row>
    <row r="77" spans="1:13" ht="15" customHeight="1" x14ac:dyDescent="0.25">
      <c r="A77" s="7" t="s">
        <v>196</v>
      </c>
      <c r="B77" s="2"/>
      <c r="C77" s="2"/>
      <c r="D77" s="2"/>
      <c r="E77" s="14"/>
      <c r="F77" s="4"/>
      <c r="G77" s="23"/>
      <c r="H77" s="124"/>
      <c r="I77" s="24"/>
      <c r="J77" s="124"/>
      <c r="K77" s="23"/>
      <c r="L77" s="124"/>
      <c r="M77" s="24"/>
    </row>
    <row r="78" spans="1:13" ht="15" customHeight="1" x14ac:dyDescent="0.25">
      <c r="A78" s="2" t="s">
        <v>197</v>
      </c>
      <c r="B78" s="2"/>
      <c r="C78" s="2"/>
      <c r="D78" s="2"/>
      <c r="F78" s="4"/>
      <c r="G78" s="44"/>
      <c r="H78" s="124"/>
      <c r="I78" s="13"/>
      <c r="J78" s="124"/>
      <c r="K78" s="44"/>
      <c r="L78" s="124"/>
      <c r="M78" s="13"/>
    </row>
    <row r="79" spans="1:13" ht="15" customHeight="1" x14ac:dyDescent="0.25">
      <c r="A79" s="2" t="s">
        <v>198</v>
      </c>
      <c r="B79" s="2"/>
      <c r="C79" s="2"/>
      <c r="D79" s="2"/>
      <c r="F79" s="4"/>
      <c r="G79" s="44">
        <v>-82</v>
      </c>
      <c r="H79" s="124"/>
      <c r="I79" s="13">
        <v>-246</v>
      </c>
      <c r="J79" s="124"/>
      <c r="K79" s="44">
        <v>0</v>
      </c>
      <c r="L79" s="124"/>
      <c r="M79" s="13">
        <v>0</v>
      </c>
    </row>
    <row r="80" spans="1:13" ht="15" customHeight="1" x14ac:dyDescent="0.25">
      <c r="A80" s="2" t="s">
        <v>199</v>
      </c>
      <c r="B80" s="2"/>
      <c r="C80" s="2"/>
      <c r="D80" s="2"/>
      <c r="F80" s="4"/>
      <c r="G80" s="44"/>
      <c r="H80" s="124"/>
      <c r="I80" s="13"/>
      <c r="J80" s="124"/>
      <c r="K80" s="44"/>
      <c r="L80" s="124"/>
      <c r="M80" s="13"/>
    </row>
    <row r="81" spans="1:13" ht="15" customHeight="1" x14ac:dyDescent="0.25">
      <c r="A81" s="2" t="s">
        <v>198</v>
      </c>
      <c r="B81" s="2"/>
      <c r="C81" s="2"/>
      <c r="D81" s="2"/>
      <c r="E81" s="14">
        <v>10</v>
      </c>
      <c r="F81" s="4"/>
      <c r="G81" s="44">
        <v>0</v>
      </c>
      <c r="H81" s="124"/>
      <c r="I81" s="13">
        <v>45400</v>
      </c>
      <c r="J81" s="124"/>
      <c r="K81" s="128">
        <v>0</v>
      </c>
      <c r="L81" s="124"/>
      <c r="M81" s="129">
        <v>45400</v>
      </c>
    </row>
    <row r="82" spans="1:13" ht="15" customHeight="1" x14ac:dyDescent="0.25">
      <c r="A82" s="2" t="s">
        <v>200</v>
      </c>
      <c r="B82" s="15"/>
      <c r="C82" s="2"/>
      <c r="D82" s="2"/>
      <c r="E82" s="3"/>
      <c r="F82" s="4"/>
      <c r="G82" s="44"/>
      <c r="H82" s="124"/>
      <c r="I82" s="13"/>
      <c r="J82" s="124"/>
      <c r="K82" s="44"/>
      <c r="L82" s="124"/>
      <c r="M82" s="13"/>
    </row>
    <row r="83" spans="1:13" ht="15" customHeight="1" x14ac:dyDescent="0.25">
      <c r="A83" s="2" t="s">
        <v>198</v>
      </c>
      <c r="B83" s="15"/>
      <c r="C83" s="2"/>
      <c r="D83" s="2"/>
      <c r="E83" s="3">
        <v>10</v>
      </c>
      <c r="F83" s="4"/>
      <c r="G83" s="44">
        <v>-38651</v>
      </c>
      <c r="H83" s="124"/>
      <c r="I83" s="13">
        <v>-13151</v>
      </c>
      <c r="J83" s="124"/>
      <c r="K83" s="128">
        <v>-38651</v>
      </c>
      <c r="L83" s="124"/>
      <c r="M83" s="129">
        <v>-13151</v>
      </c>
    </row>
    <row r="84" spans="1:13" ht="15" customHeight="1" x14ac:dyDescent="0.25">
      <c r="A84" s="2" t="s">
        <v>201</v>
      </c>
      <c r="B84" s="15"/>
      <c r="C84" s="2"/>
      <c r="D84" s="2"/>
      <c r="E84" s="3"/>
      <c r="F84" s="4"/>
      <c r="G84" s="44"/>
      <c r="H84" s="124"/>
      <c r="I84" s="13"/>
      <c r="J84" s="124"/>
      <c r="K84" s="128"/>
      <c r="L84" s="124"/>
      <c r="M84" s="129"/>
    </row>
    <row r="85" spans="1:13" ht="15" customHeight="1" x14ac:dyDescent="0.25">
      <c r="A85" s="15"/>
      <c r="B85" s="15" t="s">
        <v>50</v>
      </c>
      <c r="C85" s="15"/>
      <c r="D85" s="15"/>
      <c r="E85" s="3">
        <v>9</v>
      </c>
      <c r="F85" s="4"/>
      <c r="G85" s="44">
        <v>-1115</v>
      </c>
      <c r="H85" s="124"/>
      <c r="I85" s="13">
        <v>-262</v>
      </c>
      <c r="J85" s="124"/>
      <c r="K85" s="44">
        <v>0</v>
      </c>
      <c r="L85" s="124"/>
      <c r="M85" s="13">
        <v>0</v>
      </c>
    </row>
    <row r="86" spans="1:13" ht="15" customHeight="1" x14ac:dyDescent="0.25">
      <c r="A86" s="2" t="s">
        <v>202</v>
      </c>
      <c r="B86" s="15"/>
      <c r="C86" s="2"/>
      <c r="D86" s="2"/>
      <c r="F86" s="4"/>
      <c r="G86" s="44">
        <v>-89116</v>
      </c>
      <c r="H86" s="124"/>
      <c r="I86" s="13">
        <v>-107108</v>
      </c>
      <c r="J86" s="124"/>
      <c r="K86" s="128">
        <v>-79217</v>
      </c>
      <c r="L86" s="124"/>
      <c r="M86" s="129">
        <v>-96099</v>
      </c>
    </row>
    <row r="87" spans="1:13" ht="15" customHeight="1" x14ac:dyDescent="0.25">
      <c r="A87" s="2" t="s">
        <v>203</v>
      </c>
      <c r="B87" s="15"/>
      <c r="C87" s="2"/>
      <c r="D87" s="2"/>
      <c r="F87" s="4"/>
      <c r="G87" s="44">
        <v>-12615</v>
      </c>
      <c r="H87" s="124"/>
      <c r="I87" s="13">
        <v>-12341</v>
      </c>
      <c r="J87" s="124"/>
      <c r="K87" s="128">
        <v>-10630</v>
      </c>
      <c r="L87" s="124"/>
      <c r="M87" s="129">
        <v>-9987</v>
      </c>
    </row>
    <row r="88" spans="1:13" ht="15" customHeight="1" x14ac:dyDescent="0.25">
      <c r="A88" s="2" t="s">
        <v>204</v>
      </c>
      <c r="B88" s="15"/>
      <c r="C88" s="2"/>
      <c r="D88" s="2"/>
      <c r="E88" s="14"/>
      <c r="F88" s="4"/>
      <c r="G88" s="43">
        <v>-29</v>
      </c>
      <c r="H88" s="124"/>
      <c r="I88" s="12">
        <v>-51</v>
      </c>
      <c r="J88" s="124"/>
      <c r="K88" s="130">
        <v>-29</v>
      </c>
      <c r="L88" s="124"/>
      <c r="M88" s="131">
        <v>-51</v>
      </c>
    </row>
    <row r="89" spans="1:13" ht="15" customHeight="1" x14ac:dyDescent="0.25">
      <c r="A89" s="7"/>
      <c r="B89" s="2"/>
      <c r="C89" s="2"/>
      <c r="E89" s="21"/>
      <c r="F89" s="4"/>
      <c r="G89" s="64"/>
      <c r="H89" s="18"/>
      <c r="I89" s="16"/>
      <c r="J89" s="18"/>
      <c r="K89" s="64"/>
      <c r="L89" s="18"/>
      <c r="M89" s="16"/>
    </row>
    <row r="90" spans="1:13" ht="15" customHeight="1" x14ac:dyDescent="0.25">
      <c r="A90" s="2" t="s">
        <v>205</v>
      </c>
      <c r="B90" s="2"/>
      <c r="C90" s="2"/>
      <c r="D90" s="2"/>
      <c r="F90" s="4"/>
      <c r="G90" s="43">
        <f>SUM(G78:G89)</f>
        <v>-141608</v>
      </c>
      <c r="H90" s="124"/>
      <c r="I90" s="12">
        <f>SUM(I78:I89)</f>
        <v>-87759</v>
      </c>
      <c r="J90" s="124"/>
      <c r="K90" s="43">
        <f>SUM(K78:K89)</f>
        <v>-128527</v>
      </c>
      <c r="L90" s="124"/>
      <c r="M90" s="12">
        <f>SUM(M78:M89)</f>
        <v>-73888</v>
      </c>
    </row>
    <row r="91" spans="1:13" ht="15" customHeight="1" x14ac:dyDescent="0.25">
      <c r="A91" s="7"/>
      <c r="B91" s="2"/>
      <c r="C91" s="2"/>
      <c r="E91" s="21"/>
      <c r="F91" s="4"/>
      <c r="G91" s="64"/>
      <c r="H91" s="18"/>
      <c r="I91" s="16"/>
      <c r="J91" s="18"/>
      <c r="K91" s="64"/>
      <c r="L91" s="18"/>
      <c r="M91" s="16"/>
    </row>
    <row r="92" spans="1:13" ht="15" customHeight="1" x14ac:dyDescent="0.25">
      <c r="A92" s="7" t="s">
        <v>215</v>
      </c>
      <c r="B92" s="2"/>
      <c r="C92" s="2"/>
      <c r="D92" s="2"/>
      <c r="F92" s="4"/>
      <c r="G92" s="23">
        <f>SUM(G44,G75,G90)</f>
        <v>-29525</v>
      </c>
      <c r="H92" s="124"/>
      <c r="I92" s="24">
        <f>SUM(I44,I75,I90)</f>
        <v>27498</v>
      </c>
      <c r="J92" s="124"/>
      <c r="K92" s="23">
        <f>SUM(K44,K75,K90)</f>
        <v>-38327</v>
      </c>
      <c r="L92" s="124"/>
      <c r="M92" s="24">
        <f>SUM(M44,M75,M90)</f>
        <v>14322</v>
      </c>
    </row>
    <row r="93" spans="1:13" ht="15" customHeight="1" x14ac:dyDescent="0.25">
      <c r="A93" s="2" t="s">
        <v>206</v>
      </c>
      <c r="B93" s="2"/>
      <c r="C93" s="2"/>
      <c r="D93" s="2"/>
      <c r="F93" s="4"/>
      <c r="G93" s="23">
        <v>1082385</v>
      </c>
      <c r="H93" s="124"/>
      <c r="I93" s="24">
        <v>980417</v>
      </c>
      <c r="J93" s="124"/>
      <c r="K93" s="125">
        <v>936790</v>
      </c>
      <c r="L93" s="124"/>
      <c r="M93" s="126">
        <v>865681</v>
      </c>
    </row>
    <row r="94" spans="1:13" ht="15" customHeight="1" x14ac:dyDescent="0.25">
      <c r="A94" s="2" t="s">
        <v>216</v>
      </c>
      <c r="B94" s="2"/>
      <c r="C94" s="2"/>
      <c r="D94" s="2"/>
      <c r="F94" s="4"/>
      <c r="G94" s="23"/>
      <c r="H94" s="124"/>
      <c r="I94" s="24"/>
      <c r="J94" s="124"/>
      <c r="K94" s="23"/>
      <c r="L94" s="124"/>
      <c r="M94" s="24"/>
    </row>
    <row r="95" spans="1:13" ht="15" customHeight="1" x14ac:dyDescent="0.25">
      <c r="A95" s="2" t="s">
        <v>207</v>
      </c>
      <c r="B95" s="2"/>
      <c r="C95" s="2"/>
      <c r="D95" s="2"/>
      <c r="F95" s="4"/>
      <c r="G95" s="27">
        <v>1622</v>
      </c>
      <c r="H95" s="124"/>
      <c r="I95" s="28">
        <v>1184</v>
      </c>
      <c r="J95" s="124"/>
      <c r="K95" s="132">
        <v>-79</v>
      </c>
      <c r="L95" s="124"/>
      <c r="M95" s="133">
        <v>1946</v>
      </c>
    </row>
    <row r="96" spans="1:13" ht="15" customHeight="1" x14ac:dyDescent="0.25">
      <c r="A96" s="7"/>
      <c r="B96" s="2"/>
      <c r="C96" s="2"/>
      <c r="E96" s="21"/>
      <c r="F96" s="4"/>
      <c r="G96" s="64"/>
      <c r="H96" s="18"/>
      <c r="I96" s="16"/>
      <c r="J96" s="18"/>
      <c r="K96" s="64"/>
      <c r="L96" s="18"/>
      <c r="M96" s="16"/>
    </row>
    <row r="97" spans="1:13" ht="15" customHeight="1" thickBot="1" x14ac:dyDescent="0.3">
      <c r="A97" s="7" t="s">
        <v>208</v>
      </c>
      <c r="B97" s="2"/>
      <c r="C97" s="2"/>
      <c r="D97" s="2"/>
      <c r="E97" s="3"/>
      <c r="F97" s="4"/>
      <c r="G97" s="30">
        <f>SUM(G92:G95)</f>
        <v>1054482</v>
      </c>
      <c r="H97" s="124"/>
      <c r="I97" s="31">
        <f>SUM(I92:I95)</f>
        <v>1009099</v>
      </c>
      <c r="J97" s="124"/>
      <c r="K97" s="30">
        <f>SUM(K92:K95)</f>
        <v>898384</v>
      </c>
      <c r="L97" s="124"/>
      <c r="M97" s="31">
        <f>SUM(M92:M95)</f>
        <v>881949</v>
      </c>
    </row>
    <row r="98" spans="1:13" ht="15" customHeight="1" thickTop="1" x14ac:dyDescent="0.25">
      <c r="A98" s="7"/>
      <c r="B98" s="2"/>
      <c r="C98" s="2"/>
      <c r="E98" s="21"/>
      <c r="F98" s="4"/>
      <c r="G98" s="64"/>
      <c r="H98" s="18"/>
      <c r="I98" s="16"/>
      <c r="J98" s="18"/>
      <c r="K98" s="64"/>
      <c r="L98" s="18"/>
      <c r="M98" s="16"/>
    </row>
    <row r="99" spans="1:13" ht="15" customHeight="1" x14ac:dyDescent="0.25">
      <c r="A99" s="7" t="s">
        <v>209</v>
      </c>
      <c r="B99" s="2"/>
      <c r="C99" s="2"/>
      <c r="D99" s="2"/>
      <c r="E99" s="3"/>
      <c r="F99" s="4"/>
      <c r="G99" s="23"/>
      <c r="H99" s="124"/>
      <c r="I99" s="24"/>
      <c r="J99" s="124"/>
      <c r="K99" s="23"/>
      <c r="L99" s="124"/>
      <c r="M99" s="24"/>
    </row>
    <row r="100" spans="1:13" ht="15" customHeight="1" x14ac:dyDescent="0.25">
      <c r="A100" s="7"/>
      <c r="B100" s="2" t="s">
        <v>210</v>
      </c>
      <c r="C100" s="2"/>
      <c r="D100" s="2"/>
      <c r="E100" s="3"/>
      <c r="F100" s="4"/>
      <c r="G100" s="23"/>
      <c r="H100" s="124"/>
      <c r="I100" s="24"/>
      <c r="J100" s="124"/>
      <c r="K100" s="23"/>
      <c r="L100" s="124"/>
      <c r="M100" s="24"/>
    </row>
    <row r="101" spans="1:13" ht="15" customHeight="1" x14ac:dyDescent="0.25">
      <c r="A101" s="7"/>
      <c r="B101" s="2" t="s">
        <v>211</v>
      </c>
      <c r="C101" s="2"/>
      <c r="D101" s="2"/>
      <c r="E101" s="3"/>
      <c r="F101" s="4"/>
      <c r="G101" s="23"/>
      <c r="H101" s="124"/>
      <c r="I101" s="24"/>
      <c r="J101" s="124"/>
      <c r="K101" s="23"/>
      <c r="L101" s="124"/>
      <c r="M101" s="24"/>
    </row>
    <row r="102" spans="1:13" ht="15" customHeight="1" x14ac:dyDescent="0.25">
      <c r="B102" s="2"/>
      <c r="C102" s="2" t="s">
        <v>212</v>
      </c>
      <c r="D102" s="2"/>
      <c r="F102" s="4"/>
      <c r="G102" s="23">
        <v>4696</v>
      </c>
      <c r="H102" s="124"/>
      <c r="I102" s="24">
        <v>10501</v>
      </c>
      <c r="J102" s="124"/>
      <c r="K102" s="125">
        <v>4668</v>
      </c>
      <c r="L102" s="124"/>
      <c r="M102" s="126">
        <v>10112</v>
      </c>
    </row>
    <row r="103" spans="1:13" ht="15" customHeight="1" x14ac:dyDescent="0.25">
      <c r="B103" s="2" t="s">
        <v>213</v>
      </c>
      <c r="C103" s="2"/>
      <c r="D103" s="2"/>
      <c r="F103" s="4"/>
      <c r="G103" s="23">
        <v>394</v>
      </c>
      <c r="H103" s="124"/>
      <c r="I103" s="24">
        <v>688</v>
      </c>
      <c r="J103" s="124"/>
      <c r="K103" s="23">
        <v>394</v>
      </c>
      <c r="L103" s="124"/>
      <c r="M103" s="126">
        <v>688</v>
      </c>
    </row>
    <row r="104" spans="1:13" ht="16.5" customHeight="1" x14ac:dyDescent="0.25">
      <c r="B104" s="2"/>
      <c r="C104" s="2"/>
      <c r="D104" s="2"/>
      <c r="F104" s="4"/>
      <c r="G104" s="24"/>
      <c r="H104" s="124"/>
      <c r="I104" s="24"/>
      <c r="J104" s="124"/>
      <c r="K104" s="24"/>
      <c r="L104" s="124"/>
      <c r="M104" s="24"/>
    </row>
    <row r="105" spans="1:13" ht="24" customHeight="1" x14ac:dyDescent="0.25">
      <c r="B105" s="2"/>
      <c r="C105" s="2"/>
      <c r="D105" s="2"/>
      <c r="F105" s="4"/>
      <c r="G105" s="24"/>
      <c r="H105" s="126"/>
      <c r="I105" s="24"/>
      <c r="J105" s="126"/>
      <c r="K105" s="24"/>
      <c r="L105" s="124"/>
      <c r="M105" s="24"/>
    </row>
    <row r="106" spans="1:13" ht="21.95" customHeight="1" x14ac:dyDescent="0.25">
      <c r="A106" s="9" t="s">
        <v>65</v>
      </c>
      <c r="B106" s="9"/>
      <c r="C106" s="9"/>
      <c r="D106" s="9"/>
      <c r="E106" s="10"/>
      <c r="F106" s="11"/>
      <c r="G106" s="106"/>
      <c r="H106" s="108"/>
      <c r="I106" s="12"/>
      <c r="J106" s="109"/>
      <c r="K106" s="106"/>
      <c r="L106" s="109"/>
      <c r="M106" s="12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in="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</vt:lpstr>
      <vt:lpstr>E6</vt:lpstr>
      <vt:lpstr>Eng7</vt:lpstr>
      <vt:lpstr>Eng8-9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</dc:creator>
  <cp:lastModifiedBy>Thanisorn Saetang</cp:lastModifiedBy>
  <cp:lastPrinted>2023-05-10T09:52:11Z</cp:lastPrinted>
  <dcterms:created xsi:type="dcterms:W3CDTF">2023-05-04T03:14:25Z</dcterms:created>
  <dcterms:modified xsi:type="dcterms:W3CDTF">2023-05-10T09:52:15Z</dcterms:modified>
</cp:coreProperties>
</file>