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3 Q1'23\"/>
    </mc:Choice>
  </mc:AlternateContent>
  <xr:revisionPtr revIDLastSave="0" documentId="13_ncr:1_{4AFAC85A-DE1D-4789-A090-734C0064AD7B}" xr6:coauthVersionLast="47" xr6:coauthVersionMax="47" xr10:uidLastSave="{00000000-0000-0000-0000-000000000000}"/>
  <bookViews>
    <workbookView xWindow="30" yWindow="60" windowWidth="28770" windowHeight="15540" tabRatio="903" firstSheet="2" activeTab="9" xr2:uid="{0E8261EC-7361-445B-B7B3-3399FB129BDF}"/>
  </bookViews>
  <sheets>
    <sheet name="Recovered_Sheet1" sheetId="1" state="veryHidden" r:id="rId1"/>
    <sheet name="0000000" sheetId="2" state="veryHidden" r:id="rId2"/>
    <sheet name="T2-5 BS Conso" sheetId="25" r:id="rId3"/>
    <sheet name="T6-8 BS Co" sheetId="26" r:id="rId4"/>
    <sheet name="T9-10 PL Conso (3m)" sheetId="21" r:id="rId5"/>
    <sheet name="T11-12PL Co (3m)" sheetId="19" r:id="rId6"/>
    <sheet name="T13 Change US Conso" sheetId="7" r:id="rId7"/>
    <sheet name="T14 Change THB Conso" sheetId="8" r:id="rId8"/>
    <sheet name="T15  Change US Co" sheetId="9" r:id="rId9"/>
    <sheet name="T16 Change THB Co" sheetId="10" r:id="rId10"/>
    <sheet name="T17-19 Conso" sheetId="27" r:id="rId11"/>
    <sheet name="T20-21 Co" sheetId="15" r:id="rId12"/>
  </sheets>
  <externalReferences>
    <externalReference r:id="rId13"/>
    <externalReference r:id="rId14"/>
    <externalReference r:id="rId15"/>
  </externalReferences>
  <definedNames>
    <definedName name="__123Graph_X" localSheetId="5" hidden="1">[1]Sale89!#REF!</definedName>
    <definedName name="__123Graph_X" localSheetId="10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5" hidden="1">[2]Accure!#REF!</definedName>
    <definedName name="__KEY1" localSheetId="10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5" hidden="1">#REF!</definedName>
    <definedName name="_Fill" localSheetId="10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10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0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10" hidden="1">#REF!</definedName>
    <definedName name="_Sort" localSheetId="4" hidden="1">#REF!</definedName>
    <definedName name="_Sort" hidden="1">#REF!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S2DocOpenMode" hidden="1">"AS2DocumentEdit"</definedName>
    <definedName name="asdgfwef" localSheetId="10" hidden="1">{#N/A,#N/A,FALSE,"R479495"}</definedName>
    <definedName name="asdgfwef" localSheetId="11" hidden="1">{#N/A,#N/A,FALSE,"R479495"}</definedName>
    <definedName name="asdgfwef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hidden="1">{#N/A,#N/A,FALSE,"R479495"}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0" hidden="1">{"'Model'!$A$1:$N$53"}</definedName>
    <definedName name="beau" localSheetId="11" hidden="1">{"'Model'!$A$1:$N$53"}</definedName>
    <definedName name="beau" hidden="1">{"'Model'!$A$1:$N$53"}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0" hidden="1">{"'Model'!$A$1:$N$53"}</definedName>
    <definedName name="CPPC2001" localSheetId="11" hidden="1">{"'Model'!$A$1:$N$53"}</definedName>
    <definedName name="CPPC2001" hidden="1">{"'Model'!$A$1:$N$53"}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0" hidden="1">{#N/A,#N/A,FALSE,"R479495"}</definedName>
    <definedName name="eawrtewqr" localSheetId="11" hidden="1">{#N/A,#N/A,FALSE,"R479495"}</definedName>
    <definedName name="eawrtewqr" hidden="1">{#N/A,#N/A,FALSE,"R479495"}</definedName>
    <definedName name="ebe" localSheetId="10" hidden="1">{#N/A,#N/A,FALSE,"M06";#N/A,#N/A,FALSE,"M07"}</definedName>
    <definedName name="ebe" localSheetId="11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0" hidden="1">{#N/A,#N/A,FALSE,"M06";#N/A,#N/A,FALSE,"M07"}</definedName>
    <definedName name="f" localSheetId="11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0" hidden="1">{"'Model'!$A$1:$N$53"}</definedName>
    <definedName name="iopo" localSheetId="1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0" hidden="1">{"'Model'!$A$1:$N$53"}</definedName>
    <definedName name="ked" localSheetId="11" hidden="1">{"'Model'!$A$1:$N$53"}</definedName>
    <definedName name="ked" hidden="1">{"'Model'!$A$1:$N$53"}</definedName>
    <definedName name="n" localSheetId="10" hidden="1">{"'Model'!$A$1:$N$53"}</definedName>
    <definedName name="n" localSheetId="11" hidden="1">{"'Model'!$A$1:$N$53"}</definedName>
    <definedName name="n" hidden="1">{"'Model'!$A$1:$N$53"}</definedName>
    <definedName name="_xlnm.Print_Area" localSheetId="2">'T2-5 BS Conso'!$A$1:$L$194</definedName>
    <definedName name="_xlnm.Print_Area" localSheetId="4">'T9-10 PL Conso (3m)'!$A$1:$L$95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0" hidden="1">{#N/A,#N/A,FALSE,"M06";#N/A,#N/A,FALSE,"M07"}</definedName>
    <definedName name="SDA" localSheetId="11" hidden="1">{#N/A,#N/A,FALSE,"M06";#N/A,#N/A,FALSE,"M07"}</definedName>
    <definedName name="SDA" hidden="1">{#N/A,#N/A,FALSE,"M06";#N/A,#N/A,FALSE,"M07"}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0" hidden="1">{#N/A,#N/A,FALSE,"R479495"}</definedName>
    <definedName name="wrn.prodtax." localSheetId="11" hidden="1">{#N/A,#N/A,FALSE,"R479495"}</definedName>
    <definedName name="wrn.prodtax.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0" hidden="1">{"'Model'!$A$1:$N$53"}</definedName>
    <definedName name="ร" localSheetId="11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" i="10" l="1"/>
  <c r="AD18" i="8"/>
  <c r="AH18" i="8" s="1"/>
  <c r="T14" i="10"/>
  <c r="T15" i="10"/>
  <c r="T16" i="10"/>
  <c r="H53" i="19" l="1"/>
  <c r="H68" i="19" s="1"/>
  <c r="F53" i="19"/>
  <c r="F68" i="19"/>
  <c r="L86" i="21"/>
  <c r="J86" i="21"/>
  <c r="H86" i="21"/>
  <c r="F86" i="21"/>
  <c r="AD19" i="8" l="1"/>
  <c r="AD17" i="7"/>
  <c r="AD18" i="7"/>
  <c r="AD19" i="7"/>
  <c r="L7" i="19" l="1"/>
  <c r="L53" i="19" s="1"/>
  <c r="L68" i="19" s="1"/>
  <c r="J7" i="19"/>
  <c r="J53" i="19" s="1"/>
  <c r="J68" i="19" s="1"/>
  <c r="H66" i="15"/>
  <c r="AD16" i="7"/>
  <c r="AH16" i="7" s="1"/>
  <c r="AD31" i="8" l="1"/>
  <c r="AH31" i="8" s="1"/>
  <c r="AD36" i="8"/>
  <c r="AH36" i="8" s="1"/>
  <c r="AD34" i="7"/>
  <c r="AH34" i="7" s="1"/>
  <c r="A50" i="25"/>
  <c r="H76" i="15" l="1"/>
  <c r="J76" i="15"/>
  <c r="F76" i="15"/>
  <c r="L66" i="15"/>
  <c r="J66" i="15"/>
  <c r="F66" i="15"/>
  <c r="L118" i="27" l="1"/>
  <c r="H118" i="27"/>
  <c r="L85" i="27"/>
  <c r="H85" i="27"/>
  <c r="L73" i="26" l="1"/>
  <c r="L85" i="26"/>
  <c r="L123" i="26"/>
  <c r="L24" i="26"/>
  <c r="L38" i="26"/>
  <c r="H73" i="26"/>
  <c r="H85" i="26"/>
  <c r="H123" i="26"/>
  <c r="H24" i="26"/>
  <c r="H38" i="26"/>
  <c r="R24" i="10"/>
  <c r="N24" i="10"/>
  <c r="L24" i="10"/>
  <c r="J24" i="10"/>
  <c r="H24" i="10"/>
  <c r="F24" i="10"/>
  <c r="V22" i="10"/>
  <c r="T21" i="10"/>
  <c r="V21" i="10" s="1"/>
  <c r="P24" i="10"/>
  <c r="P23" i="9"/>
  <c r="N23" i="9"/>
  <c r="L23" i="9"/>
  <c r="J23" i="9"/>
  <c r="H23" i="9"/>
  <c r="F23" i="9"/>
  <c r="R21" i="9"/>
  <c r="T21" i="9" s="1"/>
  <c r="R20" i="9"/>
  <c r="T20" i="9" s="1"/>
  <c r="R19" i="9"/>
  <c r="T19" i="9" s="1"/>
  <c r="AF40" i="8"/>
  <c r="AB40" i="8"/>
  <c r="Z40" i="8"/>
  <c r="X40" i="8"/>
  <c r="V40" i="8"/>
  <c r="T40" i="8"/>
  <c r="R40" i="8"/>
  <c r="P40" i="8"/>
  <c r="N40" i="8"/>
  <c r="L40" i="8"/>
  <c r="J40" i="8"/>
  <c r="H40" i="8"/>
  <c r="F40" i="8"/>
  <c r="AD38" i="8"/>
  <c r="AH38" i="8" s="1"/>
  <c r="AD37" i="8"/>
  <c r="AH37" i="8" s="1"/>
  <c r="AD34" i="8"/>
  <c r="AH34" i="8" s="1"/>
  <c r="AD32" i="8"/>
  <c r="AH32" i="8" s="1"/>
  <c r="AD30" i="8"/>
  <c r="AH30" i="8" s="1"/>
  <c r="AD29" i="8"/>
  <c r="AH29" i="8" s="1"/>
  <c r="AF40" i="7"/>
  <c r="AB40" i="7"/>
  <c r="Z40" i="7"/>
  <c r="X40" i="7"/>
  <c r="V40" i="7"/>
  <c r="T40" i="7"/>
  <c r="R40" i="7"/>
  <c r="P40" i="7"/>
  <c r="N40" i="7"/>
  <c r="L40" i="7"/>
  <c r="J40" i="7"/>
  <c r="H40" i="7"/>
  <c r="F40" i="7"/>
  <c r="AD38" i="7"/>
  <c r="AH38" i="7" s="1"/>
  <c r="AD37" i="7"/>
  <c r="AH37" i="7" s="1"/>
  <c r="AD36" i="7"/>
  <c r="AH36" i="7" s="1"/>
  <c r="AD32" i="7"/>
  <c r="AH32" i="7" s="1"/>
  <c r="AD31" i="7"/>
  <c r="AH31" i="7" s="1"/>
  <c r="AD30" i="7"/>
  <c r="AH30" i="7" s="1"/>
  <c r="AD29" i="7"/>
  <c r="A47" i="21"/>
  <c r="A95" i="21"/>
  <c r="H61" i="19"/>
  <c r="L61" i="19"/>
  <c r="H12" i="19"/>
  <c r="L12" i="19"/>
  <c r="L23" i="19" s="1"/>
  <c r="L26" i="19" s="1"/>
  <c r="H23" i="19"/>
  <c r="H26" i="19" s="1"/>
  <c r="H67" i="21"/>
  <c r="L67" i="21"/>
  <c r="H77" i="21"/>
  <c r="L77" i="21"/>
  <c r="H12" i="21"/>
  <c r="H28" i="21" s="1"/>
  <c r="H31" i="21" s="1"/>
  <c r="L12" i="21"/>
  <c r="L28" i="21" s="1"/>
  <c r="L31" i="21" s="1"/>
  <c r="A3" i="26"/>
  <c r="A96" i="26" s="1"/>
  <c r="A93" i="26"/>
  <c r="H32" i="25"/>
  <c r="L32" i="25"/>
  <c r="H83" i="25"/>
  <c r="L83" i="25"/>
  <c r="A94" i="25"/>
  <c r="A194" i="25" s="1"/>
  <c r="A97" i="25"/>
  <c r="H122" i="25"/>
  <c r="L122" i="25"/>
  <c r="H136" i="25"/>
  <c r="L136" i="25"/>
  <c r="A146" i="25"/>
  <c r="A148" i="25"/>
  <c r="H176" i="25"/>
  <c r="H179" i="25" s="1"/>
  <c r="L176" i="25"/>
  <c r="L179" i="25" s="1"/>
  <c r="AD17" i="8"/>
  <c r="AD24" i="7"/>
  <c r="AD24" i="8"/>
  <c r="AD16" i="8"/>
  <c r="AH16" i="8" s="1"/>
  <c r="N27" i="8"/>
  <c r="L27" i="8"/>
  <c r="H27" i="8"/>
  <c r="F27" i="8"/>
  <c r="R14" i="9"/>
  <c r="L76" i="15"/>
  <c r="H38" i="19"/>
  <c r="L38" i="19"/>
  <c r="H83" i="21"/>
  <c r="L83" i="21"/>
  <c r="H44" i="21"/>
  <c r="L44" i="21"/>
  <c r="J24" i="15"/>
  <c r="J37" i="15" s="1"/>
  <c r="J40" i="15" s="1"/>
  <c r="L24" i="15"/>
  <c r="L37" i="15" s="1"/>
  <c r="H24" i="15"/>
  <c r="H37" i="15" s="1"/>
  <c r="J18" i="10"/>
  <c r="H18" i="10"/>
  <c r="F18" i="10"/>
  <c r="V14" i="10"/>
  <c r="J17" i="9"/>
  <c r="H17" i="9"/>
  <c r="F17" i="9"/>
  <c r="R13" i="9"/>
  <c r="T13" i="9" s="1"/>
  <c r="N27" i="7"/>
  <c r="L27" i="7"/>
  <c r="H27" i="7"/>
  <c r="F27" i="7"/>
  <c r="A3" i="19"/>
  <c r="A49" i="19" s="1"/>
  <c r="A3" i="7" s="1"/>
  <c r="A50" i="21"/>
  <c r="F24" i="15"/>
  <c r="H63" i="19" l="1"/>
  <c r="H65" i="19" s="1"/>
  <c r="L40" i="15"/>
  <c r="L78" i="15" s="1"/>
  <c r="L82" i="15" s="1"/>
  <c r="H40" i="15"/>
  <c r="H78" i="15" s="1"/>
  <c r="H82" i="15" s="1"/>
  <c r="H87" i="26"/>
  <c r="H125" i="26" s="1"/>
  <c r="L85" i="25"/>
  <c r="H85" i="25"/>
  <c r="A145" i="25"/>
  <c r="A46" i="7"/>
  <c r="A47" i="8" s="1"/>
  <c r="A29" i="9" s="1"/>
  <c r="A46" i="19"/>
  <c r="A92" i="19" s="1"/>
  <c r="T23" i="9"/>
  <c r="L63" i="19"/>
  <c r="L65" i="19" s="1"/>
  <c r="A3" i="8"/>
  <c r="A3" i="27" s="1"/>
  <c r="H69" i="21"/>
  <c r="H71" i="21" s="1"/>
  <c r="L40" i="26"/>
  <c r="H40" i="26"/>
  <c r="L138" i="25"/>
  <c r="L181" i="25" s="1"/>
  <c r="H138" i="25"/>
  <c r="H181" i="25" s="1"/>
  <c r="T20" i="10"/>
  <c r="V20" i="10" s="1"/>
  <c r="V24" i="10" s="1"/>
  <c r="H30" i="27"/>
  <c r="H46" i="27" s="1"/>
  <c r="H50" i="27" s="1"/>
  <c r="H120" i="27" s="1"/>
  <c r="H124" i="27" s="1"/>
  <c r="L30" i="27"/>
  <c r="L46" i="27" s="1"/>
  <c r="L50" i="27" s="1"/>
  <c r="L120" i="27" s="1"/>
  <c r="L124" i="27" s="1"/>
  <c r="AH40" i="8"/>
  <c r="AD40" i="8"/>
  <c r="L69" i="21"/>
  <c r="L71" i="21" s="1"/>
  <c r="A50" i="26"/>
  <c r="L87" i="26"/>
  <c r="L125" i="26" s="1"/>
  <c r="R23" i="9"/>
  <c r="AD40" i="7"/>
  <c r="AH40" i="7"/>
  <c r="F37" i="15"/>
  <c r="F40" i="15" s="1"/>
  <c r="F78" i="15" s="1"/>
  <c r="F82" i="15" s="1"/>
  <c r="J78" i="15"/>
  <c r="J82" i="15" s="1"/>
  <c r="J12" i="19"/>
  <c r="F12" i="19"/>
  <c r="J23" i="19" l="1"/>
  <c r="F23" i="19"/>
  <c r="A3" i="9"/>
  <c r="A3" i="15" s="1"/>
  <c r="A51" i="15" s="1"/>
  <c r="T24" i="10"/>
  <c r="A53" i="27"/>
  <c r="A150" i="27" s="1"/>
  <c r="A48" i="15"/>
  <c r="A103" i="27"/>
  <c r="A56" i="27"/>
  <c r="A29" i="10"/>
  <c r="J26" i="19" l="1"/>
  <c r="F26" i="19"/>
  <c r="A3" i="10"/>
  <c r="A100" i="27"/>
  <c r="A103" i="15"/>
  <c r="F24" i="26" l="1"/>
  <c r="F73" i="26" l="1"/>
  <c r="J24" i="26"/>
  <c r="F85" i="26"/>
  <c r="J85" i="26"/>
  <c r="J73" i="26"/>
  <c r="F87" i="26" l="1"/>
  <c r="J87" i="26"/>
  <c r="F38" i="26" l="1"/>
  <c r="F40" i="26" l="1"/>
  <c r="J38" i="26"/>
  <c r="J40" i="26" l="1"/>
  <c r="T14" i="9"/>
  <c r="F85" i="27" l="1"/>
  <c r="J85" i="27" l="1"/>
  <c r="Z27" i="8" l="1"/>
  <c r="L17" i="9"/>
  <c r="AD23" i="7" l="1"/>
  <c r="AH23" i="7" s="1"/>
  <c r="V15" i="10" l="1"/>
  <c r="L18" i="10"/>
  <c r="Z27" i="7" l="1"/>
  <c r="J118" i="27" l="1"/>
  <c r="F118" i="27" l="1"/>
  <c r="J30" i="27" l="1"/>
  <c r="J46" i="27" s="1"/>
  <c r="J50" i="27" s="1"/>
  <c r="J120" i="27" s="1"/>
  <c r="J124" i="27" s="1"/>
  <c r="F30" i="27" l="1"/>
  <c r="F46" i="27" s="1"/>
  <c r="F50" i="27" s="1"/>
  <c r="F120" i="27" s="1"/>
  <c r="F124" i="27" s="1"/>
  <c r="AD21" i="7" l="1"/>
  <c r="AH21" i="7" s="1"/>
  <c r="AD21" i="8"/>
  <c r="AH21" i="8" s="1"/>
  <c r="R18" i="10" l="1"/>
  <c r="J61" i="19" l="1"/>
  <c r="F38" i="19"/>
  <c r="F61" i="19"/>
  <c r="N17" i="9"/>
  <c r="R15" i="9"/>
  <c r="P17" i="9"/>
  <c r="P18" i="10" l="1"/>
  <c r="AD23" i="8"/>
  <c r="AH23" i="8" s="1"/>
  <c r="AB27" i="8"/>
  <c r="AH19" i="8"/>
  <c r="J27" i="8"/>
  <c r="F63" i="19"/>
  <c r="R17" i="9"/>
  <c r="T15" i="9"/>
  <c r="T17" i="9" s="1"/>
  <c r="F65" i="19" l="1"/>
  <c r="N18" i="10" l="1"/>
  <c r="J38" i="19"/>
  <c r="J63" i="19" l="1"/>
  <c r="T18" i="10"/>
  <c r="V16" i="10"/>
  <c r="V18" i="10" s="1"/>
  <c r="J65" i="19" l="1"/>
  <c r="J44" i="21" l="1"/>
  <c r="F32" i="25" l="1"/>
  <c r="F122" i="25" l="1"/>
  <c r="J32" i="25"/>
  <c r="J122" i="25" l="1"/>
  <c r="AB27" i="7" l="1"/>
  <c r="V27" i="7" l="1"/>
  <c r="V27" i="8" l="1"/>
  <c r="F123" i="26" l="1"/>
  <c r="F125" i="26" l="1"/>
  <c r="J123" i="26" l="1"/>
  <c r="J125" i="26" l="1"/>
  <c r="AH19" i="7" l="1"/>
  <c r="J27" i="7"/>
  <c r="R27" i="7" l="1"/>
  <c r="R27" i="8" l="1"/>
  <c r="T27" i="7" l="1"/>
  <c r="T27" i="8" l="1"/>
  <c r="AH18" i="7" l="1"/>
  <c r="AH17" i="8" l="1"/>
  <c r="AH17" i="7" l="1"/>
  <c r="AF27" i="7" l="1"/>
  <c r="AF27" i="8" l="1"/>
  <c r="F44" i="21" l="1"/>
  <c r="F12" i="21" l="1"/>
  <c r="J12" i="21" l="1"/>
  <c r="J83" i="25" l="1"/>
  <c r="J85" i="25" s="1"/>
  <c r="F83" i="25"/>
  <c r="F85" i="25" s="1"/>
  <c r="F28" i="21" l="1"/>
  <c r="F31" i="21" s="1"/>
  <c r="J28" i="21" l="1"/>
  <c r="J31" i="21" s="1"/>
  <c r="X27" i="8" l="1"/>
  <c r="AD25" i="8"/>
  <c r="P27" i="7"/>
  <c r="AH24" i="7"/>
  <c r="F77" i="21"/>
  <c r="J77" i="21" l="1"/>
  <c r="AD27" i="8"/>
  <c r="F136" i="25" l="1"/>
  <c r="F138" i="25" s="1"/>
  <c r="AH24" i="8" l="1"/>
  <c r="J136" i="25"/>
  <c r="J138" i="25" s="1"/>
  <c r="J83" i="21" l="1"/>
  <c r="J176" i="25"/>
  <c r="J179" i="25" s="1"/>
  <c r="J181" i="25" s="1"/>
  <c r="J67" i="21"/>
  <c r="J69" i="21" s="1"/>
  <c r="J71" i="21" s="1"/>
  <c r="AH25" i="8" l="1"/>
  <c r="AH27" i="8" s="1"/>
  <c r="P27" i="8"/>
  <c r="X27" i="7" l="1"/>
  <c r="AD25" i="7"/>
  <c r="AD27" i="7" l="1"/>
  <c r="AH25" i="7"/>
  <c r="AH27" i="7" s="1"/>
  <c r="F176" i="25"/>
  <c r="F179" i="25" s="1"/>
  <c r="F181" i="25" l="1"/>
  <c r="F67" i="21" l="1"/>
  <c r="F69" i="21" s="1"/>
  <c r="F71" i="21" s="1"/>
  <c r="F83" i="21"/>
</calcChain>
</file>

<file path=xl/sharedStrings.xml><?xml version="1.0" encoding="utf-8"?>
<sst xmlns="http://schemas.openxmlformats.org/spreadsheetml/2006/main" count="903" uniqueCount="327">
  <si>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</si>
  <si>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</si>
  <si>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</si>
  <si>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</si>
  <si>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</si>
  <si>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</si>
  <si>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</si>
  <si>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</si>
  <si>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</si>
  <si>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</si>
  <si>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</si>
  <si>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</si>
  <si>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เงินปันผลค้างรับจากกิจการที่เกี่ยวข้องกัน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</si>
  <si>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</si>
  <si>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</si>
  <si>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</si>
  <si>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</si>
  <si>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</si>
  <si>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</si>
  <si>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</si>
  <si>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</si>
  <si>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</si>
  <si>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</si>
  <si>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</si>
  <si>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สิทธิในเหมืองถ่านหิน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</si>
  <si>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</si>
  <si>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</si>
  <si>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</si>
  <si>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</si>
  <si>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</si>
  <si>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</si>
  <si>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</si>
  <si>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</si>
  <si>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</si>
  <si>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</si>
  <si>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</si>
  <si>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</si>
  <si>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</si>
  <si>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</si>
  <si>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</si>
  <si>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</si>
  <si>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</si>
  <si>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</si>
  <si>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</si>
  <si>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</si>
  <si>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</si>
  <si>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</si>
  <si>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</si>
  <si>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</si>
  <si>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</si>
  <si>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</si>
  <si>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</si>
  <si>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</si>
  <si>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</si>
  <si>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</si>
  <si>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</si>
  <si>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</si>
  <si>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</si>
  <si>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</si>
  <si>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</si>
  <si>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</si>
  <si>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</si>
  <si>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</si>
  <si>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</si>
  <si>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</si>
  <si>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</si>
  <si>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</si>
  <si>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</si>
  <si>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</si>
  <si>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</si>
  <si>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</si>
  <si>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</si>
  <si>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</si>
  <si>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</si>
  <si>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</si>
  <si>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</si>
  <si>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</si>
  <si>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</si>
  <si>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</si>
  <si>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</si>
  <si>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</si>
  <si>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</si>
  <si>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</si>
  <si>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</si>
  <si>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</si>
  <si>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</si>
  <si>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</si>
  <si>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</si>
  <si>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</si>
  <si>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</si>
  <si>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</si>
  <si>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</si>
  <si>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</si>
  <si>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</si>
  <si>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</si>
  <si>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</si>
  <si>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</si>
  <si>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</si>
  <si>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</si>
  <si>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</si>
  <si>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</si>
  <si>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</si>
  <si>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</si>
  <si>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</si>
  <si>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</si>
  <si>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</si>
  <si>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</si>
  <si>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</si>
  <si>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</si>
  <si>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</si>
  <si>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</si>
  <si>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</si>
  <si>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</si>
  <si>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</si>
  <si>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</si>
  <si>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</si>
  <si>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</si>
  <si>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</si>
  <si>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</si>
  <si>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</si>
  <si>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</si>
  <si>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</si>
  <si>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</si>
  <si>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</si>
  <si>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</si>
  <si>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</si>
  <si>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</si>
  <si>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</si>
  <si>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</si>
  <si>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</si>
  <si>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</si>
  <si>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</si>
  <si>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</si>
  <si>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</si>
  <si>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</si>
  <si>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</si>
  <si>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</si>
  <si>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 xml:space="preserve">กำไร (ขาดทุน) เบ็ดเสร็จรวมสำหรับงวด 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</si>
  <si>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</si>
  <si>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</si>
  <si>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</si>
  <si>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</si>
  <si>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</si>
  <si>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</si>
  <si>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</si>
  <si>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</si>
  <si>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</si>
  <si>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</si>
  <si>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</si>
  <si>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</si>
  <si>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</si>
  <si>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</si>
  <si>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</si>
  <si>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</si>
  <si>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</si>
  <si>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</si>
  <si>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กำไรก่อนภาษีเงินได้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</si>
  <si>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</si>
  <si>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</si>
  <si>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</si>
  <si>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</si>
  <si>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</si>
  <si>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</si>
  <si>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</si>
  <si>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</si>
  <si>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</si>
  <si>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</si>
  <si>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</si>
  <si>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</si>
  <si>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</si>
  <si>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ที่ถึงกำหนดชำระภายในหนึ่งปี สุทธิ</t>
  </si>
  <si>
    <t>กำไรหรือขาดทุนในภายหลัง</t>
  </si>
  <si>
    <t xml:space="preserve">   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</si>
  <si>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</si>
  <si>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</si>
  <si>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</si>
  <si>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</si>
  <si>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</si>
  <si>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</si>
  <si>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</si>
  <si>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</si>
  <si>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</si>
  <si>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</si>
  <si>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</si>
  <si>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</si>
  <si>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</si>
  <si>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</si>
  <si>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จากการดำเนินงาน</t>
  </si>
  <si>
    <t>เงินสดรับจากเงินปันผลจากเงินลงทุนในตราสารทุน</t>
  </si>
  <si>
    <t>ข้อมูลเพิ่มเติมกระแสเงินสด</t>
  </si>
  <si>
    <t>เงินสดสุทธิใช้ไปในการดำเนินงาน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</si>
  <si>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</si>
  <si>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</si>
  <si>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</si>
  <si>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</si>
  <si>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</si>
  <si>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</si>
  <si>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</si>
  <si>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</si>
  <si>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</si>
  <si>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</si>
  <si>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</si>
  <si>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</si>
  <si>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</si>
  <si>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</si>
  <si>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</si>
  <si>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</si>
  <si>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</si>
  <si>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</si>
  <si>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</si>
  <si>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เงินลงทุนในบริษัทย่อยตามวิธีราคาทุน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</si>
  <si>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</si>
  <si>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</si>
  <si>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</si>
  <si>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</si>
  <si>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</si>
  <si>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</si>
  <si>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ของสินทรัพย์</t>
  </si>
  <si>
    <t>ทางการเงิน</t>
  </si>
  <si>
    <t>เงินปันผลจากเงินลงทุนในตราสารทุน</t>
  </si>
  <si>
    <t>สินทรัพย์ทางการเงิน</t>
  </si>
  <si>
    <t>เงินสดและรายการเทียบเท่าเงินสดเพิ่มขึ้นสุทธิ</t>
  </si>
  <si>
    <t>การเปลี่ยนแปลงของมูลค่ายุติธรรมของหนี้สินที่อาจเกิดขึ้นจากการซื้อสินทรัพย์</t>
  </si>
  <si>
    <t>ค่าใช้จ่ายในการเปิดหน้าดินรอตัดบัญชี</t>
  </si>
  <si>
    <t>พ.ศ. 2565</t>
  </si>
  <si>
    <t xml:space="preserve">งบแสดงฐานะการเงิน </t>
  </si>
  <si>
    <t>หนี้สินอนุพันธ์การเงิน</t>
  </si>
  <si>
    <t>เงินกู้ยืมระยะยาวจากสถาบันการเงิน สุทธิ</t>
  </si>
  <si>
    <t>หนี้สินตามสัญญาเช่าที่ถึงกำหนดชำระภายในหนึ่งปี สุทธิ</t>
  </si>
  <si>
    <t>ส่วนของเงินกู้ยืมระยะยาวจากสถาบันการเงิน</t>
  </si>
  <si>
    <t>สินทรัพย์อนุพันธ์การเงิน</t>
  </si>
  <si>
    <t>เงินลงทุนในตราสารหนี้ที่วัดมูลค่าด้วยมูลค่ายุติธรรม</t>
  </si>
  <si>
    <t>เงินลงทุนในบริษัทร่วมและการร่วมค้า</t>
  </si>
  <si>
    <t>ที่ถึงกำหนดรับชำระภายในหนึ่งปี</t>
  </si>
  <si>
    <t>ยอดคงเหลือต้นงวด ณ วันที่ 1 มกราคม พ.ศ. 2565</t>
  </si>
  <si>
    <t>กำไรจากการขายเงินลงทุนในการร่วมค้า</t>
  </si>
  <si>
    <t>การจำหน่ายหุ้นทุนซื้อคืนของบริษัทย่อย</t>
  </si>
  <si>
    <t>ส่วนแบ่งกำไรจากเงินลงทุนในบริษัทร่วมและการร่วมค้าตามวิธีส่วนได้เสีย</t>
  </si>
  <si>
    <t>เงินสดรับจากการขายเงินลงทุนในการร่วมค้า</t>
  </si>
  <si>
    <t>เงินสดจ่ายคืนเงินต้นตามสัญญาเช่า</t>
  </si>
  <si>
    <t>เงินสดรับจากการจำหน่ายหุ้นทุนซื้อคืนของบริษัทย่อย</t>
  </si>
  <si>
    <t>กำไรต่อหุ้นปรับลด</t>
  </si>
  <si>
    <t>เจ้าหนี้อื่นจากการซื้อที่ดิน อาคารและอุปกรณ์ ณ วันสิ้นงวด</t>
  </si>
  <si>
    <t>ลูกหนี้กิจการที่เกี่ยวข้องกันและลูกหนี้อื่น</t>
  </si>
  <si>
    <t>จากการจำหน่ายที่ดิน อาคารและอุปกรณ์ ณ วันสิ้นงวด</t>
  </si>
  <si>
    <t>การจำหน่ายเงินลงทุนตามการปรับโครงสร้างเงินลงทุนในกลุ่มกิจการ</t>
  </si>
  <si>
    <t>การเพิ่มเงินลงทุนตามการปรับโครงสร้างเงินลงทุนในกลุ่มกิจการ</t>
  </si>
  <si>
    <t>การแปลงเงินให้กู้ยืมและดอกเบี้ยค้างรับเป็นเงินลงทุนในบริษัทย่อย</t>
  </si>
  <si>
    <t>การแบ่งปันกำไร</t>
  </si>
  <si>
    <t>กำไร (ขาดทุน) สุทธิจากการวัดมูลค่าเครื่องมือทางการเงิน</t>
  </si>
  <si>
    <t>ขาดทุนสุทธิจากจากการวัดมูลค่าเครื่องมือทางการเงิน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</si>
  <si>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</si>
  <si>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</si>
  <si>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เงินสดสุทธิได้มาจาก (ใช้ไปใน) ในกิจกรรมลงทุน</t>
  </si>
  <si>
    <t>เงินสดจ่ายเพื่อซื้อที่ดิน อาคารและอุปกรณ์ และสินทรัพย์ไม่มีตัวตน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</si>
  <si>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</si>
  <si>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</si>
  <si>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</si>
  <si>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</si>
  <si>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 xml:space="preserve">   และการร่วมค้าตามวิธีส่วนได้เสีย</t>
  </si>
  <si>
    <t>ของบริษัทใหญ่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</si>
  <si>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</si>
  <si>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</si>
  <si>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</si>
  <si>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</si>
  <si>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รายการที่มิใช่เงินสดที่มีสาระสำคัญ มีดังนี้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</si>
  <si>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</si>
  <si>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กำไร (ขาดทุน) เบ็ดเสร็จอื่นสำหรับงวดสุทธิจากภาษี</t>
  </si>
  <si>
    <t>การวัดมูลค่ายุติธรรมของสิทธิขายคืนของ</t>
  </si>
  <si>
    <t>หนี้สินผลตอบแทนพนักงาน</t>
  </si>
  <si>
    <t>ตัดจำหน่ายที่ดิน อาคารและอุปกรณ์ และสินทรัพย์ไม่มีตัวตน</t>
  </si>
  <si>
    <t xml:space="preserve">งบกำไรขาดทุนเบ็ดเสร็จ </t>
  </si>
  <si>
    <t xml:space="preserve">   วัดมูลค่าด้วยมูลค่ายุติธรรมผ่านกำไรขาดทุนเบ็ดเสร็จอื่น</t>
  </si>
  <si>
    <t>การเปลี่ยนแปลงในมูลค่ายุติธรรมของสินทรัพย์ทางการเงินที่</t>
  </si>
  <si>
    <t>เงินสดรับจากการจำหน่ายที่ดิน อาคารและอุปกรณ์ และสินทรัพย์ไม่มีตัวตน</t>
  </si>
  <si>
    <t xml:space="preserve">   และสินทรัพย์ไม่มีตัวตน</t>
  </si>
  <si>
    <t>ขาดทุนสุทธิจากการวัดมูลค่าเครื่องมือทางการเงิน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</si>
  <si>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</si>
  <si>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</si>
  <si>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</si>
  <si>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</si>
  <si>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</si>
  <si>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</si>
  <si>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</si>
  <si>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</si>
  <si>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</si>
  <si>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ค่าความนิยม สุทธิ</t>
  </si>
  <si>
    <t xml:space="preserve">สินทรัพย์ภาษีเงินได้รอการตัดบัญชี </t>
  </si>
  <si>
    <t xml:space="preserve">หุ้นสามัญ 8,454,161,388 หุ้น </t>
  </si>
  <si>
    <t xml:space="preserve">   มูลค่าที่ชำระแล้วหุ้นละ 1 บาท</t>
  </si>
  <si>
    <t>ลูกหนี้การค้าและตั๋วเงินรับ</t>
  </si>
  <si>
    <t>(กลับรายการ) ค่าเผื่อการเคลื่อนไหวช้าของอะไหล่และวัสดุเครื่องจักร</t>
  </si>
  <si>
    <t>เงินสดสุทธิได้มาจาก (ใช้ไปใน) กิจกรรมลงทุน</t>
  </si>
  <si>
    <t>กำไร (ขาดทุน) สุทธิจากอัตราแลกเปลี่ยน</t>
  </si>
  <si>
    <t>เงินสดสุทธิได้มาจากกิจกรรมจัดหาเงิน</t>
  </si>
  <si>
    <t>กำไร (ขาดทุน) สำหรับงวดก่อนภาษีเงินได้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</si>
  <si>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</si>
  <si>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เงินสดและรายการเทียบเท่าเงินสดเพิ่มขึ้น สุทธิ</t>
  </si>
  <si>
    <t>(กำไร) ขาดทุนสุทธิจากอัตราแลกเปลี่ยน</t>
  </si>
  <si>
    <t>(กำไร) ขาดทุนสุทธิจากการจำหน่ายที่ดิน อาคารและอุปกรณ์</t>
  </si>
  <si>
    <t>หนี้สินภาษีเงินได้รอการตัดบัญชี</t>
  </si>
  <si>
    <t>กำไร (ขาดทุน) ก่อนภาษีเงินได้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</si>
  <si>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</si>
  <si>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</si>
  <si>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</si>
  <si>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</si>
  <si>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ขาดทุนสำหรับงวด</t>
  </si>
  <si>
    <t>การรวมธุรกิจ</t>
  </si>
  <si>
    <t>การแบ่งปันกำไรเบ็ดเสร็จรวม</t>
  </si>
  <si>
    <t xml:space="preserve">กำไรเบ็ดเสร็จรวมสำหรับงวด </t>
  </si>
  <si>
    <t>ส่วนแบ่งกำไรเบ็ดเสร็จอื่นจากบริษัทร่วม</t>
  </si>
  <si>
    <t>ส่วนแบ่งกำไรเบ็ดเสร็จอื่นจากการร่วมค้า</t>
  </si>
  <si>
    <t xml:space="preserve">                    -</t>
  </si>
  <si>
    <t xml:space="preserve">                        -</t>
  </si>
  <si>
    <t>เงินสดจ่ายสำหรับสินทรัพย์ทางการเงินที่วัดมูลค่าด้วยราคาทุนตัดจำหน่าย</t>
  </si>
  <si>
    <t>ผลขาดทุนด้านเครดิตที่คาดว่าจะเกิดขึ้น</t>
  </si>
  <si>
    <t>ขาดทุนจากการป้องกันความเสี่ยงของเงินลงทุน</t>
  </si>
  <si>
    <t>กลับรายการค่าเผื่อมูลค่าสุทธิที่จะได้รับของเชื้อเพลิง</t>
  </si>
  <si>
    <t>เงินลงทุนในตราสารหนี้ที่วัดมูลค่าด้วยราคาทุนตัดจำหน่าย</t>
  </si>
  <si>
    <t>การใช้สิทธิในการแปลงเงินให้กู้ยืมแก่ผู้ถือหุ้นอื่นใน DPH เป็นเงินลงทุน</t>
  </si>
  <si>
    <t>การแปลงเงินให้กู้ยืมระยะสั้นและดอกเบี้ยค้างรับจาก DPH เป็นเงินลงทุน</t>
  </si>
  <si>
    <t>เงินสดรับ (จ่าย) สำหรับเงินฝากธนาคารที่มีข้อจำกัดในการใช้</t>
  </si>
  <si>
    <t>เงินสดรับสุทธิจากการรวมธุรกิจที่ดำเนินการสำเร็จเป็นขั้น</t>
  </si>
  <si>
    <t>กำไรจากการรวมธุรกิจที่ดำเนินการสำเร็จเป็นขั้น</t>
  </si>
  <si>
    <t>เงินสดจ่ายเพื่อเพิ่มเงินลงทุนในการร่วมค้า</t>
  </si>
  <si>
    <t>เจ้าหนี้การค้ากิจการที่เกี่ยวข้อง</t>
  </si>
  <si>
    <t>เงินทดรองรับจากกิจการที่เกี่ยวข้องกัน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</si>
</sst>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  <numFmt numFmtId="175" formatCode="_(&quot;$&quot;* #,##0.00_);_(&quot;$&quot;* \(#,##0.00\);_(&quot;$&quot;* &quot;-&quot;??_);_(@_)"/>
    <numFmt numFmtId="176" formatCode="_-* #,##0.00\ [$AUD]_-;\-* #,##0.00\ [$AUD]_-;_-* &quot;-&quot;??\ [$AUD]_-;_-@_-"/>
    <numFmt numFmtId="177" formatCode="[$-409]mmm\-yy;@"/>
    <numFmt numFmtId="178" formatCode="_([$€-2]* #,##0.00_);_([$€-2]* \(#,##0.00\);_([$€-2]* &quot;-&quot;??_)"/>
  </numFmts>
  <fonts count="42" x14ac:knownFonts="1">
    <font>
      <sz val="14"/>
      <color rgb="FF000000"/>
      <name val="AngsanaUPC"/>
      <family val="1"/>
    </font>
    <font>
      <sz val="11"/>
      <color theme="1"/>
      <name val="Calibri"/>
      <family val="2"/>
      <scheme val="minor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4"/>
      <name val="EucrosiaUPC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4"/>
      <name val="EucrosiaUPC"/>
      <family val="1"/>
      <charset val="222"/>
    </font>
    <font>
      <sz val="13"/>
      <color rgb="FF222222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92">
    <xf numFmtId="0" fontId="0" fillId="0" borderId="0"/>
    <xf numFmtId="0" fontId="10" fillId="2" borderId="0"/>
    <xf numFmtId="0" fontId="10" fillId="3" borderId="0"/>
    <xf numFmtId="0" fontId="10" fillId="4" borderId="0"/>
    <xf numFmtId="0" fontId="10" fillId="5" borderId="0"/>
    <xf numFmtId="0" fontId="10" fillId="6" borderId="0"/>
    <xf numFmtId="0" fontId="10" fillId="7" borderId="0"/>
    <xf numFmtId="0" fontId="10" fillId="8" borderId="0"/>
    <xf numFmtId="0" fontId="10" fillId="9" borderId="0"/>
    <xf numFmtId="0" fontId="10" fillId="10" borderId="0"/>
    <xf numFmtId="0" fontId="10" fillId="11" borderId="0"/>
    <xf numFmtId="0" fontId="10" fillId="12" borderId="0"/>
    <xf numFmtId="0" fontId="10" fillId="13" borderId="0"/>
    <xf numFmtId="0" fontId="11" fillId="14" borderId="0"/>
    <xf numFmtId="0" fontId="11" fillId="15" borderId="0"/>
    <xf numFmtId="0" fontId="11" fillId="16" borderId="0"/>
    <xf numFmtId="0" fontId="11" fillId="17" borderId="0"/>
    <xf numFmtId="0" fontId="11" fillId="18" borderId="0"/>
    <xf numFmtId="0" fontId="11" fillId="19" borderId="0"/>
    <xf numFmtId="0" fontId="11" fillId="20" borderId="0"/>
    <xf numFmtId="0" fontId="11" fillId="21" borderId="0"/>
    <xf numFmtId="0" fontId="11" fillId="22" borderId="0"/>
    <xf numFmtId="0" fontId="11" fillId="23" borderId="0"/>
    <xf numFmtId="0" fontId="11" fillId="24" borderId="0"/>
    <xf numFmtId="0" fontId="11" fillId="25" borderId="0"/>
    <xf numFmtId="0" fontId="12" fillId="26" borderId="0"/>
    <xf numFmtId="0" fontId="13" fillId="27" borderId="3"/>
    <xf numFmtId="0" fontId="14" fillId="28" borderId="4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43" fontId="2" fillId="0" borderId="0"/>
    <xf numFmtId="43" fontId="2" fillId="0" borderId="0"/>
    <xf numFmtId="0" fontId="15" fillId="0" borderId="0"/>
    <xf numFmtId="0" fontId="16" fillId="29" borderId="0"/>
    <xf numFmtId="0" fontId="17" fillId="0" borderId="5"/>
    <xf numFmtId="0" fontId="18" fillId="0" borderId="6"/>
    <xf numFmtId="0" fontId="19" fillId="0" borderId="7"/>
    <xf numFmtId="0" fontId="19" fillId="0" borderId="0"/>
    <xf numFmtId="0" fontId="20" fillId="30" borderId="3"/>
    <xf numFmtId="0" fontId="21" fillId="0" borderId="8"/>
    <xf numFmtId="0" fontId="22" fillId="31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0" fillId="32" borderId="9"/>
    <xf numFmtId="0" fontId="23" fillId="27" borderId="10"/>
    <xf numFmtId="9" fontId="2" fillId="0" borderId="0"/>
    <xf numFmtId="0" fontId="24" fillId="0" borderId="0"/>
    <xf numFmtId="0" fontId="25" fillId="0" borderId="11"/>
    <xf numFmtId="0" fontId="26" fillId="0" borderId="0"/>
    <xf numFmtId="0" fontId="27" fillId="0" borderId="0"/>
    <xf numFmtId="0" fontId="31" fillId="0" borderId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32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176" fontId="37" fillId="0" borderId="0"/>
    <xf numFmtId="9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39" fillId="34" borderId="0"/>
    <xf numFmtId="0" fontId="36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481">
    <xf numFmtId="0" fontId="0" fillId="0" borderId="0" xfId="0"/>
    <xf numFmtId="167" fontId="5" fillId="0" borderId="1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6" fillId="0" borderId="0" xfId="0" applyNumberFormat="1" applyFont="1" applyAlignment="1">
      <alignment horizontal="right"/>
    </xf>
    <xf numFmtId="164" fontId="6" fillId="0" borderId="12" xfId="0" applyNumberFormat="1" applyFont="1" applyBorder="1"/>
    <xf numFmtId="167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167" fontId="6" fillId="0" borderId="0" xfId="0" applyNumberFormat="1" applyFont="1"/>
    <xf numFmtId="0" fontId="9" fillId="0" borderId="0" xfId="0" applyFont="1"/>
    <xf numFmtId="0" fontId="9" fillId="0" borderId="12" xfId="0" applyFont="1" applyBorder="1"/>
    <xf numFmtId="166" fontId="6" fillId="0" borderId="0" xfId="0" applyNumberFormat="1" applyFont="1" applyAlignment="1">
      <alignment horizontal="right"/>
    </xf>
    <xf numFmtId="0" fontId="6" fillId="0" borderId="12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left"/>
    </xf>
    <xf numFmtId="164" fontId="6" fillId="0" borderId="12" xfId="0" applyNumberFormat="1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right"/>
    </xf>
    <xf numFmtId="0" fontId="5" fillId="0" borderId="12" xfId="0" applyFont="1" applyBorder="1"/>
    <xf numFmtId="164" fontId="5" fillId="0" borderId="0" xfId="0" applyNumberFormat="1" applyFont="1"/>
    <xf numFmtId="167" fontId="5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5" fillId="0" borderId="12" xfId="0" applyNumberFormat="1" applyFont="1" applyBorder="1" applyAlignment="1">
      <alignment horizontal="center" vertical="center"/>
    </xf>
    <xf numFmtId="0" fontId="5" fillId="0" borderId="0" xfId="0" applyFont="1"/>
    <xf numFmtId="16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/>
    </xf>
    <xf numFmtId="0" fontId="9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left"/>
    </xf>
    <xf numFmtId="164" fontId="6" fillId="33" borderId="0" xfId="0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/>
    </xf>
    <xf numFmtId="164" fontId="6" fillId="33" borderId="12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 vertical="center"/>
    </xf>
    <xf numFmtId="164" fontId="6" fillId="33" borderId="1" xfId="0" applyNumberFormat="1" applyFont="1" applyFill="1" applyBorder="1" applyAlignment="1">
      <alignment horizontal="right"/>
    </xf>
    <xf numFmtId="164" fontId="6" fillId="33" borderId="15" xfId="0" applyNumberFormat="1" applyFont="1" applyFill="1" applyBorder="1" applyAlignment="1">
      <alignment horizontal="right"/>
    </xf>
    <xf numFmtId="167" fontId="6" fillId="33" borderId="0" xfId="0" applyNumberFormat="1" applyFont="1" applyFill="1" applyAlignment="1">
      <alignment horizontal="right"/>
    </xf>
    <xf numFmtId="164" fontId="8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5" fillId="33" borderId="0" xfId="0" applyNumberFormat="1" applyFont="1" applyFill="1" applyAlignment="1">
      <alignment horizontal="right" vertical="center"/>
    </xf>
    <xf numFmtId="167" fontId="6" fillId="0" borderId="2" xfId="0" applyNumberFormat="1" applyFont="1" applyBorder="1" applyAlignment="1">
      <alignment horizontal="right"/>
    </xf>
    <xf numFmtId="166" fontId="6" fillId="33" borderId="0" xfId="0" applyNumberFormat="1" applyFont="1" applyFill="1"/>
    <xf numFmtId="167" fontId="6" fillId="0" borderId="0" xfId="0" applyNumberFormat="1" applyFont="1" applyAlignment="1">
      <alignment horizontal="center"/>
    </xf>
    <xf numFmtId="0" fontId="6" fillId="0" borderId="0" xfId="0" applyFont="1" applyAlignment="1">
      <alignment vertical="top"/>
    </xf>
    <xf numFmtId="164" fontId="6" fillId="33" borderId="0" xfId="0" applyNumberFormat="1" applyFont="1" applyFill="1" applyAlignment="1">
      <alignment horizontal="right" vertical="center"/>
    </xf>
    <xf numFmtId="164" fontId="6" fillId="33" borderId="12" xfId="0" applyNumberFormat="1" applyFont="1" applyFill="1" applyBorder="1" applyAlignment="1">
      <alignment horizontal="right" vertical="center"/>
    </xf>
    <xf numFmtId="166" fontId="28" fillId="0" borderId="0" xfId="62" quotePrefix="1" applyNumberFormat="1" applyFont="1" applyAlignment="1">
      <alignment horizontal="right" vertical="center"/>
    </xf>
    <xf numFmtId="167" fontId="28" fillId="0" borderId="0" xfId="62" applyNumberFormat="1" applyFont="1" applyAlignment="1">
      <alignment horizontal="right" vertical="center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horizontal="justify" vertical="center"/>
    </xf>
    <xf numFmtId="0" fontId="29" fillId="0" borderId="0" xfId="62" applyFont="1" applyAlignment="1">
      <alignment horizontal="center" vertical="center"/>
    </xf>
    <xf numFmtId="166" fontId="29" fillId="33" borderId="0" xfId="62" applyNumberFormat="1" applyFont="1" applyFill="1" applyAlignment="1">
      <alignment vertical="center"/>
    </xf>
    <xf numFmtId="0" fontId="29" fillId="0" borderId="0" xfId="62" applyFont="1" applyAlignment="1">
      <alignment vertical="center"/>
    </xf>
    <xf numFmtId="166" fontId="29" fillId="0" borderId="0" xfId="62" applyNumberFormat="1" applyFont="1" applyAlignment="1">
      <alignment vertical="center"/>
    </xf>
    <xf numFmtId="0" fontId="28" fillId="0" borderId="0" xfId="62" applyFont="1" applyAlignment="1">
      <alignment vertical="center"/>
    </xf>
    <xf numFmtId="37" fontId="29" fillId="0" borderId="0" xfId="62" applyNumberFormat="1" applyFont="1" applyAlignment="1">
      <alignment vertical="center"/>
    </xf>
    <xf numFmtId="164" fontId="29" fillId="33" borderId="0" xfId="62" applyNumberFormat="1" applyFont="1" applyFill="1" applyAlignment="1">
      <alignment horizontal="right" vertical="center"/>
    </xf>
    <xf numFmtId="164" fontId="29" fillId="0" borderId="0" xfId="62" applyNumberFormat="1" applyFont="1" applyAlignment="1">
      <alignment horizontal="right" vertical="center"/>
    </xf>
    <xf numFmtId="164" fontId="29" fillId="0" borderId="0" xfId="63" applyNumberFormat="1" applyFont="1" applyAlignment="1">
      <alignment horizontal="right" vertical="center"/>
    </xf>
    <xf numFmtId="164" fontId="29" fillId="33" borderId="0" xfId="63" applyNumberFormat="1" applyFont="1" applyFill="1" applyAlignment="1">
      <alignment horizontal="right" vertical="center"/>
    </xf>
    <xf numFmtId="164" fontId="29" fillId="0" borderId="0" xfId="64" applyNumberFormat="1" applyFont="1" applyFill="1" applyAlignment="1">
      <alignment vertical="center"/>
    </xf>
    <xf numFmtId="164" fontId="29" fillId="0" borderId="0" xfId="65" applyNumberFormat="1" applyFont="1" applyFill="1" applyBorder="1" applyAlignment="1">
      <alignment vertical="center"/>
    </xf>
    <xf numFmtId="0" fontId="29" fillId="0" borderId="0" xfId="62" applyFont="1" applyAlignment="1">
      <alignment horizontal="left" vertical="center"/>
    </xf>
    <xf numFmtId="164" fontId="29" fillId="33" borderId="0" xfId="64" applyNumberFormat="1" applyFont="1" applyFill="1" applyAlignment="1">
      <alignment horizontal="right" vertical="center"/>
    </xf>
    <xf numFmtId="164" fontId="29" fillId="0" borderId="0" xfId="62" applyNumberFormat="1" applyFont="1" applyAlignment="1">
      <alignment vertical="center"/>
    </xf>
    <xf numFmtId="164" fontId="29" fillId="0" borderId="0" xfId="63" applyNumberFormat="1" applyFont="1" applyAlignment="1">
      <alignment vertical="center"/>
    </xf>
    <xf numFmtId="164" fontId="29" fillId="33" borderId="2" xfId="62" applyNumberFormat="1" applyFont="1" applyFill="1" applyBorder="1" applyAlignment="1">
      <alignment horizontal="right" vertical="center"/>
    </xf>
    <xf numFmtId="164" fontId="29" fillId="0" borderId="18" xfId="63" applyNumberFormat="1" applyFont="1" applyBorder="1" applyAlignment="1">
      <alignment horizontal="right" vertical="center"/>
    </xf>
    <xf numFmtId="164" fontId="29" fillId="33" borderId="18" xfId="63" applyNumberFormat="1" applyFont="1" applyFill="1" applyBorder="1" applyAlignment="1">
      <alignment horizontal="right" vertical="center"/>
    </xf>
    <xf numFmtId="164" fontId="29" fillId="0" borderId="18" xfId="65" applyNumberFormat="1" applyFont="1" applyFill="1" applyBorder="1" applyAlignment="1">
      <alignment vertical="center"/>
    </xf>
    <xf numFmtId="164" fontId="29" fillId="33" borderId="0" xfId="62" applyNumberFormat="1" applyFont="1" applyFill="1" applyAlignment="1">
      <alignment vertical="center"/>
    </xf>
    <xf numFmtId="164" fontId="29" fillId="33" borderId="12" xfId="62" applyNumberFormat="1" applyFont="1" applyFill="1" applyBorder="1" applyAlignment="1">
      <alignment horizontal="right" vertical="center"/>
    </xf>
    <xf numFmtId="164" fontId="29" fillId="0" borderId="0" xfId="64" applyNumberFormat="1" applyFont="1" applyFill="1" applyAlignment="1">
      <alignment horizontal="right" vertical="center"/>
    </xf>
    <xf numFmtId="170" fontId="29" fillId="0" borderId="0" xfId="62" applyNumberFormat="1" applyFont="1" applyAlignment="1">
      <alignment horizontal="right" vertical="center"/>
    </xf>
    <xf numFmtId="0" fontId="29" fillId="0" borderId="19" xfId="62" applyFont="1" applyBorder="1" applyAlignment="1">
      <alignment vertical="center"/>
    </xf>
    <xf numFmtId="0" fontId="28" fillId="0" borderId="19" xfId="62" applyFont="1" applyBorder="1" applyAlignment="1">
      <alignment vertical="center"/>
    </xf>
    <xf numFmtId="0" fontId="29" fillId="0" borderId="19" xfId="62" applyFont="1" applyBorder="1" applyAlignment="1">
      <alignment horizontal="center" vertical="center"/>
    </xf>
    <xf numFmtId="166" fontId="29" fillId="0" borderId="19" xfId="62" applyNumberFormat="1" applyFont="1" applyBorder="1" applyAlignment="1">
      <alignment horizontal="right" vertical="center"/>
    </xf>
    <xf numFmtId="167" fontId="29" fillId="0" borderId="19" xfId="62" applyNumberFormat="1" applyFont="1" applyBorder="1" applyAlignment="1">
      <alignment horizontal="right" vertical="center"/>
    </xf>
    <xf numFmtId="165" fontId="29" fillId="0" borderId="19" xfId="64" applyFont="1" applyFill="1" applyBorder="1" applyAlignment="1">
      <alignment horizontal="right" vertical="center"/>
    </xf>
    <xf numFmtId="166" fontId="29" fillId="0" borderId="19" xfId="64" applyNumberFormat="1" applyFont="1" applyFill="1" applyBorder="1" applyAlignment="1">
      <alignment horizontal="right" vertical="center"/>
    </xf>
    <xf numFmtId="0" fontId="29" fillId="0" borderId="0" xfId="63" applyFont="1" applyAlignment="1">
      <alignment vertical="center"/>
    </xf>
    <xf numFmtId="164" fontId="29" fillId="33" borderId="19" xfId="62" applyNumberFormat="1" applyFont="1" applyFill="1" applyBorder="1" applyAlignment="1">
      <alignment horizontal="right" vertical="center"/>
    </xf>
    <xf numFmtId="0" fontId="29" fillId="33" borderId="0" xfId="62" applyFont="1" applyFill="1" applyAlignment="1">
      <alignment vertical="center"/>
    </xf>
    <xf numFmtId="164" fontId="29" fillId="0" borderId="0" xfId="64" applyNumberFormat="1" applyFont="1" applyFill="1" applyBorder="1" applyAlignment="1">
      <alignment horizontal="right" vertical="center"/>
    </xf>
    <xf numFmtId="164" fontId="29" fillId="33" borderId="15" xfId="64" applyNumberFormat="1" applyFont="1" applyFill="1" applyBorder="1" applyAlignment="1">
      <alignment horizontal="right" vertical="center"/>
    </xf>
    <xf numFmtId="164" fontId="29" fillId="0" borderId="15" xfId="64" applyNumberFormat="1" applyFont="1" applyFill="1" applyBorder="1" applyAlignment="1">
      <alignment horizontal="right" vertical="center"/>
    </xf>
    <xf numFmtId="166" fontId="30" fillId="0" borderId="0" xfId="62" applyNumberFormat="1" applyFont="1" applyAlignment="1">
      <alignment horizontal="centerContinuous" vertical="center"/>
    </xf>
    <xf numFmtId="0" fontId="29" fillId="0" borderId="0" xfId="62" applyFont="1" applyAlignment="1">
      <alignment horizontal="centerContinuous" vertical="center"/>
    </xf>
    <xf numFmtId="166" fontId="28" fillId="0" borderId="0" xfId="62" applyNumberFormat="1" applyFont="1" applyAlignment="1">
      <alignment vertical="center"/>
    </xf>
    <xf numFmtId="166" fontId="30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12" xfId="62" applyFont="1" applyBorder="1" applyAlignment="1">
      <alignment horizontal="left" vertical="center"/>
    </xf>
    <xf numFmtId="0" fontId="29" fillId="0" borderId="12" xfId="62" applyFont="1" applyBorder="1" applyAlignment="1">
      <alignment horizontal="center" vertical="center"/>
    </xf>
    <xf numFmtId="166" fontId="29" fillId="0" borderId="12" xfId="62" applyNumberFormat="1" applyFont="1" applyBorder="1" applyAlignment="1">
      <alignment horizontal="centerContinuous" vertical="center"/>
    </xf>
    <xf numFmtId="0" fontId="29" fillId="0" borderId="12" xfId="62" applyFont="1" applyBorder="1" applyAlignment="1">
      <alignment horizontal="centerContinuous" vertical="center"/>
    </xf>
    <xf numFmtId="0" fontId="28" fillId="0" borderId="13" xfId="62" applyFont="1" applyBorder="1" applyAlignment="1">
      <alignment horizontal="left" vertical="center"/>
    </xf>
    <xf numFmtId="0" fontId="29" fillId="0" borderId="13" xfId="62" applyFont="1" applyBorder="1" applyAlignment="1">
      <alignment horizontal="center" vertical="center"/>
    </xf>
    <xf numFmtId="166" fontId="29" fillId="0" borderId="13" xfId="62" applyNumberFormat="1" applyFont="1" applyBorder="1" applyAlignment="1">
      <alignment horizontal="centerContinuous" vertical="center"/>
    </xf>
    <xf numFmtId="0" fontId="29" fillId="0" borderId="13" xfId="62" applyFont="1" applyBorder="1" applyAlignment="1">
      <alignment horizontal="centerContinuous" vertical="center"/>
    </xf>
    <xf numFmtId="166" fontId="28" fillId="0" borderId="12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right" vertical="center"/>
    </xf>
    <xf numFmtId="166" fontId="29" fillId="0" borderId="16" xfId="62" applyNumberFormat="1" applyFont="1" applyBorder="1" applyAlignment="1">
      <alignment horizontal="center" vertical="center"/>
    </xf>
    <xf numFmtId="0" fontId="29" fillId="0" borderId="16" xfId="62" applyFont="1" applyBorder="1" applyAlignment="1">
      <alignment horizontal="center" vertical="center"/>
    </xf>
    <xf numFmtId="167" fontId="29" fillId="0" borderId="0" xfId="62" applyNumberFormat="1" applyFont="1" applyAlignment="1">
      <alignment vertical="center"/>
    </xf>
    <xf numFmtId="167" fontId="29" fillId="0" borderId="0" xfId="62" applyNumberFormat="1" applyFont="1" applyAlignment="1">
      <alignment horizontal="center" vertical="center"/>
    </xf>
    <xf numFmtId="167" fontId="28" fillId="0" borderId="12" xfId="62" applyNumberFormat="1" applyFont="1" applyBorder="1" applyAlignment="1">
      <alignment horizontal="center" vertical="center"/>
    </xf>
    <xf numFmtId="164" fontId="29" fillId="33" borderId="0" xfId="64" applyNumberFormat="1" applyFont="1" applyFill="1" applyAlignment="1">
      <alignment vertical="center"/>
    </xf>
    <xf numFmtId="164" fontId="29" fillId="33" borderId="0" xfId="64" applyNumberFormat="1" applyFont="1" applyFill="1" applyBorder="1"/>
    <xf numFmtId="164" fontId="29" fillId="0" borderId="0" xfId="64" applyNumberFormat="1" applyFont="1" applyFill="1" applyBorder="1"/>
    <xf numFmtId="164" fontId="29" fillId="33" borderId="12" xfId="62" applyNumberFormat="1" applyFont="1" applyFill="1" applyBorder="1" applyAlignment="1">
      <alignment vertical="center"/>
    </xf>
    <xf numFmtId="164" fontId="29" fillId="0" borderId="0" xfId="64" applyNumberFormat="1" applyFont="1" applyFill="1"/>
    <xf numFmtId="164" fontId="29" fillId="33" borderId="0" xfId="64" applyNumberFormat="1" applyFont="1" applyFill="1" applyBorder="1" applyAlignment="1">
      <alignment vertical="center"/>
    </xf>
    <xf numFmtId="164" fontId="29" fillId="33" borderId="12" xfId="64" applyNumberFormat="1" applyFont="1" applyFill="1" applyBorder="1" applyAlignment="1">
      <alignment vertical="center"/>
    </xf>
    <xf numFmtId="0" fontId="29" fillId="0" borderId="12" xfId="62" applyFont="1" applyBorder="1" applyAlignment="1">
      <alignment vertical="center"/>
    </xf>
    <xf numFmtId="166" fontId="29" fillId="0" borderId="12" xfId="62" applyNumberFormat="1" applyFont="1" applyBorder="1" applyAlignment="1">
      <alignment vertical="center"/>
    </xf>
    <xf numFmtId="167" fontId="28" fillId="0" borderId="0" xfId="62" applyNumberFormat="1" applyFont="1" applyAlignment="1">
      <alignment vertical="center"/>
    </xf>
    <xf numFmtId="166" fontId="28" fillId="33" borderId="0" xfId="62" applyNumberFormat="1" applyFont="1" applyFill="1" applyAlignment="1">
      <alignment horizontal="right" vertical="center"/>
    </xf>
    <xf numFmtId="166" fontId="28" fillId="0" borderId="0" xfId="63" applyNumberFormat="1" applyFont="1" applyAlignment="1">
      <alignment horizontal="right" vertical="center"/>
    </xf>
    <xf numFmtId="167" fontId="28" fillId="0" borderId="0" xfId="63" applyNumberFormat="1" applyFont="1" applyAlignment="1">
      <alignment horizontal="right" vertical="center"/>
    </xf>
    <xf numFmtId="166" fontId="29" fillId="33" borderId="20" xfId="65" applyNumberFormat="1" applyFont="1" applyFill="1" applyBorder="1" applyAlignment="1">
      <alignment horizontal="right" vertical="center"/>
    </xf>
    <xf numFmtId="171" fontId="29" fillId="0" borderId="0" xfId="64" applyNumberFormat="1" applyFont="1" applyFill="1" applyBorder="1" applyAlignment="1">
      <alignment vertical="center"/>
    </xf>
    <xf numFmtId="166" fontId="29" fillId="0" borderId="20" xfId="65" applyNumberFormat="1" applyFont="1" applyFill="1" applyBorder="1" applyAlignment="1">
      <alignment horizontal="right" vertical="center"/>
    </xf>
    <xf numFmtId="166" fontId="29" fillId="0" borderId="0" xfId="64" applyNumberFormat="1" applyFont="1" applyFill="1" applyBorder="1" applyAlignment="1">
      <alignment horizontal="center" vertical="center"/>
    </xf>
    <xf numFmtId="164" fontId="29" fillId="33" borderId="0" xfId="64" applyNumberFormat="1" applyFont="1" applyFill="1" applyBorder="1" applyAlignment="1">
      <alignment horizontal="right" vertical="center"/>
    </xf>
    <xf numFmtId="164" fontId="29" fillId="0" borderId="0" xfId="64" applyNumberFormat="1" applyFont="1" applyFill="1" applyBorder="1" applyAlignment="1">
      <alignment vertical="center"/>
    </xf>
    <xf numFmtId="166" fontId="29" fillId="0" borderId="0" xfId="65" applyNumberFormat="1" applyFont="1" applyFill="1" applyBorder="1" applyAlignment="1">
      <alignment horizontal="right" vertical="center"/>
    </xf>
    <xf numFmtId="166" fontId="29" fillId="0" borderId="0" xfId="65" applyNumberFormat="1" applyFont="1" applyFill="1" applyBorder="1" applyAlignment="1">
      <alignment vertical="center"/>
    </xf>
    <xf numFmtId="166" fontId="29" fillId="33" borderId="0" xfId="65" applyNumberFormat="1" applyFont="1" applyFill="1" applyBorder="1" applyAlignment="1">
      <alignment horizontal="right" vertical="center"/>
    </xf>
    <xf numFmtId="1" fontId="29" fillId="0" borderId="0" xfId="62" applyNumberFormat="1" applyFont="1" applyAlignment="1">
      <alignment horizontal="center" vertical="center"/>
    </xf>
    <xf numFmtId="164" fontId="29" fillId="0" borderId="0" xfId="65" applyNumberFormat="1" applyFont="1" applyFill="1" applyAlignment="1">
      <alignment vertical="center"/>
    </xf>
    <xf numFmtId="0" fontId="29" fillId="0" borderId="0" xfId="62" quotePrefix="1" applyFont="1" applyAlignment="1">
      <alignment vertical="center"/>
    </xf>
    <xf numFmtId="164" fontId="29" fillId="0" borderId="19" xfId="65" applyNumberFormat="1" applyFont="1" applyFill="1" applyBorder="1" applyAlignment="1">
      <alignment vertical="center"/>
    </xf>
    <xf numFmtId="164" fontId="29" fillId="0" borderId="0" xfId="67" applyNumberFormat="1" applyFont="1" applyAlignment="1">
      <alignment vertical="center"/>
    </xf>
    <xf numFmtId="164" fontId="29" fillId="0" borderId="18" xfId="63" applyNumberFormat="1" applyFont="1" applyBorder="1" applyAlignment="1">
      <alignment vertical="center"/>
    </xf>
    <xf numFmtId="164" fontId="29" fillId="33" borderId="18" xfId="63" applyNumberFormat="1" applyFont="1" applyFill="1" applyBorder="1" applyAlignment="1">
      <alignment vertical="center"/>
    </xf>
    <xf numFmtId="164" fontId="29" fillId="0" borderId="12" xfId="64" applyNumberFormat="1" applyFont="1" applyFill="1" applyBorder="1" applyAlignment="1">
      <alignment vertical="center"/>
    </xf>
    <xf numFmtId="164" fontId="29" fillId="33" borderId="15" xfId="64" applyNumberFormat="1" applyFont="1" applyFill="1" applyBorder="1" applyAlignment="1">
      <alignment vertical="center"/>
    </xf>
    <xf numFmtId="164" fontId="29" fillId="0" borderId="15" xfId="64" applyNumberFormat="1" applyFont="1" applyFill="1" applyBorder="1" applyAlignment="1">
      <alignment vertical="center"/>
    </xf>
    <xf numFmtId="0" fontId="28" fillId="0" borderId="0" xfId="67" applyFont="1" applyAlignment="1">
      <alignment horizontal="left"/>
    </xf>
    <xf numFmtId="0" fontId="29" fillId="0" borderId="0" xfId="67" applyFont="1" applyAlignment="1">
      <alignment horizontal="center"/>
    </xf>
    <xf numFmtId="166" fontId="29" fillId="0" borderId="0" xfId="67" applyNumberFormat="1" applyFont="1" applyAlignment="1">
      <alignment horizontal="centerContinuous"/>
    </xf>
    <xf numFmtId="0" fontId="29" fillId="0" borderId="0" xfId="67" applyFont="1" applyAlignment="1">
      <alignment horizontal="centerContinuous"/>
    </xf>
    <xf numFmtId="166" fontId="30" fillId="0" borderId="0" xfId="67" applyNumberFormat="1" applyFont="1" applyAlignment="1">
      <alignment horizontal="centerContinuous"/>
    </xf>
    <xf numFmtId="172" fontId="28" fillId="0" borderId="0" xfId="67" applyNumberFormat="1" applyFont="1"/>
    <xf numFmtId="166" fontId="30" fillId="0" borderId="0" xfId="67" applyNumberFormat="1" applyFont="1"/>
    <xf numFmtId="0" fontId="29" fillId="0" borderId="0" xfId="67" applyFont="1"/>
    <xf numFmtId="0" fontId="28" fillId="0" borderId="12" xfId="67" applyFont="1" applyBorder="1" applyAlignment="1">
      <alignment horizontal="left"/>
    </xf>
    <xf numFmtId="0" fontId="29" fillId="0" borderId="12" xfId="67" applyFont="1" applyBorder="1" applyAlignment="1">
      <alignment horizontal="center"/>
    </xf>
    <xf numFmtId="166" fontId="29" fillId="0" borderId="12" xfId="67" applyNumberFormat="1" applyFont="1" applyBorder="1" applyAlignment="1">
      <alignment horizontal="centerContinuous"/>
    </xf>
    <xf numFmtId="0" fontId="29" fillId="0" borderId="12" xfId="67" applyFont="1" applyBorder="1" applyAlignment="1">
      <alignment horizontal="centerContinuous"/>
    </xf>
    <xf numFmtId="0" fontId="28" fillId="0" borderId="13" xfId="67" applyFont="1" applyBorder="1" applyAlignment="1">
      <alignment horizontal="left"/>
    </xf>
    <xf numFmtId="0" fontId="29" fillId="0" borderId="13" xfId="67" applyFont="1" applyBorder="1" applyAlignment="1">
      <alignment horizontal="center"/>
    </xf>
    <xf numFmtId="166" fontId="29" fillId="0" borderId="13" xfId="67" applyNumberFormat="1" applyFont="1" applyBorder="1" applyAlignment="1">
      <alignment horizontal="centerContinuous"/>
    </xf>
    <xf numFmtId="0" fontId="29" fillId="0" borderId="13" xfId="67" applyFont="1" applyBorder="1" applyAlignment="1">
      <alignment horizontal="centerContinuous"/>
    </xf>
    <xf numFmtId="174" fontId="29" fillId="0" borderId="13" xfId="64" applyNumberFormat="1" applyFont="1" applyBorder="1" applyAlignment="1">
      <alignment horizontal="right"/>
    </xf>
    <xf numFmtId="166" fontId="28" fillId="0" borderId="12" xfId="67" applyNumberFormat="1" applyFont="1" applyBorder="1" applyAlignment="1">
      <alignment horizontal="right"/>
    </xf>
    <xf numFmtId="0" fontId="29" fillId="0" borderId="16" xfId="67" applyFont="1" applyBorder="1"/>
    <xf numFmtId="166" fontId="28" fillId="0" borderId="16" xfId="67" applyNumberFormat="1" applyFont="1" applyBorder="1" applyAlignment="1">
      <alignment horizontal="right"/>
    </xf>
    <xf numFmtId="166" fontId="29" fillId="0" borderId="16" xfId="67" applyNumberFormat="1" applyFont="1" applyBorder="1" applyAlignment="1">
      <alignment horizontal="center"/>
    </xf>
    <xf numFmtId="0" fontId="29" fillId="0" borderId="16" xfId="67" applyFont="1" applyBorder="1" applyAlignment="1">
      <alignment horizontal="center"/>
    </xf>
    <xf numFmtId="167" fontId="29" fillId="0" borderId="0" xfId="67" applyNumberFormat="1" applyFont="1"/>
    <xf numFmtId="167" fontId="29" fillId="0" borderId="0" xfId="67" applyNumberFormat="1" applyFont="1" applyAlignment="1">
      <alignment horizontal="center"/>
    </xf>
    <xf numFmtId="166" fontId="28" fillId="0" borderId="0" xfId="67" applyNumberFormat="1" applyFont="1" applyAlignment="1">
      <alignment horizontal="right" vertical="center"/>
    </xf>
    <xf numFmtId="167" fontId="28" fillId="0" borderId="0" xfId="67" applyNumberFormat="1" applyFont="1" applyAlignment="1">
      <alignment horizontal="right" vertical="center"/>
    </xf>
    <xf numFmtId="167" fontId="28" fillId="0" borderId="12" xfId="67" applyNumberFormat="1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justify"/>
    </xf>
    <xf numFmtId="166" fontId="29" fillId="33" borderId="0" xfId="67" applyNumberFormat="1" applyFont="1" applyFill="1"/>
    <xf numFmtId="166" fontId="29" fillId="0" borderId="0" xfId="67" applyNumberFormat="1" applyFont="1"/>
    <xf numFmtId="172" fontId="29" fillId="33" borderId="0" xfId="67" applyNumberFormat="1" applyFont="1" applyFill="1"/>
    <xf numFmtId="0" fontId="28" fillId="0" borderId="0" xfId="67" applyFont="1"/>
    <xf numFmtId="164" fontId="29" fillId="33" borderId="0" xfId="67" applyNumberFormat="1" applyFont="1" applyFill="1"/>
    <xf numFmtId="164" fontId="29" fillId="0" borderId="0" xfId="67" applyNumberFormat="1" applyFont="1"/>
    <xf numFmtId="164" fontId="29" fillId="33" borderId="0" xfId="67" applyNumberFormat="1" applyFont="1" applyFill="1" applyAlignment="1">
      <alignment horizontal="right"/>
    </xf>
    <xf numFmtId="164" fontId="29" fillId="0" borderId="0" xfId="67" applyNumberFormat="1" applyFont="1" applyAlignment="1">
      <alignment horizontal="right"/>
    </xf>
    <xf numFmtId="0" fontId="29" fillId="0" borderId="0" xfId="67" applyFont="1" applyAlignment="1">
      <alignment horizontal="left"/>
    </xf>
    <xf numFmtId="164" fontId="29" fillId="33" borderId="0" xfId="64" applyNumberFormat="1" applyFont="1" applyFill="1" applyAlignment="1">
      <alignment horizontal="right"/>
    </xf>
    <xf numFmtId="164" fontId="29" fillId="0" borderId="0" xfId="64" applyNumberFormat="1" applyFont="1" applyFill="1" applyAlignment="1">
      <alignment horizontal="right"/>
    </xf>
    <xf numFmtId="164" fontId="29" fillId="33" borderId="12" xfId="67" applyNumberFormat="1" applyFont="1" applyFill="1" applyBorder="1" applyAlignment="1">
      <alignment horizontal="right"/>
    </xf>
    <xf numFmtId="164" fontId="29" fillId="0" borderId="12" xfId="67" applyNumberFormat="1" applyFont="1" applyBorder="1" applyAlignment="1">
      <alignment horizontal="right"/>
    </xf>
    <xf numFmtId="0" fontId="29" fillId="0" borderId="0" xfId="67" applyFont="1" applyAlignment="1">
      <alignment vertical="center"/>
    </xf>
    <xf numFmtId="0" fontId="29" fillId="0" borderId="0" xfId="67" applyFont="1" applyAlignment="1">
      <alignment horizontal="center" vertical="center"/>
    </xf>
    <xf numFmtId="164" fontId="29" fillId="33" borderId="0" xfId="67" applyNumberFormat="1" applyFont="1" applyFill="1" applyAlignment="1">
      <alignment horizontal="right" vertical="center"/>
    </xf>
    <xf numFmtId="164" fontId="29" fillId="0" borderId="0" xfId="67" applyNumberFormat="1" applyFont="1" applyAlignment="1">
      <alignment horizontal="right" vertical="center"/>
    </xf>
    <xf numFmtId="164" fontId="29" fillId="33" borderId="12" xfId="67" applyNumberFormat="1" applyFont="1" applyFill="1" applyBorder="1"/>
    <xf numFmtId="164" fontId="29" fillId="33" borderId="19" xfId="63" applyNumberFormat="1" applyFont="1" applyFill="1" applyBorder="1" applyAlignment="1">
      <alignment horizontal="right" vertical="center"/>
    </xf>
    <xf numFmtId="164" fontId="29" fillId="0" borderId="0" xfId="64" applyNumberFormat="1" applyFont="1" applyFill="1" applyBorder="1" applyAlignment="1">
      <alignment horizontal="right"/>
    </xf>
    <xf numFmtId="164" fontId="29" fillId="33" borderId="15" xfId="64" applyNumberFormat="1" applyFont="1" applyFill="1" applyBorder="1" applyAlignment="1">
      <alignment horizontal="right"/>
    </xf>
    <xf numFmtId="164" fontId="29" fillId="0" borderId="15" xfId="64" applyNumberFormat="1" applyFont="1" applyFill="1" applyBorder="1" applyAlignment="1">
      <alignment horizontal="right"/>
    </xf>
    <xf numFmtId="0" fontId="29" fillId="0" borderId="19" xfId="67" applyFont="1" applyBorder="1"/>
    <xf numFmtId="0" fontId="28" fillId="0" borderId="19" xfId="67" applyFont="1" applyBorder="1"/>
    <xf numFmtId="0" fontId="29" fillId="0" borderId="19" xfId="67" applyFont="1" applyBorder="1" applyAlignment="1">
      <alignment horizontal="center"/>
    </xf>
    <xf numFmtId="166" fontId="29" fillId="0" borderId="19" xfId="67" applyNumberFormat="1" applyFont="1" applyBorder="1" applyAlignment="1">
      <alignment horizontal="right"/>
    </xf>
    <xf numFmtId="167" fontId="29" fillId="0" borderId="19" xfId="67" applyNumberFormat="1" applyFont="1" applyBorder="1" applyAlignment="1">
      <alignment horizontal="right"/>
    </xf>
    <xf numFmtId="165" fontId="29" fillId="0" borderId="19" xfId="64" applyFont="1" applyFill="1" applyBorder="1" applyAlignment="1">
      <alignment horizontal="right"/>
    </xf>
    <xf numFmtId="166" fontId="29" fillId="0" borderId="19" xfId="64" applyNumberFormat="1" applyFont="1" applyFill="1" applyBorder="1" applyAlignment="1">
      <alignment horizontal="right"/>
    </xf>
    <xf numFmtId="166" fontId="28" fillId="0" borderId="0" xfId="67" applyNumberFormat="1" applyFont="1"/>
    <xf numFmtId="164" fontId="29" fillId="33" borderId="0" xfId="64" applyNumberFormat="1" applyFont="1" applyFill="1"/>
    <xf numFmtId="164" fontId="29" fillId="0" borderId="0" xfId="65" applyNumberFormat="1" applyFont="1" applyFill="1" applyAlignment="1">
      <alignment horizontal="right" vertical="center"/>
    </xf>
    <xf numFmtId="164" fontId="29" fillId="0" borderId="12" xfId="67" applyNumberFormat="1" applyFont="1" applyBorder="1"/>
    <xf numFmtId="164" fontId="29" fillId="33" borderId="12" xfId="64" applyNumberFormat="1" applyFont="1" applyFill="1" applyBorder="1" applyAlignment="1">
      <alignment horizontal="right"/>
    </xf>
    <xf numFmtId="164" fontId="29" fillId="0" borderId="19" xfId="63" applyNumberFormat="1" applyFont="1" applyBorder="1" applyAlignment="1">
      <alignment horizontal="right" vertical="center"/>
    </xf>
    <xf numFmtId="0" fontId="29" fillId="0" borderId="12" xfId="67" applyFont="1" applyBorder="1"/>
    <xf numFmtId="166" fontId="29" fillId="0" borderId="12" xfId="67" applyNumberFormat="1" applyFont="1" applyBorder="1"/>
    <xf numFmtId="167" fontId="28" fillId="0" borderId="0" xfId="67" applyNumberFormat="1" applyFont="1"/>
    <xf numFmtId="166" fontId="28" fillId="33" borderId="0" xfId="67" applyNumberFormat="1" applyFont="1" applyFill="1" applyAlignment="1">
      <alignment horizontal="right"/>
    </xf>
    <xf numFmtId="166" fontId="28" fillId="0" borderId="0" xfId="67" applyNumberFormat="1" applyFont="1" applyAlignment="1">
      <alignment horizontal="right"/>
    </xf>
    <xf numFmtId="37" fontId="29" fillId="0" borderId="0" xfId="67" applyNumberFormat="1" applyFont="1"/>
    <xf numFmtId="1" fontId="29" fillId="0" borderId="0" xfId="67" applyNumberFormat="1" applyFont="1" applyAlignment="1">
      <alignment horizontal="center"/>
    </xf>
    <xf numFmtId="166" fontId="29" fillId="0" borderId="0" xfId="64" applyNumberFormat="1" applyFont="1" applyFill="1" applyBorder="1" applyAlignment="1">
      <alignment horizontal="center"/>
    </xf>
    <xf numFmtId="166" fontId="28" fillId="33" borderId="0" xfId="63" applyNumberFormat="1" applyFont="1" applyFill="1" applyAlignment="1">
      <alignment horizontal="right" vertical="center"/>
    </xf>
    <xf numFmtId="164" fontId="29" fillId="33" borderId="0" xfId="64" applyNumberFormat="1" applyFont="1" applyFill="1" applyBorder="1" applyAlignment="1">
      <alignment horizontal="right"/>
    </xf>
    <xf numFmtId="166" fontId="29" fillId="0" borderId="0" xfId="63" applyNumberFormat="1" applyFont="1" applyAlignment="1">
      <alignment vertical="center"/>
    </xf>
    <xf numFmtId="164" fontId="29" fillId="0" borderId="0" xfId="65" applyNumberFormat="1" applyFont="1" applyFill="1" applyBorder="1" applyAlignment="1">
      <alignment horizontal="right" vertical="center"/>
    </xf>
    <xf numFmtId="0" fontId="29" fillId="0" borderId="0" xfId="67" quotePrefix="1" applyFont="1"/>
    <xf numFmtId="164" fontId="29" fillId="33" borderId="12" xfId="64" applyNumberFormat="1" applyFont="1" applyFill="1" applyBorder="1"/>
    <xf numFmtId="0" fontId="29" fillId="33" borderId="0" xfId="67" applyFont="1" applyFill="1"/>
    <xf numFmtId="164" fontId="29" fillId="0" borderId="12" xfId="64" applyNumberFormat="1" applyFont="1" applyFill="1" applyBorder="1"/>
    <xf numFmtId="164" fontId="29" fillId="33" borderId="15" xfId="64" applyNumberFormat="1" applyFont="1" applyFill="1" applyBorder="1"/>
    <xf numFmtId="164" fontId="29" fillId="0" borderId="15" xfId="64" applyNumberFormat="1" applyFont="1" applyFill="1" applyBorder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/>
    <xf numFmtId="166" fontId="6" fillId="0" borderId="12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5" fillId="0" borderId="12" xfId="0" applyNumberFormat="1" applyFont="1" applyBorder="1" applyAlignment="1">
      <alignment horizontal="right" vertical="center"/>
    </xf>
    <xf numFmtId="0" fontId="6" fillId="0" borderId="14" xfId="0" applyFont="1" applyBorder="1"/>
    <xf numFmtId="166" fontId="5" fillId="0" borderId="14" xfId="0" applyNumberFormat="1" applyFont="1" applyBorder="1" applyAlignment="1">
      <alignment horizontal="right"/>
    </xf>
    <xf numFmtId="166" fontId="6" fillId="0" borderId="14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/>
    <xf numFmtId="164" fontId="6" fillId="0" borderId="1" xfId="0" applyNumberFormat="1" applyFont="1" applyBorder="1" applyAlignment="1">
      <alignment horizontal="right"/>
    </xf>
    <xf numFmtId="166" fontId="6" fillId="0" borderId="12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centerContinuous"/>
    </xf>
    <xf numFmtId="166" fontId="6" fillId="0" borderId="12" xfId="0" applyNumberFormat="1" applyFont="1" applyBorder="1" applyAlignment="1">
      <alignment horizontal="centerContinuous"/>
    </xf>
    <xf numFmtId="166" fontId="6" fillId="0" borderId="13" xfId="0" applyNumberFormat="1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164" fontId="6" fillId="0" borderId="15" xfId="0" applyNumberFormat="1" applyFont="1" applyBorder="1" applyAlignment="1">
      <alignment horizontal="right"/>
    </xf>
    <xf numFmtId="164" fontId="6" fillId="0" borderId="2" xfId="0" applyNumberFormat="1" applyFont="1" applyBorder="1"/>
    <xf numFmtId="164" fontId="5" fillId="0" borderId="2" xfId="0" applyNumberFormat="1" applyFont="1" applyBorder="1" applyAlignment="1">
      <alignment horizontal="right"/>
    </xf>
    <xf numFmtId="166" fontId="5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Continuous"/>
    </xf>
    <xf numFmtId="164" fontId="6" fillId="0" borderId="2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164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/>
    <xf numFmtId="164" fontId="6" fillId="0" borderId="13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12" xfId="0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 vertical="center"/>
    </xf>
    <xf numFmtId="164" fontId="5" fillId="0" borderId="14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29" fillId="33" borderId="0" xfId="0" applyNumberFormat="1" applyFont="1" applyFill="1" applyAlignment="1">
      <alignment horizontal="right" vertical="center"/>
    </xf>
    <xf numFmtId="164" fontId="29" fillId="0" borderId="0" xfId="0" applyNumberFormat="1" applyFont="1" applyAlignment="1">
      <alignment horizontal="right" vertical="center"/>
    </xf>
    <xf numFmtId="164" fontId="29" fillId="33" borderId="0" xfId="0" applyNumberFormat="1" applyFont="1" applyFill="1" applyAlignment="1">
      <alignment vertical="center"/>
    </xf>
    <xf numFmtId="164" fontId="29" fillId="33" borderId="2" xfId="0" applyNumberFormat="1" applyFont="1" applyFill="1" applyBorder="1" applyAlignment="1">
      <alignment horizontal="right" vertical="center"/>
    </xf>
    <xf numFmtId="164" fontId="29" fillId="33" borderId="12" xfId="0" applyNumberFormat="1" applyFont="1" applyFill="1" applyBorder="1" applyAlignment="1">
      <alignment horizontal="right" vertical="center"/>
    </xf>
    <xf numFmtId="164" fontId="29" fillId="33" borderId="1" xfId="0" applyNumberFormat="1" applyFont="1" applyFill="1" applyBorder="1" applyAlignment="1">
      <alignment horizontal="right" vertical="center"/>
    </xf>
    <xf numFmtId="164" fontId="29" fillId="33" borderId="15" xfId="0" applyNumberFormat="1" applyFont="1" applyFill="1" applyBorder="1" applyAlignment="1">
      <alignment horizontal="right" vertical="center"/>
    </xf>
    <xf numFmtId="164" fontId="29" fillId="0" borderId="0" xfId="0" applyNumberFormat="1" applyFont="1" applyAlignment="1">
      <alignment vertical="center"/>
    </xf>
    <xf numFmtId="164" fontId="29" fillId="0" borderId="2" xfId="0" applyNumberFormat="1" applyFont="1" applyBorder="1" applyAlignment="1">
      <alignment horizontal="right" vertical="center"/>
    </xf>
    <xf numFmtId="164" fontId="29" fillId="0" borderId="12" xfId="0" applyNumberFormat="1" applyFont="1" applyBorder="1" applyAlignment="1">
      <alignment horizontal="right" vertical="center"/>
    </xf>
    <xf numFmtId="164" fontId="29" fillId="0" borderId="1" xfId="0" applyNumberFormat="1" applyFont="1" applyBorder="1" applyAlignment="1">
      <alignment horizontal="right" vertical="center"/>
    </xf>
    <xf numFmtId="164" fontId="29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8" fillId="0" borderId="2" xfId="0" applyFont="1" applyBorder="1" applyAlignment="1">
      <alignment horizontal="left" vertical="center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0" fontId="29" fillId="0" borderId="12" xfId="0" applyFont="1" applyBorder="1" applyAlignment="1">
      <alignment horizontal="right" vertical="center"/>
    </xf>
    <xf numFmtId="0" fontId="29" fillId="0" borderId="12" xfId="0" applyFont="1" applyBorder="1" applyAlignment="1">
      <alignment vertical="center"/>
    </xf>
    <xf numFmtId="164" fontId="29" fillId="0" borderId="12" xfId="0" applyNumberFormat="1" applyFont="1" applyBorder="1" applyAlignment="1">
      <alignment vertical="center"/>
    </xf>
    <xf numFmtId="0" fontId="28" fillId="0" borderId="0" xfId="0" applyFont="1" applyAlignment="1">
      <alignment horizontal="right" vertical="center"/>
    </xf>
    <xf numFmtId="164" fontId="28" fillId="0" borderId="12" xfId="0" applyNumberFormat="1" applyFont="1" applyBorder="1" applyAlignment="1">
      <alignment vertical="center"/>
    </xf>
    <xf numFmtId="167" fontId="29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right" vertical="center"/>
    </xf>
    <xf numFmtId="167" fontId="29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 vertical="center"/>
    </xf>
    <xf numFmtId="164" fontId="28" fillId="33" borderId="0" xfId="0" applyNumberFormat="1" applyFont="1" applyFill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center" vertical="center"/>
    </xf>
    <xf numFmtId="169" fontId="29" fillId="0" borderId="0" xfId="0" applyNumberFormat="1" applyFont="1" applyAlignment="1">
      <alignment horizontal="center" vertical="center"/>
    </xf>
    <xf numFmtId="169" fontId="29" fillId="0" borderId="0" xfId="0" applyNumberFormat="1" applyFont="1" applyAlignment="1">
      <alignment vertical="center"/>
    </xf>
    <xf numFmtId="0" fontId="28" fillId="0" borderId="2" xfId="0" applyFont="1" applyBorder="1" applyAlignment="1">
      <alignment vertical="center"/>
    </xf>
    <xf numFmtId="164" fontId="29" fillId="0" borderId="2" xfId="0" applyNumberFormat="1" applyFont="1" applyBorder="1" applyAlignment="1">
      <alignment vertical="center"/>
    </xf>
    <xf numFmtId="164" fontId="29" fillId="0" borderId="0" xfId="0" applyNumberFormat="1" applyFont="1" applyAlignment="1">
      <alignment horizontal="right"/>
    </xf>
    <xf numFmtId="167" fontId="29" fillId="0" borderId="0" xfId="0" applyNumberFormat="1" applyFont="1"/>
    <xf numFmtId="167" fontId="29" fillId="0" borderId="0" xfId="0" applyNumberFormat="1" applyFont="1" applyAlignment="1">
      <alignment horizontal="center"/>
    </xf>
    <xf numFmtId="169" fontId="29" fillId="0" borderId="0" xfId="0" applyNumberFormat="1" applyFont="1" applyAlignment="1">
      <alignment horizontal="center"/>
    </xf>
    <xf numFmtId="164" fontId="29" fillId="0" borderId="12" xfId="0" applyNumberFormat="1" applyFont="1" applyBorder="1" applyAlignment="1">
      <alignment horizontal="right"/>
    </xf>
    <xf numFmtId="173" fontId="29" fillId="0" borderId="0" xfId="0" applyNumberFormat="1" applyFont="1" applyAlignment="1">
      <alignment horizontal="right" vertical="center"/>
    </xf>
    <xf numFmtId="164" fontId="29" fillId="0" borderId="2" xfId="0" applyNumberFormat="1" applyFont="1" applyBorder="1" applyAlignment="1">
      <alignment horizontal="right"/>
    </xf>
    <xf numFmtId="173" fontId="29" fillId="0" borderId="2" xfId="0" applyNumberFormat="1" applyFont="1" applyBorder="1" applyAlignment="1">
      <alignment vertical="center"/>
    </xf>
    <xf numFmtId="164" fontId="28" fillId="0" borderId="12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left" vertical="center"/>
    </xf>
    <xf numFmtId="173" fontId="29" fillId="0" borderId="12" xfId="0" applyNumberFormat="1" applyFont="1" applyBorder="1" applyAlignment="1">
      <alignment horizontal="right" vertical="center"/>
    </xf>
    <xf numFmtId="173" fontId="28" fillId="0" borderId="0" xfId="0" applyNumberFormat="1" applyFont="1" applyAlignment="1">
      <alignment horizontal="right" vertical="center"/>
    </xf>
    <xf numFmtId="173" fontId="28" fillId="0" borderId="12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/>
    </xf>
    <xf numFmtId="164" fontId="28" fillId="0" borderId="12" xfId="0" applyNumberFormat="1" applyFont="1" applyBorder="1" applyAlignment="1">
      <alignment horizontal="right"/>
    </xf>
    <xf numFmtId="164" fontId="28" fillId="33" borderId="0" xfId="0" applyNumberFormat="1" applyFont="1" applyFill="1" applyAlignment="1">
      <alignment horizontal="right"/>
    </xf>
    <xf numFmtId="173" fontId="28" fillId="33" borderId="0" xfId="0" applyNumberFormat="1" applyFont="1" applyFill="1" applyAlignment="1">
      <alignment horizontal="right" vertical="center"/>
    </xf>
    <xf numFmtId="164" fontId="29" fillId="33" borderId="0" xfId="0" applyNumberFormat="1" applyFont="1" applyFill="1" applyAlignment="1">
      <alignment horizontal="right"/>
    </xf>
    <xf numFmtId="164" fontId="29" fillId="33" borderId="12" xfId="0" applyNumberFormat="1" applyFont="1" applyFill="1" applyBorder="1" applyAlignment="1">
      <alignment horizontal="right"/>
    </xf>
    <xf numFmtId="173" fontId="29" fillId="0" borderId="0" xfId="0" applyNumberFormat="1" applyFont="1" applyAlignment="1">
      <alignment vertical="center"/>
    </xf>
    <xf numFmtId="164" fontId="29" fillId="33" borderId="19" xfId="0" applyNumberFormat="1" applyFont="1" applyFill="1" applyBorder="1" applyAlignment="1">
      <alignment horizontal="right" vertical="center"/>
    </xf>
    <xf numFmtId="170" fontId="6" fillId="33" borderId="0" xfId="0" applyNumberFormat="1" applyFont="1" applyFill="1" applyAlignment="1">
      <alignment horizontal="right"/>
    </xf>
    <xf numFmtId="166" fontId="28" fillId="0" borderId="2" xfId="62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68" applyFont="1" applyAlignment="1">
      <alignment vertical="center"/>
    </xf>
    <xf numFmtId="9" fontId="29" fillId="33" borderId="0" xfId="66" applyFont="1" applyFill="1" applyBorder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4" fontId="28" fillId="33" borderId="0" xfId="62" applyNumberFormat="1" applyFont="1" applyFill="1" applyAlignment="1">
      <alignment horizontal="right" vertical="center"/>
    </xf>
    <xf numFmtId="167" fontId="28" fillId="0" borderId="0" xfId="67" applyNumberFormat="1" applyFont="1" applyAlignment="1">
      <alignment horizontal="center"/>
    </xf>
    <xf numFmtId="166" fontId="29" fillId="33" borderId="15" xfId="69" applyNumberFormat="1" applyFont="1" applyFill="1" applyBorder="1" applyAlignment="1">
      <alignment horizontal="right" vertical="center"/>
    </xf>
    <xf numFmtId="164" fontId="29" fillId="0" borderId="19" xfId="0" applyNumberFormat="1" applyFont="1" applyBorder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164" fontId="29" fillId="0" borderId="12" xfId="0" applyNumberFormat="1" applyFont="1" applyBorder="1" applyAlignment="1">
      <alignment horizontal="centerContinuous" vertical="center"/>
    </xf>
    <xf numFmtId="0" fontId="28" fillId="0" borderId="0" xfId="50" applyFont="1" applyAlignment="1">
      <alignment horizontal="left" vertical="top"/>
    </xf>
    <xf numFmtId="0" fontId="29" fillId="0" borderId="0" xfId="50" applyFont="1" applyAlignment="1">
      <alignment horizontal="center" vertical="top"/>
    </xf>
    <xf numFmtId="164" fontId="29" fillId="0" borderId="0" xfId="50" applyNumberFormat="1" applyFont="1" applyAlignment="1">
      <alignment horizontal="right" vertical="top"/>
    </xf>
    <xf numFmtId="164" fontId="29" fillId="0" borderId="0" xfId="50" applyNumberFormat="1" applyFont="1" applyAlignment="1">
      <alignment horizontal="centerContinuous" vertical="top"/>
    </xf>
    <xf numFmtId="0" fontId="29" fillId="0" borderId="0" xfId="50" applyFont="1" applyAlignment="1">
      <alignment vertical="top"/>
    </xf>
    <xf numFmtId="0" fontId="28" fillId="0" borderId="12" xfId="50" applyFont="1" applyBorder="1" applyAlignment="1">
      <alignment horizontal="left" vertical="top"/>
    </xf>
    <xf numFmtId="0" fontId="29" fillId="0" borderId="12" xfId="50" applyFont="1" applyBorder="1" applyAlignment="1">
      <alignment horizontal="center" vertical="top"/>
    </xf>
    <xf numFmtId="164" fontId="29" fillId="0" borderId="12" xfId="50" applyNumberFormat="1" applyFont="1" applyBorder="1" applyAlignment="1">
      <alignment horizontal="right" vertical="top"/>
    </xf>
    <xf numFmtId="164" fontId="29" fillId="0" borderId="12" xfId="50" applyNumberFormat="1" applyFont="1" applyBorder="1" applyAlignment="1">
      <alignment horizontal="centerContinuous" vertical="top"/>
    </xf>
    <xf numFmtId="0" fontId="28" fillId="0" borderId="13" xfId="50" applyFont="1" applyBorder="1" applyAlignment="1">
      <alignment horizontal="left" vertical="top"/>
    </xf>
    <xf numFmtId="0" fontId="29" fillId="0" borderId="13" xfId="50" applyFont="1" applyBorder="1" applyAlignment="1">
      <alignment horizontal="center" vertical="top"/>
    </xf>
    <xf numFmtId="164" fontId="29" fillId="0" borderId="13" xfId="50" applyNumberFormat="1" applyFont="1" applyBorder="1" applyAlignment="1">
      <alignment horizontal="right" vertical="top"/>
    </xf>
    <xf numFmtId="164" fontId="29" fillId="0" borderId="13" xfId="50" applyNumberFormat="1" applyFont="1" applyBorder="1" applyAlignment="1">
      <alignment horizontal="centerContinuous" vertical="top"/>
    </xf>
    <xf numFmtId="164" fontId="28" fillId="0" borderId="12" xfId="50" applyNumberFormat="1" applyFont="1" applyBorder="1" applyAlignment="1">
      <alignment horizontal="right" vertical="top"/>
    </xf>
    <xf numFmtId="164" fontId="28" fillId="0" borderId="16" xfId="50" applyNumberFormat="1" applyFont="1" applyBorder="1" applyAlignment="1">
      <alignment horizontal="right" vertical="top"/>
    </xf>
    <xf numFmtId="164" fontId="29" fillId="0" borderId="16" xfId="50" applyNumberFormat="1" applyFont="1" applyBorder="1" applyAlignment="1">
      <alignment horizontal="center" vertical="top"/>
    </xf>
    <xf numFmtId="167" fontId="28" fillId="0" borderId="12" xfId="50" applyNumberFormat="1" applyFont="1" applyBorder="1" applyAlignment="1">
      <alignment horizontal="center" vertical="top"/>
    </xf>
    <xf numFmtId="164" fontId="28" fillId="0" borderId="17" xfId="50" applyNumberFormat="1" applyFont="1" applyBorder="1" applyAlignment="1">
      <alignment horizontal="right" vertical="top"/>
    </xf>
    <xf numFmtId="164" fontId="28" fillId="0" borderId="0" xfId="50" applyNumberFormat="1" applyFont="1" applyAlignment="1">
      <alignment horizontal="right" vertical="top"/>
    </xf>
    <xf numFmtId="167" fontId="28" fillId="0" borderId="0" xfId="50" applyNumberFormat="1" applyFont="1" applyAlignment="1">
      <alignment horizontal="center" vertical="top"/>
    </xf>
    <xf numFmtId="164" fontId="28" fillId="33" borderId="0" xfId="50" applyNumberFormat="1" applyFont="1" applyFill="1" applyAlignment="1">
      <alignment horizontal="right" vertical="top"/>
    </xf>
    <xf numFmtId="164" fontId="29" fillId="33" borderId="0" xfId="50" applyNumberFormat="1" applyFont="1" applyFill="1" applyAlignment="1">
      <alignment horizontal="right" vertical="top"/>
    </xf>
    <xf numFmtId="164" fontId="29" fillId="0" borderId="0" xfId="50" applyNumberFormat="1" applyFont="1" applyAlignment="1">
      <alignment vertical="top"/>
    </xf>
    <xf numFmtId="164" fontId="29" fillId="33" borderId="19" xfId="50" applyNumberFormat="1" applyFont="1" applyFill="1" applyBorder="1" applyAlignment="1">
      <alignment horizontal="right" vertical="top"/>
    </xf>
    <xf numFmtId="164" fontId="29" fillId="0" borderId="19" xfId="50" applyNumberFormat="1" applyFont="1" applyBorder="1" applyAlignment="1">
      <alignment horizontal="right" vertical="top"/>
    </xf>
    <xf numFmtId="164" fontId="29" fillId="33" borderId="12" xfId="50" applyNumberFormat="1" applyFont="1" applyFill="1" applyBorder="1" applyAlignment="1">
      <alignment horizontal="right" vertical="top"/>
    </xf>
    <xf numFmtId="0" fontId="29" fillId="0" borderId="0" xfId="50" applyFont="1" applyAlignment="1">
      <alignment horizontal="left" vertical="top"/>
    </xf>
    <xf numFmtId="164" fontId="29" fillId="0" borderId="0" xfId="50" applyNumberFormat="1" applyFont="1" applyAlignment="1">
      <alignment horizontal="center" vertical="top"/>
    </xf>
    <xf numFmtId="0" fontId="28" fillId="0" borderId="13" xfId="50" applyFont="1" applyBorder="1" applyAlignment="1">
      <alignment horizontal="left" vertical="center"/>
    </xf>
    <xf numFmtId="0" fontId="29" fillId="0" borderId="13" xfId="50" applyFont="1" applyBorder="1" applyAlignment="1">
      <alignment horizontal="center" vertical="center"/>
    </xf>
    <xf numFmtId="164" fontId="29" fillId="0" borderId="13" xfId="50" applyNumberFormat="1" applyFont="1" applyBorder="1" applyAlignment="1">
      <alignment horizontal="right" vertical="center"/>
    </xf>
    <xf numFmtId="164" fontId="29" fillId="0" borderId="13" xfId="50" applyNumberFormat="1" applyFont="1" applyBorder="1" applyAlignment="1">
      <alignment horizontal="center" vertical="center"/>
    </xf>
    <xf numFmtId="0" fontId="29" fillId="0" borderId="0" xfId="50" applyFont="1" applyAlignment="1">
      <alignment vertical="center"/>
    </xf>
    <xf numFmtId="0" fontId="28" fillId="0" borderId="0" xfId="50" applyFont="1" applyAlignment="1">
      <alignment horizontal="left" vertical="center"/>
    </xf>
    <xf numFmtId="0" fontId="29" fillId="0" borderId="0" xfId="50" applyFont="1" applyAlignment="1">
      <alignment horizontal="center" vertical="center"/>
    </xf>
    <xf numFmtId="164" fontId="29" fillId="0" borderId="12" xfId="50" applyNumberFormat="1" applyFont="1" applyBorder="1" applyAlignment="1">
      <alignment horizontal="right" vertical="center"/>
    </xf>
    <xf numFmtId="164" fontId="29" fillId="0" borderId="12" xfId="50" applyNumberFormat="1" applyFont="1" applyBorder="1" applyAlignment="1">
      <alignment horizontal="center" vertical="center"/>
    </xf>
    <xf numFmtId="164" fontId="28" fillId="0" borderId="12" xfId="50" applyNumberFormat="1" applyFont="1" applyBorder="1" applyAlignment="1">
      <alignment horizontal="right" vertical="center"/>
    </xf>
    <xf numFmtId="164" fontId="28" fillId="0" borderId="16" xfId="50" applyNumberFormat="1" applyFont="1" applyBorder="1" applyAlignment="1">
      <alignment horizontal="right" vertical="center"/>
    </xf>
    <xf numFmtId="164" fontId="29" fillId="0" borderId="0" xfId="50" applyNumberFormat="1" applyFont="1" applyAlignment="1">
      <alignment horizontal="center" vertical="center"/>
    </xf>
    <xf numFmtId="164" fontId="29" fillId="0" borderId="16" xfId="50" applyNumberFormat="1" applyFont="1" applyBorder="1" applyAlignment="1">
      <alignment horizontal="center" vertical="center"/>
    </xf>
    <xf numFmtId="167" fontId="28" fillId="0" borderId="12" xfId="50" applyNumberFormat="1" applyFont="1" applyBorder="1" applyAlignment="1">
      <alignment horizontal="center" vertical="center"/>
    </xf>
    <xf numFmtId="164" fontId="29" fillId="33" borderId="0" xfId="50" applyNumberFormat="1" applyFont="1" applyFill="1" applyAlignment="1">
      <alignment horizontal="right" vertical="center"/>
    </xf>
    <xf numFmtId="164" fontId="29" fillId="0" borderId="0" xfId="50" applyNumberFormat="1" applyFont="1" applyAlignment="1">
      <alignment vertical="center"/>
    </xf>
    <xf numFmtId="164" fontId="29" fillId="0" borderId="0" xfId="50" applyNumberFormat="1" applyFont="1" applyAlignment="1">
      <alignment horizontal="right" vertical="center"/>
    </xf>
    <xf numFmtId="167" fontId="29" fillId="0" borderId="0" xfId="50" applyNumberFormat="1" applyFont="1" applyAlignment="1">
      <alignment vertical="center"/>
    </xf>
    <xf numFmtId="1" fontId="29" fillId="0" borderId="0" xfId="50" applyNumberFormat="1" applyFont="1" applyAlignment="1">
      <alignment horizontal="center" vertical="center"/>
    </xf>
    <xf numFmtId="164" fontId="29" fillId="33" borderId="19" xfId="50" applyNumberFormat="1" applyFont="1" applyFill="1" applyBorder="1" applyAlignment="1">
      <alignment horizontal="right" vertical="center"/>
    </xf>
    <xf numFmtId="164" fontId="29" fillId="0" borderId="19" xfId="50" applyNumberFormat="1" applyFont="1" applyBorder="1" applyAlignment="1">
      <alignment horizontal="right" vertical="center"/>
    </xf>
    <xf numFmtId="164" fontId="29" fillId="33" borderId="12" xfId="50" applyNumberFormat="1" applyFont="1" applyFill="1" applyBorder="1" applyAlignment="1">
      <alignment horizontal="right" vertical="center"/>
    </xf>
    <xf numFmtId="0" fontId="29" fillId="0" borderId="19" xfId="50" applyFont="1" applyBorder="1" applyAlignment="1">
      <alignment horizontal="left" vertical="top"/>
    </xf>
    <xf numFmtId="165" fontId="29" fillId="0" borderId="19" xfId="50" applyNumberFormat="1" applyFont="1" applyBorder="1" applyAlignment="1">
      <alignment vertical="top"/>
    </xf>
    <xf numFmtId="165" fontId="29" fillId="0" borderId="19" xfId="50" applyNumberFormat="1" applyFont="1" applyBorder="1" applyAlignment="1">
      <alignment horizontal="center" vertical="top"/>
    </xf>
    <xf numFmtId="165" fontId="29" fillId="0" borderId="0" xfId="50" applyNumberFormat="1" applyFont="1" applyAlignment="1">
      <alignment vertical="top"/>
    </xf>
    <xf numFmtId="164" fontId="29" fillId="0" borderId="12" xfId="50" applyNumberFormat="1" applyFont="1" applyBorder="1" applyAlignment="1">
      <alignment horizontal="center" vertical="top"/>
    </xf>
    <xf numFmtId="164" fontId="29" fillId="0" borderId="13" xfId="50" applyNumberFormat="1" applyFont="1" applyBorder="1" applyAlignment="1">
      <alignment horizontal="center" vertical="top"/>
    </xf>
    <xf numFmtId="164" fontId="29" fillId="33" borderId="15" xfId="50" applyNumberFormat="1" applyFont="1" applyFill="1" applyBorder="1" applyAlignment="1">
      <alignment horizontal="right" vertical="center"/>
    </xf>
    <xf numFmtId="164" fontId="29" fillId="0" borderId="15" xfId="50" applyNumberFormat="1" applyFont="1" applyBorder="1" applyAlignment="1">
      <alignment horizontal="right" vertical="center"/>
    </xf>
    <xf numFmtId="0" fontId="28" fillId="0" borderId="0" xfId="50" applyFont="1" applyAlignment="1">
      <alignment vertical="center"/>
    </xf>
    <xf numFmtId="167" fontId="28" fillId="0" borderId="0" xfId="50" applyNumberFormat="1" applyFont="1" applyAlignment="1">
      <alignment horizontal="center" vertical="center"/>
    </xf>
    <xf numFmtId="164" fontId="28" fillId="33" borderId="0" xfId="50" applyNumberFormat="1" applyFont="1" applyFill="1" applyAlignment="1">
      <alignment horizontal="right" vertical="center"/>
    </xf>
    <xf numFmtId="164" fontId="28" fillId="0" borderId="0" xfId="50" applyNumberFormat="1" applyFont="1" applyAlignment="1">
      <alignment horizontal="right" vertical="center"/>
    </xf>
    <xf numFmtId="167" fontId="29" fillId="33" borderId="0" xfId="0" applyNumberFormat="1" applyFont="1" applyFill="1" applyAlignment="1">
      <alignment vertical="center"/>
    </xf>
    <xf numFmtId="167" fontId="29" fillId="33" borderId="0" xfId="0" applyNumberFormat="1" applyFont="1" applyFill="1"/>
    <xf numFmtId="0" fontId="33" fillId="0" borderId="12" xfId="62" applyFont="1" applyBorder="1" applyAlignment="1">
      <alignment horizontal="left" vertical="center"/>
    </xf>
    <xf numFmtId="166" fontId="33" fillId="0" borderId="0" xfId="62" applyNumberFormat="1" applyFont="1" applyAlignment="1">
      <alignment horizontal="right" vertical="center"/>
    </xf>
    <xf numFmtId="0" fontId="33" fillId="0" borderId="12" xfId="0" applyFont="1" applyBorder="1" applyAlignment="1">
      <alignment horizontal="left"/>
    </xf>
    <xf numFmtId="164" fontId="6" fillId="0" borderId="19" xfId="0" applyNumberFormat="1" applyFont="1" applyBorder="1" applyAlignment="1">
      <alignment horizontal="right" vertical="center"/>
    </xf>
    <xf numFmtId="0" fontId="34" fillId="0" borderId="0" xfId="0" applyFont="1"/>
    <xf numFmtId="167" fontId="33" fillId="0" borderId="0" xfId="0" applyNumberFormat="1" applyFont="1" applyAlignment="1">
      <alignment vertical="center"/>
    </xf>
    <xf numFmtId="166" fontId="28" fillId="0" borderId="0" xfId="62" applyNumberFormat="1" applyFont="1" applyAlignment="1">
      <alignment horizontal="right" vertical="center"/>
    </xf>
    <xf numFmtId="164" fontId="29" fillId="0" borderId="19" xfId="62" applyNumberFormat="1" applyFont="1" applyBorder="1" applyAlignment="1">
      <alignment horizontal="right" vertical="center"/>
    </xf>
    <xf numFmtId="164" fontId="29" fillId="0" borderId="12" xfId="62" applyNumberFormat="1" applyFont="1" applyBorder="1" applyAlignment="1">
      <alignment horizontal="right" vertical="center"/>
    </xf>
    <xf numFmtId="164" fontId="29" fillId="0" borderId="12" xfId="62" applyNumberFormat="1" applyFont="1" applyBorder="1" applyAlignment="1">
      <alignment vertical="center"/>
    </xf>
    <xf numFmtId="164" fontId="29" fillId="0" borderId="2" xfId="63" applyNumberFormat="1" applyFont="1" applyBorder="1" applyAlignment="1">
      <alignment horizontal="right" vertical="center"/>
    </xf>
    <xf numFmtId="0" fontId="29" fillId="0" borderId="0" xfId="68" applyFont="1" applyAlignment="1">
      <alignment horizontal="center" vertical="center"/>
    </xf>
    <xf numFmtId="167" fontId="28" fillId="0" borderId="0" xfId="0" applyNumberFormat="1" applyFont="1" applyAlignment="1">
      <alignment horizontal="center" vertical="center"/>
    </xf>
    <xf numFmtId="164" fontId="6" fillId="33" borderId="19" xfId="0" applyNumberFormat="1" applyFont="1" applyFill="1" applyBorder="1" applyAlignment="1">
      <alignment horizontal="right" vertical="center"/>
    </xf>
    <xf numFmtId="0" fontId="8" fillId="0" borderId="0" xfId="0" applyFont="1"/>
    <xf numFmtId="166" fontId="29" fillId="0" borderId="0" xfId="0" applyNumberFormat="1" applyFont="1" applyAlignment="1">
      <alignment horizontal="centerContinuous"/>
    </xf>
    <xf numFmtId="166" fontId="30" fillId="0" borderId="0" xfId="0" applyNumberFormat="1" applyFont="1"/>
    <xf numFmtId="172" fontId="29" fillId="0" borderId="0" xfId="0" applyNumberFormat="1" applyFont="1"/>
    <xf numFmtId="166" fontId="29" fillId="0" borderId="12" xfId="0" applyNumberFormat="1" applyFont="1" applyBorder="1" applyAlignment="1">
      <alignment horizontal="centerContinuous"/>
    </xf>
    <xf numFmtId="166" fontId="29" fillId="0" borderId="13" xfId="0" applyNumberFormat="1" applyFont="1" applyBorder="1" applyAlignment="1">
      <alignment horizontal="centerContinuous"/>
    </xf>
    <xf numFmtId="166" fontId="28" fillId="0" borderId="12" xfId="0" applyNumberFormat="1" applyFont="1" applyBorder="1" applyAlignment="1">
      <alignment horizontal="right" vertical="center"/>
    </xf>
    <xf numFmtId="0" fontId="29" fillId="0" borderId="14" xfId="0" applyFont="1" applyBorder="1"/>
    <xf numFmtId="166" fontId="28" fillId="0" borderId="14" xfId="0" applyNumberFormat="1" applyFont="1" applyBorder="1" applyAlignment="1">
      <alignment horizontal="right"/>
    </xf>
    <xf numFmtId="0" fontId="29" fillId="0" borderId="0" xfId="0" applyFont="1" applyAlignment="1">
      <alignment horizontal="centerContinuous"/>
    </xf>
    <xf numFmtId="166" fontId="29" fillId="0" borderId="14" xfId="0" applyNumberFormat="1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166" fontId="28" fillId="33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4" fontId="29" fillId="0" borderId="0" xfId="0" applyNumberFormat="1" applyFont="1"/>
    <xf numFmtId="164" fontId="29" fillId="33" borderId="1" xfId="0" applyNumberFormat="1" applyFont="1" applyFill="1" applyBorder="1" applyAlignment="1">
      <alignment horizontal="right"/>
    </xf>
    <xf numFmtId="164" fontId="29" fillId="0" borderId="1" xfId="0" applyNumberFormat="1" applyFont="1" applyBorder="1" applyAlignment="1">
      <alignment horizontal="right"/>
    </xf>
    <xf numFmtId="164" fontId="29" fillId="33" borderId="2" xfId="0" applyNumberFormat="1" applyFont="1" applyFill="1" applyBorder="1" applyAlignment="1">
      <alignment horizontal="right"/>
    </xf>
    <xf numFmtId="164" fontId="29" fillId="33" borderId="15" xfId="0" applyNumberFormat="1" applyFont="1" applyFill="1" applyBorder="1" applyAlignment="1">
      <alignment horizontal="right"/>
    </xf>
    <xf numFmtId="164" fontId="29" fillId="0" borderId="15" xfId="0" applyNumberFormat="1" applyFont="1" applyBorder="1" applyAlignment="1">
      <alignment horizontal="right"/>
    </xf>
    <xf numFmtId="164" fontId="29" fillId="0" borderId="12" xfId="0" applyNumberFormat="1" applyFont="1" applyBorder="1"/>
    <xf numFmtId="166" fontId="28" fillId="0" borderId="12" xfId="0" applyNumberFormat="1" applyFont="1" applyBorder="1" applyAlignment="1">
      <alignment horizontal="right"/>
    </xf>
    <xf numFmtId="164" fontId="29" fillId="0" borderId="0" xfId="0" applyNumberFormat="1" applyFont="1" applyAlignment="1">
      <alignment horizontal="centerContinuous"/>
    </xf>
    <xf numFmtId="164" fontId="29" fillId="0" borderId="12" xfId="0" applyNumberFormat="1" applyFont="1" applyBorder="1" applyAlignment="1">
      <alignment horizontal="center"/>
    </xf>
    <xf numFmtId="170" fontId="29" fillId="33" borderId="0" xfId="0" applyNumberFormat="1" applyFont="1" applyFill="1" applyAlignment="1">
      <alignment horizontal="right"/>
    </xf>
    <xf numFmtId="170" fontId="29" fillId="0" borderId="0" xfId="0" applyNumberFormat="1" applyFont="1"/>
    <xf numFmtId="170" fontId="29" fillId="0" borderId="0" xfId="0" applyNumberFormat="1" applyFont="1" applyAlignment="1">
      <alignment horizontal="right"/>
    </xf>
    <xf numFmtId="166" fontId="29" fillId="0" borderId="0" xfId="0" applyNumberFormat="1" applyFont="1"/>
    <xf numFmtId="0" fontId="29" fillId="0" borderId="0" xfId="50" applyFont="1" applyFill="1" applyAlignment="1">
      <alignment vertical="top"/>
    </xf>
    <xf numFmtId="0" fontId="29" fillId="0" borderId="0" xfId="50" applyFont="1" applyFill="1" applyAlignment="1">
      <alignment horizontal="center" vertical="top"/>
    </xf>
    <xf numFmtId="164" fontId="29" fillId="0" borderId="0" xfId="50" applyNumberFormat="1" applyFont="1" applyFill="1" applyBorder="1" applyAlignment="1">
      <alignment horizontal="right" vertical="top"/>
    </xf>
    <xf numFmtId="164" fontId="29" fillId="0" borderId="0" xfId="50" applyNumberFormat="1" applyFont="1" applyFill="1" applyAlignment="1">
      <alignment horizontal="right" vertical="top"/>
    </xf>
    <xf numFmtId="0" fontId="29" fillId="0" borderId="0" xfId="50" applyFont="1" applyFill="1" applyAlignment="1">
      <alignment vertical="center"/>
    </xf>
    <xf numFmtId="0" fontId="29" fillId="0" borderId="0" xfId="50" applyFont="1" applyFill="1" applyAlignment="1">
      <alignment horizontal="center" vertical="center"/>
    </xf>
    <xf numFmtId="164" fontId="29" fillId="0" borderId="0" xfId="50" applyNumberFormat="1" applyFont="1" applyFill="1" applyAlignment="1">
      <alignment horizontal="right" vertical="center"/>
    </xf>
    <xf numFmtId="0" fontId="29" fillId="0" borderId="0" xfId="0" applyFont="1"/>
    <xf numFmtId="167" fontId="28" fillId="0" borderId="19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right"/>
    </xf>
    <xf numFmtId="0" fontId="29" fillId="0" borderId="0" xfId="50" applyFont="1" applyAlignment="1">
      <alignment vertical="center"/>
    </xf>
    <xf numFmtId="0" fontId="29" fillId="0" borderId="0" xfId="50" applyFont="1" applyAlignment="1">
      <alignment horizontal="center" vertical="center"/>
    </xf>
    <xf numFmtId="1" fontId="29" fillId="0" borderId="0" xfId="50" applyNumberFormat="1" applyFont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41" fillId="0" borderId="0" xfId="0" applyFont="1"/>
    <xf numFmtId="164" fontId="6" fillId="0" borderId="19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4" fontId="28" fillId="0" borderId="14" xfId="0" applyNumberFormat="1" applyFont="1" applyBorder="1" applyAlignment="1">
      <alignment horizontal="right" vertical="center"/>
    </xf>
    <xf numFmtId="164" fontId="28" fillId="0" borderId="17" xfId="0" applyNumberFormat="1" applyFont="1" applyBorder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/>
    </xf>
    <xf numFmtId="164" fontId="5" fillId="0" borderId="16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29" fillId="0" borderId="12" xfId="50" applyFont="1" applyBorder="1" applyAlignment="1">
      <alignment horizontal="left" vertical="top"/>
    </xf>
    <xf numFmtId="0" fontId="29" fillId="0" borderId="12" xfId="0" applyFont="1" applyBorder="1" applyAlignment="1">
      <alignment horizontal="left" vertical="center"/>
    </xf>
  </cellXfs>
  <cellStyles count="9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1 2" xfId="78" xr:uid="{63EE8FB2-53C3-42B8-A02E-3DA074371AD9}"/>
    <cellStyle name="Comma 13" xfId="31" xr:uid="{00000000-0005-0000-0000-00001E000000}"/>
    <cellStyle name="Comma 140" xfId="77" xr:uid="{401E2856-CBAB-4075-9D39-B82F14A6FCE8}"/>
    <cellStyle name="Comma 19 10" xfId="80" xr:uid="{66C60BDA-F4AB-4574-8C1A-431EF997F8CB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264" xfId="73" xr:uid="{0E847AF4-77A2-4254-82B3-65D20B220D1F}"/>
    <cellStyle name="Comma 266" xfId="86" xr:uid="{5146C928-856F-47A2-92CF-9751B5E506ED}"/>
    <cellStyle name="Comma 3" xfId="37" xr:uid="{00000000-0005-0000-0000-000024000000}"/>
    <cellStyle name="Comma 4" xfId="64" xr:uid="{108628EA-79EF-4CC1-87FE-B6CFC55DFBC7}"/>
    <cellStyle name="Comma 4 2" xfId="89" xr:uid="{D2536789-05A7-4403-8EEA-3F0AAB27B626}"/>
    <cellStyle name="Comma 5" xfId="71" xr:uid="{4BD4DF12-B879-4444-A270-F9CA9C39EF35}"/>
    <cellStyle name="Comma 9" xfId="91" xr:uid="{C3A159D6-E4E4-4E32-9299-605FBAC854C3}"/>
    <cellStyle name="Currency 2" xfId="79" xr:uid="{45B772CF-A36B-4E53-B252-01971DE98FB9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" xfId="70" xr:uid="{EDB38047-785F-4448-92D8-6BD3DB85543A}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132" xfId="76" xr:uid="{D78C9690-5D21-4EA7-B065-29F61DFF8A21}"/>
    <cellStyle name="Normal 180" xfId="81" xr:uid="{E432C0B5-44B5-42C8-A916-311A9E8CEB03}"/>
    <cellStyle name="Normal 198" xfId="84" xr:uid="{B0DF022D-573E-42C1-B0F6-C7A093A0E0ED}"/>
    <cellStyle name="Normal 2" xfId="50" xr:uid="{00000000-0005-0000-0000-000032000000}"/>
    <cellStyle name="Normal 210" xfId="85" xr:uid="{9BC37664-415A-4875-ADB5-BAA84FE5CBF5}"/>
    <cellStyle name="Normal 25" xfId="82" xr:uid="{4D3A342C-66D4-46B4-9239-419F0CE1E9DE}"/>
    <cellStyle name="Normal 3" xfId="51" xr:uid="{00000000-0005-0000-0000-000033000000}"/>
    <cellStyle name="Normal 3 2" xfId="87" xr:uid="{F239EFD8-9968-43F2-8A6B-6A5470476C7B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5" xfId="74" xr:uid="{D78FE5FC-52EA-44D9-9912-1242F35E1512}"/>
    <cellStyle name="Normal 5 2" xfId="72" xr:uid="{98149B64-5318-473E-8EF8-96FA786110F6}"/>
    <cellStyle name="Normal 6" xfId="83" xr:uid="{66EF3C31-01AA-4E76-8A93-24F6A1DECFBF}"/>
    <cellStyle name="Normal 7" xfId="88" xr:uid="{AAC1BCC2-EDB3-4354-960D-D4D4FD400DB6}"/>
    <cellStyle name="Normal 7 2" xfId="55" xr:uid="{00000000-0005-0000-0000-000037000000}"/>
    <cellStyle name="Normal 8" xfId="68" xr:uid="{5B503524-4A67-4BC9-8912-93C3B5F9C2E8}"/>
    <cellStyle name="Normal 9" xfId="69" xr:uid="{FF4D920B-AF2C-444C-9C77-11A1C124DCFA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Percent 3" xfId="75" xr:uid="{25BDF479-0F8E-47BD-A0B9-BF030D9AA2EE}"/>
    <cellStyle name="Percent 4" xfId="90" xr:uid="{3D92E4C7-79D0-4487-980D-A2EBCEFC7104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CCCCFF"/>
      <color rgb="FFFFEBEB"/>
      <color rgb="FFFFFFCC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C9D3-875B-46C6-B829-4987BEC9310F}">
  <sheetPr>
    <tabColor rgb="FFFFEBEB"/>
  </sheetPr>
  <dimension ref="A1:L194"/>
  <sheetViews>
    <sheetView topLeftCell="A105" zoomScaleNormal="100" zoomScaleSheetLayoutView="100" workbookViewId="0">
      <selection activeCell="Y185" sqref="Y185"/>
    </sheetView>
  </sheetViews>
  <sheetFormatPr defaultColWidth="9.33203125" defaultRowHeight="20.100000000000001" customHeight="1" x14ac:dyDescent="0.45"/>
  <cols>
    <col min="1" max="2" width="2.33203125" style="71" customWidth="1"/>
    <col min="3" max="3" width="42" style="71" customWidth="1"/>
    <col min="4" max="4" width="9.5" style="71" customWidth="1"/>
    <col min="5" max="5" width="1" style="71" customWidth="1"/>
    <col min="6" max="6" width="16.1640625" style="71" customWidth="1"/>
    <col min="7" max="7" width="1" style="71" customWidth="1"/>
    <col min="8" max="8" width="14.1640625" style="71" customWidth="1"/>
    <col min="9" max="9" width="1" style="71" customWidth="1"/>
    <col min="10" max="10" width="16.1640625" style="71" customWidth="1"/>
    <col min="11" max="11" width="1" style="71" customWidth="1"/>
    <col min="12" max="12" width="14.1640625" style="71" customWidth="1"/>
    <col min="13" max="16384" width="9.33203125" style="71"/>
  </cols>
  <sheetData>
    <row r="1" spans="1:12" ht="20.100000000000001" customHeight="1" x14ac:dyDescent="0.45">
      <c r="A1" s="67" t="s">
        <v>0</v>
      </c>
      <c r="B1" s="67"/>
      <c r="C1" s="67"/>
      <c r="D1" s="69"/>
      <c r="E1" s="69"/>
      <c r="F1" s="106"/>
      <c r="G1" s="107"/>
      <c r="H1" s="106"/>
      <c r="I1" s="107"/>
      <c r="J1" s="108"/>
      <c r="K1" s="109"/>
      <c r="L1" s="109"/>
    </row>
    <row r="2" spans="1:12" ht="20.100000000000001" customHeight="1" x14ac:dyDescent="0.45">
      <c r="A2" s="67" t="s">
        <v>1</v>
      </c>
      <c r="B2" s="67"/>
      <c r="C2" s="67"/>
      <c r="D2" s="69"/>
      <c r="E2" s="69"/>
      <c r="F2" s="110"/>
      <c r="G2" s="107"/>
      <c r="H2" s="110"/>
      <c r="I2" s="107"/>
      <c r="J2" s="110"/>
      <c r="K2" s="107"/>
      <c r="L2" s="110"/>
    </row>
    <row r="3" spans="1:12" ht="20.100000000000001" customHeight="1" x14ac:dyDescent="0.45">
      <c r="A3" s="413" t="s">
        <v>277</v>
      </c>
      <c r="B3" s="111"/>
      <c r="C3" s="111"/>
      <c r="D3" s="112"/>
      <c r="E3" s="112"/>
      <c r="F3" s="113"/>
      <c r="G3" s="114"/>
      <c r="H3" s="113"/>
      <c r="I3" s="114"/>
      <c r="J3" s="113"/>
      <c r="K3" s="114"/>
      <c r="L3" s="113"/>
    </row>
    <row r="4" spans="1:12" ht="20.100000000000001" customHeight="1" x14ac:dyDescent="0.45">
      <c r="A4" s="115"/>
      <c r="B4" s="115"/>
      <c r="C4" s="115"/>
      <c r="D4" s="116"/>
      <c r="E4" s="116"/>
      <c r="F4" s="117"/>
      <c r="G4" s="118"/>
      <c r="H4" s="117"/>
      <c r="I4" s="118"/>
      <c r="J4" s="117"/>
      <c r="K4" s="118"/>
      <c r="L4" s="110"/>
    </row>
    <row r="5" spans="1:12" ht="20.100000000000001" customHeight="1" x14ac:dyDescent="0.45">
      <c r="A5" s="67"/>
      <c r="B5" s="67"/>
      <c r="C5" s="67"/>
      <c r="D5" s="69"/>
      <c r="E5" s="69"/>
      <c r="F5" s="113"/>
      <c r="G5" s="114"/>
      <c r="H5" s="113"/>
      <c r="I5" s="114"/>
      <c r="J5" s="113"/>
      <c r="K5" s="114"/>
      <c r="L5" s="119" t="s">
        <v>2</v>
      </c>
    </row>
    <row r="6" spans="1:12" ht="20.100000000000001" customHeight="1" x14ac:dyDescent="0.45">
      <c r="A6" s="67"/>
      <c r="B6" s="67"/>
      <c r="C6" s="67"/>
      <c r="D6" s="69"/>
      <c r="E6" s="69"/>
      <c r="F6" s="120"/>
      <c r="G6" s="120"/>
      <c r="H6" s="120" t="s">
        <v>3</v>
      </c>
      <c r="I6" s="107"/>
      <c r="J6" s="121"/>
      <c r="K6" s="122"/>
      <c r="L6" s="120" t="s">
        <v>4</v>
      </c>
    </row>
    <row r="7" spans="1:12" ht="20.100000000000001" customHeight="1" x14ac:dyDescent="0.45">
      <c r="A7" s="123"/>
      <c r="B7" s="123"/>
      <c r="C7" s="123"/>
      <c r="D7" s="124"/>
      <c r="E7" s="124"/>
      <c r="F7" s="65" t="s">
        <v>5</v>
      </c>
      <c r="G7" s="66"/>
      <c r="H7" s="419" t="s">
        <v>6</v>
      </c>
      <c r="I7" s="66"/>
      <c r="J7" s="65" t="s">
        <v>5</v>
      </c>
      <c r="K7" s="66"/>
      <c r="L7" s="419" t="s">
        <v>6</v>
      </c>
    </row>
    <row r="8" spans="1:12" ht="20.100000000000001" customHeight="1" x14ac:dyDescent="0.45">
      <c r="A8" s="123"/>
      <c r="B8" s="123"/>
      <c r="C8" s="123"/>
      <c r="D8" s="124"/>
      <c r="E8" s="124"/>
      <c r="F8" s="414" t="s">
        <v>278</v>
      </c>
      <c r="G8" s="66"/>
      <c r="H8" s="65" t="s">
        <v>7</v>
      </c>
      <c r="I8" s="66"/>
      <c r="J8" s="414" t="s">
        <v>278</v>
      </c>
      <c r="K8" s="66"/>
      <c r="L8" s="65" t="s">
        <v>7</v>
      </c>
    </row>
    <row r="9" spans="1:12" ht="20.100000000000001" customHeight="1" x14ac:dyDescent="0.45">
      <c r="A9" s="123"/>
      <c r="B9" s="123"/>
      <c r="C9" s="123"/>
      <c r="D9" s="125" t="s">
        <v>8</v>
      </c>
      <c r="E9" s="123"/>
      <c r="F9" s="338" t="s">
        <v>279</v>
      </c>
      <c r="G9" s="66"/>
      <c r="H9" s="338" t="s">
        <v>224</v>
      </c>
      <c r="I9" s="66"/>
      <c r="J9" s="338" t="s">
        <v>279</v>
      </c>
      <c r="K9" s="66"/>
      <c r="L9" s="338" t="s">
        <v>224</v>
      </c>
    </row>
    <row r="10" spans="1:12" ht="20.100000000000001" customHeight="1" x14ac:dyDescent="0.45">
      <c r="A10" s="67" t="s">
        <v>9</v>
      </c>
      <c r="B10" s="68"/>
      <c r="C10" s="68"/>
      <c r="D10" s="69"/>
      <c r="E10" s="69"/>
      <c r="F10" s="70"/>
      <c r="H10" s="72"/>
      <c r="J10" s="70"/>
      <c r="L10" s="72"/>
    </row>
    <row r="11" spans="1:12" ht="6" customHeight="1" x14ac:dyDescent="0.45">
      <c r="A11" s="67"/>
      <c r="B11" s="68"/>
      <c r="C11" s="68"/>
      <c r="D11" s="69"/>
      <c r="E11" s="69"/>
      <c r="F11" s="70"/>
      <c r="H11" s="72"/>
      <c r="J11" s="70"/>
      <c r="L11" s="72"/>
    </row>
    <row r="12" spans="1:12" ht="20.100000000000001" customHeight="1" x14ac:dyDescent="0.45">
      <c r="A12" s="73" t="s">
        <v>10</v>
      </c>
      <c r="B12" s="73"/>
      <c r="C12" s="73"/>
      <c r="D12" s="69"/>
      <c r="E12" s="69"/>
      <c r="F12" s="70"/>
      <c r="G12" s="74"/>
      <c r="H12" s="72"/>
      <c r="I12" s="74"/>
      <c r="J12" s="70"/>
      <c r="K12" s="74"/>
      <c r="L12" s="72"/>
    </row>
    <row r="13" spans="1:12" ht="6" customHeight="1" x14ac:dyDescent="0.45">
      <c r="A13" s="67"/>
      <c r="B13" s="68"/>
      <c r="C13" s="68"/>
      <c r="D13" s="69"/>
      <c r="E13" s="69"/>
      <c r="F13" s="70"/>
      <c r="H13" s="72"/>
      <c r="J13" s="70"/>
      <c r="L13" s="72"/>
    </row>
    <row r="14" spans="1:12" ht="20.100000000000001" customHeight="1" x14ac:dyDescent="0.45">
      <c r="A14" s="71" t="s">
        <v>11</v>
      </c>
      <c r="D14" s="69"/>
      <c r="E14" s="69"/>
      <c r="F14" s="75">
        <v>2527494</v>
      </c>
      <c r="G14" s="76"/>
      <c r="H14" s="76">
        <v>2154023</v>
      </c>
      <c r="I14" s="76"/>
      <c r="J14" s="78">
        <v>86184524</v>
      </c>
      <c r="K14" s="77"/>
      <c r="L14" s="77">
        <v>74448221</v>
      </c>
    </row>
    <row r="15" spans="1:12" ht="20.100000000000001" customHeight="1" x14ac:dyDescent="0.45">
      <c r="A15" s="71" t="s">
        <v>231</v>
      </c>
      <c r="D15" s="69"/>
      <c r="E15" s="69"/>
      <c r="F15" s="75"/>
      <c r="G15" s="76"/>
      <c r="H15" s="76"/>
      <c r="I15" s="76"/>
      <c r="J15" s="78"/>
      <c r="K15" s="77"/>
      <c r="L15" s="77"/>
    </row>
    <row r="16" spans="1:12" ht="20.100000000000001" customHeight="1" x14ac:dyDescent="0.45">
      <c r="B16" s="71" t="s">
        <v>175</v>
      </c>
      <c r="D16" s="424">
        <v>7</v>
      </c>
      <c r="E16" s="69"/>
      <c r="F16" s="75">
        <v>10000</v>
      </c>
      <c r="G16" s="76"/>
      <c r="H16" s="76">
        <v>11581</v>
      </c>
      <c r="I16" s="76"/>
      <c r="J16" s="78">
        <v>340988</v>
      </c>
      <c r="K16" s="77"/>
      <c r="L16" s="77">
        <v>400254</v>
      </c>
    </row>
    <row r="17" spans="1:12" ht="20.100000000000001" customHeight="1" x14ac:dyDescent="0.45">
      <c r="A17" s="295" t="s">
        <v>231</v>
      </c>
      <c r="D17" s="424"/>
      <c r="E17" s="69"/>
      <c r="F17" s="75"/>
      <c r="G17" s="76"/>
      <c r="H17" s="76"/>
      <c r="I17" s="76"/>
      <c r="J17" s="78"/>
      <c r="K17" s="77"/>
      <c r="L17" s="77"/>
    </row>
    <row r="18" spans="1:12" ht="20.100000000000001" customHeight="1" x14ac:dyDescent="0.45">
      <c r="A18" s="295"/>
      <c r="B18" s="71" t="s">
        <v>178</v>
      </c>
      <c r="D18" s="424">
        <v>7</v>
      </c>
      <c r="E18" s="69"/>
      <c r="F18" s="75">
        <v>266</v>
      </c>
      <c r="G18" s="76"/>
      <c r="H18" s="76">
        <v>89</v>
      </c>
      <c r="I18" s="76"/>
      <c r="J18" s="78">
        <v>9055</v>
      </c>
      <c r="K18" s="77"/>
      <c r="L18" s="77">
        <v>3087</v>
      </c>
    </row>
    <row r="19" spans="1:12" ht="20.100000000000001" customHeight="1" x14ac:dyDescent="0.45">
      <c r="A19" s="339" t="s">
        <v>284</v>
      </c>
      <c r="D19" s="424">
        <v>8</v>
      </c>
      <c r="E19" s="69"/>
      <c r="F19" s="75">
        <v>446039</v>
      </c>
      <c r="G19" s="76"/>
      <c r="H19" s="76">
        <v>668401</v>
      </c>
      <c r="I19" s="76"/>
      <c r="J19" s="78">
        <v>15209398</v>
      </c>
      <c r="K19" s="77"/>
      <c r="L19" s="77">
        <v>23101556</v>
      </c>
    </row>
    <row r="20" spans="1:12" ht="20.100000000000001" customHeight="1" x14ac:dyDescent="0.45">
      <c r="A20" s="71" t="s">
        <v>285</v>
      </c>
      <c r="D20" s="424">
        <v>19</v>
      </c>
      <c r="E20" s="69"/>
      <c r="F20" s="82">
        <v>3273</v>
      </c>
      <c r="G20" s="76"/>
      <c r="H20" s="91">
        <v>2723</v>
      </c>
      <c r="I20" s="76"/>
      <c r="J20" s="78">
        <v>111598</v>
      </c>
      <c r="K20" s="77"/>
      <c r="L20" s="77">
        <v>94091</v>
      </c>
    </row>
    <row r="21" spans="1:12" ht="20.100000000000001" customHeight="1" x14ac:dyDescent="0.45">
      <c r="A21" s="71" t="s">
        <v>12</v>
      </c>
      <c r="E21" s="69"/>
      <c r="F21" s="82"/>
      <c r="G21" s="76"/>
      <c r="H21" s="91"/>
      <c r="I21" s="76"/>
      <c r="J21" s="78"/>
      <c r="K21" s="77"/>
      <c r="L21" s="77"/>
    </row>
    <row r="22" spans="1:12" ht="20.100000000000001" customHeight="1" x14ac:dyDescent="0.45">
      <c r="B22" s="71" t="s">
        <v>163</v>
      </c>
      <c r="D22" s="424">
        <v>19</v>
      </c>
      <c r="E22" s="69"/>
      <c r="F22" s="82">
        <v>28644</v>
      </c>
      <c r="G22" s="76"/>
      <c r="H22" s="91">
        <v>27810</v>
      </c>
      <c r="I22" s="76"/>
      <c r="J22" s="78">
        <v>976720</v>
      </c>
      <c r="K22" s="77"/>
      <c r="L22" s="77">
        <v>961167</v>
      </c>
    </row>
    <row r="23" spans="1:12" ht="20.100000000000001" customHeight="1" x14ac:dyDescent="0.45">
      <c r="A23" s="71" t="s">
        <v>16</v>
      </c>
      <c r="D23" s="424">
        <v>19</v>
      </c>
      <c r="E23" s="69"/>
      <c r="F23" s="75">
        <v>39987</v>
      </c>
      <c r="G23" s="76"/>
      <c r="H23" s="76">
        <v>53473</v>
      </c>
      <c r="I23" s="76"/>
      <c r="J23" s="78">
        <v>1363504</v>
      </c>
      <c r="K23" s="77"/>
      <c r="L23" s="77">
        <v>1848152</v>
      </c>
    </row>
    <row r="24" spans="1:12" ht="20.100000000000001" customHeight="1" x14ac:dyDescent="0.45">
      <c r="A24" s="71" t="s">
        <v>13</v>
      </c>
      <c r="D24" s="424"/>
      <c r="E24" s="69"/>
      <c r="F24" s="75">
        <v>182987</v>
      </c>
      <c r="G24" s="76"/>
      <c r="H24" s="76">
        <v>146359</v>
      </c>
      <c r="I24" s="76"/>
      <c r="J24" s="78">
        <v>6239625</v>
      </c>
      <c r="K24" s="77"/>
      <c r="L24" s="77">
        <v>5058519</v>
      </c>
    </row>
    <row r="25" spans="1:12" ht="20.100000000000001" customHeight="1" x14ac:dyDescent="0.45">
      <c r="A25" s="71" t="s">
        <v>14</v>
      </c>
      <c r="D25" s="424"/>
      <c r="E25" s="69"/>
      <c r="F25" s="75">
        <v>54743</v>
      </c>
      <c r="G25" s="76"/>
      <c r="H25" s="76">
        <v>49880</v>
      </c>
      <c r="I25" s="76"/>
      <c r="J25" s="78">
        <v>1866663</v>
      </c>
      <c r="K25" s="77"/>
      <c r="L25" s="77">
        <v>1723989</v>
      </c>
    </row>
    <row r="26" spans="1:12" ht="20.100000000000001" customHeight="1" x14ac:dyDescent="0.45">
      <c r="A26" s="71" t="s">
        <v>15</v>
      </c>
      <c r="D26" s="424">
        <v>7</v>
      </c>
      <c r="E26" s="69"/>
      <c r="F26" s="75">
        <v>60200</v>
      </c>
      <c r="G26" s="76"/>
      <c r="H26" s="76">
        <v>14160</v>
      </c>
      <c r="I26" s="76"/>
      <c r="J26" s="78">
        <v>2052750</v>
      </c>
      <c r="K26" s="77"/>
      <c r="L26" s="77">
        <v>489395</v>
      </c>
    </row>
    <row r="27" spans="1:12" ht="20.100000000000001" customHeight="1" x14ac:dyDescent="0.45">
      <c r="A27" s="71" t="s">
        <v>164</v>
      </c>
      <c r="D27" s="424"/>
      <c r="E27" s="69"/>
      <c r="F27" s="75"/>
      <c r="G27" s="76"/>
      <c r="H27" s="76"/>
      <c r="I27" s="76"/>
      <c r="J27" s="78"/>
      <c r="K27" s="84"/>
      <c r="L27" s="77"/>
    </row>
    <row r="28" spans="1:12" ht="20.100000000000001" customHeight="1" x14ac:dyDescent="0.45">
      <c r="B28" s="71" t="s">
        <v>162</v>
      </c>
      <c r="D28" s="424"/>
      <c r="E28" s="69"/>
      <c r="F28" s="75"/>
      <c r="G28" s="76"/>
      <c r="H28" s="76"/>
      <c r="I28" s="76"/>
      <c r="J28" s="78"/>
      <c r="K28" s="84"/>
      <c r="L28" s="77"/>
    </row>
    <row r="29" spans="1:12" ht="20.100000000000001" customHeight="1" x14ac:dyDescent="0.45">
      <c r="B29" s="71" t="s">
        <v>199</v>
      </c>
      <c r="D29" s="424">
        <v>11</v>
      </c>
      <c r="E29" s="69"/>
      <c r="F29" s="75">
        <v>67336</v>
      </c>
      <c r="G29" s="76"/>
      <c r="H29" s="76">
        <v>131342</v>
      </c>
      <c r="I29" s="76"/>
      <c r="J29" s="78">
        <v>2296066</v>
      </c>
      <c r="K29" s="77"/>
      <c r="L29" s="77">
        <v>4539501</v>
      </c>
    </row>
    <row r="30" spans="1:12" ht="20.100000000000001" customHeight="1" x14ac:dyDescent="0.45">
      <c r="A30" s="71" t="s">
        <v>18</v>
      </c>
      <c r="D30" s="69"/>
      <c r="E30" s="69"/>
      <c r="F30" s="85">
        <v>379312</v>
      </c>
      <c r="G30" s="76"/>
      <c r="H30" s="420">
        <v>426386</v>
      </c>
      <c r="I30" s="76"/>
      <c r="J30" s="87">
        <v>12934171</v>
      </c>
      <c r="K30" s="77"/>
      <c r="L30" s="86">
        <v>14736907</v>
      </c>
    </row>
    <row r="31" spans="1:12" ht="6" customHeight="1" x14ac:dyDescent="0.45">
      <c r="A31" s="67"/>
      <c r="B31" s="68"/>
      <c r="C31" s="68"/>
      <c r="D31" s="69"/>
      <c r="E31" s="69"/>
      <c r="F31" s="75"/>
      <c r="G31" s="83"/>
      <c r="H31" s="76"/>
      <c r="I31" s="83"/>
      <c r="J31" s="89"/>
      <c r="K31" s="83"/>
      <c r="L31" s="76"/>
    </row>
    <row r="32" spans="1:12" ht="20.100000000000001" customHeight="1" x14ac:dyDescent="0.45">
      <c r="A32" s="73" t="s">
        <v>19</v>
      </c>
      <c r="C32" s="73"/>
      <c r="D32" s="69"/>
      <c r="E32" s="69"/>
      <c r="F32" s="90">
        <f>SUM(F14:F30)</f>
        <v>3800281</v>
      </c>
      <c r="G32" s="76"/>
      <c r="H32" s="421">
        <f>SUM(H14:H30)</f>
        <v>3686227</v>
      </c>
      <c r="I32" s="76"/>
      <c r="J32" s="90">
        <f>SUM(J14:J30)</f>
        <v>129585062</v>
      </c>
      <c r="K32" s="91"/>
      <c r="L32" s="421">
        <f>SUM(L14:L30)</f>
        <v>127404839</v>
      </c>
    </row>
    <row r="33" spans="1:12" ht="20.100000000000001" customHeight="1" x14ac:dyDescent="0.45">
      <c r="A33" s="73"/>
      <c r="B33" s="73"/>
      <c r="C33" s="73"/>
      <c r="D33" s="69"/>
      <c r="E33" s="69"/>
      <c r="F33" s="92"/>
      <c r="G33" s="76"/>
      <c r="H33" s="76"/>
      <c r="I33" s="76"/>
      <c r="J33" s="76"/>
      <c r="K33" s="91"/>
      <c r="L33" s="76"/>
    </row>
    <row r="34" spans="1:12" ht="20.100000000000001" customHeight="1" x14ac:dyDescent="0.45">
      <c r="A34" s="73"/>
      <c r="B34" s="73"/>
      <c r="C34" s="73"/>
      <c r="D34" s="69"/>
      <c r="E34" s="69"/>
      <c r="F34" s="92"/>
      <c r="G34" s="76"/>
      <c r="H34" s="76"/>
      <c r="I34" s="76"/>
      <c r="J34" s="76"/>
      <c r="K34" s="91"/>
      <c r="L34" s="76"/>
    </row>
    <row r="35" spans="1:12" ht="20.100000000000001" customHeight="1" x14ac:dyDescent="0.45">
      <c r="A35" s="73"/>
      <c r="B35" s="73"/>
      <c r="C35" s="73"/>
      <c r="D35" s="69"/>
      <c r="E35" s="69"/>
      <c r="F35" s="92"/>
      <c r="G35" s="76"/>
      <c r="H35" s="76"/>
      <c r="I35" s="76"/>
      <c r="J35" s="76"/>
      <c r="K35" s="91"/>
      <c r="L35" s="76"/>
    </row>
    <row r="36" spans="1:12" ht="20.100000000000001" customHeight="1" x14ac:dyDescent="0.45">
      <c r="A36" s="73"/>
      <c r="B36" s="73"/>
      <c r="C36" s="73"/>
      <c r="D36" s="69"/>
      <c r="E36" s="69"/>
      <c r="F36" s="92"/>
      <c r="G36" s="76"/>
      <c r="H36" s="76"/>
      <c r="I36" s="76"/>
      <c r="J36" s="92"/>
      <c r="K36" s="91"/>
      <c r="L36" s="76"/>
    </row>
    <row r="37" spans="1:12" ht="20.100000000000001" customHeight="1" x14ac:dyDescent="0.45">
      <c r="A37" s="73"/>
      <c r="B37" s="73"/>
      <c r="C37" s="73"/>
      <c r="D37" s="69"/>
      <c r="E37" s="69"/>
      <c r="F37" s="92"/>
      <c r="G37" s="76"/>
      <c r="H37" s="76"/>
      <c r="I37" s="76"/>
      <c r="J37" s="76"/>
      <c r="K37" s="91"/>
      <c r="L37" s="76"/>
    </row>
    <row r="38" spans="1:12" ht="20.100000000000001" customHeight="1" x14ac:dyDescent="0.45">
      <c r="A38" s="73"/>
      <c r="B38" s="73"/>
      <c r="C38" s="73"/>
      <c r="D38" s="69"/>
      <c r="E38" s="69"/>
      <c r="F38" s="92"/>
      <c r="G38" s="76"/>
      <c r="H38" s="76"/>
      <c r="I38" s="76"/>
      <c r="J38" s="76"/>
      <c r="K38" s="91"/>
      <c r="L38" s="76"/>
    </row>
    <row r="39" spans="1:12" ht="20.100000000000001" customHeight="1" x14ac:dyDescent="0.45">
      <c r="A39" s="73"/>
      <c r="B39" s="73"/>
      <c r="C39" s="73"/>
      <c r="D39" s="69"/>
      <c r="E39" s="69"/>
      <c r="F39" s="92"/>
      <c r="G39" s="76"/>
      <c r="H39" s="76"/>
      <c r="I39" s="76"/>
      <c r="J39" s="76"/>
      <c r="K39" s="91"/>
      <c r="L39" s="76"/>
    </row>
    <row r="40" spans="1:12" ht="20.100000000000001" customHeight="1" x14ac:dyDescent="0.45">
      <c r="A40" s="73"/>
      <c r="B40" s="73"/>
      <c r="C40" s="73"/>
      <c r="D40" s="69"/>
      <c r="E40" s="69"/>
      <c r="F40" s="92"/>
      <c r="G40" s="76"/>
      <c r="H40" s="76"/>
      <c r="I40" s="76"/>
      <c r="J40" s="76"/>
      <c r="K40" s="91"/>
      <c r="L40" s="76"/>
    </row>
    <row r="41" spans="1:12" ht="20.100000000000001" customHeight="1" x14ac:dyDescent="0.45">
      <c r="A41" s="73"/>
      <c r="B41" s="73"/>
      <c r="C41" s="73"/>
      <c r="D41" s="69"/>
      <c r="E41" s="69"/>
      <c r="F41" s="92"/>
      <c r="G41" s="76"/>
      <c r="H41" s="76"/>
      <c r="I41" s="76"/>
      <c r="J41" s="76"/>
      <c r="K41" s="91"/>
      <c r="L41" s="76"/>
    </row>
    <row r="42" spans="1:12" ht="20.100000000000001" customHeight="1" x14ac:dyDescent="0.45">
      <c r="A42" s="73"/>
      <c r="B42" s="73"/>
      <c r="C42" s="73"/>
      <c r="D42" s="69"/>
      <c r="E42" s="69"/>
      <c r="F42" s="92"/>
      <c r="G42" s="76"/>
      <c r="H42" s="76"/>
      <c r="I42" s="76"/>
      <c r="J42" s="76"/>
      <c r="K42" s="91"/>
      <c r="L42" s="76"/>
    </row>
    <row r="43" spans="1:12" ht="20.100000000000001" customHeight="1" x14ac:dyDescent="0.45">
      <c r="A43" s="73"/>
      <c r="B43" s="73"/>
      <c r="C43" s="73"/>
      <c r="D43" s="69"/>
      <c r="E43" s="69"/>
      <c r="F43" s="92"/>
      <c r="G43" s="76"/>
      <c r="H43" s="76"/>
      <c r="I43" s="76"/>
      <c r="J43" s="76"/>
      <c r="K43" s="91"/>
      <c r="L43" s="76"/>
    </row>
    <row r="44" spans="1:12" ht="20.100000000000001" customHeight="1" x14ac:dyDescent="0.45">
      <c r="A44" s="73"/>
      <c r="B44" s="73"/>
      <c r="C44" s="73"/>
      <c r="D44" s="69"/>
      <c r="E44" s="69"/>
      <c r="F44" s="92"/>
      <c r="G44" s="76"/>
      <c r="H44" s="76"/>
      <c r="I44" s="76"/>
      <c r="J44" s="76"/>
      <c r="K44" s="91"/>
      <c r="L44" s="76"/>
    </row>
    <row r="45" spans="1:12" ht="20.100000000000001" customHeight="1" x14ac:dyDescent="0.45">
      <c r="A45" s="73"/>
      <c r="B45" s="73"/>
      <c r="C45" s="73"/>
      <c r="D45" s="69"/>
      <c r="E45" s="69"/>
      <c r="F45" s="92"/>
      <c r="G45" s="76"/>
      <c r="H45" s="76"/>
      <c r="I45" s="76"/>
      <c r="J45" s="76"/>
      <c r="K45" s="91"/>
      <c r="L45" s="76"/>
    </row>
    <row r="46" spans="1:12" ht="6.75" customHeight="1" x14ac:dyDescent="0.45">
      <c r="A46" s="73"/>
      <c r="B46" s="73"/>
      <c r="C46" s="73"/>
      <c r="D46" s="69"/>
      <c r="E46" s="69"/>
      <c r="F46" s="92"/>
      <c r="G46" s="76"/>
      <c r="H46" s="76"/>
      <c r="I46" s="76"/>
      <c r="J46" s="76"/>
      <c r="K46" s="91"/>
      <c r="L46" s="76"/>
    </row>
    <row r="47" spans="1:12" ht="21.95" customHeight="1" x14ac:dyDescent="0.45">
      <c r="A47" s="93" t="s">
        <v>191</v>
      </c>
      <c r="B47" s="94"/>
      <c r="C47" s="94"/>
      <c r="D47" s="95"/>
      <c r="E47" s="95"/>
      <c r="F47" s="96"/>
      <c r="G47" s="97"/>
      <c r="H47" s="96"/>
      <c r="I47" s="97"/>
      <c r="J47" s="96"/>
      <c r="K47" s="98"/>
      <c r="L47" s="99"/>
    </row>
    <row r="48" spans="1:12" ht="20.100000000000001" customHeight="1" x14ac:dyDescent="0.45">
      <c r="A48" s="67" t="s">
        <v>0</v>
      </c>
      <c r="B48" s="67"/>
      <c r="C48" s="67"/>
      <c r="D48" s="69"/>
      <c r="E48" s="69"/>
      <c r="F48" s="106"/>
      <c r="G48" s="107"/>
      <c r="H48" s="106"/>
      <c r="I48" s="107"/>
      <c r="J48" s="108"/>
      <c r="K48" s="109"/>
      <c r="L48" s="109"/>
    </row>
    <row r="49" spans="1:12" ht="20.100000000000001" customHeight="1" x14ac:dyDescent="0.45">
      <c r="A49" s="67" t="s">
        <v>1</v>
      </c>
      <c r="B49" s="67"/>
      <c r="C49" s="67"/>
      <c r="D49" s="69"/>
      <c r="E49" s="69"/>
      <c r="F49" s="110"/>
      <c r="G49" s="107"/>
      <c r="H49" s="110"/>
      <c r="I49" s="107"/>
      <c r="J49" s="110"/>
      <c r="K49" s="107"/>
      <c r="L49" s="110"/>
    </row>
    <row r="50" spans="1:12" ht="20.100000000000001" customHeight="1" x14ac:dyDescent="0.45">
      <c r="A50" s="111" t="str">
        <f>A3</f>
        <v>ณ วันที่ 31 มีนาคม พ.ศ. 2566</v>
      </c>
      <c r="B50" s="111"/>
      <c r="C50" s="111"/>
      <c r="D50" s="112"/>
      <c r="E50" s="112"/>
      <c r="F50" s="113"/>
      <c r="G50" s="114"/>
      <c r="H50" s="113"/>
      <c r="I50" s="114"/>
      <c r="J50" s="113"/>
      <c r="K50" s="114"/>
      <c r="L50" s="113"/>
    </row>
    <row r="51" spans="1:12" ht="20.100000000000001" customHeight="1" x14ac:dyDescent="0.45">
      <c r="A51" s="115"/>
      <c r="B51" s="115"/>
      <c r="C51" s="115"/>
      <c r="D51" s="116"/>
      <c r="E51" s="116"/>
      <c r="F51" s="117"/>
      <c r="G51" s="118"/>
      <c r="H51" s="117"/>
      <c r="I51" s="118"/>
      <c r="J51" s="117"/>
      <c r="K51" s="118"/>
      <c r="L51" s="110"/>
    </row>
    <row r="52" spans="1:12" ht="20.100000000000001" customHeight="1" x14ac:dyDescent="0.45">
      <c r="A52" s="67"/>
      <c r="B52" s="67"/>
      <c r="C52" s="67"/>
      <c r="D52" s="69"/>
      <c r="E52" s="69"/>
      <c r="F52" s="113"/>
      <c r="G52" s="114"/>
      <c r="H52" s="113"/>
      <c r="I52" s="114"/>
      <c r="J52" s="113"/>
      <c r="K52" s="114"/>
      <c r="L52" s="119" t="s">
        <v>2</v>
      </c>
    </row>
    <row r="53" spans="1:12" ht="20.100000000000001" customHeight="1" x14ac:dyDescent="0.45">
      <c r="A53" s="67"/>
      <c r="B53" s="67"/>
      <c r="C53" s="67"/>
      <c r="D53" s="69"/>
      <c r="E53" s="69"/>
      <c r="F53" s="120"/>
      <c r="G53" s="120"/>
      <c r="H53" s="120" t="s">
        <v>3</v>
      </c>
      <c r="I53" s="107"/>
      <c r="J53" s="121"/>
      <c r="K53" s="122"/>
      <c r="L53" s="120" t="s">
        <v>4</v>
      </c>
    </row>
    <row r="54" spans="1:12" ht="20.100000000000001" customHeight="1" x14ac:dyDescent="0.45">
      <c r="A54" s="123"/>
      <c r="B54" s="123"/>
      <c r="C54" s="123"/>
      <c r="D54" s="124"/>
      <c r="E54" s="124"/>
      <c r="F54" s="65" t="s">
        <v>5</v>
      </c>
      <c r="G54" s="66"/>
      <c r="H54" s="419" t="s">
        <v>6</v>
      </c>
      <c r="I54" s="66"/>
      <c r="J54" s="65" t="s">
        <v>5</v>
      </c>
      <c r="K54" s="66"/>
      <c r="L54" s="419" t="s">
        <v>6</v>
      </c>
    </row>
    <row r="55" spans="1:12" ht="20.100000000000001" customHeight="1" x14ac:dyDescent="0.45">
      <c r="A55" s="123"/>
      <c r="B55" s="123"/>
      <c r="C55" s="123"/>
      <c r="D55" s="124"/>
      <c r="E55" s="124"/>
      <c r="F55" s="414" t="s">
        <v>278</v>
      </c>
      <c r="G55" s="66"/>
      <c r="H55" s="65" t="s">
        <v>7</v>
      </c>
      <c r="I55" s="66"/>
      <c r="J55" s="414" t="s">
        <v>278</v>
      </c>
      <c r="K55" s="66"/>
      <c r="L55" s="65" t="s">
        <v>7</v>
      </c>
    </row>
    <row r="56" spans="1:12" ht="20.100000000000001" customHeight="1" x14ac:dyDescent="0.45">
      <c r="A56" s="123"/>
      <c r="B56" s="123"/>
      <c r="C56" s="123"/>
      <c r="D56" s="125" t="s">
        <v>8</v>
      </c>
      <c r="E56" s="123"/>
      <c r="F56" s="338" t="s">
        <v>279</v>
      </c>
      <c r="G56" s="66"/>
      <c r="H56" s="338" t="s">
        <v>224</v>
      </c>
      <c r="I56" s="66"/>
      <c r="J56" s="338" t="s">
        <v>279</v>
      </c>
      <c r="K56" s="66"/>
      <c r="L56" s="338" t="s">
        <v>224</v>
      </c>
    </row>
    <row r="57" spans="1:12" ht="20.100000000000001" customHeight="1" x14ac:dyDescent="0.45">
      <c r="A57" s="67" t="s">
        <v>200</v>
      </c>
      <c r="B57" s="68"/>
      <c r="C57" s="68"/>
      <c r="D57" s="69"/>
      <c r="E57" s="69"/>
      <c r="F57" s="70"/>
      <c r="H57" s="72"/>
      <c r="J57" s="70"/>
      <c r="L57" s="72"/>
    </row>
    <row r="58" spans="1:12" ht="6" customHeight="1" x14ac:dyDescent="0.45">
      <c r="A58" s="67"/>
      <c r="B58" s="68"/>
      <c r="C58" s="68"/>
      <c r="D58" s="69"/>
      <c r="E58" s="69"/>
      <c r="F58" s="70"/>
      <c r="H58" s="72"/>
      <c r="J58" s="70"/>
      <c r="L58" s="72"/>
    </row>
    <row r="59" spans="1:12" ht="20.100000000000001" customHeight="1" x14ac:dyDescent="0.45">
      <c r="A59" s="73" t="s">
        <v>20</v>
      </c>
      <c r="B59" s="73"/>
      <c r="C59" s="73"/>
      <c r="D59" s="69"/>
      <c r="E59" s="69"/>
      <c r="F59" s="75"/>
      <c r="G59" s="76"/>
      <c r="H59" s="76"/>
      <c r="I59" s="76"/>
      <c r="J59" s="82"/>
      <c r="K59" s="91"/>
      <c r="L59" s="91"/>
    </row>
    <row r="60" spans="1:12" ht="6" customHeight="1" x14ac:dyDescent="0.45">
      <c r="A60" s="67"/>
      <c r="B60" s="68"/>
      <c r="C60" s="68"/>
      <c r="D60" s="69"/>
      <c r="E60" s="69"/>
      <c r="F60" s="70"/>
      <c r="H60" s="72"/>
      <c r="J60" s="70"/>
      <c r="L60" s="72"/>
    </row>
    <row r="61" spans="1:12" ht="20.100000000000001" customHeight="1" x14ac:dyDescent="0.45">
      <c r="A61" s="100" t="s">
        <v>12</v>
      </c>
      <c r="D61" s="424">
        <v>19</v>
      </c>
      <c r="E61" s="69"/>
      <c r="F61" s="75">
        <v>0</v>
      </c>
      <c r="G61" s="76"/>
      <c r="H61" s="77">
        <v>3293</v>
      </c>
      <c r="I61" s="77"/>
      <c r="J61" s="78">
        <v>0</v>
      </c>
      <c r="K61" s="79"/>
      <c r="L61" s="80">
        <v>113831</v>
      </c>
    </row>
    <row r="62" spans="1:12" ht="20.100000000000001" customHeight="1" x14ac:dyDescent="0.45">
      <c r="A62" s="71" t="s">
        <v>21</v>
      </c>
      <c r="D62" s="424">
        <v>19</v>
      </c>
      <c r="E62" s="69"/>
      <c r="F62" s="75">
        <v>22284</v>
      </c>
      <c r="G62" s="76"/>
      <c r="H62" s="77">
        <v>16952</v>
      </c>
      <c r="I62" s="77"/>
      <c r="J62" s="78">
        <v>759859</v>
      </c>
      <c r="K62" s="79"/>
      <c r="L62" s="80">
        <v>585914</v>
      </c>
    </row>
    <row r="63" spans="1:12" ht="20.100000000000001" customHeight="1" x14ac:dyDescent="0.45">
      <c r="A63" s="71" t="s">
        <v>232</v>
      </c>
      <c r="D63" s="424"/>
      <c r="E63" s="69"/>
      <c r="F63" s="75"/>
      <c r="G63" s="76"/>
      <c r="H63" s="77"/>
      <c r="I63" s="77"/>
      <c r="J63" s="78"/>
      <c r="K63" s="79"/>
      <c r="L63" s="80"/>
    </row>
    <row r="64" spans="1:12" ht="20.100000000000001" customHeight="1" x14ac:dyDescent="0.45">
      <c r="B64" s="71" t="s">
        <v>201</v>
      </c>
      <c r="D64" s="424">
        <v>9</v>
      </c>
      <c r="E64" s="69"/>
      <c r="F64" s="75">
        <v>1860958</v>
      </c>
      <c r="G64" s="76"/>
      <c r="H64" s="77">
        <v>1784138</v>
      </c>
      <c r="I64" s="77"/>
      <c r="J64" s="78">
        <v>63456427</v>
      </c>
      <c r="K64" s="79"/>
      <c r="L64" s="77">
        <v>61664098</v>
      </c>
    </row>
    <row r="65" spans="1:12" ht="20.100000000000001" customHeight="1" x14ac:dyDescent="0.45">
      <c r="A65" s="71" t="s">
        <v>318</v>
      </c>
      <c r="C65" s="73"/>
      <c r="D65" s="424"/>
      <c r="E65" s="69"/>
      <c r="F65" s="75">
        <v>59300</v>
      </c>
      <c r="G65" s="76"/>
      <c r="H65" s="76">
        <v>0</v>
      </c>
      <c r="I65" s="76"/>
      <c r="J65" s="78">
        <v>2022059</v>
      </c>
      <c r="K65" s="91"/>
      <c r="L65" s="91">
        <v>0</v>
      </c>
    </row>
    <row r="66" spans="1:12" ht="20.100000000000001" customHeight="1" x14ac:dyDescent="0.45">
      <c r="A66" s="71" t="s">
        <v>231</v>
      </c>
      <c r="D66" s="424"/>
      <c r="E66" s="69"/>
      <c r="F66" s="75"/>
      <c r="G66" s="76"/>
      <c r="H66" s="77"/>
      <c r="I66" s="77"/>
      <c r="J66" s="78"/>
      <c r="K66" s="79"/>
      <c r="L66" s="77"/>
    </row>
    <row r="67" spans="1:12" ht="20.100000000000001" customHeight="1" x14ac:dyDescent="0.45">
      <c r="A67" s="340"/>
      <c r="B67" s="71" t="s">
        <v>175</v>
      </c>
      <c r="C67" s="73"/>
      <c r="D67" s="424">
        <v>7</v>
      </c>
      <c r="E67" s="69"/>
      <c r="F67" s="75">
        <v>205341</v>
      </c>
      <c r="G67" s="76"/>
      <c r="H67" s="76">
        <v>177704</v>
      </c>
      <c r="I67" s="76"/>
      <c r="J67" s="78">
        <v>7001896</v>
      </c>
      <c r="K67" s="91"/>
      <c r="L67" s="91">
        <v>6141875</v>
      </c>
    </row>
    <row r="68" spans="1:12" ht="20.100000000000001" customHeight="1" x14ac:dyDescent="0.45">
      <c r="A68" s="71" t="s">
        <v>202</v>
      </c>
      <c r="B68" s="73"/>
      <c r="C68" s="73"/>
      <c r="D68" s="424"/>
      <c r="E68" s="69"/>
      <c r="F68" s="75"/>
      <c r="G68" s="76"/>
      <c r="H68" s="76"/>
      <c r="I68" s="76"/>
      <c r="J68" s="82"/>
      <c r="K68" s="91"/>
      <c r="L68" s="91"/>
    </row>
    <row r="69" spans="1:12" ht="20.100000000000001" customHeight="1" x14ac:dyDescent="0.45">
      <c r="B69" s="71" t="s">
        <v>175</v>
      </c>
      <c r="C69" s="73"/>
      <c r="D69" s="424">
        <v>7</v>
      </c>
      <c r="E69" s="69"/>
      <c r="F69" s="75">
        <v>14653</v>
      </c>
      <c r="G69" s="76"/>
      <c r="H69" s="76">
        <v>6570</v>
      </c>
      <c r="I69" s="76"/>
      <c r="J69" s="82">
        <v>499640</v>
      </c>
      <c r="K69" s="91"/>
      <c r="L69" s="91">
        <v>227085</v>
      </c>
    </row>
    <row r="70" spans="1:12" ht="20.100000000000001" customHeight="1" x14ac:dyDescent="0.45">
      <c r="A70" s="71" t="s">
        <v>202</v>
      </c>
      <c r="B70" s="73"/>
      <c r="C70" s="73"/>
      <c r="D70" s="424"/>
      <c r="E70" s="69"/>
      <c r="F70" s="75"/>
      <c r="G70" s="76"/>
      <c r="H70" s="76"/>
      <c r="I70" s="76"/>
      <c r="J70" s="82"/>
      <c r="K70" s="91"/>
      <c r="L70" s="91"/>
    </row>
    <row r="71" spans="1:12" ht="20.100000000000001" customHeight="1" x14ac:dyDescent="0.45">
      <c r="B71" s="71" t="s">
        <v>178</v>
      </c>
      <c r="C71" s="73"/>
      <c r="D71" s="424">
        <v>7</v>
      </c>
      <c r="E71" s="69"/>
      <c r="F71" s="75">
        <v>157692</v>
      </c>
      <c r="G71" s="76"/>
      <c r="H71" s="76">
        <v>158688</v>
      </c>
      <c r="I71" s="76"/>
      <c r="J71" s="78">
        <v>5377091</v>
      </c>
      <c r="K71" s="91"/>
      <c r="L71" s="91">
        <v>5484637</v>
      </c>
    </row>
    <row r="72" spans="1:12" ht="20.100000000000001" customHeight="1" x14ac:dyDescent="0.45">
      <c r="A72" s="71" t="s">
        <v>230</v>
      </c>
      <c r="D72" s="424">
        <v>7</v>
      </c>
      <c r="E72" s="69"/>
      <c r="F72" s="75">
        <v>40951</v>
      </c>
      <c r="G72" s="76"/>
      <c r="H72" s="77">
        <v>51103</v>
      </c>
      <c r="I72" s="77"/>
      <c r="J72" s="78">
        <v>1396378</v>
      </c>
      <c r="K72" s="79"/>
      <c r="L72" s="77">
        <v>1766234</v>
      </c>
    </row>
    <row r="73" spans="1:12" ht="20.100000000000001" customHeight="1" x14ac:dyDescent="0.45">
      <c r="A73" s="71" t="s">
        <v>22</v>
      </c>
      <c r="D73" s="424"/>
      <c r="E73" s="69"/>
      <c r="F73" s="75">
        <v>1471</v>
      </c>
      <c r="G73" s="76"/>
      <c r="H73" s="77">
        <v>1471</v>
      </c>
      <c r="I73" s="77"/>
      <c r="J73" s="78">
        <v>50176</v>
      </c>
      <c r="K73" s="79"/>
      <c r="L73" s="77">
        <v>50858</v>
      </c>
    </row>
    <row r="74" spans="1:12" ht="20.100000000000001" customHeight="1" x14ac:dyDescent="0.45">
      <c r="A74" s="71" t="s">
        <v>23</v>
      </c>
      <c r="D74" s="424">
        <v>10</v>
      </c>
      <c r="E74" s="69"/>
      <c r="F74" s="75">
        <v>4217829</v>
      </c>
      <c r="G74" s="76"/>
      <c r="H74" s="77">
        <v>4190373</v>
      </c>
      <c r="I74" s="77"/>
      <c r="J74" s="78">
        <v>143822902</v>
      </c>
      <c r="K74" s="79"/>
      <c r="L74" s="77">
        <v>144829364</v>
      </c>
    </row>
    <row r="75" spans="1:12" ht="20.100000000000001" customHeight="1" x14ac:dyDescent="0.45">
      <c r="A75" s="71" t="s">
        <v>203</v>
      </c>
      <c r="D75" s="424"/>
      <c r="E75" s="69"/>
      <c r="F75" s="75">
        <v>70298</v>
      </c>
      <c r="G75" s="76"/>
      <c r="H75" s="77">
        <v>77066</v>
      </c>
      <c r="I75" s="77"/>
      <c r="J75" s="78">
        <v>2397061</v>
      </c>
      <c r="K75" s="79"/>
      <c r="L75" s="77">
        <v>2663592</v>
      </c>
    </row>
    <row r="76" spans="1:12" ht="20.100000000000001" customHeight="1" x14ac:dyDescent="0.45">
      <c r="A76" s="71" t="s">
        <v>164</v>
      </c>
      <c r="D76" s="424"/>
      <c r="F76" s="89"/>
      <c r="G76" s="83"/>
      <c r="H76" s="77"/>
      <c r="I76" s="77"/>
      <c r="J76" s="78"/>
      <c r="K76" s="79"/>
      <c r="L76" s="77"/>
    </row>
    <row r="77" spans="1:12" ht="20.100000000000001" customHeight="1" x14ac:dyDescent="0.45">
      <c r="B77" s="71" t="s">
        <v>165</v>
      </c>
      <c r="D77" s="424">
        <v>11</v>
      </c>
      <c r="E77" s="69"/>
      <c r="F77" s="89">
        <v>781026</v>
      </c>
      <c r="G77" s="83"/>
      <c r="H77" s="77">
        <v>739736</v>
      </c>
      <c r="I77" s="77"/>
      <c r="J77" s="78">
        <v>26632063</v>
      </c>
      <c r="K77" s="79"/>
      <c r="L77" s="77">
        <v>25567047</v>
      </c>
    </row>
    <row r="78" spans="1:12" ht="20.100000000000001" customHeight="1" x14ac:dyDescent="0.45">
      <c r="A78" s="71" t="s">
        <v>24</v>
      </c>
      <c r="D78" s="424">
        <v>12</v>
      </c>
      <c r="E78" s="69"/>
      <c r="F78" s="75">
        <v>863596</v>
      </c>
      <c r="G78" s="76"/>
      <c r="H78" s="77">
        <v>875701</v>
      </c>
      <c r="I78" s="77"/>
      <c r="J78" s="78">
        <v>29447577</v>
      </c>
      <c r="K78" s="79"/>
      <c r="L78" s="77">
        <v>30266326</v>
      </c>
    </row>
    <row r="79" spans="1:12" ht="20.100000000000001" customHeight="1" x14ac:dyDescent="0.45">
      <c r="A79" s="71" t="s">
        <v>286</v>
      </c>
      <c r="D79" s="69"/>
      <c r="E79" s="69"/>
      <c r="F79" s="75">
        <v>515326</v>
      </c>
      <c r="G79" s="76"/>
      <c r="H79" s="77">
        <v>394156</v>
      </c>
      <c r="I79" s="77"/>
      <c r="J79" s="78">
        <v>17572007</v>
      </c>
      <c r="K79" s="79"/>
      <c r="L79" s="77">
        <v>13622971</v>
      </c>
    </row>
    <row r="80" spans="1:12" ht="20.100000000000001" customHeight="1" x14ac:dyDescent="0.45">
      <c r="A80" s="71" t="s">
        <v>287</v>
      </c>
      <c r="D80" s="69"/>
      <c r="E80" s="69"/>
      <c r="F80" s="75">
        <v>94780</v>
      </c>
      <c r="G80" s="76"/>
      <c r="H80" s="77">
        <v>92129</v>
      </c>
      <c r="I80" s="77"/>
      <c r="J80" s="78">
        <v>3231872</v>
      </c>
      <c r="K80" s="79"/>
      <c r="L80" s="77">
        <v>3184184</v>
      </c>
    </row>
    <row r="81" spans="1:12" ht="20.100000000000001" customHeight="1" x14ac:dyDescent="0.45">
      <c r="A81" s="71" t="s">
        <v>25</v>
      </c>
      <c r="D81" s="69"/>
      <c r="E81" s="69"/>
      <c r="F81" s="101">
        <v>359815</v>
      </c>
      <c r="G81" s="76"/>
      <c r="H81" s="86">
        <v>382534</v>
      </c>
      <c r="I81" s="77"/>
      <c r="J81" s="87">
        <v>12269395</v>
      </c>
      <c r="K81" s="79"/>
      <c r="L81" s="86">
        <v>13221284</v>
      </c>
    </row>
    <row r="82" spans="1:12" ht="6" customHeight="1" x14ac:dyDescent="0.45">
      <c r="A82" s="67"/>
      <c r="B82" s="68"/>
      <c r="C82" s="68"/>
      <c r="D82" s="69"/>
      <c r="E82" s="69"/>
      <c r="F82" s="75"/>
      <c r="G82" s="83"/>
      <c r="J82" s="102"/>
    </row>
    <row r="83" spans="1:12" ht="20.100000000000001" customHeight="1" x14ac:dyDescent="0.45">
      <c r="A83" s="73" t="s">
        <v>26</v>
      </c>
      <c r="C83" s="73"/>
      <c r="D83" s="69"/>
      <c r="E83" s="69"/>
      <c r="F83" s="101">
        <f>SUM(F61:F81)</f>
        <v>9265320</v>
      </c>
      <c r="G83" s="76"/>
      <c r="H83" s="421">
        <f>SUM(H61:H81)</f>
        <v>8951614</v>
      </c>
      <c r="I83" s="76"/>
      <c r="J83" s="90">
        <f>SUM(J61:J81)</f>
        <v>315936403</v>
      </c>
      <c r="K83" s="103"/>
      <c r="L83" s="421">
        <f>SUM(L61:L81)</f>
        <v>309389300</v>
      </c>
    </row>
    <row r="84" spans="1:12" ht="6" customHeight="1" x14ac:dyDescent="0.45">
      <c r="A84" s="67"/>
      <c r="B84" s="68"/>
      <c r="C84" s="68"/>
      <c r="D84" s="69"/>
      <c r="E84" s="69"/>
      <c r="F84" s="70"/>
      <c r="H84" s="72"/>
      <c r="J84" s="70"/>
      <c r="L84" s="72"/>
    </row>
    <row r="85" spans="1:12" ht="20.100000000000001" customHeight="1" thickBot="1" x14ac:dyDescent="0.5">
      <c r="A85" s="73" t="s">
        <v>27</v>
      </c>
      <c r="B85" s="73"/>
      <c r="C85" s="73"/>
      <c r="D85" s="69"/>
      <c r="E85" s="69"/>
      <c r="F85" s="104">
        <f>SUM(F32+F83)</f>
        <v>13065601</v>
      </c>
      <c r="G85" s="103"/>
      <c r="H85" s="105">
        <f>SUM(H32+H83)</f>
        <v>12637841</v>
      </c>
      <c r="I85" s="103"/>
      <c r="J85" s="104">
        <f>SUM(J32+J83)</f>
        <v>445521465</v>
      </c>
      <c r="K85" s="103"/>
      <c r="L85" s="105">
        <f>SUM(L32+L83)</f>
        <v>436794139</v>
      </c>
    </row>
    <row r="86" spans="1:12" ht="20.100000000000001" customHeight="1" thickTop="1" x14ac:dyDescent="0.45">
      <c r="A86" s="73"/>
      <c r="B86" s="73"/>
      <c r="C86" s="73"/>
      <c r="D86" s="69"/>
      <c r="E86" s="69"/>
      <c r="F86" s="103"/>
      <c r="G86" s="103"/>
      <c r="H86" s="103"/>
      <c r="I86" s="103"/>
      <c r="J86" s="103"/>
      <c r="K86" s="103"/>
      <c r="L86" s="103"/>
    </row>
    <row r="87" spans="1:12" ht="20.100000000000001" customHeight="1" x14ac:dyDescent="0.45">
      <c r="A87" s="73"/>
      <c r="B87" s="73"/>
      <c r="C87" s="73"/>
      <c r="D87" s="69"/>
      <c r="E87" s="69"/>
      <c r="F87" s="103"/>
      <c r="G87" s="103"/>
      <c r="H87" s="103"/>
      <c r="I87" s="103"/>
      <c r="J87" s="103"/>
      <c r="K87" s="103"/>
      <c r="L87" s="103"/>
    </row>
    <row r="88" spans="1:12" ht="20.100000000000001" customHeight="1" x14ac:dyDescent="0.45">
      <c r="A88" s="73"/>
      <c r="B88" s="73"/>
      <c r="C88" s="73"/>
      <c r="D88" s="69"/>
      <c r="E88" s="69"/>
      <c r="F88" s="103"/>
      <c r="G88" s="103"/>
      <c r="H88" s="103"/>
      <c r="I88" s="103"/>
      <c r="J88" s="103"/>
      <c r="K88" s="103"/>
      <c r="L88" s="103"/>
    </row>
    <row r="89" spans="1:12" ht="20.100000000000001" customHeight="1" x14ac:dyDescent="0.45">
      <c r="A89" s="73"/>
      <c r="B89" s="73"/>
      <c r="C89" s="73"/>
      <c r="D89" s="69"/>
      <c r="E89" s="69"/>
      <c r="F89" s="103"/>
      <c r="G89" s="103"/>
      <c r="H89" s="103"/>
      <c r="I89" s="103"/>
      <c r="J89" s="103"/>
      <c r="K89" s="103"/>
      <c r="L89" s="103"/>
    </row>
    <row r="90" spans="1:12" ht="20.100000000000001" customHeight="1" x14ac:dyDescent="0.45">
      <c r="A90" s="73"/>
      <c r="B90" s="73"/>
      <c r="C90" s="73"/>
      <c r="D90" s="69"/>
      <c r="E90" s="69"/>
      <c r="F90" s="103"/>
      <c r="G90" s="103"/>
      <c r="H90" s="103"/>
      <c r="I90" s="103"/>
      <c r="J90" s="103"/>
      <c r="K90" s="103"/>
      <c r="L90" s="103"/>
    </row>
    <row r="91" spans="1:12" ht="20.100000000000001" customHeight="1" x14ac:dyDescent="0.45">
      <c r="A91" s="73"/>
      <c r="B91" s="73"/>
      <c r="C91" s="73"/>
      <c r="D91" s="69"/>
      <c r="E91" s="69"/>
      <c r="F91" s="103"/>
      <c r="G91" s="103"/>
      <c r="H91" s="103"/>
      <c r="I91" s="103"/>
      <c r="J91" s="103"/>
      <c r="K91" s="103"/>
      <c r="L91" s="103"/>
    </row>
    <row r="92" spans="1:12" ht="20.100000000000001" customHeight="1" x14ac:dyDescent="0.45">
      <c r="A92" s="73"/>
      <c r="B92" s="73"/>
      <c r="C92" s="73"/>
      <c r="D92" s="69"/>
      <c r="E92" s="69"/>
      <c r="F92" s="103"/>
      <c r="G92" s="103"/>
      <c r="H92" s="103"/>
      <c r="I92" s="103"/>
      <c r="J92" s="103"/>
      <c r="K92" s="103"/>
      <c r="L92" s="103"/>
    </row>
    <row r="93" spans="1:12" ht="20.100000000000001" customHeight="1" x14ac:dyDescent="0.45">
      <c r="A93" s="73"/>
      <c r="B93" s="73"/>
      <c r="C93" s="73"/>
      <c r="D93" s="69"/>
      <c r="E93" s="69"/>
      <c r="F93" s="103"/>
      <c r="G93" s="103"/>
      <c r="H93" s="103"/>
      <c r="I93" s="103"/>
      <c r="J93" s="103"/>
      <c r="K93" s="103"/>
      <c r="L93" s="103"/>
    </row>
    <row r="94" spans="1:12" ht="21.95" customHeight="1" x14ac:dyDescent="0.45">
      <c r="A94" s="9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4"/>
      <c r="C94" s="94"/>
      <c r="D94" s="95"/>
      <c r="E94" s="95"/>
      <c r="F94" s="96"/>
      <c r="G94" s="97"/>
      <c r="H94" s="96"/>
      <c r="I94" s="97"/>
      <c r="J94" s="96"/>
      <c r="K94" s="98"/>
      <c r="L94" s="99"/>
    </row>
    <row r="95" spans="1:12" ht="20.100000000000001" customHeight="1" x14ac:dyDescent="0.45">
      <c r="A95" s="67" t="s">
        <v>0</v>
      </c>
      <c r="B95" s="67"/>
      <c r="C95" s="67"/>
      <c r="D95" s="69"/>
      <c r="E95" s="69"/>
      <c r="F95" s="106"/>
      <c r="G95" s="107"/>
      <c r="H95" s="106"/>
      <c r="I95" s="107"/>
      <c r="J95" s="108"/>
      <c r="K95" s="109"/>
      <c r="L95" s="109"/>
    </row>
    <row r="96" spans="1:12" ht="20.100000000000001" customHeight="1" x14ac:dyDescent="0.45">
      <c r="A96" s="67" t="s">
        <v>1</v>
      </c>
      <c r="B96" s="67"/>
      <c r="C96" s="67"/>
      <c r="D96" s="69"/>
      <c r="E96" s="69"/>
      <c r="F96" s="110"/>
      <c r="G96" s="107"/>
      <c r="H96" s="110"/>
      <c r="I96" s="107"/>
      <c r="J96" s="110"/>
      <c r="K96" s="107"/>
      <c r="L96" s="110"/>
    </row>
    <row r="97" spans="1:12" ht="20.100000000000001" customHeight="1" x14ac:dyDescent="0.45">
      <c r="A97" s="111" t="str">
        <f>A3</f>
        <v>ณ วันที่ 31 มีนาคม พ.ศ. 2566</v>
      </c>
      <c r="B97" s="111"/>
      <c r="C97" s="111"/>
      <c r="D97" s="112"/>
      <c r="E97" s="112"/>
      <c r="F97" s="113"/>
      <c r="G97" s="114"/>
      <c r="H97" s="113"/>
      <c r="I97" s="114"/>
      <c r="J97" s="113"/>
      <c r="K97" s="114"/>
      <c r="L97" s="113"/>
    </row>
    <row r="98" spans="1:12" ht="18.75" customHeight="1" x14ac:dyDescent="0.45">
      <c r="A98" s="115"/>
      <c r="B98" s="115"/>
      <c r="C98" s="115"/>
      <c r="D98" s="116"/>
      <c r="E98" s="116"/>
      <c r="F98" s="117"/>
      <c r="G98" s="118"/>
      <c r="H98" s="117"/>
      <c r="I98" s="118"/>
      <c r="J98" s="117"/>
      <c r="K98" s="118"/>
      <c r="L98" s="110"/>
    </row>
    <row r="99" spans="1:12" ht="19.5" customHeight="1" x14ac:dyDescent="0.45">
      <c r="A99" s="67"/>
      <c r="B99" s="67"/>
      <c r="C99" s="67"/>
      <c r="D99" s="69"/>
      <c r="E99" s="69"/>
      <c r="F99" s="113"/>
      <c r="G99" s="114"/>
      <c r="H99" s="113"/>
      <c r="I99" s="114"/>
      <c r="J99" s="113"/>
      <c r="K99" s="114"/>
      <c r="L99" s="119" t="s">
        <v>2</v>
      </c>
    </row>
    <row r="100" spans="1:12" ht="19.5" customHeight="1" x14ac:dyDescent="0.45">
      <c r="A100" s="67"/>
      <c r="B100" s="67"/>
      <c r="C100" s="67"/>
      <c r="D100" s="69"/>
      <c r="E100" s="69"/>
      <c r="F100" s="120"/>
      <c r="G100" s="120"/>
      <c r="H100" s="120" t="s">
        <v>3</v>
      </c>
      <c r="I100" s="107"/>
      <c r="J100" s="121"/>
      <c r="K100" s="122"/>
      <c r="L100" s="120" t="s">
        <v>4</v>
      </c>
    </row>
    <row r="101" spans="1:12" ht="19.5" customHeight="1" x14ac:dyDescent="0.45">
      <c r="A101" s="123"/>
      <c r="B101" s="123"/>
      <c r="C101" s="123"/>
      <c r="D101" s="124"/>
      <c r="E101" s="124"/>
      <c r="F101" s="65" t="s">
        <v>5</v>
      </c>
      <c r="G101" s="66"/>
      <c r="H101" s="419" t="s">
        <v>6</v>
      </c>
      <c r="I101" s="66"/>
      <c r="J101" s="65" t="s">
        <v>5</v>
      </c>
      <c r="K101" s="66"/>
      <c r="L101" s="419" t="s">
        <v>6</v>
      </c>
    </row>
    <row r="102" spans="1:12" ht="19.5" customHeight="1" x14ac:dyDescent="0.45">
      <c r="A102" s="123"/>
      <c r="B102" s="123"/>
      <c r="C102" s="123"/>
      <c r="D102" s="124"/>
      <c r="E102" s="124"/>
      <c r="F102" s="414" t="s">
        <v>278</v>
      </c>
      <c r="G102" s="66"/>
      <c r="H102" s="65" t="s">
        <v>7</v>
      </c>
      <c r="I102" s="66"/>
      <c r="J102" s="414" t="s">
        <v>278</v>
      </c>
      <c r="K102" s="66"/>
      <c r="L102" s="65" t="s">
        <v>7</v>
      </c>
    </row>
    <row r="103" spans="1:12" ht="19.5" customHeight="1" x14ac:dyDescent="0.45">
      <c r="A103" s="123"/>
      <c r="B103" s="123"/>
      <c r="C103" s="123"/>
      <c r="D103" s="125" t="s">
        <v>8</v>
      </c>
      <c r="E103" s="123"/>
      <c r="F103" s="338" t="s">
        <v>279</v>
      </c>
      <c r="G103" s="66"/>
      <c r="H103" s="338" t="s">
        <v>224</v>
      </c>
      <c r="I103" s="66"/>
      <c r="J103" s="338" t="s">
        <v>279</v>
      </c>
      <c r="K103" s="66"/>
      <c r="L103" s="338" t="s">
        <v>224</v>
      </c>
    </row>
    <row r="104" spans="1:12" ht="19.5" customHeight="1" x14ac:dyDescent="0.45">
      <c r="A104" s="73" t="s">
        <v>136</v>
      </c>
      <c r="B104" s="81"/>
      <c r="C104" s="81"/>
      <c r="D104" s="69"/>
      <c r="E104" s="69"/>
      <c r="F104" s="70"/>
      <c r="H104" s="72"/>
      <c r="J104" s="70"/>
      <c r="L104" s="72"/>
    </row>
    <row r="105" spans="1:12" ht="4.1500000000000004" customHeight="1" x14ac:dyDescent="0.45">
      <c r="A105" s="67"/>
      <c r="B105" s="68"/>
      <c r="C105" s="68"/>
      <c r="D105" s="69"/>
      <c r="E105" s="69"/>
      <c r="F105" s="70"/>
      <c r="H105" s="72"/>
      <c r="J105" s="70"/>
      <c r="L105" s="72"/>
    </row>
    <row r="106" spans="1:12" ht="19.5" customHeight="1" x14ac:dyDescent="0.45">
      <c r="A106" s="73" t="s">
        <v>28</v>
      </c>
      <c r="D106" s="69"/>
      <c r="E106" s="69"/>
      <c r="F106" s="70"/>
      <c r="G106" s="74"/>
      <c r="H106" s="72"/>
      <c r="I106" s="74"/>
      <c r="J106" s="70"/>
      <c r="K106" s="74"/>
      <c r="L106" s="72"/>
    </row>
    <row r="107" spans="1:12" ht="4.1500000000000004" customHeight="1" x14ac:dyDescent="0.45">
      <c r="A107" s="67"/>
      <c r="B107" s="68"/>
      <c r="C107" s="68"/>
      <c r="D107" s="69"/>
      <c r="E107" s="69"/>
      <c r="F107" s="70"/>
      <c r="H107" s="72"/>
      <c r="J107" s="70"/>
      <c r="L107" s="72"/>
    </row>
    <row r="108" spans="1:12" ht="19.5" customHeight="1" x14ac:dyDescent="0.45">
      <c r="A108" s="71" t="s">
        <v>29</v>
      </c>
      <c r="D108" s="69">
        <v>13</v>
      </c>
      <c r="E108" s="69"/>
      <c r="F108" s="126">
        <v>618445</v>
      </c>
      <c r="G108" s="83"/>
      <c r="H108" s="77">
        <v>450842</v>
      </c>
      <c r="I108" s="84"/>
      <c r="J108" s="78">
        <v>21088245</v>
      </c>
      <c r="K108" s="79"/>
      <c r="L108" s="80">
        <v>15582197</v>
      </c>
    </row>
    <row r="109" spans="1:12" ht="19.5" customHeight="1" x14ac:dyDescent="0.45">
      <c r="A109" s="71" t="s">
        <v>30</v>
      </c>
      <c r="D109" s="69" t="s">
        <v>31</v>
      </c>
      <c r="E109" s="69"/>
      <c r="F109" s="126">
        <v>140285</v>
      </c>
      <c r="G109" s="83"/>
      <c r="H109" s="77">
        <v>122846</v>
      </c>
      <c r="I109" s="84"/>
      <c r="J109" s="78">
        <v>4783566</v>
      </c>
      <c r="K109" s="79"/>
      <c r="L109" s="80">
        <v>4245847</v>
      </c>
    </row>
    <row r="110" spans="1:12" ht="19.5" customHeight="1" x14ac:dyDescent="0.45">
      <c r="A110" s="71" t="s">
        <v>34</v>
      </c>
      <c r="D110" s="69"/>
      <c r="E110" s="69"/>
      <c r="F110" s="126">
        <v>54692</v>
      </c>
      <c r="G110" s="83"/>
      <c r="H110" s="77">
        <v>43170</v>
      </c>
      <c r="I110" s="84"/>
      <c r="J110" s="78">
        <v>1864944</v>
      </c>
      <c r="K110" s="79"/>
      <c r="L110" s="80">
        <v>1492060</v>
      </c>
    </row>
    <row r="111" spans="1:12" ht="19.5" customHeight="1" x14ac:dyDescent="0.45">
      <c r="A111" s="71" t="s">
        <v>35</v>
      </c>
      <c r="D111" s="69"/>
      <c r="E111" s="69"/>
      <c r="F111" s="126">
        <v>3417</v>
      </c>
      <c r="G111" s="83"/>
      <c r="H111" s="77">
        <v>5844</v>
      </c>
      <c r="I111" s="84"/>
      <c r="J111" s="78">
        <v>116530</v>
      </c>
      <c r="K111" s="79"/>
      <c r="L111" s="80">
        <v>201970</v>
      </c>
    </row>
    <row r="112" spans="1:12" ht="19.5" customHeight="1" x14ac:dyDescent="0.45">
      <c r="A112" s="71" t="s">
        <v>33</v>
      </c>
      <c r="D112" s="69"/>
      <c r="E112" s="69"/>
      <c r="F112" s="126">
        <v>86202</v>
      </c>
      <c r="G112" s="83"/>
      <c r="H112" s="77">
        <v>113030</v>
      </c>
      <c r="I112" s="84"/>
      <c r="J112" s="78">
        <v>2939395</v>
      </c>
      <c r="K112" s="79"/>
      <c r="L112" s="80">
        <v>3906598</v>
      </c>
    </row>
    <row r="113" spans="1:12" ht="19.5" customHeight="1" x14ac:dyDescent="0.45">
      <c r="A113" s="71" t="s">
        <v>36</v>
      </c>
      <c r="D113" s="69"/>
      <c r="E113" s="69"/>
      <c r="F113" s="126">
        <v>248402</v>
      </c>
      <c r="G113" s="83"/>
      <c r="H113" s="77">
        <v>226688</v>
      </c>
      <c r="I113" s="84"/>
      <c r="J113" s="78">
        <v>8470223</v>
      </c>
      <c r="K113" s="79"/>
      <c r="L113" s="80">
        <v>7834886</v>
      </c>
    </row>
    <row r="114" spans="1:12" ht="19.5" customHeight="1" x14ac:dyDescent="0.45">
      <c r="A114" s="71" t="s">
        <v>37</v>
      </c>
      <c r="D114" s="69"/>
      <c r="E114" s="69"/>
      <c r="F114" s="126">
        <v>74938</v>
      </c>
      <c r="G114" s="83"/>
      <c r="H114" s="77">
        <v>74888</v>
      </c>
      <c r="I114" s="84"/>
      <c r="J114" s="78">
        <v>2555297</v>
      </c>
      <c r="K114" s="79"/>
      <c r="L114" s="80">
        <v>2588318</v>
      </c>
    </row>
    <row r="115" spans="1:12" ht="19.5" customHeight="1" x14ac:dyDescent="0.45">
      <c r="A115" s="71" t="s">
        <v>32</v>
      </c>
      <c r="D115" s="69">
        <v>7</v>
      </c>
      <c r="E115" s="69"/>
      <c r="F115" s="126">
        <v>25403</v>
      </c>
      <c r="G115" s="83"/>
      <c r="H115" s="77">
        <v>66427</v>
      </c>
      <c r="I115" s="84"/>
      <c r="J115" s="78">
        <v>866227</v>
      </c>
      <c r="K115" s="79"/>
      <c r="L115" s="80">
        <v>2295891</v>
      </c>
    </row>
    <row r="116" spans="1:12" ht="19.5" customHeight="1" x14ac:dyDescent="0.45">
      <c r="A116" s="71" t="s">
        <v>229</v>
      </c>
      <c r="D116" s="69"/>
      <c r="E116" s="69"/>
      <c r="F116" s="82"/>
      <c r="G116" s="83"/>
      <c r="H116" s="77"/>
      <c r="I116" s="84"/>
      <c r="J116" s="78"/>
      <c r="K116" s="79"/>
      <c r="L116" s="80"/>
    </row>
    <row r="117" spans="1:12" ht="19.5" customHeight="1" x14ac:dyDescent="0.45">
      <c r="B117" s="71" t="s">
        <v>170</v>
      </c>
      <c r="D117" s="69">
        <v>14</v>
      </c>
      <c r="E117" s="69"/>
      <c r="F117" s="82">
        <v>657359</v>
      </c>
      <c r="G117" s="83"/>
      <c r="H117" s="77">
        <v>667254</v>
      </c>
      <c r="I117" s="84"/>
      <c r="J117" s="78">
        <v>22415155</v>
      </c>
      <c r="K117" s="79"/>
      <c r="L117" s="80">
        <v>23061908</v>
      </c>
    </row>
    <row r="118" spans="1:12" ht="19.5" customHeight="1" x14ac:dyDescent="0.45">
      <c r="A118" s="100" t="s">
        <v>151</v>
      </c>
      <c r="D118" s="69">
        <v>15</v>
      </c>
      <c r="E118" s="69"/>
      <c r="F118" s="82">
        <v>252642</v>
      </c>
      <c r="G118" s="83"/>
      <c r="H118" s="77">
        <v>251244</v>
      </c>
      <c r="I118" s="84"/>
      <c r="J118" s="78">
        <v>8614805</v>
      </c>
      <c r="K118" s="79"/>
      <c r="L118" s="80">
        <v>8683602</v>
      </c>
    </row>
    <row r="119" spans="1:12" ht="19.5" customHeight="1" x14ac:dyDescent="0.45">
      <c r="A119" s="100" t="s">
        <v>228</v>
      </c>
      <c r="D119" s="69"/>
      <c r="E119" s="69"/>
      <c r="F119" s="82">
        <v>28668</v>
      </c>
      <c r="G119" s="83"/>
      <c r="H119" s="77">
        <v>31178</v>
      </c>
      <c r="I119" s="84"/>
      <c r="J119" s="78">
        <v>977556</v>
      </c>
      <c r="K119" s="79"/>
      <c r="L119" s="80">
        <v>1077573</v>
      </c>
    </row>
    <row r="120" spans="1:12" ht="19.5" customHeight="1" x14ac:dyDescent="0.45">
      <c r="A120" s="71" t="s">
        <v>38</v>
      </c>
      <c r="D120" s="69">
        <v>16</v>
      </c>
      <c r="E120" s="69"/>
      <c r="F120" s="90">
        <v>620421</v>
      </c>
      <c r="G120" s="83"/>
      <c r="H120" s="86">
        <v>729513</v>
      </c>
      <c r="I120" s="84"/>
      <c r="J120" s="87">
        <v>21155600</v>
      </c>
      <c r="K120" s="79"/>
      <c r="L120" s="88">
        <v>25213707</v>
      </c>
    </row>
    <row r="121" spans="1:12" ht="4.1500000000000004" customHeight="1" x14ac:dyDescent="0.45">
      <c r="A121" s="67"/>
      <c r="B121" s="68"/>
      <c r="C121" s="68"/>
      <c r="D121" s="69"/>
      <c r="E121" s="69"/>
      <c r="F121" s="131"/>
      <c r="G121" s="83"/>
      <c r="H121" s="144"/>
      <c r="I121" s="83"/>
      <c r="J121" s="89"/>
      <c r="K121" s="83"/>
      <c r="L121" s="76"/>
    </row>
    <row r="122" spans="1:12" ht="19.5" customHeight="1" x14ac:dyDescent="0.45">
      <c r="A122" s="73" t="s">
        <v>39</v>
      </c>
      <c r="C122" s="73"/>
      <c r="D122" s="69"/>
      <c r="E122" s="69"/>
      <c r="F122" s="129">
        <f>SUM(F108:F120)</f>
        <v>2810874</v>
      </c>
      <c r="G122" s="83"/>
      <c r="H122" s="422">
        <f>SUM(H108:H120)</f>
        <v>2782924</v>
      </c>
      <c r="I122" s="83"/>
      <c r="J122" s="129">
        <f>SUM(J108:J120)</f>
        <v>95847543</v>
      </c>
      <c r="K122" s="83"/>
      <c r="L122" s="422">
        <f>SUM(L108:L120)</f>
        <v>96184557</v>
      </c>
    </row>
    <row r="123" spans="1:12" ht="19.5" customHeight="1" x14ac:dyDescent="0.45">
      <c r="D123" s="69"/>
      <c r="E123" s="69"/>
      <c r="F123" s="341"/>
      <c r="G123" s="83"/>
      <c r="H123" s="144"/>
      <c r="I123" s="83"/>
      <c r="J123" s="89"/>
      <c r="K123" s="79"/>
      <c r="L123" s="83"/>
    </row>
    <row r="124" spans="1:12" ht="19.5" customHeight="1" x14ac:dyDescent="0.45">
      <c r="A124" s="73" t="s">
        <v>40</v>
      </c>
      <c r="D124" s="69"/>
      <c r="E124" s="69"/>
      <c r="F124" s="131"/>
      <c r="G124" s="83"/>
      <c r="H124" s="80"/>
      <c r="I124" s="83"/>
      <c r="J124" s="89"/>
      <c r="K124" s="79"/>
      <c r="L124" s="80"/>
    </row>
    <row r="125" spans="1:12" ht="4.1500000000000004" customHeight="1" x14ac:dyDescent="0.45">
      <c r="A125" s="67"/>
      <c r="B125" s="68"/>
      <c r="C125" s="68"/>
      <c r="D125" s="69"/>
      <c r="E125" s="69"/>
      <c r="F125" s="131"/>
      <c r="G125" s="83"/>
      <c r="H125" s="80"/>
      <c r="I125" s="83"/>
      <c r="J125" s="89"/>
      <c r="K125" s="83"/>
      <c r="L125" s="76"/>
    </row>
    <row r="126" spans="1:12" ht="19.5" customHeight="1" x14ac:dyDescent="0.45">
      <c r="A126" s="71" t="s">
        <v>227</v>
      </c>
      <c r="D126" s="69">
        <v>14</v>
      </c>
      <c r="E126" s="69"/>
      <c r="F126" s="126">
        <v>2259707</v>
      </c>
      <c r="G126" s="83"/>
      <c r="H126" s="80">
        <v>2262162</v>
      </c>
      <c r="I126" s="84"/>
      <c r="J126" s="78">
        <v>77053312</v>
      </c>
      <c r="K126" s="79"/>
      <c r="L126" s="80">
        <v>78185763</v>
      </c>
    </row>
    <row r="127" spans="1:12" ht="19.5" customHeight="1" x14ac:dyDescent="0.45">
      <c r="A127" s="71" t="s">
        <v>41</v>
      </c>
      <c r="D127" s="69">
        <v>15</v>
      </c>
      <c r="E127" s="69"/>
      <c r="F127" s="89">
        <v>2644040</v>
      </c>
      <c r="G127" s="83"/>
      <c r="H127" s="80">
        <v>2372308</v>
      </c>
      <c r="I127" s="84"/>
      <c r="J127" s="78">
        <v>90158589</v>
      </c>
      <c r="K127" s="79"/>
      <c r="L127" s="80">
        <v>81992641</v>
      </c>
    </row>
    <row r="128" spans="1:12" ht="19.5" customHeight="1" x14ac:dyDescent="0.45">
      <c r="A128" s="71" t="s">
        <v>42</v>
      </c>
      <c r="D128" s="69"/>
      <c r="E128" s="69"/>
      <c r="F128" s="89">
        <v>34254</v>
      </c>
      <c r="G128" s="83"/>
      <c r="H128" s="80">
        <v>32152</v>
      </c>
      <c r="I128" s="84"/>
      <c r="J128" s="78">
        <v>1168032</v>
      </c>
      <c r="K128" s="79"/>
      <c r="L128" s="80">
        <v>1111236</v>
      </c>
    </row>
    <row r="129" spans="1:12" ht="19.5" customHeight="1" x14ac:dyDescent="0.45">
      <c r="A129" s="71" t="s">
        <v>226</v>
      </c>
      <c r="D129" s="69">
        <v>7</v>
      </c>
      <c r="E129" s="69"/>
      <c r="F129" s="126">
        <v>11342</v>
      </c>
      <c r="G129" s="83"/>
      <c r="H129" s="80">
        <v>3721</v>
      </c>
      <c r="I129" s="84"/>
      <c r="J129" s="78">
        <v>386763</v>
      </c>
      <c r="K129" s="79"/>
      <c r="L129" s="80">
        <v>128612</v>
      </c>
    </row>
    <row r="130" spans="1:12" ht="19.5" customHeight="1" x14ac:dyDescent="0.45">
      <c r="A130" s="71" t="s">
        <v>204</v>
      </c>
      <c r="D130" s="69"/>
      <c r="E130" s="69"/>
      <c r="F130" s="126">
        <v>30075</v>
      </c>
      <c r="G130" s="83"/>
      <c r="H130" s="77">
        <v>32551</v>
      </c>
      <c r="I130" s="84"/>
      <c r="J130" s="78">
        <v>1025537</v>
      </c>
      <c r="K130" s="79"/>
      <c r="L130" s="80">
        <v>1125052</v>
      </c>
    </row>
    <row r="131" spans="1:12" ht="19.5" customHeight="1" x14ac:dyDescent="0.45">
      <c r="A131" s="71" t="s">
        <v>300</v>
      </c>
      <c r="D131" s="69"/>
      <c r="E131" s="69"/>
      <c r="F131" s="89">
        <v>280493</v>
      </c>
      <c r="G131" s="83"/>
      <c r="H131" s="80">
        <v>300899</v>
      </c>
      <c r="I131" s="84"/>
      <c r="J131" s="78">
        <v>9564483</v>
      </c>
      <c r="K131" s="79"/>
      <c r="L131" s="80">
        <v>10399793</v>
      </c>
    </row>
    <row r="132" spans="1:12" ht="19.5" customHeight="1" x14ac:dyDescent="0.45">
      <c r="A132" s="71" t="s">
        <v>205</v>
      </c>
      <c r="D132" s="69"/>
      <c r="E132" s="69"/>
      <c r="F132" s="78"/>
      <c r="G132" s="83"/>
      <c r="H132" s="77"/>
      <c r="I132" s="84"/>
      <c r="J132" s="78"/>
      <c r="K132" s="79"/>
      <c r="L132" s="80"/>
    </row>
    <row r="133" spans="1:12" ht="19.5" customHeight="1" x14ac:dyDescent="0.45">
      <c r="B133" s="71" t="s">
        <v>206</v>
      </c>
      <c r="D133" s="69"/>
      <c r="E133" s="69"/>
      <c r="F133" s="78">
        <v>269786</v>
      </c>
      <c r="G133" s="83"/>
      <c r="H133" s="77">
        <v>263340</v>
      </c>
      <c r="I133" s="84"/>
      <c r="J133" s="78">
        <v>9199367</v>
      </c>
      <c r="K133" s="79"/>
      <c r="L133" s="80">
        <v>9101647</v>
      </c>
    </row>
    <row r="134" spans="1:12" ht="19.5" customHeight="1" x14ac:dyDescent="0.45">
      <c r="A134" s="71" t="s">
        <v>207</v>
      </c>
      <c r="D134" s="69"/>
      <c r="E134" s="69"/>
      <c r="F134" s="87">
        <v>117026</v>
      </c>
      <c r="G134" s="83"/>
      <c r="H134" s="86">
        <v>179119</v>
      </c>
      <c r="I134" s="84"/>
      <c r="J134" s="87">
        <v>3990447</v>
      </c>
      <c r="K134" s="79"/>
      <c r="L134" s="88">
        <v>6190818</v>
      </c>
    </row>
    <row r="135" spans="1:12" ht="4.1500000000000004" customHeight="1" x14ac:dyDescent="0.45">
      <c r="A135" s="67"/>
      <c r="B135" s="68"/>
      <c r="C135" s="68"/>
      <c r="D135" s="69"/>
      <c r="E135" s="69"/>
      <c r="F135" s="131"/>
      <c r="G135" s="83"/>
      <c r="H135" s="144"/>
      <c r="I135" s="83"/>
      <c r="J135" s="89"/>
      <c r="K135" s="83"/>
      <c r="L135" s="83"/>
    </row>
    <row r="136" spans="1:12" ht="19.5" customHeight="1" x14ac:dyDescent="0.45">
      <c r="A136" s="73" t="s">
        <v>43</v>
      </c>
      <c r="C136" s="73"/>
      <c r="D136" s="69"/>
      <c r="E136" s="69"/>
      <c r="F136" s="129">
        <f>SUM(F126:F134)</f>
        <v>5646723</v>
      </c>
      <c r="G136" s="83"/>
      <c r="H136" s="422">
        <f>SUM(H126:H134)</f>
        <v>5446252</v>
      </c>
      <c r="I136" s="83"/>
      <c r="J136" s="129">
        <f>SUM(J126:J134)</f>
        <v>192546530</v>
      </c>
      <c r="K136" s="83"/>
      <c r="L136" s="422">
        <f>SUM(L126:L134)</f>
        <v>188235562</v>
      </c>
    </row>
    <row r="137" spans="1:12" ht="4.1500000000000004" customHeight="1" x14ac:dyDescent="0.45">
      <c r="A137" s="67"/>
      <c r="B137" s="68"/>
      <c r="C137" s="68"/>
      <c r="D137" s="69"/>
      <c r="E137" s="69"/>
      <c r="F137" s="131"/>
      <c r="G137" s="83"/>
      <c r="H137" s="144"/>
      <c r="I137" s="83"/>
      <c r="J137" s="89"/>
      <c r="K137" s="83"/>
      <c r="L137" s="144"/>
    </row>
    <row r="138" spans="1:12" ht="19.5" customHeight="1" x14ac:dyDescent="0.45">
      <c r="A138" s="73" t="s">
        <v>44</v>
      </c>
      <c r="D138" s="69" t="s">
        <v>31</v>
      </c>
      <c r="E138" s="69"/>
      <c r="F138" s="129">
        <f>SUM(F122+F136)</f>
        <v>8457597</v>
      </c>
      <c r="G138" s="83"/>
      <c r="H138" s="422">
        <f>SUM(H122+H136)</f>
        <v>8229176</v>
      </c>
      <c r="I138" s="83"/>
      <c r="J138" s="129">
        <f>SUM(J122+J136)</f>
        <v>288394073</v>
      </c>
      <c r="K138" s="83"/>
      <c r="L138" s="422">
        <f>SUM(L122+L136)</f>
        <v>284420119</v>
      </c>
    </row>
    <row r="139" spans="1:12" ht="18.75" customHeight="1" x14ac:dyDescent="0.45">
      <c r="A139" s="73"/>
      <c r="D139" s="69"/>
      <c r="E139" s="69"/>
      <c r="F139" s="83"/>
      <c r="G139" s="83"/>
      <c r="H139" s="83"/>
      <c r="I139" s="83"/>
      <c r="J139" s="83"/>
      <c r="K139" s="83"/>
      <c r="L139" s="83"/>
    </row>
    <row r="140" spans="1:12" ht="18.75" customHeight="1" x14ac:dyDescent="0.45">
      <c r="A140" s="73"/>
      <c r="D140" s="69"/>
      <c r="E140" s="69"/>
      <c r="F140" s="83"/>
      <c r="G140" s="83"/>
      <c r="H140" s="83"/>
      <c r="I140" s="83"/>
      <c r="J140" s="83"/>
      <c r="K140" s="83"/>
      <c r="L140" s="83"/>
    </row>
    <row r="141" spans="1:12" ht="18.75" customHeight="1" x14ac:dyDescent="0.45">
      <c r="A141" s="73"/>
      <c r="D141" s="69"/>
      <c r="E141" s="69"/>
      <c r="F141" s="83"/>
      <c r="G141" s="83"/>
      <c r="H141" s="83"/>
      <c r="I141" s="83"/>
      <c r="J141" s="83"/>
      <c r="K141" s="83"/>
      <c r="L141" s="83"/>
    </row>
    <row r="142" spans="1:12" ht="18.75" customHeight="1" x14ac:dyDescent="0.45">
      <c r="A142" s="73"/>
      <c r="D142" s="69"/>
      <c r="E142" s="69"/>
      <c r="F142" s="83"/>
      <c r="G142" s="83"/>
      <c r="H142" s="83"/>
      <c r="I142" s="83"/>
      <c r="J142" s="83"/>
      <c r="K142" s="83"/>
      <c r="L142" s="83"/>
    </row>
    <row r="143" spans="1:12" ht="18.75" customHeight="1" x14ac:dyDescent="0.45">
      <c r="A143" s="73"/>
      <c r="D143" s="69"/>
      <c r="E143" s="69"/>
      <c r="F143" s="83"/>
      <c r="G143" s="83"/>
      <c r="H143" s="83"/>
      <c r="I143" s="83"/>
      <c r="J143" s="83"/>
      <c r="K143" s="83"/>
      <c r="L143" s="83"/>
    </row>
    <row r="144" spans="1:12" ht="4.5" customHeight="1" x14ac:dyDescent="0.45">
      <c r="A144" s="73"/>
      <c r="D144" s="69"/>
      <c r="E144" s="69"/>
      <c r="F144" s="83"/>
      <c r="G144" s="83"/>
      <c r="H144" s="83"/>
      <c r="I144" s="83"/>
      <c r="J144" s="83"/>
      <c r="K144" s="83"/>
      <c r="L144" s="83"/>
    </row>
    <row r="145" spans="1:12" ht="21.95" customHeight="1" x14ac:dyDescent="0.45">
      <c r="A145" s="133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33"/>
      <c r="C145" s="133"/>
      <c r="D145" s="112"/>
      <c r="E145" s="112"/>
      <c r="F145" s="134"/>
      <c r="G145" s="133"/>
      <c r="H145" s="134"/>
      <c r="I145" s="133"/>
      <c r="J145" s="134"/>
      <c r="K145" s="133"/>
      <c r="L145" s="134"/>
    </row>
    <row r="146" spans="1:12" ht="20.100000000000001" customHeight="1" x14ac:dyDescent="0.45">
      <c r="A146" s="73" t="str">
        <f>A1</f>
        <v>บริษัท บ้านปู จำกัด (มหาชน)</v>
      </c>
      <c r="D146" s="69"/>
      <c r="E146" s="69"/>
      <c r="F146" s="72"/>
      <c r="H146" s="72"/>
      <c r="J146" s="72"/>
      <c r="L146" s="72"/>
    </row>
    <row r="147" spans="1:12" ht="20.100000000000001" customHeight="1" x14ac:dyDescent="0.45">
      <c r="A147" s="67" t="s">
        <v>225</v>
      </c>
      <c r="B147" s="67"/>
      <c r="C147" s="67"/>
      <c r="D147" s="69"/>
      <c r="E147" s="69"/>
      <c r="F147" s="110"/>
      <c r="G147" s="107"/>
      <c r="H147" s="110"/>
      <c r="I147" s="107"/>
      <c r="J147" s="110"/>
      <c r="K147" s="107"/>
      <c r="L147" s="110"/>
    </row>
    <row r="148" spans="1:12" ht="20.100000000000001" customHeight="1" x14ac:dyDescent="0.45">
      <c r="A148" s="111" t="str">
        <f>A3</f>
        <v>ณ วันที่ 31 มีนาคม พ.ศ. 2566</v>
      </c>
      <c r="B148" s="111"/>
      <c r="C148" s="111"/>
      <c r="D148" s="112"/>
      <c r="E148" s="112"/>
      <c r="F148" s="113"/>
      <c r="G148" s="114"/>
      <c r="H148" s="113"/>
      <c r="I148" s="114"/>
      <c r="J148" s="113"/>
      <c r="K148" s="114"/>
      <c r="L148" s="113"/>
    </row>
    <row r="149" spans="1:12" ht="20.100000000000001" customHeight="1" x14ac:dyDescent="0.45">
      <c r="A149" s="115"/>
      <c r="B149" s="115"/>
      <c r="C149" s="115"/>
      <c r="D149" s="116"/>
      <c r="E149" s="116"/>
      <c r="F149" s="117"/>
      <c r="G149" s="118"/>
      <c r="H149" s="117"/>
      <c r="I149" s="118"/>
      <c r="J149" s="117"/>
      <c r="K149" s="118"/>
      <c r="L149" s="117"/>
    </row>
    <row r="150" spans="1:12" ht="20.100000000000001" customHeight="1" x14ac:dyDescent="0.45">
      <c r="A150" s="67"/>
      <c r="B150" s="67"/>
      <c r="C150" s="67"/>
      <c r="D150" s="69"/>
      <c r="E150" s="69"/>
      <c r="F150" s="113"/>
      <c r="G150" s="114"/>
      <c r="H150" s="113"/>
      <c r="I150" s="114"/>
      <c r="J150" s="113"/>
      <c r="K150" s="119"/>
      <c r="L150" s="119" t="s">
        <v>2</v>
      </c>
    </row>
    <row r="151" spans="1:12" ht="20.100000000000001" customHeight="1" x14ac:dyDescent="0.45">
      <c r="A151" s="67"/>
      <c r="B151" s="67"/>
      <c r="C151" s="67"/>
      <c r="D151" s="69"/>
      <c r="E151" s="69"/>
      <c r="F151" s="120"/>
      <c r="G151" s="120"/>
      <c r="H151" s="120" t="s">
        <v>3</v>
      </c>
      <c r="I151" s="107"/>
      <c r="J151" s="121"/>
      <c r="K151" s="122"/>
      <c r="L151" s="120" t="s">
        <v>4</v>
      </c>
    </row>
    <row r="152" spans="1:12" ht="20.100000000000001" customHeight="1" x14ac:dyDescent="0.45">
      <c r="A152" s="123"/>
      <c r="B152" s="123"/>
      <c r="C152" s="123"/>
      <c r="D152" s="124"/>
      <c r="E152" s="124"/>
      <c r="F152" s="65" t="s">
        <v>5</v>
      </c>
      <c r="G152" s="66"/>
      <c r="H152" s="419" t="s">
        <v>6</v>
      </c>
      <c r="I152" s="66"/>
      <c r="J152" s="65" t="s">
        <v>5</v>
      </c>
      <c r="K152" s="66"/>
      <c r="L152" s="419" t="s">
        <v>6</v>
      </c>
    </row>
    <row r="153" spans="1:12" ht="20.100000000000001" customHeight="1" x14ac:dyDescent="0.45">
      <c r="A153" s="123"/>
      <c r="B153" s="123"/>
      <c r="C153" s="123"/>
      <c r="D153" s="124"/>
      <c r="E153" s="124"/>
      <c r="F153" s="414" t="s">
        <v>278</v>
      </c>
      <c r="G153" s="66"/>
      <c r="H153" s="65" t="s">
        <v>7</v>
      </c>
      <c r="I153" s="66"/>
      <c r="J153" s="414" t="s">
        <v>278</v>
      </c>
      <c r="K153" s="66"/>
      <c r="L153" s="65" t="s">
        <v>7</v>
      </c>
    </row>
    <row r="154" spans="1:12" ht="20.100000000000001" customHeight="1" x14ac:dyDescent="0.45">
      <c r="A154" s="123"/>
      <c r="B154" s="123"/>
      <c r="C154" s="123"/>
      <c r="D154" s="342"/>
      <c r="E154" s="123"/>
      <c r="F154" s="338" t="s">
        <v>279</v>
      </c>
      <c r="G154" s="66"/>
      <c r="H154" s="338" t="s">
        <v>224</v>
      </c>
      <c r="I154" s="66"/>
      <c r="J154" s="338" t="s">
        <v>279</v>
      </c>
      <c r="K154" s="66"/>
      <c r="L154" s="338" t="s">
        <v>224</v>
      </c>
    </row>
    <row r="155" spans="1:12" ht="20.100000000000001" customHeight="1" x14ac:dyDescent="0.45">
      <c r="A155" s="135" t="s">
        <v>208</v>
      </c>
      <c r="B155" s="123"/>
      <c r="C155" s="123"/>
      <c r="D155" s="124"/>
      <c r="E155" s="124"/>
      <c r="F155" s="136"/>
      <c r="G155" s="66"/>
      <c r="H155" s="419"/>
      <c r="I155" s="66"/>
      <c r="J155" s="136"/>
      <c r="K155" s="66"/>
      <c r="L155" s="419"/>
    </row>
    <row r="156" spans="1:12" ht="6" customHeight="1" x14ac:dyDescent="0.45">
      <c r="A156" s="67"/>
      <c r="B156" s="68"/>
      <c r="C156" s="68"/>
      <c r="D156" s="69"/>
      <c r="E156" s="69"/>
      <c r="F156" s="70"/>
      <c r="H156" s="72"/>
      <c r="J156" s="70"/>
      <c r="L156" s="72"/>
    </row>
    <row r="157" spans="1:12" ht="20.100000000000001" customHeight="1" x14ac:dyDescent="0.45">
      <c r="A157" s="73" t="s">
        <v>132</v>
      </c>
      <c r="D157" s="69"/>
      <c r="E157" s="69"/>
      <c r="F157" s="70"/>
      <c r="H157" s="72"/>
      <c r="J157" s="70"/>
      <c r="L157" s="72"/>
    </row>
    <row r="158" spans="1:12" ht="6" customHeight="1" x14ac:dyDescent="0.45">
      <c r="A158" s="67"/>
      <c r="B158" s="68"/>
      <c r="C158" s="68"/>
      <c r="D158" s="69"/>
      <c r="E158" s="69"/>
      <c r="F158" s="70"/>
      <c r="H158" s="72"/>
      <c r="J158" s="70"/>
      <c r="L158" s="72"/>
    </row>
    <row r="159" spans="1:12" ht="20.100000000000001" customHeight="1" x14ac:dyDescent="0.45">
      <c r="A159" s="71" t="s">
        <v>45</v>
      </c>
      <c r="D159" s="69"/>
      <c r="E159" s="69"/>
      <c r="F159" s="70"/>
      <c r="G159" s="74"/>
      <c r="H159" s="72"/>
      <c r="I159" s="74"/>
      <c r="J159" s="70"/>
      <c r="K159" s="74"/>
      <c r="L159" s="72"/>
    </row>
    <row r="160" spans="1:12" ht="20.100000000000001" customHeight="1" x14ac:dyDescent="0.45">
      <c r="B160" s="71" t="s">
        <v>46</v>
      </c>
      <c r="D160" s="69"/>
      <c r="E160" s="69"/>
      <c r="F160" s="70"/>
      <c r="G160" s="74"/>
      <c r="H160" s="72"/>
      <c r="I160" s="74"/>
      <c r="J160" s="70"/>
      <c r="K160" s="74"/>
      <c r="L160" s="72"/>
    </row>
    <row r="161" spans="1:12" ht="20.100000000000001" customHeight="1" x14ac:dyDescent="0.45">
      <c r="A161" s="67"/>
      <c r="B161" s="68"/>
      <c r="C161" s="201" t="s">
        <v>213</v>
      </c>
      <c r="D161" s="69"/>
      <c r="E161" s="69"/>
      <c r="F161" s="70"/>
      <c r="G161" s="74"/>
      <c r="H161" s="72"/>
      <c r="I161" s="74"/>
      <c r="J161" s="70"/>
      <c r="K161" s="74"/>
      <c r="L161" s="72"/>
    </row>
    <row r="162" spans="1:12" ht="20.100000000000001" customHeight="1" thickBot="1" x14ac:dyDescent="0.5">
      <c r="C162" s="201" t="s">
        <v>181</v>
      </c>
      <c r="D162" s="69"/>
      <c r="E162" s="69"/>
      <c r="F162" s="343"/>
      <c r="G162" s="83"/>
      <c r="H162" s="137"/>
      <c r="I162" s="138"/>
      <c r="J162" s="139">
        <v>10149163</v>
      </c>
      <c r="K162" s="140"/>
      <c r="L162" s="141">
        <v>10149163</v>
      </c>
    </row>
    <row r="163" spans="1:12" ht="6" customHeight="1" thickTop="1" x14ac:dyDescent="0.45">
      <c r="A163" s="67"/>
      <c r="B163" s="68"/>
      <c r="C163" s="68"/>
      <c r="D163" s="69"/>
      <c r="E163" s="69"/>
      <c r="F163" s="70"/>
      <c r="H163" s="72"/>
      <c r="J163" s="70"/>
      <c r="L163" s="72"/>
    </row>
    <row r="164" spans="1:12" ht="20.100000000000001" customHeight="1" x14ac:dyDescent="0.45">
      <c r="B164" s="71" t="s">
        <v>47</v>
      </c>
      <c r="D164" s="142"/>
      <c r="E164" s="142"/>
      <c r="F164" s="143"/>
      <c r="G164" s="144"/>
      <c r="H164" s="145"/>
      <c r="I164" s="146"/>
      <c r="J164" s="147"/>
      <c r="K164" s="140"/>
      <c r="L164" s="145"/>
    </row>
    <row r="165" spans="1:12" ht="20.100000000000001" customHeight="1" x14ac:dyDescent="0.45">
      <c r="C165" s="201" t="s">
        <v>288</v>
      </c>
      <c r="D165" s="142"/>
      <c r="E165" s="142"/>
      <c r="F165" s="143"/>
      <c r="G165" s="144"/>
      <c r="H165" s="145"/>
      <c r="I165" s="146"/>
      <c r="J165" s="147"/>
      <c r="K165" s="140"/>
      <c r="L165" s="145"/>
    </row>
    <row r="166" spans="1:12" ht="20.100000000000001" customHeight="1" x14ac:dyDescent="0.45">
      <c r="C166" s="201" t="s">
        <v>289</v>
      </c>
      <c r="D166" s="148"/>
      <c r="E166" s="148"/>
      <c r="F166" s="89">
        <v>243199</v>
      </c>
      <c r="G166" s="83"/>
      <c r="H166" s="77">
        <v>243199</v>
      </c>
      <c r="I166" s="84"/>
      <c r="J166" s="78">
        <v>8454161</v>
      </c>
      <c r="K166" s="79"/>
      <c r="L166" s="80">
        <v>8454161</v>
      </c>
    </row>
    <row r="167" spans="1:12" ht="20.100000000000001" customHeight="1" x14ac:dyDescent="0.45">
      <c r="A167" s="71" t="s">
        <v>48</v>
      </c>
      <c r="D167" s="148"/>
      <c r="E167" s="148"/>
      <c r="F167" s="126">
        <v>826726</v>
      </c>
      <c r="G167" s="79"/>
      <c r="H167" s="77">
        <v>826726</v>
      </c>
      <c r="I167" s="149"/>
      <c r="J167" s="78">
        <v>28890758</v>
      </c>
      <c r="K167" s="79"/>
      <c r="L167" s="80">
        <v>28890758</v>
      </c>
    </row>
    <row r="168" spans="1:12" ht="20.100000000000001" customHeight="1" x14ac:dyDescent="0.45">
      <c r="A168" s="100" t="s">
        <v>127</v>
      </c>
      <c r="D168" s="148"/>
      <c r="E168" s="148"/>
      <c r="F168" s="126">
        <v>42499</v>
      </c>
      <c r="G168" s="79"/>
      <c r="H168" s="77">
        <v>45578</v>
      </c>
      <c r="I168" s="149"/>
      <c r="J168" s="78">
        <v>1451128</v>
      </c>
      <c r="K168" s="79"/>
      <c r="L168" s="80">
        <v>1555540</v>
      </c>
    </row>
    <row r="169" spans="1:12" ht="20.100000000000001" customHeight="1" x14ac:dyDescent="0.45">
      <c r="A169" s="71" t="s">
        <v>49</v>
      </c>
      <c r="D169" s="69" t="s">
        <v>31</v>
      </c>
      <c r="E169" s="69"/>
      <c r="F169" s="89"/>
      <c r="G169" s="83"/>
      <c r="H169" s="77"/>
      <c r="I169" s="84"/>
      <c r="J169" s="78"/>
      <c r="K169" s="79"/>
      <c r="L169" s="80"/>
    </row>
    <row r="170" spans="1:12" ht="20.100000000000001" customHeight="1" x14ac:dyDescent="0.45">
      <c r="B170" s="71" t="s">
        <v>50</v>
      </c>
      <c r="D170" s="69" t="s">
        <v>31</v>
      </c>
      <c r="E170" s="69"/>
      <c r="F170" s="126"/>
      <c r="G170" s="79"/>
      <c r="H170" s="77"/>
      <c r="I170" s="84"/>
      <c r="J170" s="78"/>
      <c r="K170" s="79"/>
      <c r="L170" s="80"/>
    </row>
    <row r="171" spans="1:12" ht="20.100000000000001" customHeight="1" x14ac:dyDescent="0.45">
      <c r="C171" s="150" t="s">
        <v>51</v>
      </c>
      <c r="D171" s="69"/>
      <c r="E171" s="69"/>
      <c r="F171" s="75">
        <v>104867</v>
      </c>
      <c r="G171" s="79"/>
      <c r="H171" s="77">
        <v>104867</v>
      </c>
      <c r="I171" s="149"/>
      <c r="J171" s="78">
        <v>3487207</v>
      </c>
      <c r="K171" s="79"/>
      <c r="L171" s="80">
        <v>3487207</v>
      </c>
    </row>
    <row r="172" spans="1:12" ht="20.100000000000001" customHeight="1" x14ac:dyDescent="0.45">
      <c r="C172" s="150" t="s">
        <v>52</v>
      </c>
      <c r="D172" s="69"/>
      <c r="E172" s="69"/>
      <c r="F172" s="131">
        <v>183921</v>
      </c>
      <c r="G172" s="83"/>
      <c r="H172" s="77">
        <v>183921</v>
      </c>
      <c r="I172" s="149"/>
      <c r="J172" s="78">
        <v>6190158</v>
      </c>
      <c r="K172" s="79"/>
      <c r="L172" s="80">
        <v>6190158</v>
      </c>
    </row>
    <row r="173" spans="1:12" ht="20.100000000000001" customHeight="1" x14ac:dyDescent="0.45">
      <c r="B173" s="71" t="s">
        <v>53</v>
      </c>
      <c r="D173" s="69"/>
      <c r="E173" s="69"/>
      <c r="F173" s="131">
        <v>2940501</v>
      </c>
      <c r="G173" s="83"/>
      <c r="H173" s="77">
        <v>2793829</v>
      </c>
      <c r="I173" s="84"/>
      <c r="J173" s="78">
        <v>99475424</v>
      </c>
      <c r="K173" s="79"/>
      <c r="L173" s="80">
        <v>94501450</v>
      </c>
    </row>
    <row r="174" spans="1:12" ht="20.100000000000001" customHeight="1" x14ac:dyDescent="0.45">
      <c r="A174" s="71" t="s">
        <v>129</v>
      </c>
      <c r="D174" s="69"/>
      <c r="E174" s="69"/>
      <c r="F174" s="132">
        <v>-675787</v>
      </c>
      <c r="G174" s="83"/>
      <c r="H174" s="423">
        <v>-789044</v>
      </c>
      <c r="I174" s="84"/>
      <c r="J174" s="87">
        <v>-22945166</v>
      </c>
      <c r="K174" s="79"/>
      <c r="L174" s="151">
        <v>-25253453</v>
      </c>
    </row>
    <row r="175" spans="1:12" ht="6" customHeight="1" x14ac:dyDescent="0.45">
      <c r="A175" s="67"/>
      <c r="B175" s="68"/>
      <c r="C175" s="68"/>
      <c r="D175" s="69"/>
      <c r="E175" s="69"/>
      <c r="F175" s="89"/>
      <c r="G175" s="83"/>
      <c r="J175" s="89"/>
    </row>
    <row r="176" spans="1:12" ht="20.100000000000001" customHeight="1" x14ac:dyDescent="0.45">
      <c r="A176" s="71" t="s">
        <v>152</v>
      </c>
      <c r="D176" s="69"/>
      <c r="E176" s="69"/>
      <c r="F176" s="89">
        <f>SUM(F166:F174)</f>
        <v>3665926</v>
      </c>
      <c r="G176" s="152"/>
      <c r="H176" s="83">
        <f>SUM(H166:H174)</f>
        <v>3409076</v>
      </c>
      <c r="J176" s="89">
        <f>SUM(J166:J174)</f>
        <v>125003670</v>
      </c>
      <c r="L176" s="83">
        <f>SUM(L166:L174)</f>
        <v>117825821</v>
      </c>
    </row>
    <row r="177" spans="1:12" ht="20.100000000000001" customHeight="1" x14ac:dyDescent="0.45">
      <c r="A177" s="71" t="s">
        <v>54</v>
      </c>
      <c r="D177" s="69"/>
      <c r="E177" s="69"/>
      <c r="F177" s="129">
        <v>942078</v>
      </c>
      <c r="G177" s="83"/>
      <c r="H177" s="153">
        <v>999589</v>
      </c>
      <c r="I177" s="84"/>
      <c r="J177" s="154">
        <v>32123722</v>
      </c>
      <c r="K177" s="79"/>
      <c r="L177" s="88">
        <v>34548199</v>
      </c>
    </row>
    <row r="178" spans="1:12" ht="6" customHeight="1" x14ac:dyDescent="0.45">
      <c r="A178" s="67"/>
      <c r="B178" s="68"/>
      <c r="C178" s="68"/>
      <c r="D178" s="69"/>
      <c r="E178" s="69"/>
      <c r="F178" s="89"/>
      <c r="G178" s="83"/>
      <c r="H178" s="83"/>
      <c r="I178" s="83"/>
      <c r="J178" s="89"/>
      <c r="K178" s="83"/>
      <c r="L178" s="76"/>
    </row>
    <row r="179" spans="1:12" ht="20.100000000000001" customHeight="1" x14ac:dyDescent="0.45">
      <c r="A179" s="73" t="s">
        <v>130</v>
      </c>
      <c r="D179" s="69"/>
      <c r="E179" s="69"/>
      <c r="F179" s="132">
        <f>SUM(F176:F177)</f>
        <v>4608004</v>
      </c>
      <c r="G179" s="144"/>
      <c r="H179" s="155">
        <f>SUM(H176:H177)</f>
        <v>4408665</v>
      </c>
      <c r="I179" s="144"/>
      <c r="J179" s="132">
        <f>SUM(J176:J177)</f>
        <v>157127392</v>
      </c>
      <c r="K179" s="144"/>
      <c r="L179" s="155">
        <f>SUM(L176:L177)</f>
        <v>152374020</v>
      </c>
    </row>
    <row r="180" spans="1:12" ht="6" customHeight="1" x14ac:dyDescent="0.45">
      <c r="A180" s="67"/>
      <c r="B180" s="68"/>
      <c r="C180" s="68"/>
      <c r="D180" s="69"/>
      <c r="E180" s="69"/>
      <c r="F180" s="131"/>
      <c r="G180" s="83"/>
      <c r="H180" s="144"/>
      <c r="I180" s="83"/>
      <c r="J180" s="89"/>
      <c r="K180" s="83"/>
      <c r="L180" s="144"/>
    </row>
    <row r="181" spans="1:12" ht="20.100000000000001" customHeight="1" thickBot="1" x14ac:dyDescent="0.5">
      <c r="A181" s="73" t="s">
        <v>131</v>
      </c>
      <c r="D181" s="69"/>
      <c r="E181" s="69"/>
      <c r="F181" s="156">
        <f>SUM(F138+F179)</f>
        <v>13065601</v>
      </c>
      <c r="G181" s="144"/>
      <c r="H181" s="157">
        <f>SUM(H138+H179)</f>
        <v>12637841</v>
      </c>
      <c r="I181" s="144"/>
      <c r="J181" s="156">
        <f>SUM(J138+J179)</f>
        <v>445521465</v>
      </c>
      <c r="K181" s="144"/>
      <c r="L181" s="157">
        <f>SUM(L138+L179)</f>
        <v>436794139</v>
      </c>
    </row>
    <row r="182" spans="1:12" ht="20.100000000000001" customHeight="1" thickTop="1" x14ac:dyDescent="0.45">
      <c r="D182" s="69"/>
      <c r="E182" s="69"/>
      <c r="F182" s="83"/>
      <c r="G182" s="83"/>
      <c r="H182" s="83"/>
      <c r="I182" s="83"/>
      <c r="J182" s="83"/>
      <c r="K182" s="83"/>
      <c r="L182" s="83"/>
    </row>
    <row r="183" spans="1:12" ht="20.100000000000001" customHeight="1" x14ac:dyDescent="0.45">
      <c r="D183" s="69"/>
      <c r="E183" s="69"/>
      <c r="F183" s="83"/>
      <c r="G183" s="83"/>
      <c r="H183" s="83"/>
      <c r="I183" s="83"/>
      <c r="J183" s="83"/>
      <c r="K183" s="83"/>
      <c r="L183" s="83"/>
    </row>
    <row r="184" spans="1:12" ht="20.100000000000001" customHeight="1" x14ac:dyDescent="0.45">
      <c r="D184" s="69"/>
      <c r="E184" s="69"/>
      <c r="F184" s="83"/>
      <c r="G184" s="83"/>
      <c r="H184" s="83"/>
      <c r="I184" s="83"/>
      <c r="J184" s="83"/>
      <c r="K184" s="83"/>
      <c r="L184" s="83"/>
    </row>
    <row r="185" spans="1:12" ht="20.100000000000001" customHeight="1" x14ac:dyDescent="0.45">
      <c r="D185" s="69"/>
      <c r="E185" s="69"/>
      <c r="F185" s="83"/>
      <c r="G185" s="83"/>
      <c r="H185" s="83"/>
      <c r="I185" s="83"/>
      <c r="J185" s="83"/>
      <c r="K185" s="83"/>
      <c r="L185" s="83"/>
    </row>
    <row r="186" spans="1:12" ht="20.100000000000001" customHeight="1" x14ac:dyDescent="0.45">
      <c r="D186" s="69"/>
      <c r="E186" s="69"/>
      <c r="F186" s="83"/>
      <c r="G186" s="83"/>
      <c r="H186" s="83"/>
      <c r="I186" s="83"/>
      <c r="J186" s="83"/>
      <c r="K186" s="83"/>
      <c r="L186" s="83"/>
    </row>
    <row r="187" spans="1:12" ht="20.100000000000001" customHeight="1" x14ac:dyDescent="0.45">
      <c r="D187" s="69"/>
      <c r="E187" s="69"/>
      <c r="F187" s="83"/>
      <c r="G187" s="83"/>
      <c r="H187" s="83"/>
      <c r="I187" s="83"/>
      <c r="J187" s="83"/>
      <c r="K187" s="83"/>
      <c r="L187" s="83"/>
    </row>
    <row r="188" spans="1:12" ht="20.100000000000001" customHeight="1" x14ac:dyDescent="0.45">
      <c r="D188" s="69"/>
      <c r="E188" s="69"/>
      <c r="F188" s="83"/>
      <c r="G188" s="83"/>
      <c r="H188" s="83"/>
      <c r="I188" s="83"/>
      <c r="J188" s="83"/>
      <c r="K188" s="83"/>
      <c r="L188" s="83"/>
    </row>
    <row r="189" spans="1:12" ht="20.100000000000001" customHeight="1" x14ac:dyDescent="0.45">
      <c r="D189" s="69"/>
      <c r="E189" s="69"/>
      <c r="F189" s="83"/>
      <c r="G189" s="83"/>
      <c r="H189" s="83"/>
      <c r="I189" s="83"/>
      <c r="J189" s="83"/>
      <c r="K189" s="83"/>
      <c r="L189" s="83"/>
    </row>
    <row r="190" spans="1:12" ht="20.100000000000001" customHeight="1" x14ac:dyDescent="0.45">
      <c r="D190" s="69"/>
      <c r="E190" s="69"/>
      <c r="F190" s="83"/>
      <c r="G190" s="83"/>
      <c r="H190" s="83"/>
      <c r="I190" s="83"/>
      <c r="J190" s="83"/>
      <c r="K190" s="83"/>
      <c r="L190" s="83"/>
    </row>
    <row r="191" spans="1:12" ht="20.100000000000001" customHeight="1" x14ac:dyDescent="0.45">
      <c r="D191" s="69"/>
      <c r="E191" s="69"/>
      <c r="F191" s="83"/>
      <c r="G191" s="83"/>
      <c r="H191" s="83"/>
      <c r="I191" s="83"/>
      <c r="J191" s="83"/>
      <c r="K191" s="83"/>
      <c r="L191" s="83"/>
    </row>
    <row r="192" spans="1:12" ht="20.100000000000001" customHeight="1" x14ac:dyDescent="0.45">
      <c r="D192" s="69"/>
      <c r="E192" s="69"/>
      <c r="F192" s="83"/>
      <c r="G192" s="83"/>
      <c r="H192" s="83"/>
      <c r="I192" s="83"/>
      <c r="J192" s="83"/>
      <c r="K192" s="83"/>
      <c r="L192" s="83"/>
    </row>
    <row r="193" spans="1:12" ht="8.25" customHeight="1" x14ac:dyDescent="0.45">
      <c r="D193" s="69"/>
      <c r="E193" s="69"/>
      <c r="F193" s="83"/>
      <c r="G193" s="83"/>
      <c r="H193" s="83"/>
      <c r="I193" s="83"/>
      <c r="J193" s="83"/>
      <c r="K193" s="83"/>
      <c r="L193" s="83"/>
    </row>
    <row r="194" spans="1:12" ht="21.95" customHeight="1" x14ac:dyDescent="0.45">
      <c r="A194" s="133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4" s="133"/>
      <c r="C194" s="133"/>
      <c r="D194" s="112"/>
      <c r="E194" s="112"/>
      <c r="F194" s="134"/>
      <c r="G194" s="133"/>
      <c r="H194" s="134"/>
      <c r="I194" s="133"/>
      <c r="J194" s="134"/>
      <c r="K194" s="133"/>
      <c r="L194" s="134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8E44-00FB-44A2-9FC2-843B9B25F2BD}">
  <sheetPr>
    <tabColor rgb="FFCCCCFF"/>
  </sheetPr>
  <dimension ref="A1:L138"/>
  <sheetViews>
    <sheetView zoomScaleNormal="100" zoomScaleSheetLayoutView="100" workbookViewId="0">
      <selection activeCell="A65" sqref="A65"/>
    </sheetView>
  </sheetViews>
  <sheetFormatPr defaultColWidth="9.33203125" defaultRowHeight="21.4" customHeight="1" x14ac:dyDescent="0.45"/>
  <cols>
    <col min="1" max="2" width="1.5" style="165" customWidth="1"/>
    <col min="3" max="3" width="42.1640625" style="165" customWidth="1"/>
    <col min="4" max="4" width="9.6640625" style="165" customWidth="1"/>
    <col min="5" max="5" width="1" style="165" customWidth="1"/>
    <col min="6" max="6" width="16.33203125" style="165" customWidth="1"/>
    <col min="7" max="7" width="1" style="165" customWidth="1"/>
    <col min="8" max="8" width="14.6640625" style="165" customWidth="1"/>
    <col min="9" max="9" width="1" style="165" customWidth="1"/>
    <col min="10" max="10" width="16.33203125" style="165" customWidth="1"/>
    <col min="11" max="11" width="1" style="165" customWidth="1"/>
    <col min="12" max="12" width="14.6640625" style="165" customWidth="1"/>
    <col min="13" max="13" width="9.33203125" style="165" customWidth="1"/>
    <col min="14" max="16384" width="9.33203125" style="165"/>
  </cols>
  <sheetData>
    <row r="1" spans="1:12" ht="21.4" customHeight="1" x14ac:dyDescent="0.45">
      <c r="A1" s="158" t="s">
        <v>0</v>
      </c>
      <c r="B1" s="158"/>
      <c r="C1" s="158"/>
      <c r="D1" s="159"/>
      <c r="E1" s="159"/>
      <c r="F1" s="160"/>
      <c r="G1" s="161"/>
      <c r="H1" s="162"/>
      <c r="I1" s="161"/>
      <c r="J1" s="163"/>
      <c r="K1" s="164"/>
      <c r="L1" s="164"/>
    </row>
    <row r="2" spans="1:12" ht="21.4" customHeight="1" x14ac:dyDescent="0.45">
      <c r="A2" s="158" t="s">
        <v>1</v>
      </c>
      <c r="B2" s="158"/>
      <c r="C2" s="158"/>
      <c r="D2" s="159"/>
      <c r="E2" s="159"/>
      <c r="F2" s="160"/>
      <c r="G2" s="161"/>
      <c r="H2" s="160"/>
      <c r="I2" s="161"/>
      <c r="J2" s="160"/>
      <c r="K2" s="161"/>
      <c r="L2" s="160"/>
    </row>
    <row r="3" spans="1:12" ht="21.4" customHeight="1" x14ac:dyDescent="0.45">
      <c r="A3" s="166" t="str">
        <f>'T2-5 BS Conso'!A3</f>
        <v>ณ วันที่ 31 มีนาคม พ.ศ. 2566</v>
      </c>
      <c r="B3" s="166"/>
      <c r="C3" s="166"/>
      <c r="D3" s="167"/>
      <c r="E3" s="167"/>
      <c r="F3" s="168"/>
      <c r="G3" s="169"/>
      <c r="H3" s="168"/>
      <c r="I3" s="169"/>
      <c r="J3" s="168"/>
      <c r="K3" s="169"/>
      <c r="L3" s="168"/>
    </row>
    <row r="4" spans="1:12" ht="18" customHeight="1" x14ac:dyDescent="0.45">
      <c r="A4" s="170"/>
      <c r="B4" s="170"/>
      <c r="C4" s="170"/>
      <c r="D4" s="171"/>
      <c r="E4" s="171"/>
      <c r="F4" s="172"/>
      <c r="G4" s="173"/>
      <c r="H4" s="172"/>
      <c r="I4" s="173"/>
      <c r="J4" s="174"/>
      <c r="K4" s="173"/>
      <c r="L4" s="172"/>
    </row>
    <row r="5" spans="1:12" ht="21.4" customHeight="1" x14ac:dyDescent="0.45">
      <c r="A5" s="158"/>
      <c r="B5" s="158"/>
      <c r="C5" s="158"/>
      <c r="D5" s="159"/>
      <c r="E5" s="159"/>
      <c r="F5" s="168"/>
      <c r="G5" s="169"/>
      <c r="H5" s="168"/>
      <c r="I5" s="169"/>
      <c r="J5" s="168"/>
      <c r="K5" s="169"/>
      <c r="L5" s="175" t="s">
        <v>135</v>
      </c>
    </row>
    <row r="6" spans="1:12" ht="21.4" customHeight="1" x14ac:dyDescent="0.45">
      <c r="A6" s="158"/>
      <c r="B6" s="158"/>
      <c r="C6" s="158"/>
      <c r="D6" s="159"/>
      <c r="E6" s="159"/>
      <c r="F6" s="176"/>
      <c r="G6" s="177"/>
      <c r="H6" s="177" t="s">
        <v>3</v>
      </c>
      <c r="I6" s="161"/>
      <c r="J6" s="178"/>
      <c r="K6" s="179"/>
      <c r="L6" s="177" t="s">
        <v>4</v>
      </c>
    </row>
    <row r="7" spans="1:12" ht="21.4" customHeight="1" x14ac:dyDescent="0.45">
      <c r="A7" s="180"/>
      <c r="B7" s="180"/>
      <c r="C7" s="180"/>
      <c r="D7" s="181"/>
      <c r="E7" s="181"/>
      <c r="F7" s="182" t="s">
        <v>5</v>
      </c>
      <c r="G7" s="183"/>
      <c r="H7" s="182" t="s">
        <v>6</v>
      </c>
      <c r="I7" s="183"/>
      <c r="J7" s="182" t="s">
        <v>5</v>
      </c>
      <c r="K7" s="183"/>
      <c r="L7" s="182" t="s">
        <v>6</v>
      </c>
    </row>
    <row r="8" spans="1:12" ht="21.4" customHeight="1" x14ac:dyDescent="0.45">
      <c r="A8" s="180"/>
      <c r="B8" s="180"/>
      <c r="C8" s="180"/>
      <c r="D8" s="181"/>
      <c r="E8" s="181"/>
      <c r="F8" s="414" t="s">
        <v>278</v>
      </c>
      <c r="G8" s="66"/>
      <c r="H8" s="65" t="s">
        <v>7</v>
      </c>
      <c r="I8" s="66"/>
      <c r="J8" s="414" t="s">
        <v>278</v>
      </c>
      <c r="K8" s="66"/>
      <c r="L8" s="65" t="s">
        <v>7</v>
      </c>
    </row>
    <row r="9" spans="1:12" ht="21.4" customHeight="1" x14ac:dyDescent="0.45">
      <c r="A9" s="180"/>
      <c r="B9" s="180"/>
      <c r="C9" s="180"/>
      <c r="D9" s="184" t="s">
        <v>8</v>
      </c>
      <c r="E9" s="180"/>
      <c r="F9" s="338" t="s">
        <v>279</v>
      </c>
      <c r="G9" s="66"/>
      <c r="H9" s="338" t="s">
        <v>224</v>
      </c>
      <c r="I9" s="66"/>
      <c r="J9" s="338" t="s">
        <v>279</v>
      </c>
      <c r="K9" s="66"/>
      <c r="L9" s="338" t="s">
        <v>224</v>
      </c>
    </row>
    <row r="10" spans="1:12" ht="21.4" customHeight="1" x14ac:dyDescent="0.45">
      <c r="A10" s="158" t="s">
        <v>9</v>
      </c>
      <c r="B10" s="187"/>
      <c r="C10" s="187"/>
      <c r="D10" s="159"/>
      <c r="E10" s="159"/>
      <c r="F10" s="188"/>
      <c r="H10" s="189"/>
      <c r="J10" s="190"/>
      <c r="L10" s="189"/>
    </row>
    <row r="11" spans="1:12" ht="6" customHeight="1" x14ac:dyDescent="0.45">
      <c r="A11" s="158"/>
      <c r="B11" s="187"/>
      <c r="C11" s="187"/>
      <c r="D11" s="159"/>
      <c r="E11" s="159"/>
      <c r="F11" s="188"/>
      <c r="H11" s="189"/>
      <c r="J11" s="188"/>
      <c r="L11" s="189"/>
    </row>
    <row r="12" spans="1:12" ht="21.4" customHeight="1" x14ac:dyDescent="0.45">
      <c r="A12" s="191" t="s">
        <v>10</v>
      </c>
      <c r="B12" s="191"/>
      <c r="C12" s="191"/>
      <c r="D12" s="159"/>
      <c r="E12" s="159"/>
      <c r="F12" s="192"/>
      <c r="G12" s="193"/>
      <c r="H12" s="193"/>
      <c r="I12" s="193"/>
      <c r="J12" s="192"/>
      <c r="K12" s="193"/>
      <c r="L12" s="193"/>
    </row>
    <row r="13" spans="1:12" ht="6" customHeight="1" x14ac:dyDescent="0.45">
      <c r="A13" s="158"/>
      <c r="B13" s="187"/>
      <c r="C13" s="187"/>
      <c r="D13" s="159"/>
      <c r="E13" s="159"/>
      <c r="F13" s="192"/>
      <c r="G13" s="193"/>
      <c r="H13" s="193"/>
      <c r="I13" s="193"/>
      <c r="J13" s="192"/>
      <c r="K13" s="193"/>
      <c r="L13" s="193"/>
    </row>
    <row r="14" spans="1:12" ht="21.4" customHeight="1" x14ac:dyDescent="0.45">
      <c r="A14" s="165" t="s">
        <v>11</v>
      </c>
      <c r="D14" s="159"/>
      <c r="E14" s="159"/>
      <c r="F14" s="194">
        <v>399996</v>
      </c>
      <c r="G14" s="195"/>
      <c r="H14" s="77">
        <v>164663</v>
      </c>
      <c r="I14" s="77"/>
      <c r="J14" s="78">
        <v>13639386</v>
      </c>
      <c r="K14" s="77"/>
      <c r="L14" s="77">
        <v>5691149</v>
      </c>
    </row>
    <row r="15" spans="1:12" ht="21.4" customHeight="1" x14ac:dyDescent="0.45">
      <c r="A15" s="339" t="s">
        <v>143</v>
      </c>
      <c r="D15" s="159">
        <v>8</v>
      </c>
      <c r="E15" s="159"/>
      <c r="F15" s="194">
        <v>19559</v>
      </c>
      <c r="G15" s="195"/>
      <c r="H15" s="77">
        <v>14466</v>
      </c>
      <c r="I15" s="77"/>
      <c r="J15" s="78">
        <v>666922</v>
      </c>
      <c r="K15" s="77"/>
      <c r="L15" s="77">
        <v>499970</v>
      </c>
    </row>
    <row r="16" spans="1:12" ht="21.4" customHeight="1" x14ac:dyDescent="0.45">
      <c r="A16" s="165" t="s">
        <v>285</v>
      </c>
      <c r="D16" s="69">
        <v>19</v>
      </c>
      <c r="E16" s="159"/>
      <c r="F16" s="197">
        <v>92171</v>
      </c>
      <c r="G16" s="198"/>
      <c r="H16" s="77">
        <v>74148</v>
      </c>
      <c r="I16" s="77"/>
      <c r="J16" s="78">
        <v>3142908</v>
      </c>
      <c r="K16" s="77"/>
      <c r="L16" s="77">
        <v>2562723</v>
      </c>
    </row>
    <row r="17" spans="1:12" ht="21.4" customHeight="1" x14ac:dyDescent="0.45">
      <c r="A17" s="165" t="s">
        <v>16</v>
      </c>
      <c r="D17" s="69">
        <v>19</v>
      </c>
      <c r="E17" s="159"/>
      <c r="F17" s="194">
        <v>63557</v>
      </c>
      <c r="G17" s="195"/>
      <c r="H17" s="77">
        <v>63562</v>
      </c>
      <c r="I17" s="77"/>
      <c r="J17" s="78">
        <v>2167213</v>
      </c>
      <c r="K17" s="77"/>
      <c r="L17" s="77">
        <v>2196871</v>
      </c>
    </row>
    <row r="18" spans="1:12" ht="21.4" customHeight="1" x14ac:dyDescent="0.45">
      <c r="A18" s="165" t="s">
        <v>209</v>
      </c>
      <c r="D18" s="159"/>
      <c r="E18" s="159"/>
      <c r="F18" s="194"/>
      <c r="G18" s="195"/>
      <c r="H18" s="77"/>
      <c r="I18" s="77"/>
      <c r="J18" s="78"/>
      <c r="K18" s="77"/>
      <c r="L18" s="77"/>
    </row>
    <row r="19" spans="1:12" ht="21.4" customHeight="1" x14ac:dyDescent="0.45">
      <c r="B19" s="165" t="s">
        <v>233</v>
      </c>
      <c r="D19" s="69">
        <v>19</v>
      </c>
      <c r="E19" s="159"/>
      <c r="F19" s="194">
        <v>42000</v>
      </c>
      <c r="G19" s="195"/>
      <c r="H19" s="77">
        <v>42000</v>
      </c>
      <c r="I19" s="77"/>
      <c r="J19" s="78">
        <v>1432150</v>
      </c>
      <c r="K19" s="77"/>
      <c r="L19" s="77">
        <v>1451621</v>
      </c>
    </row>
    <row r="20" spans="1:12" ht="21.4" customHeight="1" x14ac:dyDescent="0.45">
      <c r="A20" s="165" t="s">
        <v>13</v>
      </c>
      <c r="D20" s="159"/>
      <c r="E20" s="159"/>
      <c r="F20" s="194">
        <v>13813</v>
      </c>
      <c r="G20" s="195"/>
      <c r="H20" s="77">
        <v>11563</v>
      </c>
      <c r="I20" s="77"/>
      <c r="J20" s="78">
        <v>471015</v>
      </c>
      <c r="K20" s="77"/>
      <c r="L20" s="77">
        <v>399638</v>
      </c>
    </row>
    <row r="21" spans="1:12" ht="21.4" customHeight="1" x14ac:dyDescent="0.45">
      <c r="A21" s="100" t="s">
        <v>15</v>
      </c>
      <c r="D21" s="159">
        <v>7</v>
      </c>
      <c r="E21" s="159"/>
      <c r="F21" s="194">
        <v>462</v>
      </c>
      <c r="G21" s="195"/>
      <c r="H21" s="77">
        <v>1608</v>
      </c>
      <c r="I21" s="77"/>
      <c r="J21" s="78">
        <v>15761</v>
      </c>
      <c r="K21" s="77"/>
      <c r="L21" s="77">
        <v>55572</v>
      </c>
    </row>
    <row r="22" spans="1:12" ht="21.4" customHeight="1" x14ac:dyDescent="0.45">
      <c r="A22" s="165" t="s">
        <v>18</v>
      </c>
      <c r="D22" s="159"/>
      <c r="E22" s="159"/>
      <c r="F22" s="199">
        <v>6314</v>
      </c>
      <c r="G22" s="195"/>
      <c r="H22" s="86">
        <v>5064</v>
      </c>
      <c r="I22" s="77"/>
      <c r="J22" s="87">
        <v>215369</v>
      </c>
      <c r="K22" s="77"/>
      <c r="L22" s="86">
        <v>175057</v>
      </c>
    </row>
    <row r="23" spans="1:12" ht="6" customHeight="1" x14ac:dyDescent="0.45">
      <c r="A23" s="158"/>
      <c r="B23" s="187"/>
      <c r="C23" s="187"/>
      <c r="D23" s="159"/>
      <c r="E23" s="159"/>
      <c r="F23" s="192"/>
      <c r="G23" s="193"/>
      <c r="H23" s="195"/>
      <c r="I23" s="193"/>
      <c r="J23" s="194"/>
      <c r="K23" s="193"/>
      <c r="L23" s="195"/>
    </row>
    <row r="24" spans="1:12" ht="21.4" customHeight="1" x14ac:dyDescent="0.45">
      <c r="A24" s="191" t="s">
        <v>19</v>
      </c>
      <c r="C24" s="191"/>
      <c r="D24" s="159"/>
      <c r="E24" s="159"/>
      <c r="F24" s="199">
        <f>SUM(F14:F22)</f>
        <v>637872</v>
      </c>
      <c r="G24" s="195"/>
      <c r="H24" s="200">
        <f>SUM(H14:H22)</f>
        <v>377074</v>
      </c>
      <c r="I24" s="195"/>
      <c r="J24" s="199">
        <f>SUM(J14:J22)</f>
        <v>21750724</v>
      </c>
      <c r="K24" s="198"/>
      <c r="L24" s="200">
        <f>SUM(L14:L22)</f>
        <v>13032601</v>
      </c>
    </row>
    <row r="25" spans="1:12" ht="8.1" customHeight="1" x14ac:dyDescent="0.45">
      <c r="A25" s="158"/>
      <c r="B25" s="187"/>
      <c r="C25" s="187"/>
      <c r="D25" s="159"/>
      <c r="E25" s="159"/>
      <c r="F25" s="192"/>
      <c r="G25" s="193"/>
      <c r="H25" s="193"/>
      <c r="I25" s="193"/>
      <c r="J25" s="192"/>
      <c r="K25" s="193"/>
      <c r="L25" s="193"/>
    </row>
    <row r="26" spans="1:12" ht="21.4" customHeight="1" x14ac:dyDescent="0.45">
      <c r="A26" s="191" t="s">
        <v>20</v>
      </c>
      <c r="B26" s="191"/>
      <c r="C26" s="191"/>
      <c r="D26" s="159"/>
      <c r="E26" s="159"/>
      <c r="F26" s="192"/>
      <c r="G26" s="193"/>
      <c r="H26" s="193"/>
      <c r="I26" s="193"/>
      <c r="J26" s="192"/>
      <c r="K26" s="193"/>
      <c r="L26" s="193"/>
    </row>
    <row r="27" spans="1:12" ht="6" customHeight="1" x14ac:dyDescent="0.45">
      <c r="A27" s="158"/>
      <c r="B27" s="187"/>
      <c r="C27" s="187"/>
      <c r="D27" s="159"/>
      <c r="E27" s="159"/>
      <c r="F27" s="192"/>
      <c r="G27" s="193"/>
      <c r="H27" s="193"/>
      <c r="I27" s="193"/>
      <c r="J27" s="192"/>
      <c r="K27" s="193"/>
      <c r="L27" s="193"/>
    </row>
    <row r="28" spans="1:12" ht="21.4" customHeight="1" x14ac:dyDescent="0.45">
      <c r="A28" s="165" t="s">
        <v>21</v>
      </c>
      <c r="D28" s="69">
        <v>19</v>
      </c>
      <c r="E28" s="159"/>
      <c r="F28" s="194">
        <v>2280575</v>
      </c>
      <c r="G28" s="195"/>
      <c r="H28" s="77">
        <v>2224499</v>
      </c>
      <c r="I28" s="84"/>
      <c r="J28" s="78">
        <v>77764874</v>
      </c>
      <c r="K28" s="77"/>
      <c r="L28" s="77">
        <v>76884038</v>
      </c>
    </row>
    <row r="29" spans="1:12" ht="21.4" customHeight="1" x14ac:dyDescent="0.45">
      <c r="A29" s="165" t="s">
        <v>210</v>
      </c>
      <c r="D29" s="159">
        <v>9</v>
      </c>
      <c r="E29" s="159"/>
      <c r="F29" s="194">
        <v>3689558</v>
      </c>
      <c r="G29" s="195"/>
      <c r="H29" s="77">
        <v>3684814</v>
      </c>
      <c r="I29" s="84"/>
      <c r="J29" s="78">
        <v>125809505</v>
      </c>
      <c r="K29" s="77"/>
      <c r="L29" s="77">
        <v>127356009</v>
      </c>
    </row>
    <row r="30" spans="1:12" ht="21.4" customHeight="1" x14ac:dyDescent="0.45">
      <c r="A30" s="165" t="s">
        <v>202</v>
      </c>
      <c r="D30" s="159"/>
      <c r="E30" s="159"/>
      <c r="F30" s="194"/>
      <c r="G30" s="195"/>
      <c r="H30" s="77"/>
      <c r="I30" s="84"/>
      <c r="J30" s="78"/>
      <c r="K30" s="77"/>
      <c r="L30" s="77"/>
    </row>
    <row r="31" spans="1:12" ht="21.4" customHeight="1" x14ac:dyDescent="0.45">
      <c r="B31" s="165" t="s">
        <v>178</v>
      </c>
      <c r="D31" s="159">
        <v>7</v>
      </c>
      <c r="E31" s="159"/>
      <c r="F31" s="194">
        <v>10744</v>
      </c>
      <c r="G31" s="195"/>
      <c r="H31" s="77">
        <v>9939</v>
      </c>
      <c r="I31" s="84"/>
      <c r="J31" s="78">
        <v>366368</v>
      </c>
      <c r="K31" s="77"/>
      <c r="L31" s="77">
        <v>343500</v>
      </c>
    </row>
    <row r="32" spans="1:12" ht="21.4" customHeight="1" x14ac:dyDescent="0.45">
      <c r="A32" s="165" t="s">
        <v>230</v>
      </c>
      <c r="D32" s="159">
        <v>7</v>
      </c>
      <c r="E32" s="159"/>
      <c r="F32" s="194">
        <v>10629</v>
      </c>
      <c r="G32" s="195"/>
      <c r="H32" s="77">
        <v>11535</v>
      </c>
      <c r="I32" s="84"/>
      <c r="J32" s="78">
        <v>362444</v>
      </c>
      <c r="K32" s="77"/>
      <c r="L32" s="77">
        <v>398663</v>
      </c>
    </row>
    <row r="33" spans="1:12" ht="21.4" customHeight="1" x14ac:dyDescent="0.45">
      <c r="A33" s="165" t="s">
        <v>22</v>
      </c>
      <c r="D33" s="159"/>
      <c r="E33" s="159"/>
      <c r="F33" s="194">
        <v>1020</v>
      </c>
      <c r="G33" s="195"/>
      <c r="H33" s="77">
        <v>1020</v>
      </c>
      <c r="I33" s="84"/>
      <c r="J33" s="78">
        <v>34794</v>
      </c>
      <c r="K33" s="77"/>
      <c r="L33" s="77">
        <v>35267</v>
      </c>
    </row>
    <row r="34" spans="1:12" ht="21.4" customHeight="1" x14ac:dyDescent="0.45">
      <c r="A34" s="165" t="s">
        <v>23</v>
      </c>
      <c r="D34" s="159">
        <v>10</v>
      </c>
      <c r="E34" s="159"/>
      <c r="F34" s="194">
        <v>3891</v>
      </c>
      <c r="G34" s="195"/>
      <c r="H34" s="77">
        <v>3966</v>
      </c>
      <c r="I34" s="84"/>
      <c r="J34" s="78">
        <v>132679</v>
      </c>
      <c r="K34" s="77"/>
      <c r="L34" s="77">
        <v>137084</v>
      </c>
    </row>
    <row r="35" spans="1:12" s="201" customFormat="1" ht="21.4" customHeight="1" x14ac:dyDescent="0.45">
      <c r="A35" s="201" t="s">
        <v>203</v>
      </c>
      <c r="D35" s="202"/>
      <c r="E35" s="202"/>
      <c r="F35" s="203">
        <v>1289</v>
      </c>
      <c r="G35" s="204"/>
      <c r="H35" s="77">
        <v>1243</v>
      </c>
      <c r="I35" s="77"/>
      <c r="J35" s="78">
        <v>43955</v>
      </c>
      <c r="K35" s="79"/>
      <c r="L35" s="77">
        <v>42961</v>
      </c>
    </row>
    <row r="36" spans="1:12" ht="21.4" customHeight="1" x14ac:dyDescent="0.45">
      <c r="A36" s="165" t="s">
        <v>25</v>
      </c>
      <c r="D36" s="159"/>
      <c r="E36" s="159"/>
      <c r="F36" s="205">
        <v>8188</v>
      </c>
      <c r="G36" s="193"/>
      <c r="H36" s="86">
        <v>8100</v>
      </c>
      <c r="I36" s="84"/>
      <c r="J36" s="206">
        <v>279194</v>
      </c>
      <c r="K36" s="77"/>
      <c r="L36" s="86">
        <v>279961</v>
      </c>
    </row>
    <row r="37" spans="1:12" ht="6" customHeight="1" x14ac:dyDescent="0.45">
      <c r="A37" s="158"/>
      <c r="B37" s="187"/>
      <c r="C37" s="187"/>
      <c r="D37" s="159"/>
      <c r="E37" s="159"/>
      <c r="F37" s="192"/>
      <c r="G37" s="193"/>
      <c r="H37" s="193"/>
      <c r="I37" s="193"/>
      <c r="J37" s="192"/>
      <c r="K37" s="193"/>
      <c r="L37" s="193"/>
    </row>
    <row r="38" spans="1:12" ht="21.4" customHeight="1" x14ac:dyDescent="0.45">
      <c r="A38" s="191" t="s">
        <v>26</v>
      </c>
      <c r="C38" s="191"/>
      <c r="D38" s="159"/>
      <c r="E38" s="159"/>
      <c r="F38" s="199">
        <f>SUM(F28:F37)</f>
        <v>6005894</v>
      </c>
      <c r="G38" s="195"/>
      <c r="H38" s="200">
        <f>SUM(H28:H37)</f>
        <v>5945116</v>
      </c>
      <c r="I38" s="195"/>
      <c r="J38" s="199">
        <f>SUM(J28:J37)</f>
        <v>204793813</v>
      </c>
      <c r="K38" s="207"/>
      <c r="L38" s="200">
        <f>SUM(L28:L37)</f>
        <v>205477483</v>
      </c>
    </row>
    <row r="39" spans="1:12" ht="6" customHeight="1" x14ac:dyDescent="0.45">
      <c r="A39" s="158"/>
      <c r="B39" s="187"/>
      <c r="C39" s="187"/>
      <c r="D39" s="159"/>
      <c r="E39" s="159"/>
      <c r="F39" s="192"/>
      <c r="G39" s="193"/>
      <c r="H39" s="195"/>
      <c r="I39" s="193"/>
      <c r="J39" s="192"/>
      <c r="K39" s="193"/>
      <c r="L39" s="195"/>
    </row>
    <row r="40" spans="1:12" ht="21.4" customHeight="1" thickBot="1" x14ac:dyDescent="0.5">
      <c r="A40" s="191" t="s">
        <v>27</v>
      </c>
      <c r="B40" s="191"/>
      <c r="C40" s="191"/>
      <c r="D40" s="159"/>
      <c r="E40" s="159"/>
      <c r="F40" s="208">
        <f>SUM(F24+F38)</f>
        <v>6643766</v>
      </c>
      <c r="G40" s="207"/>
      <c r="H40" s="209">
        <f>SUM(H24+H38)</f>
        <v>6322190</v>
      </c>
      <c r="I40" s="207"/>
      <c r="J40" s="208">
        <f>SUM(J24,J38)</f>
        <v>226544537</v>
      </c>
      <c r="K40" s="207"/>
      <c r="L40" s="209">
        <f>SUM(L24+L38)</f>
        <v>218510084</v>
      </c>
    </row>
    <row r="41" spans="1:12" ht="21.4" customHeight="1" thickTop="1" x14ac:dyDescent="0.45">
      <c r="A41" s="191"/>
      <c r="B41" s="191"/>
      <c r="C41" s="191"/>
      <c r="D41" s="159"/>
      <c r="E41" s="159"/>
      <c r="F41" s="207"/>
      <c r="G41" s="207"/>
      <c r="H41" s="207"/>
      <c r="I41" s="207"/>
      <c r="J41" s="207"/>
      <c r="K41" s="207"/>
      <c r="L41" s="207"/>
    </row>
    <row r="42" spans="1:12" ht="21.4" customHeight="1" x14ac:dyDescent="0.45">
      <c r="A42" s="191"/>
      <c r="B42" s="191"/>
      <c r="C42" s="191"/>
      <c r="D42" s="159"/>
      <c r="E42" s="159"/>
      <c r="F42" s="207"/>
      <c r="G42" s="207"/>
      <c r="H42" s="207"/>
      <c r="I42" s="207"/>
      <c r="J42" s="207"/>
      <c r="K42" s="207"/>
      <c r="L42" s="207"/>
    </row>
    <row r="43" spans="1:12" ht="21.4" customHeight="1" x14ac:dyDescent="0.45">
      <c r="A43" s="191"/>
      <c r="B43" s="191"/>
      <c r="C43" s="191"/>
      <c r="D43" s="159"/>
      <c r="E43" s="159"/>
      <c r="F43" s="207"/>
      <c r="G43" s="207"/>
      <c r="H43" s="207"/>
      <c r="I43" s="207"/>
      <c r="J43" s="207"/>
      <c r="K43" s="207"/>
      <c r="L43" s="207"/>
    </row>
    <row r="44" spans="1:12" ht="21.4" customHeight="1" x14ac:dyDescent="0.45">
      <c r="A44" s="191"/>
      <c r="B44" s="191"/>
      <c r="C44" s="191"/>
      <c r="D44" s="159"/>
      <c r="E44" s="159"/>
      <c r="F44" s="207"/>
      <c r="G44" s="207"/>
      <c r="H44" s="207"/>
      <c r="I44" s="207"/>
      <c r="J44" s="207"/>
      <c r="K44" s="207"/>
      <c r="L44" s="207"/>
    </row>
    <row r="45" spans="1:12" ht="21.4" customHeight="1" x14ac:dyDescent="0.45">
      <c r="A45" s="191"/>
      <c r="B45" s="191"/>
      <c r="C45" s="191"/>
      <c r="D45" s="159"/>
      <c r="E45" s="159"/>
      <c r="F45" s="207"/>
      <c r="G45" s="207"/>
      <c r="H45" s="207"/>
      <c r="I45" s="207"/>
      <c r="J45" s="207"/>
      <c r="K45" s="207"/>
      <c r="L45" s="207"/>
    </row>
    <row r="46" spans="1:12" ht="12" customHeight="1" x14ac:dyDescent="0.45">
      <c r="A46" s="191"/>
      <c r="B46" s="191"/>
      <c r="C46" s="191"/>
      <c r="D46" s="159"/>
      <c r="E46" s="159"/>
      <c r="F46" s="207"/>
      <c r="G46" s="207"/>
      <c r="H46" s="207"/>
      <c r="I46" s="207"/>
      <c r="J46" s="207"/>
      <c r="K46" s="207"/>
      <c r="L46" s="207"/>
    </row>
    <row r="47" spans="1:12" ht="21.95" customHeight="1" x14ac:dyDescent="0.45">
      <c r="A47" s="210" t="s">
        <v>191</v>
      </c>
      <c r="B47" s="211"/>
      <c r="C47" s="211"/>
      <c r="D47" s="212"/>
      <c r="E47" s="212"/>
      <c r="F47" s="213"/>
      <c r="G47" s="214"/>
      <c r="H47" s="213"/>
      <c r="I47" s="214"/>
      <c r="J47" s="213"/>
      <c r="K47" s="215"/>
      <c r="L47" s="216"/>
    </row>
    <row r="48" spans="1:12" ht="21.4" customHeight="1" x14ac:dyDescent="0.45">
      <c r="A48" s="158" t="s">
        <v>0</v>
      </c>
      <c r="B48" s="158"/>
      <c r="C48" s="158"/>
      <c r="D48" s="159"/>
      <c r="E48" s="159"/>
      <c r="F48" s="160"/>
      <c r="G48" s="161"/>
      <c r="H48" s="162"/>
      <c r="I48" s="161"/>
      <c r="J48" s="217"/>
      <c r="K48" s="164"/>
      <c r="L48" s="164"/>
    </row>
    <row r="49" spans="1:12" ht="21.4" customHeight="1" x14ac:dyDescent="0.45">
      <c r="A49" s="158" t="s">
        <v>225</v>
      </c>
      <c r="B49" s="158"/>
      <c r="C49" s="158"/>
      <c r="D49" s="159"/>
      <c r="E49" s="159"/>
      <c r="F49" s="160"/>
      <c r="G49" s="161"/>
      <c r="H49" s="160"/>
      <c r="I49" s="161"/>
      <c r="J49" s="160"/>
      <c r="K49" s="161"/>
      <c r="L49" s="160"/>
    </row>
    <row r="50" spans="1:12" ht="21.4" customHeight="1" x14ac:dyDescent="0.45">
      <c r="A50" s="166" t="str">
        <f>A3</f>
        <v>ณ วันที่ 31 มีนาคม พ.ศ. 2566</v>
      </c>
      <c r="B50" s="166"/>
      <c r="C50" s="166"/>
      <c r="D50" s="167"/>
      <c r="E50" s="167"/>
      <c r="F50" s="168"/>
      <c r="G50" s="169"/>
      <c r="H50" s="168"/>
      <c r="I50" s="169"/>
      <c r="J50" s="168"/>
      <c r="K50" s="169"/>
      <c r="L50" s="168"/>
    </row>
    <row r="51" spans="1:12" ht="21.4" customHeight="1" x14ac:dyDescent="0.45">
      <c r="A51" s="170"/>
      <c r="B51" s="170"/>
      <c r="C51" s="170"/>
      <c r="D51" s="171"/>
      <c r="E51" s="171"/>
      <c r="F51" s="172"/>
      <c r="G51" s="173"/>
      <c r="H51" s="172"/>
      <c r="I51" s="173"/>
      <c r="J51" s="172"/>
      <c r="K51" s="173"/>
      <c r="L51" s="172"/>
    </row>
    <row r="52" spans="1:12" ht="21.4" customHeight="1" x14ac:dyDescent="0.45">
      <c r="A52" s="158"/>
      <c r="B52" s="158"/>
      <c r="C52" s="158"/>
      <c r="D52" s="159"/>
      <c r="E52" s="159"/>
      <c r="F52" s="168"/>
      <c r="G52" s="169"/>
      <c r="H52" s="168"/>
      <c r="I52" s="169"/>
      <c r="J52" s="168"/>
      <c r="K52" s="169"/>
      <c r="L52" s="175" t="s">
        <v>135</v>
      </c>
    </row>
    <row r="53" spans="1:12" ht="21.4" customHeight="1" x14ac:dyDescent="0.45">
      <c r="A53" s="158"/>
      <c r="B53" s="158"/>
      <c r="C53" s="158"/>
      <c r="D53" s="159"/>
      <c r="E53" s="159"/>
      <c r="F53" s="176"/>
      <c r="G53" s="177"/>
      <c r="H53" s="177" t="s">
        <v>3</v>
      </c>
      <c r="I53" s="161"/>
      <c r="J53" s="178"/>
      <c r="K53" s="179"/>
      <c r="L53" s="177" t="s">
        <v>4</v>
      </c>
    </row>
    <row r="54" spans="1:12" ht="21.4" customHeight="1" x14ac:dyDescent="0.45">
      <c r="A54" s="180"/>
      <c r="B54" s="180"/>
      <c r="C54" s="180"/>
      <c r="D54" s="181"/>
      <c r="E54" s="181"/>
      <c r="F54" s="182" t="s">
        <v>5</v>
      </c>
      <c r="G54" s="183"/>
      <c r="H54" s="182" t="s">
        <v>6</v>
      </c>
      <c r="I54" s="183"/>
      <c r="J54" s="182" t="s">
        <v>5</v>
      </c>
      <c r="K54" s="183"/>
      <c r="L54" s="182" t="s">
        <v>6</v>
      </c>
    </row>
    <row r="55" spans="1:12" ht="21.4" customHeight="1" x14ac:dyDescent="0.45">
      <c r="A55" s="180"/>
      <c r="B55" s="180"/>
      <c r="C55" s="180"/>
      <c r="D55" s="181"/>
      <c r="E55" s="181"/>
      <c r="F55" s="414" t="s">
        <v>278</v>
      </c>
      <c r="G55" s="66"/>
      <c r="H55" s="65" t="s">
        <v>7</v>
      </c>
      <c r="I55" s="66"/>
      <c r="J55" s="414" t="s">
        <v>278</v>
      </c>
      <c r="K55" s="66"/>
      <c r="L55" s="65" t="s">
        <v>7</v>
      </c>
    </row>
    <row r="56" spans="1:12" ht="21.4" customHeight="1" x14ac:dyDescent="0.45">
      <c r="A56" s="180"/>
      <c r="B56" s="180"/>
      <c r="C56" s="180"/>
      <c r="D56" s="184" t="s">
        <v>8</v>
      </c>
      <c r="E56" s="180"/>
      <c r="F56" s="338" t="s">
        <v>279</v>
      </c>
      <c r="G56" s="66"/>
      <c r="H56" s="338" t="s">
        <v>224</v>
      </c>
      <c r="I56" s="66"/>
      <c r="J56" s="338" t="s">
        <v>279</v>
      </c>
      <c r="K56" s="66"/>
      <c r="L56" s="338" t="s">
        <v>224</v>
      </c>
    </row>
    <row r="57" spans="1:12" ht="8.1" customHeight="1" x14ac:dyDescent="0.45">
      <c r="A57" s="158"/>
      <c r="B57" s="187"/>
      <c r="C57" s="187"/>
      <c r="D57" s="159"/>
      <c r="E57" s="159"/>
      <c r="F57" s="188"/>
      <c r="H57" s="189"/>
      <c r="J57" s="188"/>
      <c r="L57" s="189"/>
    </row>
    <row r="58" spans="1:12" ht="21.4" customHeight="1" x14ac:dyDescent="0.45">
      <c r="A58" s="191" t="s">
        <v>136</v>
      </c>
      <c r="B58" s="196"/>
      <c r="C58" s="196"/>
      <c r="D58" s="159"/>
      <c r="E58" s="159"/>
      <c r="F58" s="188"/>
      <c r="H58" s="189"/>
      <c r="J58" s="188"/>
      <c r="L58" s="189"/>
    </row>
    <row r="59" spans="1:12" ht="8.1" customHeight="1" x14ac:dyDescent="0.45">
      <c r="A59" s="158"/>
      <c r="B59" s="187"/>
      <c r="C59" s="187"/>
      <c r="D59" s="159"/>
      <c r="E59" s="159"/>
      <c r="F59" s="188"/>
      <c r="H59" s="189"/>
      <c r="J59" s="188"/>
      <c r="L59" s="189"/>
    </row>
    <row r="60" spans="1:12" ht="21.4" customHeight="1" x14ac:dyDescent="0.45">
      <c r="A60" s="191" t="s">
        <v>28</v>
      </c>
      <c r="D60" s="159"/>
      <c r="E60" s="159"/>
      <c r="F60" s="192"/>
      <c r="G60" s="193"/>
      <c r="H60" s="193"/>
      <c r="I60" s="193"/>
      <c r="J60" s="192"/>
      <c r="K60" s="193"/>
      <c r="L60" s="193"/>
    </row>
    <row r="61" spans="1:12" ht="8.1" customHeight="1" x14ac:dyDescent="0.45">
      <c r="A61" s="158"/>
      <c r="B61" s="187"/>
      <c r="C61" s="187"/>
      <c r="D61" s="159"/>
      <c r="E61" s="159"/>
      <c r="F61" s="192"/>
      <c r="G61" s="193"/>
      <c r="H61" s="193"/>
      <c r="I61" s="193"/>
      <c r="J61" s="192"/>
      <c r="K61" s="193"/>
      <c r="L61" s="193"/>
    </row>
    <row r="62" spans="1:12" ht="21.4" customHeight="1" x14ac:dyDescent="0.45">
      <c r="A62" s="196" t="s">
        <v>29</v>
      </c>
      <c r="B62" s="187"/>
      <c r="C62" s="187"/>
      <c r="D62" s="159">
        <v>13</v>
      </c>
      <c r="E62" s="159"/>
      <c r="F62" s="192">
        <v>479337</v>
      </c>
      <c r="G62" s="193"/>
      <c r="H62" s="77">
        <v>353853</v>
      </c>
      <c r="I62" s="77"/>
      <c r="J62" s="78">
        <v>16344820</v>
      </c>
      <c r="K62" s="77"/>
      <c r="L62" s="84">
        <v>12230000</v>
      </c>
    </row>
    <row r="63" spans="1:12" ht="21" customHeight="1" x14ac:dyDescent="0.45">
      <c r="A63" s="165" t="s">
        <v>325</v>
      </c>
      <c r="D63" s="69">
        <v>19</v>
      </c>
      <c r="E63" s="159"/>
      <c r="F63" s="192">
        <v>7808</v>
      </c>
      <c r="G63" s="193"/>
      <c r="H63" s="77">
        <v>0</v>
      </c>
      <c r="I63" s="77"/>
      <c r="J63" s="78">
        <v>266248</v>
      </c>
      <c r="K63" s="77"/>
      <c r="L63" s="84">
        <v>0</v>
      </c>
    </row>
    <row r="64" spans="1:12" ht="21.4" customHeight="1" x14ac:dyDescent="0.45">
      <c r="A64" s="165" t="s">
        <v>326</v>
      </c>
      <c r="D64" s="69">
        <v>19</v>
      </c>
      <c r="E64" s="159"/>
      <c r="F64" s="194">
        <v>114</v>
      </c>
      <c r="G64" s="195"/>
      <c r="H64" s="77">
        <v>653</v>
      </c>
      <c r="I64" s="77"/>
      <c r="J64" s="78">
        <v>3879</v>
      </c>
      <c r="K64" s="77"/>
      <c r="L64" s="149">
        <v>22577</v>
      </c>
    </row>
    <row r="65" spans="1:12" ht="21.4" customHeight="1" x14ac:dyDescent="0.45">
      <c r="A65" s="165" t="s">
        <v>34</v>
      </c>
      <c r="D65" s="159"/>
      <c r="E65" s="159"/>
      <c r="F65" s="218">
        <v>30758</v>
      </c>
      <c r="G65" s="193"/>
      <c r="H65" s="77">
        <v>34182</v>
      </c>
      <c r="I65" s="77"/>
      <c r="J65" s="78">
        <v>1048819</v>
      </c>
      <c r="K65" s="77"/>
      <c r="L65" s="219">
        <v>1181423</v>
      </c>
    </row>
    <row r="66" spans="1:12" ht="21.4" customHeight="1" x14ac:dyDescent="0.45">
      <c r="A66" s="165" t="s">
        <v>32</v>
      </c>
      <c r="D66" s="159">
        <v>7</v>
      </c>
      <c r="E66" s="159"/>
      <c r="F66" s="197">
        <v>14803</v>
      </c>
      <c r="G66" s="193"/>
      <c r="H66" s="77">
        <v>13504</v>
      </c>
      <c r="I66" s="77"/>
      <c r="J66" s="78">
        <v>504750</v>
      </c>
      <c r="K66" s="77"/>
      <c r="L66" s="219">
        <v>466735</v>
      </c>
    </row>
    <row r="67" spans="1:12" ht="21.4" customHeight="1" x14ac:dyDescent="0.45">
      <c r="A67" s="71" t="s">
        <v>229</v>
      </c>
      <c r="B67" s="71"/>
      <c r="C67" s="71"/>
      <c r="D67" s="159"/>
      <c r="E67" s="159"/>
      <c r="F67" s="197"/>
      <c r="G67" s="193"/>
      <c r="H67" s="77"/>
      <c r="I67" s="77"/>
      <c r="J67" s="78"/>
      <c r="K67" s="77"/>
      <c r="L67" s="219"/>
    </row>
    <row r="68" spans="1:12" ht="21.4" customHeight="1" x14ac:dyDescent="0.45">
      <c r="A68" s="71"/>
      <c r="B68" s="71" t="s">
        <v>170</v>
      </c>
      <c r="C68" s="71"/>
      <c r="D68" s="159">
        <v>14</v>
      </c>
      <c r="E68" s="159"/>
      <c r="F68" s="197">
        <v>367832</v>
      </c>
      <c r="G68" s="193"/>
      <c r="H68" s="77">
        <v>377747</v>
      </c>
      <c r="I68" s="77"/>
      <c r="J68" s="78">
        <v>12542641</v>
      </c>
      <c r="K68" s="77"/>
      <c r="L68" s="149">
        <v>13055828</v>
      </c>
    </row>
    <row r="69" spans="1:12" ht="21.4" customHeight="1" x14ac:dyDescent="0.45">
      <c r="A69" s="100" t="s">
        <v>151</v>
      </c>
      <c r="D69" s="159">
        <v>15</v>
      </c>
      <c r="E69" s="159"/>
      <c r="F69" s="197">
        <v>252642</v>
      </c>
      <c r="G69" s="193"/>
      <c r="H69" s="77">
        <v>251244</v>
      </c>
      <c r="I69" s="77"/>
      <c r="J69" s="78">
        <v>8614805</v>
      </c>
      <c r="K69" s="77"/>
      <c r="L69" s="219">
        <v>8683602</v>
      </c>
    </row>
    <row r="70" spans="1:12" ht="21.4" customHeight="1" x14ac:dyDescent="0.45">
      <c r="A70" s="100" t="s">
        <v>228</v>
      </c>
      <c r="B70" s="201"/>
      <c r="C70" s="201"/>
      <c r="D70" s="159"/>
      <c r="E70" s="159"/>
      <c r="F70" s="197">
        <v>944</v>
      </c>
      <c r="G70" s="193"/>
      <c r="H70" s="77">
        <v>825</v>
      </c>
      <c r="I70" s="77"/>
      <c r="J70" s="78">
        <v>32205</v>
      </c>
      <c r="K70" s="77"/>
      <c r="L70" s="219">
        <v>28515</v>
      </c>
    </row>
    <row r="71" spans="1:12" ht="21.4" customHeight="1" x14ac:dyDescent="0.45">
      <c r="A71" s="165" t="s">
        <v>38</v>
      </c>
      <c r="D71" s="159">
        <v>16</v>
      </c>
      <c r="E71" s="159"/>
      <c r="F71" s="199">
        <v>3996</v>
      </c>
      <c r="G71" s="193"/>
      <c r="H71" s="86">
        <v>21388</v>
      </c>
      <c r="I71" s="77"/>
      <c r="J71" s="206">
        <v>136267</v>
      </c>
      <c r="K71" s="77"/>
      <c r="L71" s="86">
        <v>739222</v>
      </c>
    </row>
    <row r="72" spans="1:12" ht="8.1" customHeight="1" x14ac:dyDescent="0.45">
      <c r="A72" s="158"/>
      <c r="B72" s="187"/>
      <c r="C72" s="187"/>
      <c r="D72" s="159"/>
      <c r="E72" s="159"/>
      <c r="F72" s="192"/>
      <c r="G72" s="193"/>
      <c r="H72" s="128"/>
      <c r="I72" s="193"/>
      <c r="J72" s="192"/>
      <c r="K72" s="193"/>
      <c r="L72" s="195"/>
    </row>
    <row r="73" spans="1:12" ht="21.4" customHeight="1" x14ac:dyDescent="0.45">
      <c r="A73" s="191" t="s">
        <v>39</v>
      </c>
      <c r="C73" s="191"/>
      <c r="D73" s="159"/>
      <c r="E73" s="159"/>
      <c r="F73" s="205">
        <f>SUM(F62:F71)</f>
        <v>1158234</v>
      </c>
      <c r="G73" s="193"/>
      <c r="H73" s="220">
        <f>SUM(H62:H71)</f>
        <v>1053396</v>
      </c>
      <c r="I73" s="193"/>
      <c r="J73" s="205">
        <f>SUM(J62:J71)</f>
        <v>39494434</v>
      </c>
      <c r="K73" s="193"/>
      <c r="L73" s="220">
        <f>SUM(L62:L71)</f>
        <v>36407902</v>
      </c>
    </row>
    <row r="74" spans="1:12" ht="15" customHeight="1" x14ac:dyDescent="0.45">
      <c r="D74" s="159"/>
      <c r="E74" s="159"/>
      <c r="F74" s="127"/>
      <c r="G74" s="193"/>
      <c r="H74" s="128"/>
      <c r="I74" s="193"/>
      <c r="J74" s="192"/>
      <c r="K74" s="130"/>
      <c r="L74" s="193"/>
    </row>
    <row r="75" spans="1:12" ht="21.4" customHeight="1" x14ac:dyDescent="0.45">
      <c r="A75" s="191" t="s">
        <v>40</v>
      </c>
      <c r="D75" s="159"/>
      <c r="E75" s="159"/>
      <c r="F75" s="127"/>
      <c r="G75" s="193"/>
      <c r="H75" s="128"/>
      <c r="I75" s="193"/>
      <c r="J75" s="192"/>
      <c r="K75" s="130"/>
      <c r="L75" s="193"/>
    </row>
    <row r="76" spans="1:12" ht="8.1" customHeight="1" x14ac:dyDescent="0.45">
      <c r="A76" s="158"/>
      <c r="B76" s="187"/>
      <c r="C76" s="187"/>
      <c r="D76" s="159"/>
      <c r="E76" s="159"/>
      <c r="F76" s="192"/>
      <c r="G76" s="193"/>
      <c r="H76" s="128"/>
      <c r="I76" s="193"/>
      <c r="J76" s="192"/>
      <c r="K76" s="193"/>
      <c r="L76" s="195"/>
    </row>
    <row r="77" spans="1:12" ht="21.4" customHeight="1" x14ac:dyDescent="0.45">
      <c r="A77" s="165" t="s">
        <v>227</v>
      </c>
      <c r="D77" s="159">
        <v>14</v>
      </c>
      <c r="E77" s="159"/>
      <c r="F77" s="197">
        <v>1169385</v>
      </c>
      <c r="G77" s="193"/>
      <c r="H77" s="128">
        <v>1180342</v>
      </c>
      <c r="I77" s="193"/>
      <c r="J77" s="192">
        <v>39874641</v>
      </c>
      <c r="K77" s="193"/>
      <c r="L77" s="195">
        <v>40795456</v>
      </c>
    </row>
    <row r="78" spans="1:12" ht="21.4" customHeight="1" x14ac:dyDescent="0.45">
      <c r="A78" s="165" t="s">
        <v>41</v>
      </c>
      <c r="D78" s="159">
        <v>15</v>
      </c>
      <c r="E78" s="159"/>
      <c r="F78" s="194">
        <v>2482969</v>
      </c>
      <c r="G78" s="193"/>
      <c r="H78" s="77">
        <v>2213405</v>
      </c>
      <c r="I78" s="84"/>
      <c r="J78" s="78">
        <v>84666258</v>
      </c>
      <c r="K78" s="77"/>
      <c r="L78" s="77">
        <v>76500575</v>
      </c>
    </row>
    <row r="79" spans="1:12" ht="21.4" customHeight="1" x14ac:dyDescent="0.45">
      <c r="A79" s="165" t="s">
        <v>42</v>
      </c>
      <c r="D79" s="159"/>
      <c r="E79" s="159"/>
      <c r="F79" s="197">
        <v>13677</v>
      </c>
      <c r="G79" s="193"/>
      <c r="H79" s="77">
        <v>13830</v>
      </c>
      <c r="I79" s="84"/>
      <c r="J79" s="78">
        <v>466371</v>
      </c>
      <c r="K79" s="77"/>
      <c r="L79" s="77">
        <v>478013</v>
      </c>
    </row>
    <row r="80" spans="1:12" ht="21.4" customHeight="1" x14ac:dyDescent="0.45">
      <c r="A80" s="165" t="s">
        <v>226</v>
      </c>
      <c r="D80" s="159">
        <v>7</v>
      </c>
      <c r="E80" s="159"/>
      <c r="F80" s="197">
        <v>3336</v>
      </c>
      <c r="G80" s="193"/>
      <c r="H80" s="77">
        <v>3721</v>
      </c>
      <c r="I80" s="84"/>
      <c r="J80" s="78">
        <v>113758</v>
      </c>
      <c r="K80" s="77"/>
      <c r="L80" s="77">
        <v>128612</v>
      </c>
    </row>
    <row r="81" spans="1:12" ht="21.4" customHeight="1" x14ac:dyDescent="0.45">
      <c r="A81" s="201" t="s">
        <v>204</v>
      </c>
      <c r="B81" s="201"/>
      <c r="C81" s="201"/>
      <c r="D81" s="159"/>
      <c r="E81" s="159"/>
      <c r="F81" s="197">
        <v>299</v>
      </c>
      <c r="G81" s="193"/>
      <c r="H81" s="77">
        <v>317</v>
      </c>
      <c r="I81" s="84"/>
      <c r="J81" s="78">
        <v>10210</v>
      </c>
      <c r="K81" s="77"/>
      <c r="L81" s="77">
        <v>10958</v>
      </c>
    </row>
    <row r="82" spans="1:12" ht="21.4" customHeight="1" x14ac:dyDescent="0.45">
      <c r="A82" s="165" t="s">
        <v>300</v>
      </c>
      <c r="B82" s="201"/>
      <c r="C82" s="201"/>
      <c r="D82" s="159"/>
      <c r="E82" s="159"/>
      <c r="F82" s="197">
        <v>16256</v>
      </c>
      <c r="G82" s="193"/>
      <c r="H82" s="77">
        <v>26343</v>
      </c>
      <c r="I82" s="84"/>
      <c r="J82" s="78">
        <v>554315</v>
      </c>
      <c r="K82" s="77"/>
      <c r="L82" s="77">
        <v>910463</v>
      </c>
    </row>
    <row r="83" spans="1:12" ht="21.4" customHeight="1" x14ac:dyDescent="0.45">
      <c r="A83" s="165" t="s">
        <v>207</v>
      </c>
      <c r="D83" s="159" t="s">
        <v>31</v>
      </c>
      <c r="E83" s="159"/>
      <c r="F83" s="221">
        <v>1018</v>
      </c>
      <c r="G83" s="193"/>
      <c r="H83" s="222">
        <v>1041</v>
      </c>
      <c r="I83" s="84"/>
      <c r="J83" s="206">
        <v>34712</v>
      </c>
      <c r="K83" s="77"/>
      <c r="L83" s="222">
        <v>35976</v>
      </c>
    </row>
    <row r="84" spans="1:12" ht="8.1" customHeight="1" x14ac:dyDescent="0.45">
      <c r="A84" s="158"/>
      <c r="B84" s="187"/>
      <c r="C84" s="187"/>
      <c r="D84" s="159"/>
      <c r="E84" s="159"/>
      <c r="F84" s="192"/>
      <c r="G84" s="193"/>
      <c r="H84" s="128"/>
      <c r="I84" s="193"/>
      <c r="J84" s="192"/>
      <c r="K84" s="193"/>
      <c r="L84" s="193"/>
    </row>
    <row r="85" spans="1:12" ht="21.4" customHeight="1" x14ac:dyDescent="0.45">
      <c r="A85" s="191" t="s">
        <v>43</v>
      </c>
      <c r="C85" s="191"/>
      <c r="D85" s="159"/>
      <c r="E85" s="159"/>
      <c r="F85" s="205">
        <f>SUM(F77:F83)</f>
        <v>3686940</v>
      </c>
      <c r="G85" s="193"/>
      <c r="H85" s="220">
        <f>SUM(H77:H83)</f>
        <v>3438999</v>
      </c>
      <c r="I85" s="193"/>
      <c r="J85" s="205">
        <f>SUM(J77:J83)</f>
        <v>125720265</v>
      </c>
      <c r="K85" s="193"/>
      <c r="L85" s="220">
        <f>SUM(L77:L83)</f>
        <v>118860053</v>
      </c>
    </row>
    <row r="86" spans="1:12" ht="8.1" customHeight="1" x14ac:dyDescent="0.45">
      <c r="A86" s="158"/>
      <c r="B86" s="187"/>
      <c r="C86" s="187"/>
      <c r="D86" s="159"/>
      <c r="E86" s="159"/>
      <c r="F86" s="192"/>
      <c r="G86" s="193"/>
      <c r="H86" s="128"/>
      <c r="I86" s="193"/>
      <c r="J86" s="192"/>
      <c r="K86" s="193"/>
      <c r="L86" s="128"/>
    </row>
    <row r="87" spans="1:12" ht="21.4" customHeight="1" x14ac:dyDescent="0.45">
      <c r="A87" s="191" t="s">
        <v>44</v>
      </c>
      <c r="D87" s="159" t="s">
        <v>31</v>
      </c>
      <c r="E87" s="159"/>
      <c r="F87" s="205">
        <f>SUM(F73+F85)</f>
        <v>4845174</v>
      </c>
      <c r="G87" s="193"/>
      <c r="H87" s="220">
        <f>SUM(H73+H85)</f>
        <v>4492395</v>
      </c>
      <c r="I87" s="193"/>
      <c r="J87" s="205">
        <f>SUM(J73+J85)</f>
        <v>165214699</v>
      </c>
      <c r="K87" s="193"/>
      <c r="L87" s="220">
        <f>SUM(L73+L85)</f>
        <v>155267955</v>
      </c>
    </row>
    <row r="88" spans="1:12" ht="21.4" customHeight="1" x14ac:dyDescent="0.45">
      <c r="A88" s="191"/>
      <c r="D88" s="159"/>
      <c r="E88" s="159"/>
      <c r="F88" s="193"/>
      <c r="G88" s="193"/>
      <c r="H88" s="193"/>
      <c r="I88" s="193"/>
      <c r="J88" s="193"/>
      <c r="K88" s="193"/>
      <c r="L88" s="193"/>
    </row>
    <row r="89" spans="1:12" ht="21.4" customHeight="1" x14ac:dyDescent="0.45">
      <c r="A89" s="191"/>
      <c r="D89" s="159"/>
      <c r="E89" s="159"/>
      <c r="F89" s="193"/>
      <c r="G89" s="193"/>
      <c r="H89" s="193"/>
      <c r="I89" s="193"/>
      <c r="J89" s="193"/>
      <c r="K89" s="193"/>
      <c r="L89" s="193"/>
    </row>
    <row r="90" spans="1:12" ht="21.4" customHeight="1" x14ac:dyDescent="0.45">
      <c r="A90" s="191"/>
      <c r="D90" s="159"/>
      <c r="E90" s="159"/>
      <c r="F90" s="193"/>
      <c r="G90" s="193"/>
      <c r="H90" s="193"/>
      <c r="I90" s="193"/>
      <c r="J90" s="193"/>
      <c r="K90" s="193"/>
      <c r="L90" s="193"/>
    </row>
    <row r="91" spans="1:12" ht="21.75" customHeight="1" x14ac:dyDescent="0.45">
      <c r="A91" s="191"/>
      <c r="D91" s="159"/>
      <c r="E91" s="159"/>
      <c r="F91" s="193"/>
      <c r="G91" s="193"/>
      <c r="H91" s="193"/>
      <c r="I91" s="193"/>
      <c r="J91" s="193"/>
      <c r="K91" s="193"/>
      <c r="L91" s="193"/>
    </row>
    <row r="92" spans="1:12" ht="24" customHeight="1" x14ac:dyDescent="0.45">
      <c r="A92" s="191"/>
      <c r="D92" s="159"/>
      <c r="E92" s="159"/>
      <c r="F92" s="193"/>
      <c r="G92" s="193"/>
      <c r="H92" s="193"/>
      <c r="I92" s="193"/>
      <c r="J92" s="193"/>
      <c r="K92" s="193"/>
      <c r="L92" s="193"/>
    </row>
    <row r="93" spans="1:12" ht="21.95" customHeight="1" x14ac:dyDescent="0.45">
      <c r="A93" s="223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23"/>
      <c r="C93" s="223"/>
      <c r="D93" s="167"/>
      <c r="E93" s="167"/>
      <c r="F93" s="224"/>
      <c r="G93" s="223"/>
      <c r="H93" s="224"/>
      <c r="I93" s="223"/>
      <c r="J93" s="224"/>
      <c r="K93" s="223"/>
      <c r="L93" s="224"/>
    </row>
    <row r="94" spans="1:12" ht="21.4" customHeight="1" x14ac:dyDescent="0.45">
      <c r="A94" s="158" t="s">
        <v>0</v>
      </c>
      <c r="B94" s="158"/>
      <c r="C94" s="158"/>
      <c r="D94" s="159"/>
      <c r="E94" s="159"/>
      <c r="F94" s="160"/>
      <c r="G94" s="161"/>
      <c r="H94" s="162"/>
      <c r="I94" s="161"/>
      <c r="J94" s="217"/>
      <c r="K94" s="164"/>
      <c r="L94" s="164"/>
    </row>
    <row r="95" spans="1:12" ht="21.4" customHeight="1" x14ac:dyDescent="0.45">
      <c r="A95" s="158" t="s">
        <v>225</v>
      </c>
      <c r="B95" s="158"/>
      <c r="C95" s="158"/>
      <c r="D95" s="159"/>
      <c r="E95" s="159"/>
      <c r="F95" s="160"/>
      <c r="G95" s="161"/>
      <c r="H95" s="162"/>
      <c r="I95" s="161"/>
      <c r="J95" s="217"/>
      <c r="K95" s="164"/>
      <c r="L95" s="164"/>
    </row>
    <row r="96" spans="1:12" ht="21.4" customHeight="1" x14ac:dyDescent="0.45">
      <c r="A96" s="166" t="str">
        <f>A3</f>
        <v>ณ วันที่ 31 มีนาคม พ.ศ. 2566</v>
      </c>
      <c r="B96" s="166"/>
      <c r="C96" s="166"/>
      <c r="D96" s="167"/>
      <c r="E96" s="167"/>
      <c r="F96" s="168"/>
      <c r="G96" s="169"/>
      <c r="H96" s="168"/>
      <c r="I96" s="169"/>
      <c r="J96" s="168"/>
      <c r="K96" s="169"/>
      <c r="L96" s="168"/>
    </row>
    <row r="97" spans="1:12" ht="21.4" customHeight="1" x14ac:dyDescent="0.45">
      <c r="A97" s="170"/>
      <c r="B97" s="170"/>
      <c r="C97" s="170"/>
      <c r="D97" s="171"/>
      <c r="E97" s="171"/>
      <c r="F97" s="172"/>
      <c r="G97" s="173"/>
      <c r="H97" s="172"/>
      <c r="I97" s="173"/>
      <c r="J97" s="172"/>
      <c r="K97" s="173"/>
      <c r="L97" s="172"/>
    </row>
    <row r="98" spans="1:12" ht="21.4" customHeight="1" x14ac:dyDescent="0.45">
      <c r="A98" s="158"/>
      <c r="B98" s="158"/>
      <c r="C98" s="158"/>
      <c r="D98" s="159"/>
      <c r="E98" s="159"/>
      <c r="F98" s="168"/>
      <c r="G98" s="169"/>
      <c r="H98" s="168"/>
      <c r="I98" s="169"/>
      <c r="J98" s="168"/>
      <c r="K98" s="169"/>
      <c r="L98" s="175" t="s">
        <v>135</v>
      </c>
    </row>
    <row r="99" spans="1:12" ht="21.4" customHeight="1" x14ac:dyDescent="0.45">
      <c r="A99" s="158"/>
      <c r="B99" s="158"/>
      <c r="C99" s="158"/>
      <c r="D99" s="159"/>
      <c r="E99" s="159"/>
      <c r="F99" s="176"/>
      <c r="G99" s="177"/>
      <c r="H99" s="177" t="s">
        <v>3</v>
      </c>
      <c r="I99" s="161"/>
      <c r="J99" s="178"/>
      <c r="K99" s="179"/>
      <c r="L99" s="177" t="s">
        <v>4</v>
      </c>
    </row>
    <row r="100" spans="1:12" ht="21.4" customHeight="1" x14ac:dyDescent="0.45">
      <c r="A100" s="180"/>
      <c r="B100" s="180"/>
      <c r="C100" s="180"/>
      <c r="D100" s="181"/>
      <c r="E100" s="181"/>
      <c r="F100" s="182" t="s">
        <v>5</v>
      </c>
      <c r="G100" s="183"/>
      <c r="H100" s="182" t="s">
        <v>6</v>
      </c>
      <c r="I100" s="183"/>
      <c r="J100" s="182" t="s">
        <v>5</v>
      </c>
      <c r="K100" s="183"/>
      <c r="L100" s="182" t="s">
        <v>6</v>
      </c>
    </row>
    <row r="101" spans="1:12" ht="21.4" customHeight="1" x14ac:dyDescent="0.45">
      <c r="A101" s="180"/>
      <c r="B101" s="180"/>
      <c r="C101" s="180"/>
      <c r="D101" s="181"/>
      <c r="E101" s="181"/>
      <c r="F101" s="414" t="s">
        <v>278</v>
      </c>
      <c r="G101" s="66"/>
      <c r="H101" s="65" t="s">
        <v>7</v>
      </c>
      <c r="I101" s="66"/>
      <c r="J101" s="414" t="s">
        <v>278</v>
      </c>
      <c r="K101" s="66"/>
      <c r="L101" s="65" t="s">
        <v>7</v>
      </c>
    </row>
    <row r="102" spans="1:12" ht="21.4" customHeight="1" x14ac:dyDescent="0.45">
      <c r="A102" s="180"/>
      <c r="B102" s="180"/>
      <c r="C102" s="180"/>
      <c r="D102" s="344"/>
      <c r="E102" s="180"/>
      <c r="F102" s="338" t="s">
        <v>279</v>
      </c>
      <c r="G102" s="66"/>
      <c r="H102" s="338" t="s">
        <v>224</v>
      </c>
      <c r="I102" s="66"/>
      <c r="J102" s="338" t="s">
        <v>279</v>
      </c>
      <c r="K102" s="66"/>
      <c r="L102" s="338" t="s">
        <v>224</v>
      </c>
    </row>
    <row r="103" spans="1:12" ht="8.1" customHeight="1" x14ac:dyDescent="0.45">
      <c r="A103" s="158"/>
      <c r="B103" s="187"/>
      <c r="C103" s="187"/>
      <c r="D103" s="159"/>
      <c r="E103" s="159"/>
      <c r="F103" s="188"/>
      <c r="H103" s="189"/>
      <c r="J103" s="188"/>
      <c r="L103" s="189"/>
    </row>
    <row r="104" spans="1:12" ht="21.4" customHeight="1" x14ac:dyDescent="0.45">
      <c r="A104" s="225" t="s">
        <v>208</v>
      </c>
      <c r="B104" s="180"/>
      <c r="C104" s="180"/>
      <c r="D104" s="181"/>
      <c r="E104" s="181"/>
      <c r="F104" s="226"/>
      <c r="G104" s="186"/>
      <c r="H104" s="227"/>
      <c r="I104" s="186"/>
      <c r="J104" s="226"/>
      <c r="K104" s="186"/>
      <c r="L104" s="227"/>
    </row>
    <row r="105" spans="1:12" ht="8.1" customHeight="1" x14ac:dyDescent="0.45">
      <c r="A105" s="158"/>
      <c r="B105" s="187"/>
      <c r="C105" s="187"/>
      <c r="D105" s="159"/>
      <c r="E105" s="159"/>
      <c r="F105" s="188"/>
      <c r="H105" s="189"/>
      <c r="J105" s="188"/>
      <c r="L105" s="189"/>
    </row>
    <row r="106" spans="1:12" ht="21.4" customHeight="1" x14ac:dyDescent="0.45">
      <c r="A106" s="191" t="s">
        <v>132</v>
      </c>
      <c r="D106" s="159"/>
      <c r="E106" s="159"/>
      <c r="F106" s="188"/>
      <c r="H106" s="189"/>
      <c r="J106" s="188"/>
      <c r="L106" s="189"/>
    </row>
    <row r="107" spans="1:12" ht="8.1" customHeight="1" x14ac:dyDescent="0.45">
      <c r="A107" s="158"/>
      <c r="B107" s="187"/>
      <c r="C107" s="187"/>
      <c r="D107" s="159"/>
      <c r="E107" s="159"/>
      <c r="F107" s="188"/>
      <c r="H107" s="189"/>
      <c r="J107" s="188"/>
      <c r="L107" s="189"/>
    </row>
    <row r="108" spans="1:12" ht="21.4" customHeight="1" x14ac:dyDescent="0.45">
      <c r="A108" s="165" t="s">
        <v>45</v>
      </c>
      <c r="D108" s="159"/>
      <c r="E108" s="159"/>
      <c r="F108" s="188"/>
      <c r="G108" s="228"/>
      <c r="H108" s="189"/>
      <c r="I108" s="228"/>
      <c r="J108" s="188"/>
      <c r="K108" s="228"/>
      <c r="L108" s="189"/>
    </row>
    <row r="109" spans="1:12" ht="21.4" customHeight="1" x14ac:dyDescent="0.45">
      <c r="B109" s="165" t="s">
        <v>46</v>
      </c>
      <c r="D109" s="159"/>
      <c r="E109" s="159"/>
      <c r="F109" s="188"/>
      <c r="G109" s="228"/>
      <c r="H109" s="189"/>
      <c r="I109" s="228"/>
      <c r="J109" s="188"/>
      <c r="K109" s="228"/>
      <c r="L109" s="189"/>
    </row>
    <row r="110" spans="1:12" ht="21.4" customHeight="1" x14ac:dyDescent="0.45">
      <c r="C110" s="165" t="s">
        <v>213</v>
      </c>
      <c r="D110" s="159"/>
      <c r="E110" s="159"/>
      <c r="F110" s="188"/>
      <c r="G110" s="228"/>
      <c r="H110" s="189"/>
      <c r="I110" s="228"/>
      <c r="J110" s="188"/>
      <c r="K110" s="228"/>
      <c r="L110" s="189"/>
    </row>
    <row r="111" spans="1:12" ht="21.4" customHeight="1" thickBot="1" x14ac:dyDescent="0.5">
      <c r="C111" s="165" t="s">
        <v>181</v>
      </c>
      <c r="D111" s="229"/>
      <c r="E111" s="230"/>
      <c r="F111" s="188"/>
      <c r="G111" s="228"/>
      <c r="H111" s="189"/>
      <c r="I111" s="146"/>
      <c r="J111" s="345">
        <v>10149163</v>
      </c>
      <c r="K111" s="145"/>
      <c r="L111" s="141">
        <v>10149163</v>
      </c>
    </row>
    <row r="112" spans="1:12" ht="8.1" customHeight="1" thickTop="1" x14ac:dyDescent="0.45">
      <c r="A112" s="158"/>
      <c r="B112" s="187"/>
      <c r="C112" s="187"/>
      <c r="D112" s="159"/>
      <c r="E112" s="159"/>
      <c r="F112" s="192"/>
      <c r="G112" s="193"/>
      <c r="H112" s="137"/>
      <c r="I112" s="138"/>
      <c r="J112" s="231"/>
      <c r="K112" s="137"/>
      <c r="L112" s="137"/>
    </row>
    <row r="113" spans="1:12" ht="21.4" customHeight="1" x14ac:dyDescent="0.45">
      <c r="B113" s="165" t="s">
        <v>47</v>
      </c>
      <c r="D113" s="230"/>
      <c r="E113" s="230"/>
      <c r="F113" s="232"/>
      <c r="G113" s="128"/>
      <c r="H113" s="145"/>
      <c r="I113" s="146"/>
      <c r="J113" s="147"/>
      <c r="K113" s="145"/>
      <c r="L113" s="233"/>
    </row>
    <row r="114" spans="1:12" ht="21.4" customHeight="1" x14ac:dyDescent="0.45">
      <c r="C114" s="165" t="s">
        <v>288</v>
      </c>
      <c r="D114" s="230"/>
      <c r="E114" s="230"/>
      <c r="F114" s="232"/>
      <c r="G114" s="128"/>
      <c r="H114" s="145"/>
      <c r="I114" s="146"/>
      <c r="J114" s="147"/>
      <c r="K114" s="145"/>
      <c r="L114" s="233"/>
    </row>
    <row r="115" spans="1:12" ht="21.4" customHeight="1" x14ac:dyDescent="0.45">
      <c r="C115" s="165" t="s">
        <v>182</v>
      </c>
      <c r="D115" s="229"/>
      <c r="E115" s="229"/>
      <c r="F115" s="78">
        <v>243199</v>
      </c>
      <c r="G115" s="193"/>
      <c r="H115" s="77">
        <v>243199</v>
      </c>
      <c r="I115" s="84"/>
      <c r="J115" s="78">
        <v>8454161</v>
      </c>
      <c r="K115" s="77"/>
      <c r="L115" s="84">
        <v>8454161</v>
      </c>
    </row>
    <row r="116" spans="1:12" ht="21.4" customHeight="1" x14ac:dyDescent="0.45">
      <c r="A116" s="165" t="s">
        <v>48</v>
      </c>
      <c r="D116" s="229"/>
      <c r="E116" s="229"/>
      <c r="F116" s="78">
        <v>826726</v>
      </c>
      <c r="G116" s="130"/>
      <c r="H116" s="77">
        <v>826726</v>
      </c>
      <c r="I116" s="84"/>
      <c r="J116" s="78">
        <v>28890758</v>
      </c>
      <c r="K116" s="77"/>
      <c r="L116" s="84">
        <v>28890758</v>
      </c>
    </row>
    <row r="117" spans="1:12" ht="21.4" customHeight="1" x14ac:dyDescent="0.45">
      <c r="A117" s="165" t="s">
        <v>49</v>
      </c>
      <c r="D117" s="159"/>
      <c r="E117" s="159"/>
      <c r="F117" s="192"/>
      <c r="G117" s="193"/>
      <c r="H117" s="77"/>
      <c r="I117" s="84"/>
      <c r="J117" s="78"/>
      <c r="K117" s="77"/>
      <c r="L117" s="234"/>
    </row>
    <row r="118" spans="1:12" ht="21.4" customHeight="1" x14ac:dyDescent="0.45">
      <c r="B118" s="165" t="s">
        <v>50</v>
      </c>
      <c r="D118" s="159"/>
      <c r="E118" s="159"/>
      <c r="F118" s="192"/>
      <c r="G118" s="193"/>
      <c r="H118" s="77"/>
      <c r="I118" s="84"/>
      <c r="J118" s="78"/>
      <c r="K118" s="77"/>
      <c r="L118" s="234"/>
    </row>
    <row r="119" spans="1:12" ht="21.4" customHeight="1" x14ac:dyDescent="0.45">
      <c r="C119" s="235" t="s">
        <v>51</v>
      </c>
      <c r="D119" s="159"/>
      <c r="E119" s="159"/>
      <c r="F119" s="78">
        <v>24320</v>
      </c>
      <c r="G119" s="130"/>
      <c r="H119" s="77">
        <v>24320</v>
      </c>
      <c r="I119" s="84"/>
      <c r="J119" s="78">
        <v>845416</v>
      </c>
      <c r="K119" s="77"/>
      <c r="L119" s="84">
        <v>845416</v>
      </c>
    </row>
    <row r="120" spans="1:12" ht="21.4" customHeight="1" x14ac:dyDescent="0.45">
      <c r="B120" s="165" t="s">
        <v>53</v>
      </c>
      <c r="D120" s="159"/>
      <c r="E120" s="159"/>
      <c r="F120" s="127">
        <v>666495</v>
      </c>
      <c r="G120" s="193"/>
      <c r="H120" s="77">
        <v>696416</v>
      </c>
      <c r="I120" s="84"/>
      <c r="J120" s="78">
        <v>21754493</v>
      </c>
      <c r="K120" s="77"/>
      <c r="L120" s="149">
        <v>22769187</v>
      </c>
    </row>
    <row r="121" spans="1:12" ht="21.4" customHeight="1" x14ac:dyDescent="0.45">
      <c r="A121" s="165" t="s">
        <v>129</v>
      </c>
      <c r="D121" s="159"/>
      <c r="E121" s="159"/>
      <c r="F121" s="236">
        <v>37852</v>
      </c>
      <c r="G121" s="193"/>
      <c r="H121" s="86">
        <v>39134</v>
      </c>
      <c r="I121" s="84"/>
      <c r="J121" s="206">
        <v>1385010</v>
      </c>
      <c r="K121" s="77"/>
      <c r="L121" s="153">
        <v>2282607</v>
      </c>
    </row>
    <row r="122" spans="1:12" ht="8.1" customHeight="1" x14ac:dyDescent="0.45">
      <c r="A122" s="158"/>
      <c r="B122" s="187"/>
      <c r="C122" s="187"/>
      <c r="D122" s="159"/>
      <c r="E122" s="159"/>
      <c r="F122" s="192"/>
      <c r="G122" s="193"/>
      <c r="J122" s="237"/>
    </row>
    <row r="123" spans="1:12" ht="21.4" customHeight="1" x14ac:dyDescent="0.45">
      <c r="A123" s="191" t="s">
        <v>130</v>
      </c>
      <c r="D123" s="159"/>
      <c r="E123" s="159"/>
      <c r="F123" s="236">
        <f>SUM(F115:F121)</f>
        <v>1798592</v>
      </c>
      <c r="G123" s="128"/>
      <c r="H123" s="238">
        <f>SUM(H115:H121)</f>
        <v>1829795</v>
      </c>
      <c r="J123" s="236">
        <f>SUM(J115:J121)</f>
        <v>61329838</v>
      </c>
      <c r="L123" s="238">
        <f>SUM(L115:L121)</f>
        <v>63242129</v>
      </c>
    </row>
    <row r="124" spans="1:12" ht="8.1" customHeight="1" x14ac:dyDescent="0.45">
      <c r="A124" s="158"/>
      <c r="B124" s="187"/>
      <c r="C124" s="187"/>
      <c r="D124" s="159"/>
      <c r="E124" s="159"/>
      <c r="F124" s="192"/>
      <c r="G124" s="193"/>
      <c r="H124" s="128"/>
      <c r="I124" s="193"/>
      <c r="J124" s="192"/>
      <c r="K124" s="193"/>
      <c r="L124" s="128"/>
    </row>
    <row r="125" spans="1:12" ht="21.4" customHeight="1" thickBot="1" x14ac:dyDescent="0.5">
      <c r="A125" s="191" t="s">
        <v>131</v>
      </c>
      <c r="D125" s="159"/>
      <c r="E125" s="159"/>
      <c r="F125" s="239">
        <f>SUM(F87+F123)</f>
        <v>6643766</v>
      </c>
      <c r="G125" s="128"/>
      <c r="H125" s="240">
        <f>SUM(H87,H123)</f>
        <v>6322190</v>
      </c>
      <c r="I125" s="128"/>
      <c r="J125" s="239">
        <f>SUM(J87,J123)</f>
        <v>226544537</v>
      </c>
      <c r="K125" s="128"/>
      <c r="L125" s="240">
        <f>SUM(L87,L123)</f>
        <v>218510084</v>
      </c>
    </row>
    <row r="126" spans="1:12" ht="21.75" customHeight="1" thickTop="1" x14ac:dyDescent="0.45">
      <c r="A126" s="191"/>
      <c r="D126" s="159"/>
      <c r="E126" s="159"/>
      <c r="F126" s="128"/>
      <c r="G126" s="128"/>
      <c r="H126" s="128"/>
      <c r="I126" s="128"/>
      <c r="J126" s="128"/>
      <c r="K126" s="128"/>
      <c r="L126" s="128"/>
    </row>
    <row r="127" spans="1:12" ht="21.75" customHeight="1" x14ac:dyDescent="0.45">
      <c r="A127" s="191"/>
      <c r="D127" s="159"/>
      <c r="E127" s="159"/>
      <c r="F127" s="128"/>
      <c r="G127" s="128"/>
      <c r="H127" s="128"/>
      <c r="I127" s="128"/>
      <c r="J127" s="128"/>
      <c r="K127" s="128"/>
      <c r="L127" s="128"/>
    </row>
    <row r="128" spans="1:12" ht="21.75" customHeight="1" x14ac:dyDescent="0.45">
      <c r="A128" s="191"/>
      <c r="D128" s="159"/>
      <c r="E128" s="159"/>
      <c r="F128" s="128"/>
      <c r="G128" s="128"/>
      <c r="H128" s="128"/>
      <c r="I128" s="128"/>
      <c r="J128" s="128"/>
      <c r="K128" s="128"/>
      <c r="L128" s="128"/>
    </row>
    <row r="129" spans="1:12" ht="21.4" customHeight="1" x14ac:dyDescent="0.45">
      <c r="A129" s="191"/>
      <c r="D129" s="159"/>
      <c r="E129" s="159"/>
      <c r="F129" s="128"/>
      <c r="G129" s="128"/>
      <c r="H129" s="128"/>
      <c r="I129" s="128"/>
      <c r="J129" s="128"/>
      <c r="K129" s="128"/>
      <c r="L129" s="128"/>
    </row>
    <row r="130" spans="1:12" ht="21.4" customHeight="1" x14ac:dyDescent="0.45">
      <c r="A130" s="191"/>
      <c r="D130" s="159"/>
      <c r="E130" s="159"/>
      <c r="F130" s="128"/>
      <c r="G130" s="128"/>
      <c r="H130" s="128"/>
      <c r="I130" s="128"/>
      <c r="J130" s="128"/>
      <c r="K130" s="128"/>
      <c r="L130" s="128"/>
    </row>
    <row r="131" spans="1:12" ht="21.4" customHeight="1" x14ac:dyDescent="0.45">
      <c r="A131" s="191"/>
      <c r="D131" s="159"/>
      <c r="E131" s="159"/>
      <c r="F131" s="128"/>
      <c r="G131" s="128"/>
      <c r="H131" s="128"/>
      <c r="I131" s="128"/>
      <c r="J131" s="128"/>
      <c r="K131" s="128"/>
      <c r="L131" s="128"/>
    </row>
    <row r="132" spans="1:12" ht="22.5" customHeight="1" x14ac:dyDescent="0.45">
      <c r="A132" s="191"/>
      <c r="D132" s="159"/>
      <c r="E132" s="159"/>
      <c r="F132" s="128"/>
      <c r="G132" s="128"/>
      <c r="H132" s="128"/>
      <c r="I132" s="128"/>
      <c r="J132" s="128"/>
      <c r="K132" s="128"/>
      <c r="L132" s="128"/>
    </row>
    <row r="133" spans="1:12" ht="21.4" customHeight="1" x14ac:dyDescent="0.45">
      <c r="A133" s="191"/>
      <c r="D133" s="159"/>
      <c r="E133" s="159"/>
      <c r="F133" s="128"/>
      <c r="G133" s="128"/>
      <c r="H133" s="128"/>
      <c r="I133" s="128"/>
      <c r="J133" s="128"/>
      <c r="K133" s="128"/>
      <c r="L133" s="128"/>
    </row>
    <row r="134" spans="1:12" ht="21.4" customHeight="1" x14ac:dyDescent="0.45">
      <c r="A134" s="191"/>
      <c r="D134" s="159"/>
      <c r="E134" s="159"/>
      <c r="F134" s="128"/>
      <c r="G134" s="128"/>
      <c r="H134" s="128"/>
      <c r="I134" s="128"/>
      <c r="J134" s="128"/>
      <c r="K134" s="128"/>
      <c r="L134" s="128"/>
    </row>
    <row r="135" spans="1:12" ht="21.75" customHeight="1" x14ac:dyDescent="0.45">
      <c r="A135" s="191"/>
      <c r="D135" s="159"/>
      <c r="E135" s="159"/>
      <c r="F135" s="128"/>
      <c r="G135" s="128"/>
      <c r="H135" s="128"/>
      <c r="I135" s="128"/>
      <c r="J135" s="128"/>
      <c r="K135" s="128"/>
      <c r="L135" s="128"/>
    </row>
    <row r="136" spans="1:12" ht="21.4" customHeight="1" x14ac:dyDescent="0.45">
      <c r="A136" s="191"/>
      <c r="D136" s="159"/>
      <c r="E136" s="159"/>
      <c r="F136" s="128"/>
      <c r="G136" s="128"/>
      <c r="H136" s="128"/>
      <c r="I136" s="128"/>
      <c r="J136" s="128"/>
      <c r="K136" s="128"/>
      <c r="L136" s="128"/>
    </row>
    <row r="137" spans="1:12" ht="22.5" customHeight="1" x14ac:dyDescent="0.45">
      <c r="A137" s="191"/>
      <c r="D137" s="159"/>
      <c r="E137" s="159"/>
      <c r="F137" s="128"/>
      <c r="G137" s="128"/>
      <c r="H137" s="128"/>
      <c r="I137" s="128"/>
      <c r="J137" s="128"/>
      <c r="K137" s="128"/>
      <c r="L137" s="128"/>
    </row>
    <row r="138" spans="1:12" ht="21.95" customHeight="1" x14ac:dyDescent="0.45">
      <c r="A138" s="223" t="s">
        <v>191</v>
      </c>
      <c r="B138" s="223"/>
      <c r="C138" s="223"/>
      <c r="D138" s="167"/>
      <c r="E138" s="167"/>
      <c r="F138" s="224"/>
      <c r="G138" s="223"/>
      <c r="H138" s="224"/>
      <c r="I138" s="223"/>
      <c r="J138" s="224"/>
      <c r="K138" s="223"/>
      <c r="L138" s="224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sheetPr>
    <tabColor rgb="FFFFEBEB"/>
  </sheetPr>
  <dimension ref="A1:L95"/>
  <sheetViews>
    <sheetView topLeftCell="A52" zoomScaleNormal="100" zoomScaleSheetLayoutView="100" workbookViewId="0">
      <selection activeCell="J92" sqref="J92"/>
    </sheetView>
  </sheetViews>
  <sheetFormatPr defaultColWidth="9.33203125" defaultRowHeight="19.5" x14ac:dyDescent="0.45"/>
  <cols>
    <col min="1" max="2" width="1.83203125" style="8" customWidth="1"/>
    <col min="3" max="3" width="47.83203125" style="8" customWidth="1"/>
    <col min="4" max="4" width="8.5" style="9" customWidth="1"/>
    <col min="5" max="5" width="0.83203125" style="9" customWidth="1"/>
    <col min="6" max="6" width="12.33203125" style="251" customWidth="1"/>
    <col min="7" max="7" width="0.83203125" style="251" customWidth="1"/>
    <col min="8" max="8" width="12.33203125" style="251" customWidth="1"/>
    <col min="9" max="9" width="0.83203125" style="251" customWidth="1"/>
    <col min="10" max="10" width="13" style="251" customWidth="1"/>
    <col min="11" max="11" width="0.83203125" style="251" customWidth="1"/>
    <col min="12" max="12" width="13" style="251" customWidth="1"/>
    <col min="13" max="16384" width="9.33203125" style="8"/>
  </cols>
  <sheetData>
    <row r="1" spans="1:12" ht="20.100000000000001" customHeight="1" x14ac:dyDescent="0.45">
      <c r="A1" s="19" t="s">
        <v>57</v>
      </c>
      <c r="B1" s="19"/>
      <c r="C1" s="19"/>
      <c r="F1" s="241"/>
      <c r="G1" s="241"/>
      <c r="H1" s="242"/>
      <c r="I1" s="242"/>
      <c r="J1" s="242"/>
      <c r="K1" s="242"/>
      <c r="L1" s="242"/>
    </row>
    <row r="2" spans="1:12" ht="20.100000000000001" customHeight="1" x14ac:dyDescent="0.45">
      <c r="A2" s="19" t="s">
        <v>58</v>
      </c>
      <c r="B2" s="19"/>
      <c r="C2" s="19"/>
      <c r="F2" s="241"/>
      <c r="G2" s="241"/>
      <c r="H2" s="241"/>
      <c r="I2" s="241"/>
      <c r="J2" s="241"/>
      <c r="K2" s="241"/>
      <c r="L2" s="241"/>
    </row>
    <row r="3" spans="1:12" ht="20.100000000000001" customHeight="1" x14ac:dyDescent="0.45">
      <c r="A3" s="415" t="s">
        <v>280</v>
      </c>
      <c r="B3" s="20"/>
      <c r="C3" s="20"/>
      <c r="D3" s="10"/>
      <c r="E3" s="10"/>
      <c r="F3" s="243"/>
      <c r="G3" s="243"/>
      <c r="H3" s="243"/>
      <c r="I3" s="243"/>
      <c r="J3" s="243"/>
      <c r="K3" s="243"/>
      <c r="L3" s="243"/>
    </row>
    <row r="4" spans="1:12" ht="17.25" customHeight="1" x14ac:dyDescent="0.45">
      <c r="A4" s="11"/>
      <c r="B4" s="11"/>
      <c r="C4" s="11"/>
      <c r="D4" s="12"/>
      <c r="E4" s="12"/>
      <c r="F4" s="244"/>
      <c r="G4" s="244"/>
      <c r="H4" s="244"/>
      <c r="I4" s="244"/>
      <c r="J4" s="244"/>
      <c r="K4" s="244"/>
      <c r="L4" s="244"/>
    </row>
    <row r="5" spans="1:12" ht="20.100000000000001" customHeight="1" x14ac:dyDescent="0.45">
      <c r="A5" s="19"/>
      <c r="B5" s="19"/>
      <c r="C5" s="19"/>
      <c r="F5" s="243"/>
      <c r="G5" s="243"/>
      <c r="H5" s="243"/>
      <c r="I5" s="243"/>
      <c r="J5" s="243"/>
      <c r="K5" s="243"/>
      <c r="L5" s="245" t="s">
        <v>159</v>
      </c>
    </row>
    <row r="6" spans="1:12" ht="20.100000000000001" customHeight="1" x14ac:dyDescent="0.45">
      <c r="A6" s="19"/>
      <c r="B6" s="19"/>
      <c r="C6" s="19"/>
      <c r="F6" s="246"/>
      <c r="G6" s="247"/>
      <c r="H6" s="247" t="s">
        <v>3</v>
      </c>
      <c r="I6" s="9"/>
      <c r="J6" s="248"/>
      <c r="K6" s="249"/>
      <c r="L6" s="247" t="s">
        <v>4</v>
      </c>
    </row>
    <row r="7" spans="1:12" s="13" customFormat="1" ht="20.100000000000001" customHeight="1" x14ac:dyDescent="0.45">
      <c r="D7" s="1" t="s">
        <v>8</v>
      </c>
      <c r="E7" s="40"/>
      <c r="F7" s="185" t="s">
        <v>279</v>
      </c>
      <c r="G7" s="186"/>
      <c r="H7" s="185" t="s">
        <v>224</v>
      </c>
      <c r="I7" s="186"/>
      <c r="J7" s="185" t="s">
        <v>279</v>
      </c>
      <c r="K7" s="186"/>
      <c r="L7" s="185" t="s">
        <v>224</v>
      </c>
    </row>
    <row r="8" spans="1:12" s="13" customFormat="1" ht="6" customHeight="1" x14ac:dyDescent="0.45">
      <c r="D8" s="41"/>
      <c r="E8" s="41"/>
      <c r="F8" s="52"/>
      <c r="G8" s="250"/>
      <c r="H8" s="250"/>
      <c r="I8" s="250"/>
      <c r="J8" s="52"/>
      <c r="K8" s="250"/>
      <c r="L8" s="250"/>
    </row>
    <row r="9" spans="1:12" ht="20.100000000000001" customHeight="1" x14ac:dyDescent="0.45">
      <c r="A9" s="8" t="s">
        <v>59</v>
      </c>
      <c r="D9" s="9" t="s">
        <v>31</v>
      </c>
      <c r="F9" s="50">
        <v>1312161</v>
      </c>
      <c r="G9" s="2"/>
      <c r="H9" s="2">
        <v>1255846</v>
      </c>
      <c r="I9" s="2"/>
      <c r="J9" s="50">
        <v>44498265</v>
      </c>
      <c r="K9" s="2"/>
      <c r="L9" s="2">
        <v>41509350</v>
      </c>
    </row>
    <row r="10" spans="1:12" ht="20.100000000000001" customHeight="1" x14ac:dyDescent="0.45">
      <c r="A10" s="8" t="s">
        <v>60</v>
      </c>
      <c r="F10" s="51">
        <v>-872555</v>
      </c>
      <c r="G10" s="2"/>
      <c r="H10" s="21">
        <v>-665918</v>
      </c>
      <c r="I10" s="2"/>
      <c r="J10" s="51">
        <v>-29590248</v>
      </c>
      <c r="K10" s="2"/>
      <c r="L10" s="21">
        <v>-22010523</v>
      </c>
    </row>
    <row r="11" spans="1:12" ht="6" customHeight="1" x14ac:dyDescent="0.45">
      <c r="F11" s="50"/>
      <c r="G11" s="2"/>
      <c r="H11" s="2"/>
      <c r="I11" s="2"/>
      <c r="J11" s="50"/>
      <c r="K11" s="2"/>
      <c r="L11" s="2"/>
    </row>
    <row r="12" spans="1:12" ht="20.100000000000001" customHeight="1" x14ac:dyDescent="0.45">
      <c r="A12" s="33" t="s">
        <v>61</v>
      </c>
      <c r="F12" s="50">
        <f>SUM(F9:F10)</f>
        <v>439606</v>
      </c>
      <c r="G12" s="2"/>
      <c r="H12" s="2">
        <f>SUM(H9:H10)</f>
        <v>589928</v>
      </c>
      <c r="I12" s="2"/>
      <c r="J12" s="50">
        <f>SUM(J9:J10)</f>
        <v>14908017</v>
      </c>
      <c r="K12" s="2"/>
      <c r="L12" s="2">
        <f>SUM(L9:L10)</f>
        <v>19498827</v>
      </c>
    </row>
    <row r="13" spans="1:12" ht="20.100000000000001" customHeight="1" x14ac:dyDescent="0.45">
      <c r="A13" s="8" t="s">
        <v>219</v>
      </c>
      <c r="F13" s="50">
        <v>1717</v>
      </c>
      <c r="G13" s="3"/>
      <c r="H13" s="2">
        <v>1034</v>
      </c>
      <c r="I13" s="3"/>
      <c r="J13" s="50">
        <v>58217</v>
      </c>
      <c r="K13" s="3"/>
      <c r="L13" s="2">
        <v>34188</v>
      </c>
    </row>
    <row r="14" spans="1:12" ht="20.100000000000001" customHeight="1" x14ac:dyDescent="0.45">
      <c r="A14" s="8" t="s">
        <v>166</v>
      </c>
      <c r="F14" s="50">
        <v>24524</v>
      </c>
      <c r="G14" s="2"/>
      <c r="H14" s="2">
        <v>26878</v>
      </c>
      <c r="I14" s="2"/>
      <c r="J14" s="50">
        <v>831678</v>
      </c>
      <c r="K14" s="2"/>
      <c r="L14" s="2">
        <v>888382</v>
      </c>
    </row>
    <row r="15" spans="1:12" ht="20.100000000000001" customHeight="1" x14ac:dyDescent="0.45">
      <c r="A15" s="8" t="s">
        <v>65</v>
      </c>
      <c r="F15" s="50">
        <v>12563</v>
      </c>
      <c r="G15" s="3"/>
      <c r="H15" s="2">
        <v>1891</v>
      </c>
      <c r="I15" s="3"/>
      <c r="J15" s="50">
        <v>426052</v>
      </c>
      <c r="K15" s="3"/>
      <c r="L15" s="2">
        <v>62501</v>
      </c>
    </row>
    <row r="16" spans="1:12" ht="20.100000000000001" customHeight="1" x14ac:dyDescent="0.45">
      <c r="A16" s="8" t="s">
        <v>62</v>
      </c>
      <c r="F16" s="50">
        <v>-50075</v>
      </c>
      <c r="G16" s="2"/>
      <c r="H16" s="2">
        <v>-42212</v>
      </c>
      <c r="I16" s="2"/>
      <c r="J16" s="50">
        <v>-1698153</v>
      </c>
      <c r="K16" s="2"/>
      <c r="L16" s="2">
        <v>-1395229</v>
      </c>
    </row>
    <row r="17" spans="1:12" ht="20.100000000000001" customHeight="1" x14ac:dyDescent="0.45">
      <c r="A17" s="8" t="s">
        <v>63</v>
      </c>
      <c r="F17" s="50">
        <v>-80741</v>
      </c>
      <c r="G17" s="3"/>
      <c r="H17" s="2">
        <v>-79481</v>
      </c>
      <c r="I17" s="3"/>
      <c r="J17" s="50">
        <v>-2738098</v>
      </c>
      <c r="K17" s="3"/>
      <c r="L17" s="2">
        <v>-2627072</v>
      </c>
    </row>
    <row r="18" spans="1:12" ht="20.100000000000001" customHeight="1" x14ac:dyDescent="0.45">
      <c r="A18" s="8" t="s">
        <v>64</v>
      </c>
      <c r="F18" s="50">
        <v>-125315</v>
      </c>
      <c r="G18" s="2"/>
      <c r="H18" s="2">
        <v>-85082</v>
      </c>
      <c r="I18" s="2"/>
      <c r="J18" s="50">
        <v>-4249708</v>
      </c>
      <c r="K18" s="2"/>
      <c r="L18" s="2">
        <v>-2812201</v>
      </c>
    </row>
    <row r="19" spans="1:12" ht="20.100000000000001" customHeight="1" x14ac:dyDescent="0.45">
      <c r="A19" s="417" t="s">
        <v>235</v>
      </c>
      <c r="F19" s="50">
        <v>0</v>
      </c>
      <c r="G19" s="2"/>
      <c r="H19" s="2">
        <v>179216</v>
      </c>
      <c r="I19" s="2"/>
      <c r="J19" s="50">
        <v>0</v>
      </c>
      <c r="K19" s="2"/>
      <c r="L19" s="2">
        <v>5923599</v>
      </c>
    </row>
    <row r="20" spans="1:12" ht="20.100000000000001" customHeight="1" x14ac:dyDescent="0.45">
      <c r="A20" s="462" t="s">
        <v>323</v>
      </c>
      <c r="D20" s="9">
        <v>21</v>
      </c>
      <c r="F20" s="50">
        <v>78632</v>
      </c>
      <c r="G20" s="2"/>
      <c r="H20" s="2">
        <v>0</v>
      </c>
      <c r="I20" s="2"/>
      <c r="J20" s="50">
        <v>2666572</v>
      </c>
      <c r="K20" s="2"/>
      <c r="L20" s="2">
        <v>0</v>
      </c>
    </row>
    <row r="21" spans="1:12" ht="20.100000000000001" customHeight="1" x14ac:dyDescent="0.45">
      <c r="A21" s="8" t="s">
        <v>250</v>
      </c>
      <c r="F21" s="50">
        <v>-28430</v>
      </c>
      <c r="G21" s="2"/>
      <c r="H21" s="2">
        <v>-147889</v>
      </c>
      <c r="I21" s="2"/>
      <c r="J21" s="50">
        <v>-964120</v>
      </c>
      <c r="K21" s="2"/>
      <c r="L21" s="2">
        <v>-4888157</v>
      </c>
    </row>
    <row r="22" spans="1:12" ht="20.100000000000001" customHeight="1" x14ac:dyDescent="0.45">
      <c r="A22" s="8" t="s">
        <v>293</v>
      </c>
      <c r="F22" s="50">
        <v>-14482</v>
      </c>
      <c r="G22" s="2"/>
      <c r="H22" s="2">
        <v>10387</v>
      </c>
      <c r="I22" s="2"/>
      <c r="J22" s="50">
        <v>-491131</v>
      </c>
      <c r="K22" s="2"/>
      <c r="L22" s="2">
        <v>343328</v>
      </c>
    </row>
    <row r="23" spans="1:12" ht="20.100000000000001" customHeight="1" x14ac:dyDescent="0.45">
      <c r="A23" s="8" t="s">
        <v>66</v>
      </c>
      <c r="F23" s="50">
        <v>-85962</v>
      </c>
      <c r="G23" s="2"/>
      <c r="H23" s="2">
        <v>-49676</v>
      </c>
      <c r="I23" s="2"/>
      <c r="J23" s="50">
        <v>-2915154</v>
      </c>
      <c r="K23" s="2"/>
      <c r="L23" s="2">
        <v>-1641946</v>
      </c>
    </row>
    <row r="24" spans="1:12" ht="20.100000000000001" customHeight="1" x14ac:dyDescent="0.45">
      <c r="A24" s="8" t="s">
        <v>67</v>
      </c>
      <c r="F24" s="50">
        <v>-2406</v>
      </c>
      <c r="G24" s="2"/>
      <c r="H24" s="2">
        <v>-1790</v>
      </c>
      <c r="I24" s="2"/>
      <c r="J24" s="50">
        <v>-81597</v>
      </c>
      <c r="K24" s="2"/>
      <c r="L24" s="2">
        <v>-59181</v>
      </c>
    </row>
    <row r="25" spans="1:12" ht="20.100000000000001" customHeight="1" x14ac:dyDescent="0.45">
      <c r="A25" s="8" t="s">
        <v>251</v>
      </c>
      <c r="F25" s="50"/>
      <c r="G25" s="2"/>
      <c r="H25" s="2"/>
      <c r="I25" s="2"/>
      <c r="J25" s="50"/>
      <c r="K25" s="2"/>
      <c r="L25" s="2"/>
    </row>
    <row r="26" spans="1:12" ht="20.100000000000001" customHeight="1" x14ac:dyDescent="0.45">
      <c r="B26" s="8" t="s">
        <v>252</v>
      </c>
      <c r="D26" s="9">
        <v>9</v>
      </c>
      <c r="F26" s="51">
        <v>83735</v>
      </c>
      <c r="G26" s="2"/>
      <c r="H26" s="21">
        <v>62297</v>
      </c>
      <c r="I26" s="2"/>
      <c r="J26" s="51">
        <v>2839624</v>
      </c>
      <c r="K26" s="2"/>
      <c r="L26" s="21">
        <v>2059089</v>
      </c>
    </row>
    <row r="27" spans="1:12" ht="6" customHeight="1" x14ac:dyDescent="0.45">
      <c r="F27" s="50"/>
      <c r="G27" s="2"/>
      <c r="H27" s="2">
        <v>62297</v>
      </c>
      <c r="I27" s="2"/>
      <c r="J27" s="50">
        <v>43000</v>
      </c>
      <c r="K27" s="2"/>
      <c r="L27" s="2">
        <v>2059089</v>
      </c>
    </row>
    <row r="28" spans="1:12" ht="20.100000000000001" customHeight="1" x14ac:dyDescent="0.45">
      <c r="A28" s="33" t="s">
        <v>156</v>
      </c>
      <c r="F28" s="50">
        <f>SUM(F12:F26)</f>
        <v>253366</v>
      </c>
      <c r="G28" s="2"/>
      <c r="H28" s="2">
        <f>SUM(H12:H26)</f>
        <v>465501</v>
      </c>
      <c r="I28" s="2"/>
      <c r="J28" s="50">
        <f>SUM(J12:J26)</f>
        <v>8592199</v>
      </c>
      <c r="K28" s="2"/>
      <c r="L28" s="2">
        <f>SUM(L12:L26)</f>
        <v>15386128</v>
      </c>
    </row>
    <row r="29" spans="1:12" ht="20.100000000000001" customHeight="1" x14ac:dyDescent="0.45">
      <c r="A29" s="8" t="s">
        <v>68</v>
      </c>
      <c r="D29" s="9">
        <v>17</v>
      </c>
      <c r="F29" s="51">
        <v>-26000</v>
      </c>
      <c r="G29" s="2"/>
      <c r="H29" s="21">
        <v>-75109</v>
      </c>
      <c r="I29" s="2"/>
      <c r="J29" s="51">
        <v>-881720</v>
      </c>
      <c r="K29" s="2"/>
      <c r="L29" s="21">
        <v>-2482559</v>
      </c>
    </row>
    <row r="30" spans="1:12" ht="6" customHeight="1" x14ac:dyDescent="0.45">
      <c r="F30" s="50"/>
      <c r="G30" s="2"/>
      <c r="H30" s="2"/>
      <c r="I30" s="2"/>
      <c r="J30" s="50"/>
      <c r="K30" s="2"/>
      <c r="L30" s="2"/>
    </row>
    <row r="31" spans="1:12" ht="20.100000000000001" customHeight="1" x14ac:dyDescent="0.45">
      <c r="A31" s="33" t="s">
        <v>176</v>
      </c>
      <c r="B31" s="14"/>
      <c r="C31" s="14"/>
      <c r="F31" s="51">
        <f>SUM(F28:F29)</f>
        <v>227366</v>
      </c>
      <c r="G31" s="2"/>
      <c r="H31" s="21">
        <f>SUM(H28:H29)</f>
        <v>390392</v>
      </c>
      <c r="I31" s="2"/>
      <c r="J31" s="51">
        <f>SUM(J28:J29)</f>
        <v>7710479</v>
      </c>
      <c r="K31" s="2"/>
      <c r="L31" s="21">
        <f>SUM(L28:L29)</f>
        <v>12903569</v>
      </c>
    </row>
    <row r="32" spans="1:12" ht="6" customHeight="1" x14ac:dyDescent="0.45">
      <c r="A32" s="33"/>
      <c r="B32" s="14"/>
      <c r="C32" s="14"/>
      <c r="F32" s="50"/>
      <c r="G32" s="2"/>
      <c r="H32" s="2"/>
      <c r="I32" s="2"/>
      <c r="J32" s="50"/>
      <c r="K32" s="2"/>
      <c r="L32" s="2"/>
    </row>
    <row r="33" spans="1:12" ht="20.100000000000001" customHeight="1" x14ac:dyDescent="0.45">
      <c r="A33" s="33" t="s">
        <v>168</v>
      </c>
      <c r="B33" s="14"/>
      <c r="C33" s="14"/>
      <c r="F33" s="50"/>
      <c r="G33" s="2"/>
      <c r="H33" s="2"/>
      <c r="I33" s="2"/>
      <c r="J33" s="50"/>
      <c r="K33" s="2"/>
      <c r="L33" s="2"/>
    </row>
    <row r="34" spans="1:12" ht="20.100000000000001" customHeight="1" x14ac:dyDescent="0.45">
      <c r="A34" s="8" t="s">
        <v>255</v>
      </c>
      <c r="B34" s="14"/>
      <c r="C34" s="14"/>
      <c r="F34" s="50"/>
      <c r="G34" s="2"/>
      <c r="H34" s="2"/>
      <c r="I34" s="2"/>
      <c r="J34" s="50"/>
      <c r="K34" s="2"/>
      <c r="L34" s="2"/>
    </row>
    <row r="35" spans="1:12" ht="20.100000000000001" customHeight="1" x14ac:dyDescent="0.45">
      <c r="B35" s="8" t="s">
        <v>171</v>
      </c>
      <c r="C35" s="14"/>
      <c r="F35" s="50"/>
      <c r="G35" s="2"/>
      <c r="H35" s="2"/>
      <c r="I35" s="2"/>
      <c r="J35" s="50"/>
      <c r="K35" s="2"/>
      <c r="L35" s="2"/>
    </row>
    <row r="36" spans="1:12" ht="20.100000000000001" customHeight="1" x14ac:dyDescent="0.45">
      <c r="B36" s="8" t="s">
        <v>17</v>
      </c>
      <c r="C36" s="8" t="s">
        <v>150</v>
      </c>
      <c r="F36" s="50">
        <v>-684</v>
      </c>
      <c r="G36" s="2"/>
      <c r="H36" s="2">
        <v>469</v>
      </c>
      <c r="I36" s="2"/>
      <c r="J36" s="50">
        <v>-23188</v>
      </c>
      <c r="K36" s="2"/>
      <c r="L36" s="2">
        <v>17247</v>
      </c>
    </row>
    <row r="37" spans="1:12" ht="20.100000000000001" customHeight="1" x14ac:dyDescent="0.45">
      <c r="B37" s="8" t="s">
        <v>17</v>
      </c>
      <c r="C37" s="8" t="s">
        <v>273</v>
      </c>
      <c r="F37" s="50"/>
      <c r="G37" s="2"/>
      <c r="H37" s="2"/>
      <c r="I37" s="2"/>
      <c r="J37" s="50"/>
      <c r="K37" s="2"/>
      <c r="L37" s="2"/>
    </row>
    <row r="38" spans="1:12" ht="20.100000000000001" customHeight="1" x14ac:dyDescent="0.45">
      <c r="C38" s="8" t="s">
        <v>272</v>
      </c>
      <c r="F38" s="60">
        <v>-883</v>
      </c>
      <c r="G38" s="2"/>
      <c r="H38" s="251">
        <v>3425</v>
      </c>
      <c r="I38" s="2"/>
      <c r="J38" s="60">
        <v>-29921</v>
      </c>
      <c r="K38" s="2"/>
      <c r="L38" s="2">
        <v>112721</v>
      </c>
    </row>
    <row r="39" spans="1:12" ht="20.100000000000001" customHeight="1" x14ac:dyDescent="0.45">
      <c r="B39" s="8" t="s">
        <v>17</v>
      </c>
      <c r="C39" s="8" t="s">
        <v>311</v>
      </c>
      <c r="F39" s="50"/>
      <c r="G39" s="2"/>
      <c r="H39" s="2"/>
      <c r="I39" s="2"/>
      <c r="J39" s="50"/>
      <c r="K39" s="2"/>
      <c r="L39" s="2"/>
    </row>
    <row r="40" spans="1:12" ht="20.100000000000001" customHeight="1" x14ac:dyDescent="0.45">
      <c r="C40" s="8" t="s">
        <v>172</v>
      </c>
      <c r="D40" s="9">
        <v>9</v>
      </c>
      <c r="F40" s="50">
        <v>268</v>
      </c>
      <c r="G40" s="2"/>
      <c r="H40" s="2">
        <v>5618</v>
      </c>
      <c r="I40" s="2"/>
      <c r="J40" s="50">
        <v>9081</v>
      </c>
      <c r="K40" s="2"/>
      <c r="L40" s="2">
        <v>186526</v>
      </c>
    </row>
    <row r="41" spans="1:12" ht="20.100000000000001" customHeight="1" x14ac:dyDescent="0.45">
      <c r="A41" s="33"/>
      <c r="B41" s="8" t="s">
        <v>17</v>
      </c>
      <c r="C41" s="8" t="s">
        <v>123</v>
      </c>
      <c r="F41" s="53">
        <v>0</v>
      </c>
      <c r="G41" s="2"/>
      <c r="H41" s="252">
        <v>0</v>
      </c>
      <c r="I41" s="2"/>
      <c r="J41" s="53">
        <v>-854120</v>
      </c>
      <c r="K41" s="2"/>
      <c r="L41" s="252">
        <v>-157757</v>
      </c>
    </row>
    <row r="42" spans="1:12" ht="6" customHeight="1" x14ac:dyDescent="0.45">
      <c r="A42" s="33"/>
      <c r="C42" s="14"/>
      <c r="F42" s="50"/>
      <c r="G42" s="2"/>
      <c r="H42" s="2">
        <v>0</v>
      </c>
      <c r="I42" s="2"/>
      <c r="J42" s="50">
        <v>0</v>
      </c>
      <c r="K42" s="2"/>
      <c r="L42" s="2">
        <v>-157757</v>
      </c>
    </row>
    <row r="43" spans="1:12" ht="20.100000000000001" customHeight="1" x14ac:dyDescent="0.45">
      <c r="A43" s="8" t="s">
        <v>256</v>
      </c>
      <c r="B43" s="14"/>
      <c r="F43" s="50"/>
      <c r="G43" s="2"/>
      <c r="H43" s="2"/>
      <c r="I43" s="2"/>
      <c r="J43" s="50"/>
      <c r="K43" s="2"/>
      <c r="L43" s="2"/>
    </row>
    <row r="44" spans="1:12" ht="20.100000000000001" customHeight="1" x14ac:dyDescent="0.45">
      <c r="B44" s="8" t="s">
        <v>72</v>
      </c>
      <c r="F44" s="53">
        <f>SUM(F36:F41)</f>
        <v>-1299</v>
      </c>
      <c r="G44" s="2"/>
      <c r="H44" s="252">
        <f>SUM(H36:H41)</f>
        <v>9512</v>
      </c>
      <c r="I44" s="2"/>
      <c r="J44" s="53">
        <f>SUM(J36:J41)</f>
        <v>-898148</v>
      </c>
      <c r="K44" s="2"/>
      <c r="L44" s="252">
        <f>SUM(L36:L41)</f>
        <v>158737</v>
      </c>
    </row>
    <row r="45" spans="1:12" ht="20.100000000000001" customHeight="1" x14ac:dyDescent="0.45">
      <c r="F45" s="468"/>
      <c r="G45" s="469"/>
      <c r="H45" s="468"/>
      <c r="I45" s="469"/>
      <c r="J45" s="468"/>
      <c r="K45" s="469"/>
      <c r="L45" s="468"/>
    </row>
    <row r="46" spans="1:12" ht="4.5" customHeight="1" x14ac:dyDescent="0.45">
      <c r="F46" s="2"/>
      <c r="G46" s="2"/>
      <c r="H46" s="2"/>
      <c r="I46" s="2"/>
      <c r="J46" s="2"/>
      <c r="K46" s="2"/>
      <c r="L46" s="2"/>
    </row>
    <row r="47" spans="1:12" ht="21.95" customHeight="1" x14ac:dyDescent="0.45">
      <c r="A47" s="17" t="str">
        <f>'T6-8 BS Co'!A138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5"/>
      <c r="C47" s="15"/>
      <c r="D47" s="10"/>
      <c r="E47" s="10"/>
      <c r="F47" s="253"/>
      <c r="G47" s="253"/>
      <c r="H47" s="253"/>
      <c r="I47" s="253"/>
      <c r="J47" s="253"/>
      <c r="K47" s="253"/>
      <c r="L47" s="253"/>
    </row>
    <row r="48" spans="1:12" ht="20.100000000000001" customHeight="1" x14ac:dyDescent="0.45">
      <c r="A48" s="19" t="s">
        <v>57</v>
      </c>
      <c r="B48" s="19"/>
      <c r="C48" s="19"/>
      <c r="F48" s="254"/>
      <c r="G48" s="254"/>
      <c r="H48" s="472"/>
      <c r="I48" s="472"/>
      <c r="J48" s="472"/>
      <c r="K48" s="472"/>
      <c r="L48" s="472"/>
    </row>
    <row r="49" spans="1:12" ht="20.100000000000001" customHeight="1" x14ac:dyDescent="0.45">
      <c r="A49" s="19" t="s">
        <v>58</v>
      </c>
      <c r="B49" s="19"/>
      <c r="C49" s="19"/>
      <c r="F49" s="254"/>
      <c r="G49" s="254"/>
      <c r="H49" s="254"/>
      <c r="I49" s="254"/>
      <c r="J49" s="254"/>
      <c r="K49" s="254"/>
      <c r="L49" s="254"/>
    </row>
    <row r="50" spans="1:12" ht="20.100000000000001" customHeight="1" x14ac:dyDescent="0.45">
      <c r="A50" s="20" t="str">
        <f>A3</f>
        <v>สำหรับงวดสามเดือนสิ้นสุดวันที่ 31 มีนาคม พ.ศ. 2566</v>
      </c>
      <c r="B50" s="20"/>
      <c r="C50" s="20"/>
      <c r="D50" s="10"/>
      <c r="E50" s="10"/>
      <c r="F50" s="255"/>
      <c r="G50" s="255"/>
      <c r="H50" s="255"/>
      <c r="I50" s="255"/>
      <c r="J50" s="255"/>
      <c r="K50" s="255"/>
      <c r="L50" s="255"/>
    </row>
    <row r="51" spans="1:12" ht="20.100000000000001" customHeight="1" x14ac:dyDescent="0.45">
      <c r="A51" s="11"/>
      <c r="B51" s="11"/>
      <c r="C51" s="11"/>
      <c r="D51" s="12"/>
      <c r="E51" s="12"/>
      <c r="F51" s="256"/>
      <c r="G51" s="256"/>
      <c r="H51" s="256"/>
      <c r="I51" s="256"/>
      <c r="J51" s="256"/>
      <c r="K51" s="256"/>
      <c r="L51" s="256"/>
    </row>
    <row r="52" spans="1:12" ht="19.5" customHeight="1" x14ac:dyDescent="0.45">
      <c r="A52" s="19"/>
      <c r="B52" s="19"/>
      <c r="C52" s="19"/>
      <c r="F52" s="255"/>
      <c r="G52" s="255"/>
      <c r="H52" s="255"/>
      <c r="I52" s="255"/>
      <c r="J52" s="255"/>
      <c r="K52" s="255"/>
      <c r="L52" s="245" t="s">
        <v>159</v>
      </c>
    </row>
    <row r="53" spans="1:12" ht="19.5" customHeight="1" x14ac:dyDescent="0.45">
      <c r="A53" s="19"/>
      <c r="B53" s="19"/>
      <c r="C53" s="19"/>
      <c r="F53" s="246"/>
      <c r="G53" s="247"/>
      <c r="H53" s="247" t="s">
        <v>3</v>
      </c>
      <c r="I53" s="257"/>
      <c r="J53" s="248"/>
      <c r="K53" s="249"/>
      <c r="L53" s="247" t="s">
        <v>4</v>
      </c>
    </row>
    <row r="54" spans="1:12" s="13" customFormat="1" ht="19.5" customHeight="1" x14ac:dyDescent="0.45">
      <c r="D54" s="1" t="s">
        <v>8</v>
      </c>
      <c r="E54" s="40"/>
      <c r="F54" s="185" t="s">
        <v>279</v>
      </c>
      <c r="G54" s="186"/>
      <c r="H54" s="185" t="s">
        <v>224</v>
      </c>
      <c r="I54" s="186"/>
      <c r="J54" s="185" t="s">
        <v>279</v>
      </c>
      <c r="K54" s="186"/>
      <c r="L54" s="185" t="s">
        <v>224</v>
      </c>
    </row>
    <row r="55" spans="1:12" s="13" customFormat="1" ht="8.1" customHeight="1" x14ac:dyDescent="0.45">
      <c r="D55" s="34"/>
      <c r="E55" s="41"/>
      <c r="F55" s="52"/>
      <c r="G55" s="250"/>
      <c r="H55" s="250"/>
      <c r="I55" s="250"/>
      <c r="J55" s="52"/>
      <c r="K55" s="250"/>
      <c r="L55" s="250"/>
    </row>
    <row r="56" spans="1:12" ht="19.5" customHeight="1" x14ac:dyDescent="0.45">
      <c r="A56" s="33" t="s">
        <v>169</v>
      </c>
      <c r="B56" s="14"/>
      <c r="C56" s="14"/>
      <c r="F56" s="50"/>
      <c r="G56" s="2"/>
      <c r="H56" s="2"/>
      <c r="I56" s="2"/>
      <c r="J56" s="50"/>
      <c r="K56" s="2"/>
      <c r="L56" s="2"/>
    </row>
    <row r="57" spans="1:12" ht="19.5" customHeight="1" x14ac:dyDescent="0.45">
      <c r="A57" s="8" t="s">
        <v>257</v>
      </c>
      <c r="C57" s="14"/>
      <c r="F57" s="50"/>
      <c r="G57" s="2"/>
      <c r="H57" s="2"/>
      <c r="I57" s="2"/>
      <c r="J57" s="50"/>
      <c r="K57" s="2"/>
      <c r="L57" s="2"/>
    </row>
    <row r="58" spans="1:12" ht="19.5" customHeight="1" x14ac:dyDescent="0.45">
      <c r="B58" s="8" t="s">
        <v>171</v>
      </c>
      <c r="C58" s="14"/>
      <c r="F58" s="50"/>
      <c r="G58" s="2"/>
      <c r="H58" s="2"/>
      <c r="I58" s="2"/>
      <c r="J58" s="50"/>
      <c r="K58" s="2"/>
      <c r="L58" s="2"/>
    </row>
    <row r="59" spans="1:12" ht="19.5" customHeight="1" x14ac:dyDescent="0.45">
      <c r="B59" s="8" t="s">
        <v>17</v>
      </c>
      <c r="C59" s="8" t="s">
        <v>196</v>
      </c>
      <c r="F59" s="50">
        <v>108454</v>
      </c>
      <c r="G59" s="2"/>
      <c r="H59" s="2">
        <v>-209777</v>
      </c>
      <c r="I59" s="2"/>
      <c r="J59" s="50">
        <v>3677903</v>
      </c>
      <c r="K59" s="2"/>
      <c r="L59" s="2">
        <v>-6971829</v>
      </c>
    </row>
    <row r="60" spans="1:12" ht="19.5" customHeight="1" x14ac:dyDescent="0.45">
      <c r="B60" s="8" t="s">
        <v>17</v>
      </c>
      <c r="C60" s="8" t="s">
        <v>316</v>
      </c>
      <c r="F60" s="50"/>
      <c r="G60" s="2"/>
      <c r="H60" s="2"/>
      <c r="I60" s="2"/>
      <c r="J60" s="50"/>
      <c r="K60" s="2"/>
      <c r="L60" s="2"/>
    </row>
    <row r="61" spans="1:12" ht="19.5" customHeight="1" x14ac:dyDescent="0.45">
      <c r="C61" s="8" t="s">
        <v>195</v>
      </c>
      <c r="F61" s="50">
        <v>-11054</v>
      </c>
      <c r="G61" s="2"/>
      <c r="H61" s="2">
        <v>-2909</v>
      </c>
      <c r="I61" s="2"/>
      <c r="J61" s="50">
        <v>-374854</v>
      </c>
      <c r="K61" s="2"/>
      <c r="L61" s="2">
        <v>-98215</v>
      </c>
    </row>
    <row r="62" spans="1:12" ht="19.5" customHeight="1" x14ac:dyDescent="0.45">
      <c r="B62" s="8" t="s">
        <v>17</v>
      </c>
      <c r="C62" s="8" t="s">
        <v>310</v>
      </c>
      <c r="F62" s="50"/>
      <c r="G62" s="2"/>
      <c r="H62" s="2"/>
      <c r="I62" s="2"/>
      <c r="J62" s="50"/>
      <c r="K62" s="2"/>
      <c r="L62" s="2"/>
    </row>
    <row r="63" spans="1:12" ht="19.5" customHeight="1" x14ac:dyDescent="0.45">
      <c r="C63" s="8" t="s">
        <v>259</v>
      </c>
      <c r="D63" s="9">
        <v>9</v>
      </c>
      <c r="F63" s="50">
        <v>25405</v>
      </c>
      <c r="G63" s="2"/>
      <c r="H63" s="2">
        <v>12935</v>
      </c>
      <c r="I63" s="2"/>
      <c r="J63" s="50">
        <v>48778</v>
      </c>
      <c r="K63" s="2"/>
      <c r="L63" s="2">
        <v>241183</v>
      </c>
    </row>
    <row r="64" spans="1:12" ht="19.5" customHeight="1" x14ac:dyDescent="0.45">
      <c r="B64" s="8" t="s">
        <v>17</v>
      </c>
      <c r="C64" s="8" t="s">
        <v>123</v>
      </c>
      <c r="F64" s="51">
        <v>-8764</v>
      </c>
      <c r="G64" s="2"/>
      <c r="H64" s="21">
        <v>47032</v>
      </c>
      <c r="I64" s="2"/>
      <c r="J64" s="51">
        <v>-662862</v>
      </c>
      <c r="K64" s="2"/>
      <c r="L64" s="21">
        <v>1596497</v>
      </c>
    </row>
    <row r="65" spans="1:12" ht="8.1" customHeight="1" x14ac:dyDescent="0.45">
      <c r="F65" s="50"/>
      <c r="G65" s="2"/>
      <c r="H65" s="2"/>
      <c r="I65" s="2"/>
      <c r="J65" s="50"/>
      <c r="K65" s="2"/>
      <c r="L65" s="2"/>
    </row>
    <row r="66" spans="1:12" ht="19.5" customHeight="1" x14ac:dyDescent="0.45">
      <c r="A66" s="8" t="s">
        <v>258</v>
      </c>
      <c r="B66" s="14"/>
      <c r="F66" s="50"/>
      <c r="G66" s="2"/>
      <c r="H66" s="2"/>
      <c r="I66" s="2"/>
      <c r="J66" s="50"/>
      <c r="K66" s="2"/>
      <c r="L66" s="2"/>
    </row>
    <row r="67" spans="1:12" ht="19.5" customHeight="1" x14ac:dyDescent="0.45">
      <c r="B67" s="8" t="s">
        <v>72</v>
      </c>
      <c r="F67" s="53">
        <f>SUM(F59:F64)</f>
        <v>114041</v>
      </c>
      <c r="G67" s="2"/>
      <c r="H67" s="252">
        <f>SUM(H59:H64)</f>
        <v>-152719</v>
      </c>
      <c r="I67" s="2"/>
      <c r="J67" s="53">
        <f>SUM(J59:J64)</f>
        <v>2688965</v>
      </c>
      <c r="K67" s="2"/>
      <c r="L67" s="252">
        <f>SUM(L59:L64)</f>
        <v>-5232364</v>
      </c>
    </row>
    <row r="68" spans="1:12" ht="8.1" customHeight="1" x14ac:dyDescent="0.45">
      <c r="F68" s="50"/>
      <c r="G68" s="2"/>
      <c r="H68" s="2"/>
      <c r="I68" s="2"/>
      <c r="J68" s="50"/>
      <c r="K68" s="2"/>
      <c r="L68" s="2"/>
    </row>
    <row r="69" spans="1:12" ht="19.5" customHeight="1" x14ac:dyDescent="0.45">
      <c r="A69" s="33" t="s">
        <v>267</v>
      </c>
      <c r="B69" s="14"/>
      <c r="C69" s="14"/>
      <c r="F69" s="51">
        <f>F44+F67</f>
        <v>112742</v>
      </c>
      <c r="G69" s="2"/>
      <c r="H69" s="21">
        <f>H44+H67</f>
        <v>-143207</v>
      </c>
      <c r="I69" s="2"/>
      <c r="J69" s="51">
        <f>J44+J67</f>
        <v>1790817</v>
      </c>
      <c r="K69" s="2"/>
      <c r="L69" s="21">
        <f>L44+L67</f>
        <v>-5073627</v>
      </c>
    </row>
    <row r="70" spans="1:12" ht="8.1" customHeight="1" x14ac:dyDescent="0.45">
      <c r="A70" s="33"/>
      <c r="B70" s="14"/>
      <c r="C70" s="14"/>
      <c r="F70" s="50"/>
      <c r="G70" s="2"/>
      <c r="H70" s="2"/>
      <c r="I70" s="2"/>
      <c r="J70" s="50"/>
      <c r="K70" s="2"/>
      <c r="L70" s="2"/>
    </row>
    <row r="71" spans="1:12" ht="19.5" customHeight="1" thickBot="1" x14ac:dyDescent="0.5">
      <c r="A71" s="33" t="s">
        <v>309</v>
      </c>
      <c r="B71" s="14"/>
      <c r="C71" s="14"/>
      <c r="F71" s="54">
        <f>SUM(F31+F69)</f>
        <v>340108</v>
      </c>
      <c r="G71" s="2"/>
      <c r="H71" s="258">
        <f>SUM(H31+H69)</f>
        <v>247185</v>
      </c>
      <c r="I71" s="2"/>
      <c r="J71" s="54">
        <f>SUM(J31+J69)</f>
        <v>9501296</v>
      </c>
      <c r="K71" s="2"/>
      <c r="L71" s="258">
        <f>SUM(L31+L69)</f>
        <v>7829942</v>
      </c>
    </row>
    <row r="72" spans="1:12" ht="18" customHeight="1" thickTop="1" x14ac:dyDescent="0.45">
      <c r="A72" s="33"/>
      <c r="B72" s="14"/>
      <c r="C72" s="14"/>
      <c r="F72" s="50"/>
      <c r="G72" s="2"/>
      <c r="H72" s="2"/>
      <c r="I72" s="2"/>
      <c r="J72" s="50"/>
      <c r="K72" s="2"/>
      <c r="L72" s="2"/>
    </row>
    <row r="73" spans="1:12" ht="19.5" customHeight="1" x14ac:dyDescent="0.45">
      <c r="A73" s="33" t="s">
        <v>248</v>
      </c>
      <c r="B73" s="14"/>
      <c r="C73" s="14"/>
      <c r="F73" s="50"/>
      <c r="G73" s="2"/>
      <c r="H73" s="2"/>
      <c r="I73" s="2"/>
      <c r="J73" s="50"/>
      <c r="K73" s="2"/>
      <c r="L73" s="2"/>
    </row>
    <row r="74" spans="1:12" ht="19.5" customHeight="1" x14ac:dyDescent="0.45">
      <c r="A74" s="8" t="s">
        <v>154</v>
      </c>
      <c r="B74" s="14"/>
      <c r="C74" s="14"/>
      <c r="F74" s="50">
        <v>147086</v>
      </c>
      <c r="G74" s="2"/>
      <c r="H74" s="2">
        <v>310539</v>
      </c>
      <c r="I74" s="2"/>
      <c r="J74" s="50">
        <v>4988017</v>
      </c>
      <c r="K74" s="2"/>
      <c r="L74" s="2">
        <v>10264206</v>
      </c>
    </row>
    <row r="75" spans="1:12" ht="19.5" customHeight="1" x14ac:dyDescent="0.45">
      <c r="A75" s="8" t="s">
        <v>69</v>
      </c>
      <c r="B75" s="14"/>
      <c r="C75" s="14"/>
      <c r="F75" s="51">
        <v>80280</v>
      </c>
      <c r="G75" s="2"/>
      <c r="H75" s="21">
        <v>79853</v>
      </c>
      <c r="I75" s="2"/>
      <c r="J75" s="51">
        <v>2722462</v>
      </c>
      <c r="K75" s="2"/>
      <c r="L75" s="21">
        <v>2639363</v>
      </c>
    </row>
    <row r="76" spans="1:12" ht="8.1" customHeight="1" x14ac:dyDescent="0.45">
      <c r="A76" s="33"/>
      <c r="B76" s="14"/>
      <c r="C76" s="14"/>
      <c r="F76" s="50"/>
      <c r="G76" s="2"/>
      <c r="H76" s="2"/>
      <c r="I76" s="2"/>
      <c r="J76" s="50"/>
      <c r="K76" s="2"/>
      <c r="L76" s="2"/>
    </row>
    <row r="77" spans="1:12" ht="19.5" customHeight="1" thickBot="1" x14ac:dyDescent="0.5">
      <c r="A77" s="33"/>
      <c r="B77" s="14"/>
      <c r="C77" s="14"/>
      <c r="F77" s="54">
        <f>SUM(F74:F75)</f>
        <v>227366</v>
      </c>
      <c r="G77" s="2"/>
      <c r="H77" s="258">
        <f>SUM(H74:H75)</f>
        <v>390392</v>
      </c>
      <c r="I77" s="2"/>
      <c r="J77" s="54">
        <f>SUM(J74:J75)</f>
        <v>7710479</v>
      </c>
      <c r="K77" s="2"/>
      <c r="L77" s="258">
        <f>SUM(L74:L75)</f>
        <v>12903569</v>
      </c>
    </row>
    <row r="78" spans="1:12" s="13" customFormat="1" ht="18" customHeight="1" thickTop="1" x14ac:dyDescent="0.45">
      <c r="D78" s="41"/>
      <c r="E78" s="41"/>
      <c r="F78" s="52"/>
      <c r="G78" s="250"/>
      <c r="H78" s="250"/>
      <c r="I78" s="250"/>
      <c r="J78" s="52"/>
      <c r="K78" s="250"/>
      <c r="L78" s="250"/>
    </row>
    <row r="79" spans="1:12" ht="19.5" customHeight="1" x14ac:dyDescent="0.45">
      <c r="A79" s="33" t="s">
        <v>308</v>
      </c>
      <c r="F79" s="50"/>
      <c r="G79" s="2"/>
      <c r="H79" s="2"/>
      <c r="I79" s="2"/>
      <c r="J79" s="50"/>
      <c r="K79" s="2"/>
      <c r="L79" s="2"/>
    </row>
    <row r="80" spans="1:12" ht="19.5" customHeight="1" x14ac:dyDescent="0.45">
      <c r="A80" s="8" t="s">
        <v>154</v>
      </c>
      <c r="F80" s="50">
        <v>253051</v>
      </c>
      <c r="G80" s="2"/>
      <c r="H80" s="2">
        <v>169664</v>
      </c>
      <c r="I80" s="2"/>
      <c r="J80" s="50">
        <v>7049018</v>
      </c>
      <c r="K80" s="2"/>
      <c r="L80" s="2">
        <v>5358523</v>
      </c>
    </row>
    <row r="81" spans="1:12" ht="19.5" customHeight="1" x14ac:dyDescent="0.45">
      <c r="A81" s="8" t="s">
        <v>69</v>
      </c>
      <c r="F81" s="51">
        <v>87057</v>
      </c>
      <c r="G81" s="2"/>
      <c r="H81" s="21">
        <v>77521</v>
      </c>
      <c r="I81" s="2"/>
      <c r="J81" s="51">
        <v>2452278</v>
      </c>
      <c r="K81" s="2"/>
      <c r="L81" s="21">
        <v>2471419</v>
      </c>
    </row>
    <row r="82" spans="1:12" ht="8.1" customHeight="1" x14ac:dyDescent="0.45">
      <c r="A82" s="33"/>
      <c r="B82" s="14"/>
      <c r="C82" s="14"/>
      <c r="F82" s="50"/>
      <c r="G82" s="2"/>
      <c r="H82" s="2"/>
      <c r="I82" s="2"/>
      <c r="J82" s="50"/>
      <c r="K82" s="2"/>
      <c r="L82" s="2"/>
    </row>
    <row r="83" spans="1:12" ht="19.5" customHeight="1" thickBot="1" x14ac:dyDescent="0.5">
      <c r="F83" s="54">
        <f>SUM(F80:F81)</f>
        <v>340108</v>
      </c>
      <c r="G83" s="2"/>
      <c r="H83" s="258">
        <f>SUM(H80:H81)</f>
        <v>247185</v>
      </c>
      <c r="I83" s="2"/>
      <c r="J83" s="54">
        <f>SUM(J80:J81)</f>
        <v>9501296</v>
      </c>
      <c r="K83" s="2"/>
      <c r="L83" s="258">
        <f>SUM(L80:L81)</f>
        <v>7829942</v>
      </c>
    </row>
    <row r="84" spans="1:12" ht="18" customHeight="1" thickTop="1" x14ac:dyDescent="0.45">
      <c r="E84" s="16"/>
      <c r="F84" s="16"/>
      <c r="G84" s="16"/>
      <c r="H84" s="16"/>
      <c r="I84" s="16"/>
      <c r="J84" s="16"/>
      <c r="K84" s="16"/>
      <c r="L84" s="16"/>
    </row>
    <row r="85" spans="1:12" ht="19.5" customHeight="1" x14ac:dyDescent="0.45">
      <c r="B85" s="14"/>
      <c r="C85" s="14"/>
      <c r="F85" s="259"/>
      <c r="G85" s="260"/>
      <c r="H85" s="261" t="s">
        <v>144</v>
      </c>
      <c r="I85" s="262"/>
      <c r="J85" s="263"/>
      <c r="K85" s="263"/>
      <c r="L85" s="261" t="s">
        <v>145</v>
      </c>
    </row>
    <row r="86" spans="1:12" ht="19.5" customHeight="1" x14ac:dyDescent="0.45">
      <c r="D86" s="1" t="s">
        <v>8</v>
      </c>
      <c r="F86" s="185" t="str">
        <f>+F54</f>
        <v>พ.ศ. 2566</v>
      </c>
      <c r="G86" s="186"/>
      <c r="H86" s="185" t="str">
        <f t="shared" ref="H86:L86" si="0">+H54</f>
        <v>พ.ศ. 2565</v>
      </c>
      <c r="I86" s="186"/>
      <c r="J86" s="185" t="str">
        <f t="shared" si="0"/>
        <v>พ.ศ. 2566</v>
      </c>
      <c r="K86" s="186"/>
      <c r="L86" s="185" t="str">
        <f t="shared" si="0"/>
        <v>พ.ศ. 2565</v>
      </c>
    </row>
    <row r="87" spans="1:12" ht="8.1" customHeight="1" x14ac:dyDescent="0.45">
      <c r="F87" s="52"/>
      <c r="G87" s="250"/>
      <c r="H87" s="250"/>
      <c r="I87" s="250"/>
      <c r="J87" s="52"/>
      <c r="K87" s="250"/>
      <c r="L87" s="250"/>
    </row>
    <row r="88" spans="1:12" ht="19.5" customHeight="1" x14ac:dyDescent="0.45">
      <c r="A88" s="33" t="s">
        <v>183</v>
      </c>
      <c r="F88" s="337"/>
      <c r="G88" s="268"/>
      <c r="H88" s="267"/>
      <c r="I88" s="268"/>
      <c r="J88" s="337"/>
      <c r="K88" s="268"/>
      <c r="L88" s="267"/>
    </row>
    <row r="89" spans="1:12" ht="8.1" customHeight="1" x14ac:dyDescent="0.45">
      <c r="F89" s="50"/>
      <c r="G89" s="2"/>
      <c r="H89" s="2"/>
      <c r="I89" s="2"/>
      <c r="J89" s="50"/>
      <c r="K89" s="2"/>
      <c r="L89" s="2"/>
    </row>
    <row r="90" spans="1:12" ht="19.5" customHeight="1" x14ac:dyDescent="0.45">
      <c r="A90" s="8" t="s">
        <v>184</v>
      </c>
      <c r="D90" s="9">
        <v>18</v>
      </c>
      <c r="F90" s="337">
        <v>1.7000000000000001E-2</v>
      </c>
      <c r="G90" s="268"/>
      <c r="H90" s="267">
        <v>4.5999999999999999E-2</v>
      </c>
      <c r="I90" s="268"/>
      <c r="J90" s="337">
        <v>0.59</v>
      </c>
      <c r="K90" s="268"/>
      <c r="L90" s="267">
        <v>1.5169999999999999</v>
      </c>
    </row>
    <row r="91" spans="1:12" ht="20.100000000000001" customHeight="1" x14ac:dyDescent="0.45">
      <c r="A91" s="8" t="s">
        <v>241</v>
      </c>
      <c r="D91" s="9">
        <v>18</v>
      </c>
      <c r="F91" s="337">
        <v>1.6E-2</v>
      </c>
      <c r="G91" s="268"/>
      <c r="H91" s="267">
        <v>3.7999999999999999E-2</v>
      </c>
      <c r="I91" s="268"/>
      <c r="J91" s="337">
        <v>0.55200000000000005</v>
      </c>
      <c r="K91" s="268"/>
      <c r="L91" s="267">
        <v>1.244</v>
      </c>
    </row>
    <row r="92" spans="1:12" ht="19.5" customHeight="1" x14ac:dyDescent="0.45">
      <c r="F92" s="264"/>
      <c r="G92" s="265"/>
      <c r="H92" s="264"/>
      <c r="I92" s="265"/>
      <c r="J92" s="264"/>
      <c r="K92" s="264"/>
      <c r="L92" s="264"/>
    </row>
    <row r="93" spans="1:12" ht="19.5" customHeight="1" x14ac:dyDescent="0.45">
      <c r="F93" s="264"/>
      <c r="G93" s="265"/>
      <c r="H93" s="264"/>
      <c r="I93" s="265"/>
      <c r="J93" s="264"/>
      <c r="K93" s="264"/>
      <c r="L93" s="264"/>
    </row>
    <row r="94" spans="1:12" ht="16.5" customHeight="1" x14ac:dyDescent="0.45">
      <c r="F94" s="264"/>
      <c r="G94" s="265"/>
      <c r="H94" s="264"/>
      <c r="I94" s="265"/>
      <c r="J94" s="264"/>
      <c r="K94" s="264"/>
      <c r="L94" s="264"/>
    </row>
    <row r="95" spans="1:12" ht="21.95" customHeight="1" x14ac:dyDescent="0.45">
      <c r="A95" s="17" t="str">
        <f>'T6-8 BS Co'!A138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7"/>
      <c r="C95" s="17"/>
      <c r="D95" s="10"/>
      <c r="E95" s="10"/>
      <c r="F95" s="253"/>
      <c r="G95" s="253"/>
      <c r="H95" s="253"/>
      <c r="I95" s="253"/>
      <c r="J95" s="253"/>
      <c r="K95" s="253"/>
      <c r="L95" s="253"/>
    </row>
  </sheetData>
  <mergeCells count="1">
    <mergeCell ref="H48:L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  <customProperties>
    <customPr name="FPMExcelClientCellBasedFunctionStatus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L92"/>
  <sheetViews>
    <sheetView zoomScaleNormal="100" zoomScaleSheetLayoutView="100" workbookViewId="0">
      <selection activeCell="H88" sqref="H88"/>
    </sheetView>
  </sheetViews>
  <sheetFormatPr defaultColWidth="9.33203125" defaultRowHeight="19.5" x14ac:dyDescent="0.45"/>
  <cols>
    <col min="1" max="2" width="1.83203125" style="8" customWidth="1"/>
    <col min="3" max="3" width="45.5" style="8" customWidth="1"/>
    <col min="4" max="4" width="9.5" style="9" customWidth="1"/>
    <col min="5" max="5" width="1" style="9" customWidth="1"/>
    <col min="6" max="6" width="12.83203125" style="454" customWidth="1"/>
    <col min="7" max="7" width="1" style="454" customWidth="1"/>
    <col min="8" max="8" width="12.83203125" style="454" customWidth="1"/>
    <col min="9" max="9" width="1" style="454" customWidth="1"/>
    <col min="10" max="10" width="12.83203125" style="454" customWidth="1"/>
    <col min="11" max="11" width="1" style="454" customWidth="1"/>
    <col min="12" max="12" width="12.83203125" style="454" customWidth="1"/>
    <col min="13" max="16384" width="9.33203125" style="8"/>
  </cols>
  <sheetData>
    <row r="1" spans="1:12" ht="20.100000000000001" customHeight="1" x14ac:dyDescent="0.45">
      <c r="A1" s="19" t="s">
        <v>57</v>
      </c>
      <c r="B1" s="19"/>
      <c r="C1" s="19"/>
      <c r="F1" s="428"/>
      <c r="G1" s="428"/>
      <c r="H1" s="429"/>
      <c r="I1" s="429"/>
      <c r="J1" s="430"/>
      <c r="K1" s="429"/>
      <c r="L1" s="429"/>
    </row>
    <row r="2" spans="1:12" ht="20.100000000000001" customHeight="1" x14ac:dyDescent="0.45">
      <c r="A2" s="19" t="s">
        <v>58</v>
      </c>
      <c r="B2" s="19"/>
      <c r="C2" s="19"/>
      <c r="F2" s="428"/>
      <c r="G2" s="428"/>
      <c r="H2" s="428"/>
      <c r="I2" s="428"/>
      <c r="J2" s="428"/>
      <c r="K2" s="428"/>
      <c r="L2" s="428"/>
    </row>
    <row r="3" spans="1:12" ht="20.100000000000001" customHeight="1" x14ac:dyDescent="0.45">
      <c r="A3" s="20" t="str">
        <f>'T9-10 PL Conso (3m)'!A3</f>
        <v>สำหรับงวดสามเดือนสิ้นสุดวันที่ 31 มีนาคม พ.ศ. 2566</v>
      </c>
      <c r="B3" s="20"/>
      <c r="C3" s="20"/>
      <c r="D3" s="10"/>
      <c r="E3" s="10"/>
      <c r="F3" s="431"/>
      <c r="G3" s="431"/>
      <c r="H3" s="431"/>
      <c r="I3" s="431"/>
      <c r="J3" s="431"/>
      <c r="K3" s="431"/>
      <c r="L3" s="431"/>
    </row>
    <row r="4" spans="1:12" ht="20.100000000000001" customHeight="1" x14ac:dyDescent="0.45">
      <c r="A4" s="11"/>
      <c r="B4" s="11"/>
      <c r="C4" s="11"/>
      <c r="D4" s="12"/>
      <c r="E4" s="12"/>
      <c r="F4" s="432"/>
      <c r="G4" s="432"/>
      <c r="H4" s="432"/>
      <c r="I4" s="432"/>
      <c r="J4" s="432"/>
      <c r="K4" s="432"/>
      <c r="L4" s="432"/>
    </row>
    <row r="5" spans="1:12" ht="20.100000000000001" customHeight="1" x14ac:dyDescent="0.45">
      <c r="A5" s="19"/>
      <c r="B5" s="19"/>
      <c r="C5" s="19"/>
      <c r="F5" s="431"/>
      <c r="G5" s="431"/>
      <c r="H5" s="431"/>
      <c r="I5" s="431"/>
      <c r="J5" s="431"/>
      <c r="K5" s="431"/>
      <c r="L5" s="433" t="s">
        <v>160</v>
      </c>
    </row>
    <row r="6" spans="1:12" ht="20.100000000000001" customHeight="1" x14ac:dyDescent="0.45">
      <c r="A6" s="19"/>
      <c r="B6" s="19"/>
      <c r="C6" s="19"/>
      <c r="F6" s="434"/>
      <c r="G6" s="435"/>
      <c r="H6" s="435" t="s">
        <v>3</v>
      </c>
      <c r="I6" s="436"/>
      <c r="J6" s="437"/>
      <c r="K6" s="438"/>
      <c r="L6" s="435" t="s">
        <v>4</v>
      </c>
    </row>
    <row r="7" spans="1:12" s="13" customFormat="1" ht="20.100000000000001" customHeight="1" x14ac:dyDescent="0.45">
      <c r="D7" s="1" t="s">
        <v>8</v>
      </c>
      <c r="E7" s="40"/>
      <c r="F7" s="185" t="s">
        <v>279</v>
      </c>
      <c r="G7" s="186"/>
      <c r="H7" s="185" t="s">
        <v>224</v>
      </c>
      <c r="I7" s="186"/>
      <c r="J7" s="185" t="str">
        <f>F7</f>
        <v>พ.ศ. 2566</v>
      </c>
      <c r="K7" s="186"/>
      <c r="L7" s="185" t="str">
        <f>H7</f>
        <v>พ.ศ. 2565</v>
      </c>
    </row>
    <row r="8" spans="1:12" s="13" customFormat="1" ht="6" customHeight="1" x14ac:dyDescent="0.45">
      <c r="D8" s="34"/>
      <c r="E8" s="40"/>
      <c r="F8" s="439"/>
      <c r="G8" s="440"/>
      <c r="H8" s="440"/>
      <c r="I8" s="440"/>
      <c r="J8" s="439"/>
      <c r="K8" s="440"/>
      <c r="L8" s="440"/>
    </row>
    <row r="9" spans="1:12" ht="20.100000000000001" customHeight="1" x14ac:dyDescent="0.45">
      <c r="A9" s="8" t="s">
        <v>70</v>
      </c>
      <c r="F9" s="333">
        <v>17346</v>
      </c>
      <c r="G9" s="316"/>
      <c r="H9" s="316">
        <v>8887</v>
      </c>
      <c r="I9" s="316"/>
      <c r="J9" s="333">
        <v>588240</v>
      </c>
      <c r="K9" s="316"/>
      <c r="L9" s="316">
        <v>293742</v>
      </c>
    </row>
    <row r="10" spans="1:12" ht="20.100000000000001" customHeight="1" x14ac:dyDescent="0.45">
      <c r="A10" s="8" t="s">
        <v>71</v>
      </c>
      <c r="F10" s="334">
        <v>-15926</v>
      </c>
      <c r="G10" s="316"/>
      <c r="H10" s="320">
        <v>-4826</v>
      </c>
      <c r="I10" s="316"/>
      <c r="J10" s="334">
        <v>-540078</v>
      </c>
      <c r="K10" s="316"/>
      <c r="L10" s="320">
        <v>-159505</v>
      </c>
    </row>
    <row r="11" spans="1:12" ht="6" customHeight="1" x14ac:dyDescent="0.45">
      <c r="F11" s="333"/>
      <c r="G11" s="316"/>
      <c r="H11" s="316"/>
      <c r="I11" s="316"/>
      <c r="J11" s="333"/>
      <c r="K11" s="316"/>
      <c r="L11" s="316"/>
    </row>
    <row r="12" spans="1:12" ht="20.100000000000001" customHeight="1" x14ac:dyDescent="0.45">
      <c r="A12" s="33" t="s">
        <v>61</v>
      </c>
      <c r="F12" s="333">
        <f>SUM(F9:F10)</f>
        <v>1420</v>
      </c>
      <c r="G12" s="316"/>
      <c r="H12" s="316">
        <f>SUM(H9:H10)</f>
        <v>4061</v>
      </c>
      <c r="I12" s="316"/>
      <c r="J12" s="333">
        <f>SUM(J9:J10)</f>
        <v>48162</v>
      </c>
      <c r="K12" s="316"/>
      <c r="L12" s="316">
        <f>SUM(L9:L10)</f>
        <v>134237</v>
      </c>
    </row>
    <row r="13" spans="1:12" ht="20.100000000000001" customHeight="1" x14ac:dyDescent="0.45">
      <c r="A13" s="8" t="s">
        <v>166</v>
      </c>
      <c r="F13" s="333">
        <v>11837</v>
      </c>
      <c r="G13" s="316"/>
      <c r="H13" s="316">
        <v>10241</v>
      </c>
      <c r="I13" s="316"/>
      <c r="J13" s="333">
        <v>401405</v>
      </c>
      <c r="K13" s="316"/>
      <c r="L13" s="316">
        <v>338511</v>
      </c>
    </row>
    <row r="14" spans="1:12" ht="20.100000000000001" customHeight="1" x14ac:dyDescent="0.45">
      <c r="A14" s="8" t="s">
        <v>65</v>
      </c>
      <c r="F14" s="333">
        <v>33126</v>
      </c>
      <c r="G14" s="316"/>
      <c r="H14" s="316">
        <v>33337</v>
      </c>
      <c r="I14" s="316"/>
      <c r="J14" s="333">
        <v>1123371</v>
      </c>
      <c r="K14" s="316"/>
      <c r="L14" s="316">
        <v>1101880</v>
      </c>
    </row>
    <row r="15" spans="1:12" ht="20.100000000000001" customHeight="1" x14ac:dyDescent="0.45">
      <c r="A15" s="8" t="s">
        <v>62</v>
      </c>
      <c r="F15" s="333">
        <v>-1713</v>
      </c>
      <c r="G15" s="441"/>
      <c r="H15" s="316">
        <v>-1881</v>
      </c>
      <c r="I15" s="441"/>
      <c r="J15" s="333">
        <v>-58089</v>
      </c>
      <c r="K15" s="441"/>
      <c r="L15" s="316">
        <v>-62176</v>
      </c>
    </row>
    <row r="16" spans="1:12" ht="20.100000000000001" customHeight="1" x14ac:dyDescent="0.45">
      <c r="A16" s="8" t="s">
        <v>63</v>
      </c>
      <c r="F16" s="333">
        <v>-10850</v>
      </c>
      <c r="G16" s="316"/>
      <c r="H16" s="316">
        <v>-8873</v>
      </c>
      <c r="I16" s="316"/>
      <c r="J16" s="333">
        <v>-367945</v>
      </c>
      <c r="K16" s="316"/>
      <c r="L16" s="316">
        <v>-293273</v>
      </c>
    </row>
    <row r="17" spans="1:12" ht="20.100000000000001" customHeight="1" x14ac:dyDescent="0.45">
      <c r="A17" s="8" t="s">
        <v>177</v>
      </c>
      <c r="F17" s="333">
        <v>0</v>
      </c>
      <c r="G17" s="441"/>
      <c r="H17" s="316">
        <v>38125</v>
      </c>
      <c r="I17" s="441"/>
      <c r="J17" s="333">
        <v>0</v>
      </c>
      <c r="K17" s="441"/>
      <c r="L17" s="316">
        <v>1260152</v>
      </c>
    </row>
    <row r="18" spans="1:12" ht="20.100000000000001" customHeight="1" x14ac:dyDescent="0.45">
      <c r="A18" s="8" t="s">
        <v>249</v>
      </c>
      <c r="F18" s="333">
        <v>970</v>
      </c>
      <c r="G18" s="316"/>
      <c r="H18" s="316">
        <v>-1909</v>
      </c>
      <c r="I18" s="316"/>
      <c r="J18" s="333">
        <v>32900</v>
      </c>
      <c r="K18" s="316"/>
      <c r="L18" s="316">
        <v>-63086</v>
      </c>
    </row>
    <row r="19" spans="1:12" ht="20.100000000000001" customHeight="1" x14ac:dyDescent="0.45">
      <c r="A19" s="8" t="s">
        <v>293</v>
      </c>
      <c r="F19" s="333">
        <v>-18887</v>
      </c>
      <c r="G19" s="316"/>
      <c r="H19" s="316">
        <v>11601</v>
      </c>
      <c r="I19" s="316"/>
      <c r="J19" s="333">
        <v>-640490</v>
      </c>
      <c r="K19" s="316"/>
      <c r="L19" s="316">
        <v>383447</v>
      </c>
    </row>
    <row r="20" spans="1:12" ht="20.100000000000001" customHeight="1" x14ac:dyDescent="0.45">
      <c r="A20" s="8" t="s">
        <v>66</v>
      </c>
      <c r="F20" s="333">
        <v>-53691</v>
      </c>
      <c r="G20" s="316"/>
      <c r="H20" s="316">
        <v>-37482</v>
      </c>
      <c r="I20" s="316"/>
      <c r="J20" s="333">
        <v>-1820790</v>
      </c>
      <c r="K20" s="316"/>
      <c r="L20" s="316">
        <v>-1238896</v>
      </c>
    </row>
    <row r="21" spans="1:12" ht="20.100000000000001" customHeight="1" x14ac:dyDescent="0.45">
      <c r="A21" s="8" t="s">
        <v>67</v>
      </c>
      <c r="F21" s="334">
        <v>-880</v>
      </c>
      <c r="G21" s="316"/>
      <c r="H21" s="320">
        <v>-977</v>
      </c>
      <c r="I21" s="316"/>
      <c r="J21" s="334">
        <v>-29853</v>
      </c>
      <c r="K21" s="316"/>
      <c r="L21" s="320">
        <v>-32292</v>
      </c>
    </row>
    <row r="22" spans="1:12" ht="6" customHeight="1" x14ac:dyDescent="0.45">
      <c r="F22" s="333"/>
      <c r="G22" s="316"/>
      <c r="H22" s="316"/>
      <c r="I22" s="316"/>
      <c r="J22" s="333"/>
      <c r="K22" s="316"/>
      <c r="L22" s="316"/>
    </row>
    <row r="23" spans="1:12" ht="20.100000000000001" customHeight="1" x14ac:dyDescent="0.45">
      <c r="A23" s="33" t="s">
        <v>301</v>
      </c>
      <c r="F23" s="333">
        <f>SUM(F12:F21)</f>
        <v>-38668</v>
      </c>
      <c r="G23" s="316"/>
      <c r="H23" s="316">
        <f>SUM(H12:H21)</f>
        <v>46243</v>
      </c>
      <c r="I23" s="316"/>
      <c r="J23" s="333">
        <f>SUM(J12:J21)</f>
        <v>-1311329</v>
      </c>
      <c r="K23" s="316"/>
      <c r="L23" s="316">
        <f>SUM(L12:L21)</f>
        <v>1528504</v>
      </c>
    </row>
    <row r="24" spans="1:12" ht="20.100000000000001" customHeight="1" x14ac:dyDescent="0.45">
      <c r="A24" s="8" t="s">
        <v>68</v>
      </c>
      <c r="D24" s="9">
        <v>17</v>
      </c>
      <c r="F24" s="334">
        <v>8747</v>
      </c>
      <c r="G24" s="316"/>
      <c r="H24" s="320">
        <v>-8081</v>
      </c>
      <c r="I24" s="316"/>
      <c r="J24" s="334">
        <v>296635</v>
      </c>
      <c r="K24" s="316"/>
      <c r="L24" s="320">
        <v>-267097</v>
      </c>
    </row>
    <row r="25" spans="1:12" ht="6" customHeight="1" x14ac:dyDescent="0.45">
      <c r="F25" s="333"/>
      <c r="G25" s="316"/>
      <c r="H25" s="316"/>
      <c r="I25" s="316"/>
      <c r="J25" s="333"/>
      <c r="K25" s="316"/>
      <c r="L25" s="316"/>
    </row>
    <row r="26" spans="1:12" ht="20.100000000000001" customHeight="1" x14ac:dyDescent="0.45">
      <c r="A26" s="33" t="s">
        <v>302</v>
      </c>
      <c r="B26" s="14"/>
      <c r="C26" s="14"/>
      <c r="F26" s="334">
        <f>SUM(F23:F24)</f>
        <v>-29921</v>
      </c>
      <c r="G26" s="316"/>
      <c r="H26" s="320">
        <f>SUM(H23:H24)</f>
        <v>38162</v>
      </c>
      <c r="I26" s="316"/>
      <c r="J26" s="334">
        <f>SUM(J23:J24)</f>
        <v>-1014694</v>
      </c>
      <c r="K26" s="316"/>
      <c r="L26" s="320">
        <f>SUM(L23:L24)</f>
        <v>1261407</v>
      </c>
    </row>
    <row r="27" spans="1:12" ht="20.100000000000001" customHeight="1" x14ac:dyDescent="0.45">
      <c r="A27" s="33"/>
      <c r="B27" s="14"/>
      <c r="C27" s="14"/>
      <c r="F27" s="333"/>
      <c r="G27" s="316"/>
      <c r="H27" s="316"/>
      <c r="I27" s="316"/>
      <c r="J27" s="333"/>
      <c r="K27" s="316"/>
      <c r="L27" s="316"/>
    </row>
    <row r="28" spans="1:12" ht="20.100000000000001" customHeight="1" x14ac:dyDescent="0.45">
      <c r="A28" s="33" t="s">
        <v>168</v>
      </c>
      <c r="B28" s="14"/>
      <c r="C28" s="14"/>
      <c r="F28" s="333"/>
      <c r="G28" s="316"/>
      <c r="H28" s="316"/>
      <c r="I28" s="316"/>
      <c r="J28" s="333"/>
      <c r="K28" s="316"/>
      <c r="L28" s="316"/>
    </row>
    <row r="29" spans="1:12" ht="20.100000000000001" customHeight="1" x14ac:dyDescent="0.45">
      <c r="A29" s="8" t="s">
        <v>255</v>
      </c>
      <c r="B29" s="14"/>
      <c r="C29" s="14"/>
      <c r="F29" s="333"/>
      <c r="G29" s="316"/>
      <c r="H29" s="316"/>
      <c r="I29" s="316"/>
      <c r="J29" s="333"/>
      <c r="K29" s="316"/>
      <c r="L29" s="316"/>
    </row>
    <row r="30" spans="1:12" ht="20.100000000000001" customHeight="1" x14ac:dyDescent="0.45">
      <c r="B30" s="8" t="s">
        <v>171</v>
      </c>
      <c r="C30" s="14"/>
      <c r="F30" s="333"/>
      <c r="G30" s="316"/>
      <c r="H30" s="316"/>
      <c r="I30" s="316"/>
      <c r="J30" s="333"/>
      <c r="K30" s="316"/>
      <c r="L30" s="316"/>
    </row>
    <row r="31" spans="1:12" ht="20.100000000000001" customHeight="1" x14ac:dyDescent="0.45">
      <c r="A31" s="33"/>
      <c r="B31" s="8" t="s">
        <v>17</v>
      </c>
      <c r="C31" s="8" t="s">
        <v>150</v>
      </c>
      <c r="F31" s="333">
        <v>0</v>
      </c>
      <c r="G31" s="316"/>
      <c r="H31" s="316">
        <v>-7</v>
      </c>
      <c r="I31" s="316"/>
      <c r="J31" s="333">
        <v>0</v>
      </c>
      <c r="K31" s="316"/>
      <c r="L31" s="316">
        <v>0</v>
      </c>
    </row>
    <row r="32" spans="1:12" ht="20.100000000000001" customHeight="1" x14ac:dyDescent="0.45">
      <c r="A32" s="33"/>
      <c r="B32" s="8" t="s">
        <v>180</v>
      </c>
      <c r="C32" s="8" t="s">
        <v>273</v>
      </c>
      <c r="F32" s="333"/>
      <c r="G32" s="316"/>
      <c r="H32" s="316"/>
      <c r="I32" s="316"/>
      <c r="J32" s="333"/>
      <c r="K32" s="316"/>
      <c r="L32" s="316"/>
    </row>
    <row r="33" spans="1:12" ht="20.100000000000001" customHeight="1" x14ac:dyDescent="0.45">
      <c r="A33" s="33"/>
      <c r="B33" s="8" t="s">
        <v>31</v>
      </c>
      <c r="C33" s="8" t="s">
        <v>272</v>
      </c>
      <c r="F33" s="333">
        <v>656</v>
      </c>
      <c r="G33" s="316"/>
      <c r="H33" s="316">
        <v>440</v>
      </c>
      <c r="I33" s="316"/>
      <c r="J33" s="333">
        <v>22230</v>
      </c>
      <c r="K33" s="316"/>
      <c r="L33" s="316">
        <v>14588</v>
      </c>
    </row>
    <row r="34" spans="1:12" ht="20.100000000000001" customHeight="1" x14ac:dyDescent="0.45">
      <c r="A34" s="33"/>
      <c r="B34" s="8" t="s">
        <v>17</v>
      </c>
      <c r="C34" s="8" t="s">
        <v>173</v>
      </c>
      <c r="F34" s="333"/>
      <c r="G34" s="316"/>
      <c r="H34" s="316"/>
      <c r="I34" s="316"/>
      <c r="J34" s="333"/>
      <c r="K34" s="316"/>
      <c r="L34" s="316"/>
    </row>
    <row r="35" spans="1:12" ht="20.100000000000001" customHeight="1" x14ac:dyDescent="0.45">
      <c r="A35" s="33"/>
      <c r="C35" s="8" t="s">
        <v>174</v>
      </c>
      <c r="F35" s="442">
        <v>0</v>
      </c>
      <c r="G35" s="316"/>
      <c r="H35" s="443">
        <v>0</v>
      </c>
      <c r="I35" s="316"/>
      <c r="J35" s="442">
        <v>-854120</v>
      </c>
      <c r="K35" s="316"/>
      <c r="L35" s="443">
        <v>-157757</v>
      </c>
    </row>
    <row r="36" spans="1:12" ht="6" customHeight="1" x14ac:dyDescent="0.45">
      <c r="A36" s="33"/>
      <c r="C36" s="14"/>
      <c r="F36" s="333"/>
      <c r="G36" s="316"/>
      <c r="H36" s="316"/>
      <c r="I36" s="316"/>
      <c r="J36" s="333"/>
      <c r="K36" s="316"/>
      <c r="L36" s="316"/>
    </row>
    <row r="37" spans="1:12" ht="20.100000000000001" customHeight="1" x14ac:dyDescent="0.45">
      <c r="A37" s="8" t="s">
        <v>256</v>
      </c>
      <c r="B37" s="14"/>
      <c r="F37" s="333"/>
      <c r="G37" s="316"/>
      <c r="H37" s="316"/>
      <c r="I37" s="316"/>
      <c r="J37" s="333"/>
      <c r="K37" s="316"/>
      <c r="L37" s="316"/>
    </row>
    <row r="38" spans="1:12" ht="20.100000000000001" customHeight="1" x14ac:dyDescent="0.45">
      <c r="B38" s="8" t="s">
        <v>72</v>
      </c>
      <c r="F38" s="442">
        <f>SUM(F31:F35)</f>
        <v>656</v>
      </c>
      <c r="G38" s="316"/>
      <c r="H38" s="443">
        <f>SUM(H31:H35)</f>
        <v>433</v>
      </c>
      <c r="I38" s="316"/>
      <c r="J38" s="442">
        <f>SUM(J31:J35)</f>
        <v>-831890</v>
      </c>
      <c r="K38" s="316"/>
      <c r="L38" s="443">
        <f>SUM(L31:L35)</f>
        <v>-143169</v>
      </c>
    </row>
    <row r="39" spans="1:12" ht="20.100000000000001" customHeight="1" x14ac:dyDescent="0.45">
      <c r="A39" s="33"/>
      <c r="C39" s="14"/>
      <c r="F39" s="316"/>
      <c r="G39" s="316"/>
      <c r="H39" s="316"/>
      <c r="I39" s="316"/>
      <c r="J39" s="316"/>
      <c r="K39" s="316"/>
      <c r="L39" s="316"/>
    </row>
    <row r="40" spans="1:12" ht="20.100000000000001" customHeight="1" x14ac:dyDescent="0.45">
      <c r="A40" s="33"/>
      <c r="C40" s="14"/>
      <c r="F40" s="316"/>
      <c r="G40" s="316"/>
      <c r="H40" s="316"/>
      <c r="I40" s="316"/>
      <c r="J40" s="316"/>
      <c r="K40" s="316"/>
      <c r="L40" s="316"/>
    </row>
    <row r="41" spans="1:12" ht="20.100000000000001" customHeight="1" x14ac:dyDescent="0.45">
      <c r="A41" s="33"/>
      <c r="C41" s="14"/>
      <c r="F41" s="316"/>
      <c r="G41" s="316"/>
      <c r="H41" s="316"/>
      <c r="I41" s="316"/>
      <c r="J41" s="316"/>
      <c r="K41" s="316"/>
      <c r="L41" s="316"/>
    </row>
    <row r="42" spans="1:12" ht="20.100000000000001" customHeight="1" x14ac:dyDescent="0.45">
      <c r="A42" s="33"/>
      <c r="C42" s="14"/>
      <c r="F42" s="316"/>
      <c r="G42" s="316"/>
      <c r="H42" s="316"/>
      <c r="I42" s="316"/>
      <c r="J42" s="316"/>
      <c r="K42" s="316"/>
      <c r="L42" s="316"/>
    </row>
    <row r="43" spans="1:12" ht="20.100000000000001" customHeight="1" x14ac:dyDescent="0.45">
      <c r="A43" s="33"/>
      <c r="C43" s="14"/>
      <c r="F43" s="316"/>
      <c r="G43" s="316"/>
      <c r="H43" s="316"/>
      <c r="I43" s="316"/>
      <c r="J43" s="316"/>
      <c r="K43" s="316"/>
      <c r="L43" s="316"/>
    </row>
    <row r="44" spans="1:12" ht="20.100000000000001" customHeight="1" x14ac:dyDescent="0.45">
      <c r="A44" s="33"/>
      <c r="C44" s="14"/>
      <c r="F44" s="316"/>
      <c r="G44" s="316"/>
      <c r="H44" s="316"/>
      <c r="I44" s="316"/>
      <c r="J44" s="316"/>
      <c r="K44" s="316"/>
      <c r="L44" s="316"/>
    </row>
    <row r="45" spans="1:12" ht="6.75" customHeight="1" x14ac:dyDescent="0.45">
      <c r="A45" s="33"/>
      <c r="C45" s="14"/>
      <c r="F45" s="316"/>
      <c r="G45" s="316"/>
      <c r="H45" s="316"/>
      <c r="I45" s="316"/>
      <c r="J45" s="316"/>
      <c r="K45" s="316"/>
      <c r="L45" s="316"/>
    </row>
    <row r="46" spans="1:12" ht="21.95" customHeight="1" x14ac:dyDescent="0.45">
      <c r="A46" s="47" t="str">
        <f>'T9-10 PL Conso (3m)'!A47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7"/>
      <c r="C46" s="45"/>
      <c r="D46" s="46"/>
      <c r="E46" s="46"/>
      <c r="F46" s="322"/>
      <c r="G46" s="322"/>
      <c r="H46" s="322"/>
      <c r="I46" s="322"/>
      <c r="J46" s="322"/>
      <c r="K46" s="322"/>
      <c r="L46" s="322"/>
    </row>
    <row r="47" spans="1:12" ht="20.100000000000001" customHeight="1" x14ac:dyDescent="0.45">
      <c r="A47" s="19" t="s">
        <v>57</v>
      </c>
      <c r="B47" s="19"/>
      <c r="C47" s="19"/>
      <c r="F47" s="428"/>
      <c r="G47" s="428"/>
      <c r="H47" s="429"/>
      <c r="I47" s="429"/>
      <c r="J47" s="430"/>
      <c r="K47" s="429"/>
      <c r="L47" s="429"/>
    </row>
    <row r="48" spans="1:12" ht="20.100000000000001" customHeight="1" x14ac:dyDescent="0.45">
      <c r="A48" s="19" t="s">
        <v>271</v>
      </c>
      <c r="B48" s="19"/>
      <c r="C48" s="19"/>
      <c r="F48" s="428"/>
      <c r="G48" s="428"/>
      <c r="H48" s="428"/>
      <c r="I48" s="428"/>
      <c r="J48" s="428"/>
      <c r="K48" s="428"/>
      <c r="L48" s="428"/>
    </row>
    <row r="49" spans="1:12" ht="20.100000000000001" customHeight="1" x14ac:dyDescent="0.45">
      <c r="A49" s="20" t="str">
        <f>+A3</f>
        <v>สำหรับงวดสามเดือนสิ้นสุดวันที่ 31 มีนาคม พ.ศ. 2566</v>
      </c>
      <c r="B49" s="20"/>
      <c r="C49" s="20"/>
      <c r="D49" s="10"/>
      <c r="E49" s="10"/>
      <c r="F49" s="431"/>
      <c r="G49" s="431"/>
      <c r="H49" s="431"/>
      <c r="I49" s="431"/>
      <c r="J49" s="431"/>
      <c r="K49" s="431"/>
      <c r="L49" s="431"/>
    </row>
    <row r="50" spans="1:12" ht="20.100000000000001" customHeight="1" x14ac:dyDescent="0.45">
      <c r="A50" s="11"/>
      <c r="B50" s="11"/>
      <c r="C50" s="11"/>
      <c r="D50" s="12"/>
      <c r="E50" s="12"/>
      <c r="F50" s="432"/>
      <c r="G50" s="432"/>
      <c r="H50" s="432"/>
      <c r="I50" s="432"/>
      <c r="J50" s="432"/>
      <c r="K50" s="432"/>
      <c r="L50" s="432"/>
    </row>
    <row r="51" spans="1:12" ht="20.100000000000001" customHeight="1" x14ac:dyDescent="0.45">
      <c r="A51" s="19"/>
      <c r="B51" s="19"/>
      <c r="C51" s="19"/>
      <c r="F51" s="431"/>
      <c r="G51" s="431"/>
      <c r="H51" s="431"/>
      <c r="I51" s="431"/>
      <c r="J51" s="431"/>
      <c r="K51" s="431"/>
      <c r="L51" s="433" t="s">
        <v>160</v>
      </c>
    </row>
    <row r="52" spans="1:12" ht="20.100000000000001" customHeight="1" x14ac:dyDescent="0.45">
      <c r="A52" s="19"/>
      <c r="B52" s="19"/>
      <c r="C52" s="19"/>
      <c r="F52" s="434"/>
      <c r="G52" s="435"/>
      <c r="H52" s="435" t="s">
        <v>3</v>
      </c>
      <c r="I52" s="436"/>
      <c r="J52" s="437"/>
      <c r="K52" s="438"/>
      <c r="L52" s="435" t="s">
        <v>4</v>
      </c>
    </row>
    <row r="53" spans="1:12" s="13" customFormat="1" ht="20.100000000000001" customHeight="1" x14ac:dyDescent="0.45">
      <c r="D53" s="9"/>
      <c r="E53" s="40"/>
      <c r="F53" s="185" t="str">
        <f>+F7</f>
        <v>พ.ศ. 2566</v>
      </c>
      <c r="G53" s="186"/>
      <c r="H53" s="185" t="str">
        <f>+H7</f>
        <v>พ.ศ. 2565</v>
      </c>
      <c r="I53" s="186"/>
      <c r="J53" s="185" t="str">
        <f>+J7</f>
        <v>พ.ศ. 2566</v>
      </c>
      <c r="K53" s="186"/>
      <c r="L53" s="185" t="str">
        <f>+L7</f>
        <v>พ.ศ. 2565</v>
      </c>
    </row>
    <row r="54" spans="1:12" s="13" customFormat="1" ht="20.100000000000001" customHeight="1" x14ac:dyDescent="0.45">
      <c r="D54" s="34"/>
      <c r="E54" s="40"/>
      <c r="F54" s="439"/>
      <c r="G54" s="440"/>
      <c r="H54" s="440"/>
      <c r="I54" s="440"/>
      <c r="J54" s="439"/>
      <c r="K54" s="440"/>
      <c r="L54" s="440"/>
    </row>
    <row r="55" spans="1:12" ht="20.100000000000001" customHeight="1" x14ac:dyDescent="0.45">
      <c r="A55" s="33" t="s">
        <v>169</v>
      </c>
      <c r="B55" s="14"/>
      <c r="C55" s="14"/>
      <c r="F55" s="333"/>
      <c r="G55" s="316"/>
      <c r="H55" s="316"/>
      <c r="I55" s="316"/>
      <c r="J55" s="333"/>
      <c r="K55" s="316"/>
      <c r="L55" s="316"/>
    </row>
    <row r="56" spans="1:12" ht="20.100000000000001" customHeight="1" x14ac:dyDescent="0.45">
      <c r="A56" s="8" t="s">
        <v>257</v>
      </c>
      <c r="B56" s="14"/>
      <c r="C56" s="14"/>
      <c r="F56" s="333"/>
      <c r="G56" s="316"/>
      <c r="H56" s="316"/>
      <c r="I56" s="316"/>
      <c r="J56" s="333"/>
      <c r="K56" s="316"/>
      <c r="L56" s="316"/>
    </row>
    <row r="57" spans="1:12" ht="20.100000000000001" customHeight="1" x14ac:dyDescent="0.45">
      <c r="B57" s="8" t="s">
        <v>171</v>
      </c>
      <c r="C57" s="14"/>
      <c r="F57" s="333"/>
      <c r="G57" s="316"/>
      <c r="H57" s="316"/>
      <c r="I57" s="316"/>
      <c r="J57" s="333"/>
      <c r="K57" s="316"/>
      <c r="L57" s="316"/>
    </row>
    <row r="58" spans="1:12" ht="20.100000000000001" customHeight="1" x14ac:dyDescent="0.45">
      <c r="B58" s="8" t="s">
        <v>17</v>
      </c>
      <c r="C58" s="8" t="s">
        <v>196</v>
      </c>
      <c r="F58" s="444">
        <v>-1938</v>
      </c>
      <c r="G58" s="316"/>
      <c r="H58" s="322">
        <v>10992</v>
      </c>
      <c r="I58" s="316"/>
      <c r="J58" s="444">
        <v>-65707</v>
      </c>
      <c r="K58" s="316"/>
      <c r="L58" s="322">
        <v>364340</v>
      </c>
    </row>
    <row r="59" spans="1:12" ht="6" customHeight="1" x14ac:dyDescent="0.45">
      <c r="C59" s="14"/>
      <c r="F59" s="333"/>
      <c r="G59" s="316"/>
      <c r="H59" s="316"/>
      <c r="I59" s="316"/>
      <c r="J59" s="333"/>
      <c r="K59" s="316"/>
      <c r="L59" s="316"/>
    </row>
    <row r="60" spans="1:12" ht="20.100000000000001" customHeight="1" x14ac:dyDescent="0.45">
      <c r="A60" s="8" t="s">
        <v>258</v>
      </c>
      <c r="B60" s="14"/>
      <c r="F60" s="333"/>
      <c r="G60" s="316"/>
      <c r="H60" s="316"/>
      <c r="I60" s="316"/>
      <c r="J60" s="333"/>
      <c r="K60" s="316"/>
      <c r="L60" s="316"/>
    </row>
    <row r="61" spans="1:12" ht="20.100000000000001" customHeight="1" x14ac:dyDescent="0.45">
      <c r="A61" s="14"/>
      <c r="B61" s="8" t="s">
        <v>72</v>
      </c>
      <c r="F61" s="442">
        <f>SUM(F58)</f>
        <v>-1938</v>
      </c>
      <c r="G61" s="316"/>
      <c r="H61" s="443">
        <f>SUM(H58)</f>
        <v>10992</v>
      </c>
      <c r="I61" s="316"/>
      <c r="J61" s="442">
        <f>SUM(J58)</f>
        <v>-65707</v>
      </c>
      <c r="K61" s="316"/>
      <c r="L61" s="443">
        <f>SUM(L58)</f>
        <v>364340</v>
      </c>
    </row>
    <row r="62" spans="1:12" ht="6" customHeight="1" x14ac:dyDescent="0.45">
      <c r="F62" s="333"/>
      <c r="G62" s="316"/>
      <c r="H62" s="316"/>
      <c r="I62" s="316"/>
      <c r="J62" s="333"/>
      <c r="K62" s="316"/>
      <c r="L62" s="316"/>
    </row>
    <row r="63" spans="1:12" ht="20.100000000000001" customHeight="1" x14ac:dyDescent="0.45">
      <c r="A63" s="33" t="s">
        <v>267</v>
      </c>
      <c r="B63" s="14"/>
      <c r="C63" s="14"/>
      <c r="F63" s="334">
        <f>F38+F61</f>
        <v>-1282</v>
      </c>
      <c r="G63" s="316"/>
      <c r="H63" s="320">
        <f>H38+H61</f>
        <v>11425</v>
      </c>
      <c r="I63" s="316"/>
      <c r="J63" s="334">
        <f>J38+J61</f>
        <v>-897597</v>
      </c>
      <c r="K63" s="316"/>
      <c r="L63" s="320">
        <f>L38+L61</f>
        <v>221171</v>
      </c>
    </row>
    <row r="64" spans="1:12" ht="6" customHeight="1" x14ac:dyDescent="0.45">
      <c r="A64" s="33"/>
      <c r="B64" s="14"/>
      <c r="C64" s="14"/>
      <c r="F64" s="333"/>
      <c r="G64" s="316"/>
      <c r="H64" s="316"/>
      <c r="I64" s="316"/>
      <c r="J64" s="333"/>
      <c r="K64" s="316"/>
      <c r="L64" s="316"/>
    </row>
    <row r="65" spans="1:12" ht="20.100000000000001" customHeight="1" thickBot="1" x14ac:dyDescent="0.5">
      <c r="A65" s="33" t="s">
        <v>137</v>
      </c>
      <c r="B65" s="14"/>
      <c r="C65" s="14"/>
      <c r="F65" s="445">
        <f>SUM(F26+F63)</f>
        <v>-31203</v>
      </c>
      <c r="G65" s="316"/>
      <c r="H65" s="446">
        <f>SUM(H26+H63)</f>
        <v>49587</v>
      </c>
      <c r="I65" s="316"/>
      <c r="J65" s="445">
        <f>SUM(J26+J63)</f>
        <v>-1912291</v>
      </c>
      <c r="K65" s="316"/>
      <c r="L65" s="446">
        <f>SUM(L26+L63)</f>
        <v>1482578</v>
      </c>
    </row>
    <row r="66" spans="1:12" ht="20.100000000000001" customHeight="1" thickTop="1" x14ac:dyDescent="0.45">
      <c r="A66" s="33"/>
      <c r="B66" s="14"/>
      <c r="C66" s="14"/>
      <c r="F66" s="316"/>
      <c r="G66" s="316"/>
      <c r="H66" s="316"/>
      <c r="I66" s="316"/>
      <c r="J66" s="316"/>
      <c r="K66" s="316"/>
      <c r="L66" s="316"/>
    </row>
    <row r="67" spans="1:12" ht="20.100000000000001" customHeight="1" x14ac:dyDescent="0.45">
      <c r="B67" s="14"/>
      <c r="C67" s="14"/>
      <c r="F67" s="447"/>
      <c r="G67" s="330"/>
      <c r="H67" s="448" t="s">
        <v>144</v>
      </c>
      <c r="I67" s="449"/>
      <c r="J67" s="450"/>
      <c r="K67" s="450"/>
      <c r="L67" s="448" t="s">
        <v>145</v>
      </c>
    </row>
    <row r="68" spans="1:12" ht="20.100000000000001" customHeight="1" x14ac:dyDescent="0.45">
      <c r="B68" s="14"/>
      <c r="C68" s="14"/>
      <c r="D68" s="1" t="s">
        <v>8</v>
      </c>
      <c r="F68" s="185" t="str">
        <f>+F53</f>
        <v>พ.ศ. 2566</v>
      </c>
      <c r="G68" s="186"/>
      <c r="H68" s="185" t="str">
        <f>+H53</f>
        <v>พ.ศ. 2565</v>
      </c>
      <c r="I68" s="186"/>
      <c r="J68" s="185" t="str">
        <f>+J53</f>
        <v>พ.ศ. 2566</v>
      </c>
      <c r="K68" s="186"/>
      <c r="L68" s="185" t="str">
        <f>+L53</f>
        <v>พ.ศ. 2565</v>
      </c>
    </row>
    <row r="69" spans="1:12" ht="6" customHeight="1" x14ac:dyDescent="0.45">
      <c r="A69" s="33"/>
      <c r="F69" s="333"/>
      <c r="G69" s="316"/>
      <c r="H69" s="316"/>
      <c r="I69" s="316"/>
      <c r="J69" s="333"/>
      <c r="K69" s="316"/>
      <c r="L69" s="316"/>
    </row>
    <row r="70" spans="1:12" ht="20.100000000000001" customHeight="1" x14ac:dyDescent="0.45">
      <c r="A70" s="33" t="s">
        <v>303</v>
      </c>
      <c r="F70" s="451"/>
      <c r="G70" s="452"/>
      <c r="H70" s="453"/>
      <c r="I70" s="452"/>
      <c r="J70" s="451"/>
      <c r="K70" s="452"/>
      <c r="L70" s="453"/>
    </row>
    <row r="71" spans="1:12" ht="6" customHeight="1" x14ac:dyDescent="0.45">
      <c r="A71" s="33"/>
      <c r="F71" s="333"/>
      <c r="G71" s="316"/>
      <c r="H71" s="316"/>
      <c r="I71" s="316"/>
      <c r="J71" s="333">
        <v>0.47839971286052052</v>
      </c>
      <c r="K71" s="316"/>
      <c r="L71" s="316"/>
    </row>
    <row r="72" spans="1:12" ht="20.100000000000001" customHeight="1" x14ac:dyDescent="0.45">
      <c r="A72" s="8" t="s">
        <v>304</v>
      </c>
      <c r="D72" s="9">
        <v>18</v>
      </c>
      <c r="F72" s="451">
        <v>-4.0000000000000001E-3</v>
      </c>
      <c r="G72" s="452"/>
      <c r="H72" s="453">
        <v>6.0000000000000001E-3</v>
      </c>
      <c r="I72" s="452"/>
      <c r="J72" s="451">
        <v>-0.12</v>
      </c>
      <c r="K72" s="452"/>
      <c r="L72" s="453">
        <v>0.186</v>
      </c>
    </row>
    <row r="73" spans="1:12" ht="20.100000000000001" customHeight="1" x14ac:dyDescent="0.45">
      <c r="A73" s="8" t="s">
        <v>305</v>
      </c>
      <c r="D73" s="9">
        <v>18</v>
      </c>
      <c r="F73" s="451">
        <v>-4.0000000000000001E-3</v>
      </c>
      <c r="G73" s="452"/>
      <c r="H73" s="453">
        <v>5.0000000000000001E-3</v>
      </c>
      <c r="I73" s="452"/>
      <c r="J73" s="451">
        <v>-0.12</v>
      </c>
      <c r="K73" s="452"/>
      <c r="L73" s="453">
        <v>0.153</v>
      </c>
    </row>
    <row r="74" spans="1:12" ht="20.100000000000001" customHeight="1" x14ac:dyDescent="0.45">
      <c r="F74" s="453"/>
      <c r="G74" s="453"/>
      <c r="H74" s="453"/>
      <c r="I74" s="453"/>
      <c r="J74" s="453"/>
      <c r="K74" s="453"/>
      <c r="L74" s="453"/>
    </row>
    <row r="75" spans="1:12" ht="20.100000000000001" customHeight="1" x14ac:dyDescent="0.45">
      <c r="F75" s="453"/>
      <c r="G75" s="452"/>
      <c r="H75" s="453"/>
      <c r="I75" s="452"/>
      <c r="J75" s="453"/>
      <c r="K75" s="452"/>
      <c r="L75" s="453"/>
    </row>
    <row r="76" spans="1:12" ht="20.100000000000001" customHeight="1" x14ac:dyDescent="0.45">
      <c r="F76" s="453"/>
      <c r="G76" s="452"/>
      <c r="H76" s="453"/>
      <c r="I76" s="452"/>
      <c r="J76" s="453"/>
      <c r="K76" s="452"/>
      <c r="L76" s="453"/>
    </row>
    <row r="77" spans="1:12" ht="20.100000000000001" customHeight="1" x14ac:dyDescent="0.45">
      <c r="F77" s="453"/>
      <c r="G77" s="452"/>
      <c r="H77" s="453"/>
      <c r="I77" s="452"/>
      <c r="J77" s="453"/>
      <c r="K77" s="452"/>
      <c r="L77" s="453"/>
    </row>
    <row r="78" spans="1:12" ht="20.100000000000001" customHeight="1" x14ac:dyDescent="0.45">
      <c r="F78" s="453"/>
      <c r="G78" s="452"/>
      <c r="H78" s="453"/>
      <c r="I78" s="452"/>
      <c r="J78" s="453"/>
      <c r="K78" s="452"/>
      <c r="L78" s="453"/>
    </row>
    <row r="79" spans="1:12" ht="20.100000000000001" customHeight="1" x14ac:dyDescent="0.45">
      <c r="F79" s="453"/>
      <c r="G79" s="452"/>
      <c r="H79" s="453"/>
      <c r="I79" s="452"/>
      <c r="J79" s="453"/>
      <c r="K79" s="452"/>
      <c r="L79" s="453"/>
    </row>
    <row r="80" spans="1:12" ht="20.100000000000001" customHeight="1" x14ac:dyDescent="0.45">
      <c r="F80" s="453"/>
      <c r="G80" s="452"/>
      <c r="H80" s="453"/>
      <c r="I80" s="452"/>
      <c r="J80" s="453"/>
      <c r="K80" s="452"/>
      <c r="L80" s="453"/>
    </row>
    <row r="81" spans="1:12" ht="20.100000000000001" customHeight="1" x14ac:dyDescent="0.45">
      <c r="F81" s="453"/>
      <c r="G81" s="452"/>
      <c r="H81" s="453"/>
      <c r="I81" s="452"/>
      <c r="J81" s="453"/>
      <c r="K81" s="452"/>
      <c r="L81" s="453"/>
    </row>
    <row r="82" spans="1:12" ht="20.100000000000001" customHeight="1" x14ac:dyDescent="0.45">
      <c r="F82" s="453"/>
      <c r="G82" s="452"/>
      <c r="H82" s="453"/>
      <c r="I82" s="452"/>
      <c r="J82" s="453"/>
      <c r="K82" s="452"/>
      <c r="L82" s="453"/>
    </row>
    <row r="83" spans="1:12" ht="20.100000000000001" customHeight="1" x14ac:dyDescent="0.45">
      <c r="F83" s="453"/>
      <c r="G83" s="452"/>
      <c r="H83" s="453"/>
      <c r="I83" s="452"/>
      <c r="J83" s="453"/>
      <c r="K83" s="452"/>
      <c r="L83" s="453"/>
    </row>
    <row r="84" spans="1:12" ht="20.100000000000001" customHeight="1" x14ac:dyDescent="0.45">
      <c r="F84" s="453"/>
      <c r="G84" s="452"/>
      <c r="H84" s="453"/>
      <c r="I84" s="452"/>
      <c r="J84" s="453"/>
      <c r="K84" s="452"/>
      <c r="L84" s="453"/>
    </row>
    <row r="85" spans="1:12" ht="20.100000000000001" customHeight="1" x14ac:dyDescent="0.45">
      <c r="F85" s="453"/>
      <c r="G85" s="452"/>
      <c r="H85" s="453"/>
      <c r="I85" s="452"/>
      <c r="J85" s="453"/>
      <c r="K85" s="452"/>
      <c r="L85" s="453"/>
    </row>
    <row r="86" spans="1:12" ht="20.100000000000001" customHeight="1" x14ac:dyDescent="0.45">
      <c r="F86" s="453"/>
      <c r="G86" s="452"/>
      <c r="H86" s="453"/>
      <c r="I86" s="452"/>
      <c r="J86" s="453"/>
      <c r="K86" s="452"/>
      <c r="L86" s="453"/>
    </row>
    <row r="87" spans="1:12" ht="20.100000000000001" customHeight="1" x14ac:dyDescent="0.45">
      <c r="F87" s="453"/>
      <c r="G87" s="452"/>
      <c r="H87" s="453"/>
      <c r="I87" s="452"/>
      <c r="J87" s="453"/>
      <c r="K87" s="452"/>
      <c r="L87" s="453"/>
    </row>
    <row r="88" spans="1:12" ht="20.100000000000001" customHeight="1" x14ac:dyDescent="0.45">
      <c r="F88" s="453"/>
      <c r="G88" s="452"/>
      <c r="H88" s="453"/>
      <c r="I88" s="452"/>
      <c r="J88" s="453"/>
      <c r="K88" s="452"/>
      <c r="L88" s="453"/>
    </row>
    <row r="89" spans="1:12" ht="20.100000000000001" customHeight="1" x14ac:dyDescent="0.45">
      <c r="F89" s="453"/>
      <c r="G89" s="452"/>
      <c r="H89" s="453"/>
      <c r="I89" s="452"/>
      <c r="J89" s="453"/>
      <c r="K89" s="452"/>
      <c r="L89" s="453"/>
    </row>
    <row r="90" spans="1:12" ht="20.100000000000001" customHeight="1" x14ac:dyDescent="0.45">
      <c r="F90" s="453"/>
      <c r="G90" s="452"/>
      <c r="H90" s="453"/>
      <c r="I90" s="452"/>
      <c r="J90" s="453"/>
      <c r="K90" s="452"/>
      <c r="L90" s="453"/>
    </row>
    <row r="91" spans="1:12" ht="6" customHeight="1" x14ac:dyDescent="0.45">
      <c r="F91" s="453"/>
      <c r="G91" s="452"/>
      <c r="H91" s="453"/>
      <c r="I91" s="452"/>
      <c r="J91" s="453"/>
      <c r="K91" s="452"/>
      <c r="L91" s="453"/>
    </row>
    <row r="92" spans="1:12" ht="21.95" customHeight="1" x14ac:dyDescent="0.45">
      <c r="A92" s="4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45"/>
      <c r="C92" s="45"/>
      <c r="D92" s="46"/>
      <c r="E92" s="46"/>
      <c r="F92" s="322"/>
      <c r="G92" s="322"/>
      <c r="H92" s="322"/>
      <c r="I92" s="322"/>
      <c r="J92" s="322"/>
      <c r="K92" s="322"/>
      <c r="L92" s="322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EBEB"/>
  </sheetPr>
  <dimension ref="A1:AH46"/>
  <sheetViews>
    <sheetView zoomScale="85" zoomScaleNormal="85" zoomScaleSheetLayoutView="100" workbookViewId="0">
      <selection activeCell="D18" sqref="D18"/>
    </sheetView>
  </sheetViews>
  <sheetFormatPr defaultColWidth="9.33203125" defaultRowHeight="19.5" x14ac:dyDescent="0.45"/>
  <cols>
    <col min="1" max="2" width="1.83203125" style="295" customWidth="1"/>
    <col min="3" max="3" width="43.33203125" style="295" customWidth="1"/>
    <col min="4" max="4" width="8.33203125" style="295" customWidth="1"/>
    <col min="5" max="5" width="0.5" style="295" customWidth="1"/>
    <col min="6" max="6" width="12.83203125" style="282" customWidth="1"/>
    <col min="7" max="7" width="0.5" style="294" customWidth="1"/>
    <col min="8" max="8" width="9.83203125" style="282" customWidth="1"/>
    <col min="9" max="9" width="0.5" style="294" customWidth="1"/>
    <col min="10" max="10" width="10.1640625" style="294" customWidth="1"/>
    <col min="11" max="11" width="0.5" style="294" customWidth="1"/>
    <col min="12" max="12" width="10.83203125" style="282" customWidth="1"/>
    <col min="13" max="13" width="0.5" style="294" customWidth="1"/>
    <col min="14" max="14" width="10.5" style="294" bestFit="1" customWidth="1"/>
    <col min="15" max="15" width="0.5" style="294" customWidth="1"/>
    <col min="16" max="16" width="13" style="282" customWidth="1"/>
    <col min="17" max="17" width="0.5" style="294" customWidth="1"/>
    <col min="18" max="18" width="15.83203125" style="282" customWidth="1"/>
    <col min="19" max="19" width="0.5" style="294" customWidth="1"/>
    <col min="20" max="20" width="12.5" style="294" customWidth="1"/>
    <col min="21" max="21" width="0.5" style="294" customWidth="1"/>
    <col min="22" max="22" width="12.83203125" style="282" customWidth="1"/>
    <col min="23" max="23" width="0.5" style="295" customWidth="1"/>
    <col min="24" max="24" width="16" style="282" customWidth="1"/>
    <col min="25" max="25" width="0.5" style="295" customWidth="1"/>
    <col min="26" max="26" width="15.83203125" style="282" customWidth="1"/>
    <col min="27" max="27" width="0.5" style="282" customWidth="1"/>
    <col min="28" max="28" width="11" style="282" customWidth="1"/>
    <col min="29" max="29" width="0.5" style="294" customWidth="1"/>
    <col min="30" max="30" width="14" style="288" customWidth="1"/>
    <col min="31" max="31" width="0.5" style="295" customWidth="1"/>
    <col min="32" max="32" width="11" style="288" customWidth="1"/>
    <col min="33" max="33" width="0.5" style="295" customWidth="1"/>
    <col min="34" max="34" width="11.83203125" style="288" customWidth="1"/>
    <col min="35" max="16384" width="9.33203125" style="295"/>
  </cols>
  <sheetData>
    <row r="1" spans="1:34" ht="20.100000000000001" customHeight="1" x14ac:dyDescent="0.45">
      <c r="A1" s="293" t="s">
        <v>0</v>
      </c>
      <c r="B1" s="293"/>
      <c r="C1" s="293"/>
      <c r="D1" s="293"/>
      <c r="E1" s="293"/>
      <c r="W1" s="282"/>
      <c r="Y1" s="282"/>
      <c r="AD1" s="282"/>
      <c r="AE1" s="282"/>
      <c r="AF1" s="282"/>
      <c r="AG1" s="282"/>
      <c r="AH1" s="282"/>
    </row>
    <row r="2" spans="1:34" ht="20.100000000000001" customHeight="1" x14ac:dyDescent="0.45">
      <c r="A2" s="293" t="s">
        <v>133</v>
      </c>
      <c r="B2" s="293"/>
      <c r="C2" s="293"/>
      <c r="D2" s="293"/>
      <c r="E2" s="293"/>
      <c r="W2" s="282"/>
      <c r="Y2" s="282"/>
      <c r="AD2" s="282"/>
      <c r="AE2" s="282"/>
      <c r="AF2" s="282"/>
      <c r="AG2" s="282"/>
      <c r="AH2" s="282"/>
    </row>
    <row r="3" spans="1:34" ht="20.100000000000001" customHeight="1" x14ac:dyDescent="0.45">
      <c r="A3" s="296" t="str">
        <f>'T11-12PL Co (3m)'!A49</f>
        <v>สำหรับงวดสามเดือนสิ้นสุดวันที่ 31 มีนาคม พ.ศ. 2566</v>
      </c>
      <c r="B3" s="296"/>
      <c r="C3" s="296"/>
      <c r="D3" s="297"/>
      <c r="E3" s="296"/>
      <c r="F3" s="289"/>
      <c r="G3" s="298"/>
      <c r="H3" s="289"/>
      <c r="I3" s="298"/>
      <c r="J3" s="298"/>
      <c r="K3" s="298"/>
      <c r="L3" s="289"/>
      <c r="M3" s="298"/>
      <c r="N3" s="298"/>
      <c r="O3" s="298"/>
      <c r="P3" s="289"/>
      <c r="Q3" s="298"/>
      <c r="R3" s="289"/>
      <c r="S3" s="298"/>
      <c r="T3" s="298"/>
      <c r="U3" s="298"/>
      <c r="V3" s="289"/>
      <c r="W3" s="289"/>
      <c r="X3" s="289"/>
      <c r="Y3" s="289"/>
      <c r="Z3" s="289"/>
      <c r="AA3" s="289"/>
      <c r="AB3" s="289"/>
      <c r="AC3" s="298"/>
      <c r="AD3" s="289"/>
      <c r="AE3" s="289"/>
      <c r="AF3" s="289"/>
      <c r="AG3" s="289"/>
      <c r="AH3" s="289"/>
    </row>
    <row r="4" spans="1:34" ht="13.5" customHeight="1" x14ac:dyDescent="0.45">
      <c r="A4" s="293"/>
      <c r="B4" s="293"/>
      <c r="C4" s="293"/>
      <c r="E4" s="293"/>
      <c r="W4" s="282"/>
      <c r="Y4" s="282"/>
      <c r="AD4" s="282"/>
      <c r="AE4" s="282"/>
      <c r="AF4" s="282"/>
      <c r="AG4" s="282"/>
      <c r="AH4" s="282"/>
    </row>
    <row r="5" spans="1:34" ht="18" customHeight="1" x14ac:dyDescent="0.45">
      <c r="A5" s="293"/>
      <c r="B5" s="293"/>
      <c r="C5" s="293"/>
      <c r="D5" s="293"/>
      <c r="E5" s="293"/>
      <c r="W5" s="282"/>
      <c r="Y5" s="282"/>
      <c r="AD5" s="282"/>
      <c r="AE5" s="282"/>
      <c r="AF5" s="282"/>
      <c r="AG5" s="282"/>
      <c r="AH5" s="299" t="s">
        <v>159</v>
      </c>
    </row>
    <row r="6" spans="1:34" ht="18" customHeight="1" x14ac:dyDescent="0.45">
      <c r="A6" s="293"/>
      <c r="B6" s="293"/>
      <c r="C6" s="293"/>
      <c r="D6" s="293"/>
      <c r="E6" s="293"/>
      <c r="F6" s="290"/>
      <c r="G6" s="300"/>
      <c r="H6" s="290"/>
      <c r="I6" s="300"/>
      <c r="J6" s="300"/>
      <c r="K6" s="300"/>
      <c r="L6" s="290"/>
      <c r="M6" s="300"/>
      <c r="N6" s="300"/>
      <c r="O6" s="300"/>
      <c r="P6" s="290"/>
      <c r="Q6" s="300"/>
      <c r="R6" s="290"/>
      <c r="S6" s="300"/>
      <c r="T6" s="300"/>
      <c r="U6" s="300"/>
      <c r="V6" s="290"/>
      <c r="W6" s="301"/>
      <c r="X6" s="290"/>
      <c r="Y6" s="301"/>
      <c r="Z6" s="290"/>
      <c r="AA6" s="290"/>
      <c r="AB6" s="290"/>
      <c r="AC6" s="300"/>
      <c r="AD6" s="302"/>
      <c r="AE6" s="301"/>
      <c r="AF6" s="302"/>
      <c r="AG6" s="301"/>
      <c r="AH6" s="324" t="s">
        <v>3</v>
      </c>
    </row>
    <row r="7" spans="1:34" ht="18" customHeight="1" x14ac:dyDescent="0.45">
      <c r="A7" s="293"/>
      <c r="B7" s="293"/>
      <c r="C7" s="293"/>
      <c r="D7" s="293"/>
      <c r="E7" s="293"/>
      <c r="F7" s="473" t="s">
        <v>153</v>
      </c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H7" s="299"/>
    </row>
    <row r="8" spans="1:34" ht="18" customHeight="1" x14ac:dyDescent="0.45">
      <c r="A8" s="293"/>
      <c r="B8" s="293"/>
      <c r="C8" s="293"/>
      <c r="D8" s="293"/>
      <c r="E8" s="29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4"/>
      <c r="R8" s="474" t="s">
        <v>129</v>
      </c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303"/>
      <c r="AF8" s="303"/>
      <c r="AG8" s="303"/>
      <c r="AH8" s="303"/>
    </row>
    <row r="9" spans="1:34" ht="18" customHeight="1" x14ac:dyDescent="0.45">
      <c r="A9" s="293"/>
      <c r="B9" s="293"/>
      <c r="C9" s="293"/>
      <c r="D9" s="293"/>
      <c r="E9" s="29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282"/>
      <c r="R9" s="475" t="s">
        <v>138</v>
      </c>
      <c r="S9" s="475"/>
      <c r="T9" s="475"/>
      <c r="U9" s="475"/>
      <c r="V9" s="475"/>
      <c r="W9" s="475"/>
      <c r="X9" s="475"/>
      <c r="Y9" s="303"/>
      <c r="Z9" s="299"/>
      <c r="AA9" s="299"/>
      <c r="AB9" s="299"/>
      <c r="AC9" s="303"/>
      <c r="AD9" s="303"/>
      <c r="AE9" s="303"/>
      <c r="AF9" s="303"/>
      <c r="AG9" s="303"/>
      <c r="AH9" s="303"/>
    </row>
    <row r="10" spans="1:34" ht="18" customHeight="1" x14ac:dyDescent="0.45">
      <c r="A10" s="293"/>
      <c r="B10" s="293"/>
      <c r="C10" s="293"/>
      <c r="D10" s="293"/>
      <c r="E10" s="29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282"/>
      <c r="R10" s="299"/>
      <c r="S10" s="299"/>
      <c r="T10" s="299"/>
      <c r="U10" s="299"/>
      <c r="V10" s="299" t="s">
        <v>77</v>
      </c>
      <c r="W10" s="299"/>
      <c r="X10" s="299"/>
      <c r="Y10" s="303"/>
      <c r="Z10" s="299"/>
      <c r="AA10" s="299"/>
      <c r="AB10" s="299"/>
      <c r="AC10" s="303"/>
      <c r="AD10" s="303"/>
      <c r="AE10" s="303"/>
      <c r="AF10" s="303"/>
      <c r="AG10" s="303"/>
      <c r="AH10" s="303"/>
    </row>
    <row r="11" spans="1:34" ht="18" customHeight="1" x14ac:dyDescent="0.45">
      <c r="A11" s="293"/>
      <c r="B11" s="293"/>
      <c r="C11" s="293"/>
      <c r="D11" s="293"/>
      <c r="E11" s="29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299"/>
      <c r="R11" s="299" t="s">
        <v>73</v>
      </c>
      <c r="S11" s="299"/>
      <c r="T11" s="299"/>
      <c r="U11" s="299"/>
      <c r="V11" s="299" t="s">
        <v>84</v>
      </c>
      <c r="W11" s="303"/>
      <c r="X11" s="299" t="s">
        <v>126</v>
      </c>
      <c r="Y11" s="303"/>
      <c r="Z11" s="299" t="s">
        <v>73</v>
      </c>
      <c r="AA11" s="299"/>
      <c r="AB11" s="299"/>
      <c r="AC11" s="303"/>
      <c r="AD11" s="299" t="s">
        <v>74</v>
      </c>
      <c r="AE11" s="303"/>
      <c r="AF11" s="299" t="s">
        <v>75</v>
      </c>
      <c r="AG11" s="303"/>
      <c r="AH11" s="303"/>
    </row>
    <row r="12" spans="1:34" s="305" customFormat="1" ht="18" customHeight="1" x14ac:dyDescent="0.45">
      <c r="F12" s="299"/>
      <c r="G12" s="306"/>
      <c r="H12" s="299"/>
      <c r="I12" s="306"/>
      <c r="J12" s="299" t="s">
        <v>140</v>
      </c>
      <c r="K12" s="306"/>
      <c r="L12" s="475" t="s">
        <v>49</v>
      </c>
      <c r="M12" s="475"/>
      <c r="N12" s="475"/>
      <c r="O12" s="475"/>
      <c r="P12" s="475"/>
      <c r="Q12" s="306"/>
      <c r="R12" s="299" t="s">
        <v>76</v>
      </c>
      <c r="S12" s="306"/>
      <c r="T12" s="299" t="s">
        <v>77</v>
      </c>
      <c r="U12" s="306"/>
      <c r="V12" s="299" t="s">
        <v>192</v>
      </c>
      <c r="X12" s="299" t="s">
        <v>125</v>
      </c>
      <c r="Z12" s="299" t="s">
        <v>83</v>
      </c>
      <c r="AA12" s="299"/>
      <c r="AB12" s="299"/>
      <c r="AC12" s="306"/>
      <c r="AD12" s="299" t="s">
        <v>78</v>
      </c>
      <c r="AF12" s="299" t="s">
        <v>79</v>
      </c>
      <c r="AG12" s="306"/>
      <c r="AH12" s="299"/>
    </row>
    <row r="13" spans="1:34" s="305" customFormat="1" ht="18" customHeight="1" x14ac:dyDescent="0.45">
      <c r="F13" s="299" t="s">
        <v>80</v>
      </c>
      <c r="G13" s="306"/>
      <c r="H13" s="299" t="s">
        <v>81</v>
      </c>
      <c r="I13" s="306"/>
      <c r="J13" s="299" t="s">
        <v>141</v>
      </c>
      <c r="K13" s="306"/>
      <c r="L13" s="299" t="s">
        <v>82</v>
      </c>
      <c r="M13" s="306"/>
      <c r="N13" s="306"/>
      <c r="O13" s="306"/>
      <c r="P13" s="299"/>
      <c r="Q13" s="306"/>
      <c r="R13" s="299" t="s">
        <v>217</v>
      </c>
      <c r="S13" s="306"/>
      <c r="T13" s="299" t="s">
        <v>84</v>
      </c>
      <c r="U13" s="306"/>
      <c r="V13" s="299" t="s">
        <v>194</v>
      </c>
      <c r="W13" s="306"/>
      <c r="X13" s="299" t="s">
        <v>124</v>
      </c>
      <c r="Y13" s="306"/>
      <c r="Z13" s="299" t="s">
        <v>260</v>
      </c>
      <c r="AA13" s="299"/>
      <c r="AB13" s="299"/>
      <c r="AC13" s="306"/>
      <c r="AD13" s="299" t="s">
        <v>85</v>
      </c>
      <c r="AE13" s="306"/>
      <c r="AF13" s="299" t="s">
        <v>86</v>
      </c>
      <c r="AG13" s="306"/>
      <c r="AH13" s="299" t="s">
        <v>87</v>
      </c>
    </row>
    <row r="14" spans="1:34" s="305" customFormat="1" ht="18" customHeight="1" x14ac:dyDescent="0.45">
      <c r="D14" s="463" t="s">
        <v>8</v>
      </c>
      <c r="F14" s="324" t="s">
        <v>88</v>
      </c>
      <c r="G14" s="307"/>
      <c r="H14" s="324" t="s">
        <v>89</v>
      </c>
      <c r="I14" s="307"/>
      <c r="J14" s="324" t="s">
        <v>139</v>
      </c>
      <c r="K14" s="307"/>
      <c r="L14" s="324" t="s">
        <v>90</v>
      </c>
      <c r="M14" s="306"/>
      <c r="N14" s="324" t="s">
        <v>91</v>
      </c>
      <c r="O14" s="307"/>
      <c r="P14" s="324" t="s">
        <v>53</v>
      </c>
      <c r="Q14" s="307"/>
      <c r="R14" s="308" t="s">
        <v>218</v>
      </c>
      <c r="S14" s="307"/>
      <c r="T14" s="324" t="s">
        <v>93</v>
      </c>
      <c r="U14" s="307"/>
      <c r="V14" s="324" t="s">
        <v>193</v>
      </c>
      <c r="W14" s="307"/>
      <c r="X14" s="324" t="s">
        <v>102</v>
      </c>
      <c r="Y14" s="307"/>
      <c r="Z14" s="324" t="s">
        <v>92</v>
      </c>
      <c r="AA14" s="299"/>
      <c r="AB14" s="324" t="s">
        <v>91</v>
      </c>
      <c r="AC14" s="307"/>
      <c r="AD14" s="324" t="s">
        <v>128</v>
      </c>
      <c r="AE14" s="307"/>
      <c r="AF14" s="324" t="s">
        <v>94</v>
      </c>
      <c r="AG14" s="307"/>
      <c r="AH14" s="324" t="s">
        <v>128</v>
      </c>
    </row>
    <row r="15" spans="1:34" s="305" customFormat="1" ht="6" customHeight="1" x14ac:dyDescent="0.45">
      <c r="D15" s="425"/>
      <c r="F15" s="309"/>
      <c r="G15" s="307"/>
      <c r="H15" s="309"/>
      <c r="I15" s="307"/>
      <c r="J15" s="309"/>
      <c r="K15" s="307"/>
      <c r="L15" s="309"/>
      <c r="M15" s="306"/>
      <c r="N15" s="309"/>
      <c r="O15" s="307"/>
      <c r="P15" s="309"/>
      <c r="Q15" s="307"/>
      <c r="R15" s="309"/>
      <c r="S15" s="307"/>
      <c r="T15" s="309"/>
      <c r="U15" s="307"/>
      <c r="V15" s="309"/>
      <c r="W15" s="307"/>
      <c r="X15" s="309"/>
      <c r="Y15" s="307"/>
      <c r="Z15" s="309"/>
      <c r="AA15" s="299"/>
      <c r="AB15" s="309"/>
      <c r="AC15" s="307"/>
      <c r="AD15" s="309"/>
      <c r="AE15" s="307"/>
      <c r="AF15" s="309"/>
      <c r="AG15" s="307"/>
      <c r="AH15" s="309"/>
    </row>
    <row r="16" spans="1:34" s="305" customFormat="1" ht="18" customHeight="1" x14ac:dyDescent="0.45">
      <c r="A16" s="310" t="s">
        <v>282</v>
      </c>
      <c r="B16" s="310"/>
      <c r="D16" s="311"/>
      <c r="F16" s="281">
        <v>243199</v>
      </c>
      <c r="G16" s="282"/>
      <c r="H16" s="281">
        <v>826726</v>
      </c>
      <c r="I16" s="282"/>
      <c r="J16" s="281">
        <v>45578</v>
      </c>
      <c r="K16" s="282"/>
      <c r="L16" s="281">
        <v>104867</v>
      </c>
      <c r="M16" s="282"/>
      <c r="N16" s="281">
        <v>183921</v>
      </c>
      <c r="O16" s="282"/>
      <c r="P16" s="281">
        <v>2793829</v>
      </c>
      <c r="Q16" s="282"/>
      <c r="R16" s="281">
        <v>24848</v>
      </c>
      <c r="S16" s="282"/>
      <c r="T16" s="281">
        <v>-72336</v>
      </c>
      <c r="U16" s="282"/>
      <c r="V16" s="281">
        <v>36777</v>
      </c>
      <c r="W16" s="282"/>
      <c r="X16" s="281">
        <v>-1091064</v>
      </c>
      <c r="Y16" s="282"/>
      <c r="Z16" s="281">
        <v>372098</v>
      </c>
      <c r="AA16" s="282"/>
      <c r="AB16" s="281">
        <v>-59367</v>
      </c>
      <c r="AC16" s="282"/>
      <c r="AD16" s="281">
        <f>SUM(AB16,Z16,X16,V16,T16,R16)</f>
        <v>-789044</v>
      </c>
      <c r="AE16" s="282"/>
      <c r="AF16" s="281">
        <v>999589</v>
      </c>
      <c r="AG16" s="282"/>
      <c r="AH16" s="281">
        <f>SUM(AF16,AD16,P16,N16,L16,J16,H16,F16)</f>
        <v>4408665</v>
      </c>
    </row>
    <row r="17" spans="1:34" s="305" customFormat="1" ht="18" customHeight="1" x14ac:dyDescent="0.45">
      <c r="A17" s="305" t="s">
        <v>95</v>
      </c>
      <c r="D17" s="311"/>
      <c r="F17" s="281">
        <v>0</v>
      </c>
      <c r="G17" s="282"/>
      <c r="H17" s="281">
        <v>0</v>
      </c>
      <c r="I17" s="282"/>
      <c r="J17" s="281">
        <v>0</v>
      </c>
      <c r="K17" s="282"/>
      <c r="L17" s="281">
        <v>0</v>
      </c>
      <c r="M17" s="282"/>
      <c r="N17" s="281">
        <v>0</v>
      </c>
      <c r="O17" s="282"/>
      <c r="P17" s="281">
        <v>0</v>
      </c>
      <c r="Q17" s="282"/>
      <c r="R17" s="281">
        <v>0</v>
      </c>
      <c r="S17" s="282"/>
      <c r="T17" s="281">
        <v>0</v>
      </c>
      <c r="U17" s="282"/>
      <c r="V17" s="281">
        <v>0</v>
      </c>
      <c r="W17" s="282"/>
      <c r="X17" s="281">
        <v>0</v>
      </c>
      <c r="Y17" s="282"/>
      <c r="Z17" s="281">
        <v>0</v>
      </c>
      <c r="AA17" s="282"/>
      <c r="AB17" s="281">
        <v>0</v>
      </c>
      <c r="AC17" s="282"/>
      <c r="AD17" s="281">
        <f t="shared" ref="AD17:AD25" si="0">SUM(AB17,Z17,X17,V17,T17,R17)</f>
        <v>0</v>
      </c>
      <c r="AE17" s="282"/>
      <c r="AF17" s="281">
        <v>-165442</v>
      </c>
      <c r="AG17" s="282"/>
      <c r="AH17" s="281">
        <f t="shared" ref="AH17:AH21" si="1">SUM(AF17,AD17,P17,N17,L17,J17,H17,F17)</f>
        <v>-165442</v>
      </c>
    </row>
    <row r="18" spans="1:34" s="305" customFormat="1" ht="18" customHeight="1" x14ac:dyDescent="0.45">
      <c r="A18" s="305" t="s">
        <v>307</v>
      </c>
      <c r="D18" s="311">
        <v>21</v>
      </c>
      <c r="F18" s="281">
        <v>0</v>
      </c>
      <c r="G18" s="282"/>
      <c r="H18" s="281">
        <v>0</v>
      </c>
      <c r="I18" s="282"/>
      <c r="J18" s="281">
        <v>0</v>
      </c>
      <c r="K18" s="282"/>
      <c r="L18" s="281">
        <v>0</v>
      </c>
      <c r="M18" s="282"/>
      <c r="N18" s="281">
        <v>0</v>
      </c>
      <c r="O18" s="282"/>
      <c r="P18" s="281">
        <v>0</v>
      </c>
      <c r="Q18" s="282"/>
      <c r="R18" s="281">
        <v>0</v>
      </c>
      <c r="S18" s="282"/>
      <c r="T18" s="281">
        <v>0</v>
      </c>
      <c r="U18" s="282"/>
      <c r="V18" s="281">
        <v>0</v>
      </c>
      <c r="W18" s="282"/>
      <c r="X18" s="281">
        <v>0</v>
      </c>
      <c r="Y18" s="282"/>
      <c r="Z18" s="281">
        <v>0</v>
      </c>
      <c r="AA18" s="282"/>
      <c r="AB18" s="281">
        <v>0</v>
      </c>
      <c r="AC18" s="282"/>
      <c r="AD18" s="281">
        <f t="shared" si="0"/>
        <v>0</v>
      </c>
      <c r="AE18" s="282"/>
      <c r="AF18" s="281">
        <v>20874</v>
      </c>
      <c r="AG18" s="282"/>
      <c r="AH18" s="281">
        <f t="shared" si="1"/>
        <v>20874</v>
      </c>
    </row>
    <row r="19" spans="1:34" s="305" customFormat="1" ht="18" customHeight="1" x14ac:dyDescent="0.45">
      <c r="A19" s="305" t="s">
        <v>212</v>
      </c>
      <c r="D19" s="312"/>
      <c r="F19" s="281">
        <v>0</v>
      </c>
      <c r="G19" s="282"/>
      <c r="H19" s="281">
        <v>0</v>
      </c>
      <c r="I19" s="282"/>
      <c r="J19" s="281">
        <v>-3079</v>
      </c>
      <c r="K19" s="282"/>
      <c r="L19" s="281">
        <v>0</v>
      </c>
      <c r="M19" s="282"/>
      <c r="N19" s="281">
        <v>0</v>
      </c>
      <c r="O19" s="282"/>
      <c r="P19" s="281">
        <v>0</v>
      </c>
      <c r="Q19" s="282"/>
      <c r="R19" s="281">
        <v>0</v>
      </c>
      <c r="S19" s="282"/>
      <c r="T19" s="281">
        <v>0</v>
      </c>
      <c r="U19" s="282"/>
      <c r="V19" s="281">
        <v>0</v>
      </c>
      <c r="W19" s="282"/>
      <c r="X19" s="281">
        <v>0</v>
      </c>
      <c r="Y19" s="282"/>
      <c r="Z19" s="281">
        <v>0</v>
      </c>
      <c r="AA19" s="282"/>
      <c r="AB19" s="281">
        <v>0</v>
      </c>
      <c r="AC19" s="282"/>
      <c r="AD19" s="281">
        <f t="shared" si="0"/>
        <v>0</v>
      </c>
      <c r="AE19" s="282"/>
      <c r="AF19" s="281">
        <v>0</v>
      </c>
      <c r="AG19" s="282"/>
      <c r="AH19" s="281">
        <f t="shared" si="1"/>
        <v>-3079</v>
      </c>
    </row>
    <row r="20" spans="1:34" s="305" customFormat="1" ht="18" customHeight="1" x14ac:dyDescent="0.45">
      <c r="A20" s="305" t="s">
        <v>268</v>
      </c>
      <c r="D20" s="311"/>
      <c r="F20" s="411"/>
      <c r="H20" s="411"/>
      <c r="J20" s="411"/>
      <c r="L20" s="411"/>
      <c r="N20" s="411"/>
      <c r="P20" s="411"/>
      <c r="R20" s="411"/>
      <c r="T20" s="411"/>
      <c r="V20" s="411"/>
      <c r="X20" s="411"/>
      <c r="Z20" s="411"/>
      <c r="AB20" s="411"/>
      <c r="AD20" s="281"/>
      <c r="AF20" s="281"/>
      <c r="AH20" s="281"/>
    </row>
    <row r="21" spans="1:34" s="305" customFormat="1" ht="18" customHeight="1" x14ac:dyDescent="0.45">
      <c r="B21" s="305" t="s">
        <v>54</v>
      </c>
      <c r="D21" s="311"/>
      <c r="F21" s="281">
        <v>0</v>
      </c>
      <c r="G21" s="282"/>
      <c r="H21" s="281">
        <v>0</v>
      </c>
      <c r="I21" s="282"/>
      <c r="J21" s="281">
        <v>0</v>
      </c>
      <c r="K21" s="282"/>
      <c r="L21" s="281">
        <v>0</v>
      </c>
      <c r="M21" s="282"/>
      <c r="N21" s="281">
        <v>0</v>
      </c>
      <c r="O21" s="282"/>
      <c r="P21" s="281">
        <v>0</v>
      </c>
      <c r="Q21" s="282"/>
      <c r="R21" s="281">
        <v>0</v>
      </c>
      <c r="S21" s="282"/>
      <c r="T21" s="281">
        <v>0</v>
      </c>
      <c r="U21" s="282"/>
      <c r="V21" s="281">
        <v>0</v>
      </c>
      <c r="W21" s="282"/>
      <c r="X21" s="281">
        <v>0</v>
      </c>
      <c r="Y21" s="282"/>
      <c r="Z21" s="281">
        <v>0</v>
      </c>
      <c r="AA21" s="282"/>
      <c r="AB21" s="281">
        <v>6404</v>
      </c>
      <c r="AC21" s="282"/>
      <c r="AD21" s="281">
        <f t="shared" si="0"/>
        <v>6404</v>
      </c>
      <c r="AE21" s="282"/>
      <c r="AF21" s="281">
        <v>0</v>
      </c>
      <c r="AG21" s="282"/>
      <c r="AH21" s="281">
        <f t="shared" si="1"/>
        <v>6404</v>
      </c>
    </row>
    <row r="22" spans="1:34" s="305" customFormat="1" ht="18" customHeight="1" x14ac:dyDescent="0.45">
      <c r="A22" s="305" t="s">
        <v>268</v>
      </c>
      <c r="D22" s="311"/>
      <c r="F22" s="411"/>
      <c r="H22" s="411"/>
      <c r="J22" s="411"/>
      <c r="L22" s="411"/>
      <c r="N22" s="411"/>
      <c r="P22" s="411"/>
      <c r="R22" s="411"/>
      <c r="T22" s="411"/>
      <c r="V22" s="411"/>
      <c r="X22" s="411"/>
      <c r="Z22" s="411"/>
      <c r="AB22" s="411"/>
      <c r="AD22" s="281"/>
      <c r="AF22" s="281"/>
      <c r="AH22" s="281"/>
    </row>
    <row r="23" spans="1:34" s="305" customFormat="1" ht="18" customHeight="1" x14ac:dyDescent="0.45">
      <c r="B23" s="305" t="s">
        <v>269</v>
      </c>
      <c r="D23" s="311"/>
      <c r="F23" s="281">
        <v>0</v>
      </c>
      <c r="G23" s="282"/>
      <c r="H23" s="281">
        <v>0</v>
      </c>
      <c r="I23" s="282"/>
      <c r="J23" s="281">
        <v>0</v>
      </c>
      <c r="K23" s="282"/>
      <c r="L23" s="281">
        <v>0</v>
      </c>
      <c r="M23" s="282"/>
      <c r="N23" s="281">
        <v>0</v>
      </c>
      <c r="O23" s="282"/>
      <c r="P23" s="281">
        <v>0</v>
      </c>
      <c r="Q23" s="282"/>
      <c r="R23" s="281">
        <v>0</v>
      </c>
      <c r="S23" s="282"/>
      <c r="T23" s="281">
        <v>0</v>
      </c>
      <c r="U23" s="282"/>
      <c r="V23" s="281">
        <v>0</v>
      </c>
      <c r="W23" s="282"/>
      <c r="X23" s="281">
        <v>0</v>
      </c>
      <c r="Y23" s="282"/>
      <c r="Z23" s="281">
        <v>0</v>
      </c>
      <c r="AA23" s="282"/>
      <c r="AB23" s="411">
        <v>474</v>
      </c>
      <c r="AC23" s="282"/>
      <c r="AD23" s="281">
        <f>SUM(AB23,Z23,X23,V23,T23,R23)</f>
        <v>474</v>
      </c>
      <c r="AE23" s="282"/>
      <c r="AF23" s="281">
        <v>0</v>
      </c>
      <c r="AG23" s="282"/>
      <c r="AH23" s="281">
        <f>SUM(AF23,AD23,P23,N23,L23,J23,H23,F23)</f>
        <v>474</v>
      </c>
    </row>
    <row r="24" spans="1:34" s="305" customFormat="1" ht="18" customHeight="1" x14ac:dyDescent="0.45">
      <c r="A24" s="305" t="s">
        <v>176</v>
      </c>
      <c r="D24" s="312"/>
      <c r="F24" s="281">
        <v>0</v>
      </c>
      <c r="G24" s="282"/>
      <c r="H24" s="281">
        <v>0</v>
      </c>
      <c r="I24" s="282"/>
      <c r="J24" s="281">
        <v>0</v>
      </c>
      <c r="K24" s="282"/>
      <c r="L24" s="281">
        <v>0</v>
      </c>
      <c r="M24" s="282"/>
      <c r="N24" s="281">
        <v>0</v>
      </c>
      <c r="O24" s="282"/>
      <c r="P24" s="281">
        <v>147086</v>
      </c>
      <c r="Q24" s="282"/>
      <c r="R24" s="281">
        <v>0</v>
      </c>
      <c r="S24" s="282"/>
      <c r="T24" s="281">
        <v>0</v>
      </c>
      <c r="U24" s="282"/>
      <c r="V24" s="281">
        <v>0</v>
      </c>
      <c r="W24" s="282"/>
      <c r="X24" s="281">
        <v>0</v>
      </c>
      <c r="Y24" s="282"/>
      <c r="Z24" s="281">
        <v>0</v>
      </c>
      <c r="AA24" s="282"/>
      <c r="AB24" s="281">
        <v>0</v>
      </c>
      <c r="AC24" s="282"/>
      <c r="AD24" s="281">
        <f t="shared" si="0"/>
        <v>0</v>
      </c>
      <c r="AE24" s="282"/>
      <c r="AF24" s="281">
        <v>80280</v>
      </c>
      <c r="AG24" s="282"/>
      <c r="AH24" s="281">
        <f>SUM(AF24,AD24,P24,N24,L24,J24,H24,F24)</f>
        <v>227366</v>
      </c>
    </row>
    <row r="25" spans="1:34" s="305" customFormat="1" ht="18" customHeight="1" x14ac:dyDescent="0.45">
      <c r="A25" s="305" t="s">
        <v>211</v>
      </c>
      <c r="D25" s="311"/>
      <c r="F25" s="284">
        <v>0</v>
      </c>
      <c r="G25" s="282"/>
      <c r="H25" s="284">
        <v>0</v>
      </c>
      <c r="I25" s="282"/>
      <c r="J25" s="284">
        <v>0</v>
      </c>
      <c r="K25" s="282"/>
      <c r="L25" s="284">
        <v>0</v>
      </c>
      <c r="M25" s="282"/>
      <c r="N25" s="284">
        <v>0</v>
      </c>
      <c r="O25" s="282"/>
      <c r="P25" s="286">
        <v>-414</v>
      </c>
      <c r="Q25" s="282"/>
      <c r="R25" s="285">
        <v>-461</v>
      </c>
      <c r="S25" s="282"/>
      <c r="T25" s="285">
        <v>101672</v>
      </c>
      <c r="U25" s="282"/>
      <c r="V25" s="285">
        <v>-11054</v>
      </c>
      <c r="W25" s="282"/>
      <c r="X25" s="285">
        <v>16222</v>
      </c>
      <c r="Y25" s="282"/>
      <c r="Z25" s="285">
        <v>0</v>
      </c>
      <c r="AA25" s="282"/>
      <c r="AB25" s="285">
        <v>0</v>
      </c>
      <c r="AC25" s="282"/>
      <c r="AD25" s="336">
        <f t="shared" si="0"/>
        <v>106379</v>
      </c>
      <c r="AE25" s="282"/>
      <c r="AF25" s="285">
        <v>6777</v>
      </c>
      <c r="AG25" s="282"/>
      <c r="AH25" s="336">
        <f>SUM(AF25,AD25,P25,N25,L25,J25,H25,F25)</f>
        <v>112742</v>
      </c>
    </row>
    <row r="26" spans="1:34" s="305" customFormat="1" ht="5.0999999999999996" customHeight="1" x14ac:dyDescent="0.45">
      <c r="D26" s="311"/>
      <c r="F26" s="281"/>
      <c r="G26" s="282"/>
      <c r="H26" s="281"/>
      <c r="I26" s="282"/>
      <c r="J26" s="281"/>
      <c r="K26" s="282"/>
      <c r="L26" s="281"/>
      <c r="M26" s="282"/>
      <c r="N26" s="281"/>
      <c r="O26" s="282"/>
      <c r="P26" s="281"/>
      <c r="Q26" s="282"/>
      <c r="R26" s="281"/>
      <c r="S26" s="282"/>
      <c r="T26" s="281"/>
      <c r="U26" s="282"/>
      <c r="V26" s="281"/>
      <c r="W26" s="282"/>
      <c r="X26" s="281"/>
      <c r="Y26" s="282"/>
      <c r="Z26" s="281"/>
      <c r="AA26" s="282"/>
      <c r="AB26" s="281"/>
      <c r="AC26" s="282"/>
      <c r="AD26" s="281"/>
      <c r="AE26" s="282"/>
      <c r="AF26" s="281"/>
      <c r="AG26" s="282"/>
      <c r="AH26" s="281"/>
    </row>
    <row r="27" spans="1:34" s="305" customFormat="1" ht="18" customHeight="1" thickBot="1" x14ac:dyDescent="0.5">
      <c r="A27" s="418" t="s">
        <v>283</v>
      </c>
      <c r="B27" s="310"/>
      <c r="D27" s="311"/>
      <c r="F27" s="287">
        <f>SUM(F16:F25)</f>
        <v>243199</v>
      </c>
      <c r="G27" s="282"/>
      <c r="H27" s="287">
        <f>SUM(H16:H25)</f>
        <v>826726</v>
      </c>
      <c r="I27" s="282"/>
      <c r="J27" s="287">
        <f>SUM(J16:J25)</f>
        <v>42499</v>
      </c>
      <c r="K27" s="282"/>
      <c r="L27" s="287">
        <f>SUM(L16:L25)</f>
        <v>104867</v>
      </c>
      <c r="M27" s="282"/>
      <c r="N27" s="287">
        <f>SUM(N16:N25)</f>
        <v>183921</v>
      </c>
      <c r="O27" s="282"/>
      <c r="P27" s="287">
        <f>SUM(P16:P25)</f>
        <v>2940501</v>
      </c>
      <c r="Q27" s="282"/>
      <c r="R27" s="287">
        <f>SUM(R16:R25)</f>
        <v>24387</v>
      </c>
      <c r="S27" s="282"/>
      <c r="T27" s="287">
        <f>SUM(T16:T25)</f>
        <v>29336</v>
      </c>
      <c r="U27" s="282"/>
      <c r="V27" s="287">
        <f>SUM(V16:V25)</f>
        <v>25723</v>
      </c>
      <c r="W27" s="282"/>
      <c r="X27" s="287">
        <f>SUM(X16:X25)</f>
        <v>-1074842</v>
      </c>
      <c r="Y27" s="282"/>
      <c r="Z27" s="287">
        <f>SUM(Z16:Z25)</f>
        <v>372098</v>
      </c>
      <c r="AA27" s="282"/>
      <c r="AB27" s="287">
        <f>SUM(AB16:AB25)</f>
        <v>-52489</v>
      </c>
      <c r="AC27" s="282"/>
      <c r="AD27" s="287">
        <f>SUM(AD16:AD25)</f>
        <v>-675787</v>
      </c>
      <c r="AE27" s="282"/>
      <c r="AF27" s="287">
        <f>SUM(AF16:AF25)</f>
        <v>942078</v>
      </c>
      <c r="AG27" s="282"/>
      <c r="AH27" s="287">
        <f>SUM(AH16:AH25)</f>
        <v>4608004</v>
      </c>
    </row>
    <row r="28" spans="1:34" s="305" customFormat="1" ht="12" customHeight="1" thickTop="1" x14ac:dyDescent="0.45">
      <c r="A28" s="310"/>
      <c r="B28" s="310"/>
      <c r="D28" s="313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282"/>
      <c r="AG28" s="282"/>
      <c r="AH28" s="282"/>
    </row>
    <row r="29" spans="1:34" s="305" customFormat="1" ht="18" customHeight="1" x14ac:dyDescent="0.45">
      <c r="A29" s="310" t="s">
        <v>234</v>
      </c>
      <c r="B29" s="310"/>
      <c r="D29" s="311"/>
      <c r="F29" s="282">
        <v>196500</v>
      </c>
      <c r="G29" s="282"/>
      <c r="H29" s="282">
        <v>647929</v>
      </c>
      <c r="I29" s="282"/>
      <c r="J29" s="282">
        <v>20313</v>
      </c>
      <c r="K29" s="282"/>
      <c r="L29" s="282">
        <v>100397</v>
      </c>
      <c r="M29" s="282"/>
      <c r="N29" s="282">
        <v>121159</v>
      </c>
      <c r="O29" s="282"/>
      <c r="P29" s="282">
        <v>1831341</v>
      </c>
      <c r="Q29" s="282"/>
      <c r="R29" s="282">
        <v>16721</v>
      </c>
      <c r="S29" s="282"/>
      <c r="T29" s="282">
        <v>-118858</v>
      </c>
      <c r="U29" s="282"/>
      <c r="V29" s="282">
        <v>11150</v>
      </c>
      <c r="W29" s="282"/>
      <c r="X29" s="282">
        <v>-743060</v>
      </c>
      <c r="Y29" s="282"/>
      <c r="Z29" s="282">
        <v>333127</v>
      </c>
      <c r="AA29" s="282"/>
      <c r="AB29" s="282">
        <v>-46562</v>
      </c>
      <c r="AC29" s="282"/>
      <c r="AD29" s="282">
        <f>SUM(AB29,Z29,X29,V29,T29,R29)</f>
        <v>-547482</v>
      </c>
      <c r="AE29" s="282"/>
      <c r="AF29" s="282">
        <v>730699</v>
      </c>
      <c r="AG29" s="282"/>
      <c r="AH29" s="282">
        <v>3102856</v>
      </c>
    </row>
    <row r="30" spans="1:34" s="305" customFormat="1" x14ac:dyDescent="0.45">
      <c r="A30" s="305" t="s">
        <v>236</v>
      </c>
      <c r="D30" s="311"/>
      <c r="F30" s="282">
        <v>0</v>
      </c>
      <c r="G30" s="282"/>
      <c r="H30" s="282">
        <v>0</v>
      </c>
      <c r="I30" s="282"/>
      <c r="J30" s="282">
        <v>0</v>
      </c>
      <c r="K30" s="282"/>
      <c r="L30" s="282">
        <v>0</v>
      </c>
      <c r="M30" s="282"/>
      <c r="N30" s="282">
        <v>0</v>
      </c>
      <c r="O30" s="282"/>
      <c r="P30" s="282">
        <v>0</v>
      </c>
      <c r="Q30" s="282"/>
      <c r="R30" s="282">
        <v>0</v>
      </c>
      <c r="S30" s="282"/>
      <c r="T30" s="282">
        <v>0</v>
      </c>
      <c r="U30" s="282"/>
      <c r="V30" s="282">
        <v>0</v>
      </c>
      <c r="W30" s="282"/>
      <c r="X30" s="282">
        <v>0</v>
      </c>
      <c r="Y30" s="282"/>
      <c r="Z30" s="282">
        <v>37126</v>
      </c>
      <c r="AA30" s="282"/>
      <c r="AB30" s="282">
        <v>0</v>
      </c>
      <c r="AC30" s="282"/>
      <c r="AD30" s="282">
        <f t="shared" ref="AD30:AD38" si="2">SUM(AB30,Z30,X30,V30,T30,R30)</f>
        <v>37126</v>
      </c>
      <c r="AE30" s="282"/>
      <c r="AF30" s="282">
        <v>22778</v>
      </c>
      <c r="AG30" s="282"/>
      <c r="AH30" s="282">
        <f t="shared" ref="AH30:AH38" si="3">SUM(AF30,AD30,P30,N30,L30,J30,H30,F30)</f>
        <v>59904</v>
      </c>
    </row>
    <row r="31" spans="1:34" s="305" customFormat="1" ht="18" customHeight="1" x14ac:dyDescent="0.45">
      <c r="A31" s="305" t="s">
        <v>95</v>
      </c>
      <c r="D31" s="312"/>
      <c r="F31" s="282">
        <v>0</v>
      </c>
      <c r="G31" s="282"/>
      <c r="H31" s="282">
        <v>0</v>
      </c>
      <c r="I31" s="282"/>
      <c r="J31" s="282">
        <v>0</v>
      </c>
      <c r="K31" s="282"/>
      <c r="L31" s="282">
        <v>0</v>
      </c>
      <c r="M31" s="282"/>
      <c r="N31" s="282">
        <v>0</v>
      </c>
      <c r="O31" s="282"/>
      <c r="P31" s="282">
        <v>0</v>
      </c>
      <c r="Q31" s="282"/>
      <c r="R31" s="282">
        <v>0</v>
      </c>
      <c r="S31" s="282"/>
      <c r="T31" s="282">
        <v>0</v>
      </c>
      <c r="U31" s="282"/>
      <c r="V31" s="282">
        <v>0</v>
      </c>
      <c r="W31" s="282"/>
      <c r="X31" s="282">
        <v>0</v>
      </c>
      <c r="Y31" s="282"/>
      <c r="Z31" s="282">
        <v>0</v>
      </c>
      <c r="AA31" s="282"/>
      <c r="AB31" s="282">
        <v>0</v>
      </c>
      <c r="AC31" s="282"/>
      <c r="AD31" s="282">
        <f t="shared" si="2"/>
        <v>0</v>
      </c>
      <c r="AE31" s="282"/>
      <c r="AF31" s="282">
        <v>-82934</v>
      </c>
      <c r="AG31" s="282"/>
      <c r="AH31" s="282">
        <f t="shared" si="3"/>
        <v>-82934</v>
      </c>
    </row>
    <row r="32" spans="1:34" s="305" customFormat="1" ht="18" customHeight="1" x14ac:dyDescent="0.45">
      <c r="A32" s="305" t="s">
        <v>212</v>
      </c>
      <c r="D32" s="311"/>
      <c r="F32" s="282">
        <v>0</v>
      </c>
      <c r="G32" s="282"/>
      <c r="H32" s="282">
        <v>0</v>
      </c>
      <c r="I32" s="282"/>
      <c r="J32" s="282">
        <v>8114</v>
      </c>
      <c r="K32" s="282"/>
      <c r="L32" s="282">
        <v>0</v>
      </c>
      <c r="M32" s="282"/>
      <c r="N32" s="282">
        <v>0</v>
      </c>
      <c r="O32" s="282"/>
      <c r="P32" s="282">
        <v>0</v>
      </c>
      <c r="Q32" s="282"/>
      <c r="R32" s="282">
        <v>0</v>
      </c>
      <c r="S32" s="282"/>
      <c r="T32" s="282">
        <v>0</v>
      </c>
      <c r="U32" s="282"/>
      <c r="V32" s="282">
        <v>0</v>
      </c>
      <c r="W32" s="282"/>
      <c r="X32" s="282">
        <v>0</v>
      </c>
      <c r="Y32" s="282"/>
      <c r="Z32" s="282">
        <v>0</v>
      </c>
      <c r="AA32" s="282"/>
      <c r="AB32" s="282">
        <v>0</v>
      </c>
      <c r="AC32" s="282"/>
      <c r="AD32" s="282">
        <f t="shared" si="2"/>
        <v>0</v>
      </c>
      <c r="AE32" s="282"/>
      <c r="AF32" s="282">
        <v>0</v>
      </c>
      <c r="AG32" s="282"/>
      <c r="AH32" s="282">
        <f t="shared" si="3"/>
        <v>8114</v>
      </c>
    </row>
    <row r="33" spans="1:34" s="305" customFormat="1" ht="18" customHeight="1" x14ac:dyDescent="0.45">
      <c r="A33" s="305" t="s">
        <v>268</v>
      </c>
      <c r="D33" s="311"/>
    </row>
    <row r="34" spans="1:34" s="305" customFormat="1" ht="18" customHeight="1" x14ac:dyDescent="0.45">
      <c r="B34" s="305" t="s">
        <v>54</v>
      </c>
      <c r="D34" s="311"/>
      <c r="F34" s="282">
        <v>0</v>
      </c>
      <c r="G34" s="282"/>
      <c r="H34" s="282">
        <v>0</v>
      </c>
      <c r="I34" s="282"/>
      <c r="J34" s="282">
        <v>0</v>
      </c>
      <c r="K34" s="282"/>
      <c r="L34" s="282">
        <v>0</v>
      </c>
      <c r="M34" s="282"/>
      <c r="N34" s="282">
        <v>0</v>
      </c>
      <c r="O34" s="282"/>
      <c r="P34" s="282">
        <v>0</v>
      </c>
      <c r="Q34" s="282"/>
      <c r="R34" s="282">
        <v>0</v>
      </c>
      <c r="S34" s="282"/>
      <c r="T34" s="282">
        <v>0</v>
      </c>
      <c r="U34" s="282"/>
      <c r="V34" s="282">
        <v>0</v>
      </c>
      <c r="W34" s="282"/>
      <c r="X34" s="282">
        <v>0</v>
      </c>
      <c r="Y34" s="282"/>
      <c r="Z34" s="282">
        <v>0</v>
      </c>
      <c r="AA34" s="282"/>
      <c r="AB34" s="282">
        <v>-13846</v>
      </c>
      <c r="AC34" s="282"/>
      <c r="AD34" s="282">
        <f>SUM(AB34,Z34,X34,V34,T34,R34)</f>
        <v>-13846</v>
      </c>
      <c r="AE34" s="282"/>
      <c r="AF34" s="282">
        <v>0</v>
      </c>
      <c r="AG34" s="282"/>
      <c r="AH34" s="282">
        <f>SUM(AF34,AD34,P34,N34,L34,J34,H34,F34)</f>
        <v>-13846</v>
      </c>
    </row>
    <row r="35" spans="1:34" s="305" customFormat="1" ht="18" customHeight="1" x14ac:dyDescent="0.45">
      <c r="A35" s="305" t="s">
        <v>268</v>
      </c>
      <c r="D35" s="311"/>
    </row>
    <row r="36" spans="1:34" s="305" customFormat="1" ht="18" customHeight="1" x14ac:dyDescent="0.45">
      <c r="B36" s="305" t="s">
        <v>269</v>
      </c>
      <c r="D36" s="311"/>
      <c r="F36" s="282">
        <v>0</v>
      </c>
      <c r="G36" s="282"/>
      <c r="H36" s="282">
        <v>0</v>
      </c>
      <c r="I36" s="282"/>
      <c r="J36" s="282">
        <v>0</v>
      </c>
      <c r="K36" s="282"/>
      <c r="L36" s="282">
        <v>0</v>
      </c>
      <c r="M36" s="282"/>
      <c r="N36" s="282">
        <v>0</v>
      </c>
      <c r="O36" s="282"/>
      <c r="P36" s="282">
        <v>0</v>
      </c>
      <c r="Q36" s="282"/>
      <c r="R36" s="282">
        <v>0</v>
      </c>
      <c r="S36" s="282"/>
      <c r="T36" s="282">
        <v>0</v>
      </c>
      <c r="U36" s="282"/>
      <c r="V36" s="282">
        <v>0</v>
      </c>
      <c r="W36" s="282"/>
      <c r="X36" s="282">
        <v>0</v>
      </c>
      <c r="Y36" s="282"/>
      <c r="Z36" s="282">
        <v>0</v>
      </c>
      <c r="AA36" s="282"/>
      <c r="AB36" s="282">
        <v>-1123</v>
      </c>
      <c r="AC36" s="282"/>
      <c r="AD36" s="282">
        <f>SUM(AB36,Z36,X36,V36,T36,R36)</f>
        <v>-1123</v>
      </c>
      <c r="AE36" s="282"/>
      <c r="AF36" s="282">
        <v>0</v>
      </c>
      <c r="AG36" s="282"/>
      <c r="AH36" s="282">
        <f>SUM(AF36,AD36,P36,N36,L36,J36,H36,F36)</f>
        <v>-1123</v>
      </c>
    </row>
    <row r="37" spans="1:34" s="305" customFormat="1" ht="18" customHeight="1" x14ac:dyDescent="0.45">
      <c r="A37" s="305" t="s">
        <v>176</v>
      </c>
      <c r="D37" s="312"/>
      <c r="F37" s="282">
        <v>0</v>
      </c>
      <c r="G37" s="282"/>
      <c r="H37" s="282">
        <v>0</v>
      </c>
      <c r="I37" s="282"/>
      <c r="J37" s="282">
        <v>0</v>
      </c>
      <c r="K37" s="282"/>
      <c r="L37" s="282">
        <v>0</v>
      </c>
      <c r="M37" s="282"/>
      <c r="N37" s="282">
        <v>0</v>
      </c>
      <c r="O37" s="282"/>
      <c r="P37" s="282">
        <v>310539</v>
      </c>
      <c r="Q37" s="282"/>
      <c r="R37" s="282">
        <v>0</v>
      </c>
      <c r="S37" s="282"/>
      <c r="T37" s="282">
        <v>0</v>
      </c>
      <c r="U37" s="282"/>
      <c r="V37" s="282">
        <v>0</v>
      </c>
      <c r="W37" s="282"/>
      <c r="X37" s="282">
        <v>0</v>
      </c>
      <c r="Y37" s="282"/>
      <c r="Z37" s="282">
        <v>0</v>
      </c>
      <c r="AA37" s="282"/>
      <c r="AB37" s="282">
        <v>0</v>
      </c>
      <c r="AC37" s="282"/>
      <c r="AD37" s="282">
        <f t="shared" si="2"/>
        <v>0</v>
      </c>
      <c r="AE37" s="282"/>
      <c r="AF37" s="282">
        <v>79853</v>
      </c>
      <c r="AG37" s="282"/>
      <c r="AH37" s="282">
        <f t="shared" si="3"/>
        <v>390392</v>
      </c>
    </row>
    <row r="38" spans="1:34" s="305" customFormat="1" ht="18" customHeight="1" x14ac:dyDescent="0.45">
      <c r="A38" s="305" t="s">
        <v>211</v>
      </c>
      <c r="D38" s="311"/>
      <c r="F38" s="289">
        <v>0</v>
      </c>
      <c r="G38" s="282"/>
      <c r="H38" s="289">
        <v>0</v>
      </c>
      <c r="I38" s="282"/>
      <c r="J38" s="289">
        <v>0</v>
      </c>
      <c r="K38" s="282"/>
      <c r="L38" s="289">
        <v>0</v>
      </c>
      <c r="M38" s="282"/>
      <c r="N38" s="290">
        <v>0</v>
      </c>
      <c r="O38" s="282"/>
      <c r="P38" s="291">
        <v>301</v>
      </c>
      <c r="Q38" s="282"/>
      <c r="R38" s="290">
        <v>8167</v>
      </c>
      <c r="S38" s="282"/>
      <c r="T38" s="290">
        <v>-200159</v>
      </c>
      <c r="U38" s="282"/>
      <c r="V38" s="290">
        <v>-2909</v>
      </c>
      <c r="W38" s="282"/>
      <c r="X38" s="290">
        <v>53725</v>
      </c>
      <c r="Y38" s="282"/>
      <c r="Z38" s="290">
        <v>0</v>
      </c>
      <c r="AA38" s="282"/>
      <c r="AB38" s="290">
        <v>0</v>
      </c>
      <c r="AC38" s="282"/>
      <c r="AD38" s="346">
        <f t="shared" si="2"/>
        <v>-141176</v>
      </c>
      <c r="AE38" s="282"/>
      <c r="AF38" s="290">
        <v>-2332</v>
      </c>
      <c r="AG38" s="282"/>
      <c r="AH38" s="346">
        <f t="shared" si="3"/>
        <v>-143207</v>
      </c>
    </row>
    <row r="39" spans="1:34" s="305" customFormat="1" ht="5.0999999999999996" customHeight="1" x14ac:dyDescent="0.45">
      <c r="D39" s="311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82"/>
      <c r="AG39" s="282"/>
      <c r="AH39" s="282"/>
    </row>
    <row r="40" spans="1:34" s="305" customFormat="1" ht="18" customHeight="1" thickBot="1" x14ac:dyDescent="0.5">
      <c r="A40" s="418" t="s">
        <v>281</v>
      </c>
      <c r="B40" s="310"/>
      <c r="D40" s="311"/>
      <c r="F40" s="292">
        <f>SUM(F29:F38)</f>
        <v>196500</v>
      </c>
      <c r="G40" s="282"/>
      <c r="H40" s="292">
        <f>SUM(H29:H38)</f>
        <v>647929</v>
      </c>
      <c r="I40" s="282"/>
      <c r="J40" s="292">
        <f>SUM(J29:J38)</f>
        <v>28427</v>
      </c>
      <c r="K40" s="282"/>
      <c r="L40" s="292">
        <f>SUM(L29:L38)</f>
        <v>100397</v>
      </c>
      <c r="M40" s="282"/>
      <c r="N40" s="292">
        <f>SUM(N29:N38)</f>
        <v>121159</v>
      </c>
      <c r="O40" s="282"/>
      <c r="P40" s="292">
        <f>SUM(P29:P38)</f>
        <v>2142181</v>
      </c>
      <c r="Q40" s="282"/>
      <c r="R40" s="292">
        <f>SUM(R29:R38)</f>
        <v>24888</v>
      </c>
      <c r="S40" s="282"/>
      <c r="T40" s="292">
        <f>SUM(T29:T38)</f>
        <v>-319017</v>
      </c>
      <c r="U40" s="282"/>
      <c r="V40" s="292">
        <f>SUM(V29:V38)</f>
        <v>8241</v>
      </c>
      <c r="W40" s="282"/>
      <c r="X40" s="292">
        <f>SUM(X29:X38)</f>
        <v>-689335</v>
      </c>
      <c r="Y40" s="282"/>
      <c r="Z40" s="292">
        <f>SUM(Z29:Z38)</f>
        <v>370253</v>
      </c>
      <c r="AA40" s="282"/>
      <c r="AB40" s="292">
        <f>SUM(AB29:AB38)</f>
        <v>-61531</v>
      </c>
      <c r="AC40" s="282"/>
      <c r="AD40" s="292">
        <f>SUM(AD29:AD38)</f>
        <v>-666501</v>
      </c>
      <c r="AE40" s="282"/>
      <c r="AF40" s="292">
        <f>SUM(AF29:AF38)</f>
        <v>748064</v>
      </c>
      <c r="AG40" s="282"/>
      <c r="AH40" s="292">
        <f>SUM(AH29:AH38)</f>
        <v>3320156</v>
      </c>
    </row>
    <row r="41" spans="1:34" s="305" customFormat="1" ht="18" customHeight="1" thickTop="1" x14ac:dyDescent="0.45">
      <c r="A41" s="310"/>
      <c r="B41" s="310"/>
      <c r="D41" s="313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282"/>
      <c r="AC41" s="282"/>
      <c r="AD41" s="282"/>
      <c r="AE41" s="282"/>
      <c r="AF41" s="282"/>
      <c r="AG41" s="282"/>
      <c r="AH41" s="282"/>
    </row>
    <row r="42" spans="1:34" s="305" customFormat="1" ht="18" customHeight="1" x14ac:dyDescent="0.45">
      <c r="A42" s="310"/>
      <c r="B42" s="310"/>
      <c r="D42" s="313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2"/>
      <c r="AC42" s="282"/>
      <c r="AD42" s="282"/>
      <c r="AE42" s="282"/>
      <c r="AF42" s="282"/>
      <c r="AG42" s="282"/>
      <c r="AH42" s="282"/>
    </row>
    <row r="43" spans="1:34" s="305" customFormat="1" ht="18" customHeight="1" x14ac:dyDescent="0.45">
      <c r="A43" s="310"/>
      <c r="B43" s="310"/>
      <c r="D43" s="313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282"/>
      <c r="AC43" s="282"/>
      <c r="AD43" s="282"/>
      <c r="AE43" s="282"/>
      <c r="AF43" s="282"/>
      <c r="AG43" s="282"/>
      <c r="AH43" s="282"/>
    </row>
    <row r="44" spans="1:34" s="305" customFormat="1" ht="18" customHeight="1" x14ac:dyDescent="0.45">
      <c r="A44" s="310"/>
      <c r="B44" s="310"/>
      <c r="D44" s="313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82"/>
      <c r="AG44" s="282"/>
      <c r="AH44" s="282"/>
    </row>
    <row r="45" spans="1:34" s="305" customFormat="1" ht="19.5" customHeight="1" x14ac:dyDescent="0.45">
      <c r="A45" s="310"/>
      <c r="B45" s="310"/>
      <c r="D45" s="313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82"/>
      <c r="AG45" s="282"/>
      <c r="AH45" s="282"/>
    </row>
    <row r="46" spans="1:34" ht="21.95" customHeight="1" x14ac:dyDescent="0.45">
      <c r="A46" s="297" t="str">
        <f>'T9-10 PL Conso (3m)'!A47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14"/>
      <c r="C46" s="314"/>
      <c r="D46" s="314"/>
      <c r="E46" s="314"/>
      <c r="F46" s="289"/>
      <c r="G46" s="298"/>
      <c r="H46" s="289"/>
      <c r="I46" s="298"/>
      <c r="J46" s="298"/>
      <c r="K46" s="298"/>
      <c r="L46" s="289"/>
      <c r="M46" s="298"/>
      <c r="N46" s="298"/>
      <c r="O46" s="298"/>
      <c r="P46" s="289"/>
      <c r="Q46" s="298"/>
      <c r="R46" s="289"/>
      <c r="S46" s="298"/>
      <c r="T46" s="298"/>
      <c r="U46" s="298"/>
      <c r="V46" s="289"/>
      <c r="W46" s="297"/>
      <c r="X46" s="289"/>
      <c r="Y46" s="297"/>
      <c r="Z46" s="289"/>
      <c r="AA46" s="289"/>
      <c r="AB46" s="289"/>
      <c r="AC46" s="298"/>
      <c r="AD46" s="315"/>
      <c r="AE46" s="297"/>
      <c r="AF46" s="315"/>
      <c r="AG46" s="297"/>
      <c r="AH46" s="315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EBEB"/>
  </sheetPr>
  <dimension ref="A1:AH47"/>
  <sheetViews>
    <sheetView zoomScaleNormal="100" zoomScaleSheetLayoutView="100" workbookViewId="0">
      <selection activeCell="X25" sqref="X25"/>
    </sheetView>
  </sheetViews>
  <sheetFormatPr defaultColWidth="9.33203125" defaultRowHeight="19.5" x14ac:dyDescent="0.45"/>
  <cols>
    <col min="1" max="2" width="1.83203125" style="295" customWidth="1"/>
    <col min="3" max="3" width="41.83203125" style="295" customWidth="1"/>
    <col min="4" max="4" width="8.33203125" style="295" customWidth="1"/>
    <col min="5" max="5" width="0.5" style="295" customWidth="1"/>
    <col min="6" max="6" width="13" style="282" customWidth="1"/>
    <col min="7" max="7" width="0.5" style="294" customWidth="1"/>
    <col min="8" max="8" width="12.5" style="282" bestFit="1" customWidth="1"/>
    <col min="9" max="9" width="0.5" style="294" customWidth="1"/>
    <col min="10" max="10" width="10.5" style="294" customWidth="1"/>
    <col min="11" max="11" width="0.5" style="294" customWidth="1"/>
    <col min="12" max="12" width="10.83203125" style="282" customWidth="1"/>
    <col min="13" max="13" width="0.5" style="294" customWidth="1"/>
    <col min="14" max="14" width="12" style="294" customWidth="1"/>
    <col min="15" max="15" width="0.5" style="294" customWidth="1"/>
    <col min="16" max="16" width="12.6640625" style="282" customWidth="1"/>
    <col min="17" max="17" width="0.5" style="295" customWidth="1"/>
    <col min="18" max="18" width="15.5" style="282" customWidth="1"/>
    <col min="19" max="19" width="0.5" style="294" customWidth="1"/>
    <col min="20" max="20" width="13" style="294" customWidth="1"/>
    <col min="21" max="21" width="0.5" style="294" customWidth="1"/>
    <col min="22" max="22" width="12.5" style="316" customWidth="1"/>
    <col min="23" max="23" width="0.5" style="294" customWidth="1"/>
    <col min="24" max="24" width="16.33203125" style="282" customWidth="1"/>
    <col min="25" max="25" width="0.5" style="294" customWidth="1"/>
    <col min="26" max="26" width="15.5" style="282" customWidth="1"/>
    <col min="27" max="27" width="0.5" style="282" customWidth="1"/>
    <col min="28" max="28" width="11.5" style="282" customWidth="1"/>
    <col min="29" max="29" width="0.5" style="294" customWidth="1"/>
    <col min="30" max="30" width="14" style="288" customWidth="1"/>
    <col min="31" max="31" width="0.5" style="295" customWidth="1"/>
    <col min="32" max="32" width="12.33203125" style="288" bestFit="1" customWidth="1"/>
    <col min="33" max="33" width="0.5" style="295" customWidth="1"/>
    <col min="34" max="34" width="14.33203125" style="335" customWidth="1"/>
    <col min="35" max="16384" width="9.33203125" style="295"/>
  </cols>
  <sheetData>
    <row r="1" spans="1:34" ht="20.100000000000001" customHeight="1" x14ac:dyDescent="0.45">
      <c r="A1" s="293" t="s">
        <v>0</v>
      </c>
      <c r="B1" s="293"/>
      <c r="C1" s="293"/>
      <c r="D1" s="293"/>
      <c r="E1" s="293"/>
      <c r="Q1" s="282"/>
      <c r="AD1" s="282"/>
      <c r="AE1" s="282"/>
      <c r="AF1" s="282"/>
      <c r="AG1" s="282"/>
      <c r="AH1" s="321"/>
    </row>
    <row r="2" spans="1:34" ht="20.100000000000001" customHeight="1" x14ac:dyDescent="0.45">
      <c r="A2" s="293" t="s">
        <v>133</v>
      </c>
      <c r="B2" s="293"/>
      <c r="C2" s="293"/>
      <c r="D2" s="293"/>
      <c r="E2" s="293"/>
      <c r="Q2" s="282"/>
      <c r="AD2" s="282"/>
      <c r="AE2" s="282"/>
      <c r="AF2" s="282"/>
      <c r="AG2" s="282"/>
      <c r="AH2" s="321"/>
    </row>
    <row r="3" spans="1:34" ht="20.100000000000001" customHeight="1" x14ac:dyDescent="0.45">
      <c r="A3" s="325" t="str">
        <f>+'T13 Change US Conso'!A3</f>
        <v>สำหรับงวดสามเดือนสิ้นสุดวันที่ 31 มีนาคม พ.ศ. 2566</v>
      </c>
      <c r="B3" s="325"/>
      <c r="C3" s="325"/>
      <c r="D3" s="325"/>
      <c r="E3" s="325"/>
      <c r="F3" s="290"/>
      <c r="G3" s="300"/>
      <c r="H3" s="290"/>
      <c r="I3" s="300"/>
      <c r="J3" s="300"/>
      <c r="K3" s="300"/>
      <c r="L3" s="290"/>
      <c r="M3" s="300"/>
      <c r="N3" s="300"/>
      <c r="O3" s="300"/>
      <c r="P3" s="290"/>
      <c r="Q3" s="290"/>
      <c r="R3" s="290"/>
      <c r="S3" s="300"/>
      <c r="T3" s="300"/>
      <c r="U3" s="300"/>
      <c r="V3" s="322"/>
      <c r="W3" s="300"/>
      <c r="X3" s="290"/>
      <c r="Y3" s="300"/>
      <c r="Z3" s="290"/>
      <c r="AA3" s="290"/>
      <c r="AB3" s="290"/>
      <c r="AC3" s="300"/>
      <c r="AD3" s="290"/>
      <c r="AE3" s="290"/>
      <c r="AF3" s="290"/>
      <c r="AG3" s="290"/>
      <c r="AH3" s="326"/>
    </row>
    <row r="4" spans="1:34" ht="15" customHeight="1" x14ac:dyDescent="0.45">
      <c r="A4" s="293"/>
      <c r="B4" s="293"/>
      <c r="C4" s="293"/>
      <c r="D4" s="293"/>
      <c r="E4" s="293"/>
      <c r="Q4" s="282"/>
      <c r="AD4" s="282"/>
      <c r="AE4" s="282"/>
      <c r="AF4" s="282"/>
      <c r="AG4" s="282"/>
      <c r="AH4" s="321"/>
    </row>
    <row r="5" spans="1:34" ht="18" customHeight="1" x14ac:dyDescent="0.45">
      <c r="A5" s="293"/>
      <c r="B5" s="293"/>
      <c r="C5" s="293"/>
      <c r="D5" s="293"/>
      <c r="E5" s="293"/>
      <c r="Q5" s="282"/>
      <c r="AD5" s="282"/>
      <c r="AE5" s="282"/>
      <c r="AF5" s="282"/>
      <c r="AG5" s="282"/>
      <c r="AH5" s="327" t="s">
        <v>159</v>
      </c>
    </row>
    <row r="6" spans="1:34" ht="18" customHeight="1" x14ac:dyDescent="0.45">
      <c r="A6" s="293"/>
      <c r="B6" s="293"/>
      <c r="C6" s="293"/>
      <c r="D6" s="293"/>
      <c r="E6" s="293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302"/>
      <c r="R6" s="290"/>
      <c r="S6" s="290"/>
      <c r="T6" s="290"/>
      <c r="U6" s="290"/>
      <c r="V6" s="320"/>
      <c r="W6" s="290"/>
      <c r="X6" s="290"/>
      <c r="Y6" s="290"/>
      <c r="Z6" s="290"/>
      <c r="AA6" s="290"/>
      <c r="AB6" s="290"/>
      <c r="AC6" s="290"/>
      <c r="AD6" s="302"/>
      <c r="AE6" s="302"/>
      <c r="AF6" s="302"/>
      <c r="AG6" s="302"/>
      <c r="AH6" s="328" t="s">
        <v>4</v>
      </c>
    </row>
    <row r="7" spans="1:34" ht="18" customHeight="1" x14ac:dyDescent="0.45">
      <c r="A7" s="293"/>
      <c r="B7" s="293"/>
      <c r="C7" s="293"/>
      <c r="D7" s="293"/>
      <c r="E7" s="293"/>
      <c r="F7" s="473" t="s">
        <v>153</v>
      </c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  <c r="U7" s="473"/>
      <c r="V7" s="473"/>
      <c r="W7" s="473"/>
      <c r="X7" s="473"/>
      <c r="Y7" s="473"/>
      <c r="Z7" s="473"/>
      <c r="AA7" s="473"/>
      <c r="AB7" s="473"/>
      <c r="AC7" s="473"/>
      <c r="AD7" s="473"/>
      <c r="AH7" s="327"/>
    </row>
    <row r="8" spans="1:34" ht="18" customHeight="1" x14ac:dyDescent="0.45">
      <c r="A8" s="293"/>
      <c r="B8" s="293"/>
      <c r="C8" s="293"/>
      <c r="D8" s="293"/>
      <c r="E8" s="293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474" t="s">
        <v>129</v>
      </c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299"/>
      <c r="AF8" s="299"/>
      <c r="AG8" s="299"/>
      <c r="AH8" s="327"/>
    </row>
    <row r="9" spans="1:34" ht="18" customHeight="1" x14ac:dyDescent="0.45">
      <c r="A9" s="293"/>
      <c r="B9" s="293"/>
      <c r="C9" s="293"/>
      <c r="D9" s="293"/>
      <c r="E9" s="29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475" t="s">
        <v>138</v>
      </c>
      <c r="S9" s="475"/>
      <c r="T9" s="475"/>
      <c r="U9" s="475"/>
      <c r="V9" s="475"/>
      <c r="W9" s="475"/>
      <c r="X9" s="475"/>
      <c r="Y9" s="299"/>
      <c r="Z9" s="299"/>
      <c r="AA9" s="299"/>
      <c r="AB9" s="299"/>
      <c r="AC9" s="295"/>
      <c r="AD9" s="299"/>
      <c r="AE9" s="299"/>
      <c r="AF9" s="299"/>
      <c r="AG9" s="299"/>
      <c r="AH9" s="327"/>
    </row>
    <row r="10" spans="1:34" ht="18" customHeight="1" x14ac:dyDescent="0.45">
      <c r="A10" s="293"/>
      <c r="B10" s="293"/>
      <c r="C10" s="293"/>
      <c r="D10" s="293"/>
      <c r="E10" s="293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 t="s">
        <v>77</v>
      </c>
      <c r="W10" s="299"/>
      <c r="X10" s="299"/>
      <c r="Y10" s="299"/>
      <c r="Z10" s="299"/>
      <c r="AA10" s="299"/>
      <c r="AB10" s="299"/>
      <c r="AC10" s="295"/>
      <c r="AD10" s="299"/>
      <c r="AE10" s="299"/>
      <c r="AF10" s="299"/>
      <c r="AG10" s="299"/>
      <c r="AH10" s="327"/>
    </row>
    <row r="11" spans="1:34" ht="18" customHeight="1" x14ac:dyDescent="0.4">
      <c r="A11" s="293"/>
      <c r="B11" s="293"/>
      <c r="C11" s="293"/>
      <c r="D11" s="293"/>
      <c r="E11" s="293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 t="s">
        <v>73</v>
      </c>
      <c r="S11" s="299"/>
      <c r="T11" s="299"/>
      <c r="U11" s="299"/>
      <c r="V11" s="329" t="s">
        <v>84</v>
      </c>
      <c r="W11" s="299"/>
      <c r="X11" s="299" t="s">
        <v>126</v>
      </c>
      <c r="Y11" s="299"/>
      <c r="Z11" s="299" t="s">
        <v>73</v>
      </c>
      <c r="AA11" s="299"/>
      <c r="AB11" s="299"/>
      <c r="AC11" s="299"/>
      <c r="AD11" s="299" t="s">
        <v>74</v>
      </c>
      <c r="AE11" s="299"/>
      <c r="AF11" s="299" t="s">
        <v>75</v>
      </c>
      <c r="AG11" s="299"/>
      <c r="AH11" s="327"/>
    </row>
    <row r="12" spans="1:34" s="305" customFormat="1" ht="18" customHeight="1" x14ac:dyDescent="0.4">
      <c r="F12" s="299"/>
      <c r="G12" s="299"/>
      <c r="H12" s="299"/>
      <c r="I12" s="299"/>
      <c r="J12" s="299" t="s">
        <v>140</v>
      </c>
      <c r="K12" s="299"/>
      <c r="L12" s="475" t="s">
        <v>49</v>
      </c>
      <c r="M12" s="475"/>
      <c r="N12" s="475"/>
      <c r="O12" s="475"/>
      <c r="P12" s="475"/>
      <c r="Q12" s="288"/>
      <c r="R12" s="299" t="s">
        <v>76</v>
      </c>
      <c r="S12" s="299"/>
      <c r="T12" s="299" t="s">
        <v>77</v>
      </c>
      <c r="U12" s="299"/>
      <c r="V12" s="329" t="s">
        <v>192</v>
      </c>
      <c r="W12" s="299"/>
      <c r="X12" s="299" t="s">
        <v>125</v>
      </c>
      <c r="Y12" s="299"/>
      <c r="Z12" s="299" t="s">
        <v>83</v>
      </c>
      <c r="AA12" s="299"/>
      <c r="AB12" s="299"/>
      <c r="AC12" s="299"/>
      <c r="AD12" s="299" t="s">
        <v>78</v>
      </c>
      <c r="AE12" s="288"/>
      <c r="AF12" s="299" t="s">
        <v>79</v>
      </c>
      <c r="AG12" s="299"/>
      <c r="AH12" s="327"/>
    </row>
    <row r="13" spans="1:34" s="305" customFormat="1" ht="18" customHeight="1" x14ac:dyDescent="0.4">
      <c r="F13" s="299" t="s">
        <v>80</v>
      </c>
      <c r="G13" s="299"/>
      <c r="H13" s="299" t="s">
        <v>81</v>
      </c>
      <c r="I13" s="299"/>
      <c r="J13" s="299" t="s">
        <v>141</v>
      </c>
      <c r="K13" s="299"/>
      <c r="L13" s="299" t="s">
        <v>82</v>
      </c>
      <c r="M13" s="299"/>
      <c r="N13" s="299"/>
      <c r="O13" s="299"/>
      <c r="P13" s="299" t="s">
        <v>96</v>
      </c>
      <c r="Q13" s="299"/>
      <c r="R13" s="299" t="s">
        <v>217</v>
      </c>
      <c r="S13" s="299"/>
      <c r="T13" s="299" t="s">
        <v>84</v>
      </c>
      <c r="U13" s="299"/>
      <c r="V13" s="329" t="s">
        <v>194</v>
      </c>
      <c r="W13" s="299"/>
      <c r="X13" s="299" t="s">
        <v>124</v>
      </c>
      <c r="Y13" s="299"/>
      <c r="Z13" s="299" t="s">
        <v>260</v>
      </c>
      <c r="AA13" s="299"/>
      <c r="AB13" s="299"/>
      <c r="AC13" s="299"/>
      <c r="AD13" s="299" t="s">
        <v>85</v>
      </c>
      <c r="AE13" s="299"/>
      <c r="AF13" s="299" t="s">
        <v>86</v>
      </c>
      <c r="AG13" s="299"/>
      <c r="AH13" s="327" t="s">
        <v>87</v>
      </c>
    </row>
    <row r="14" spans="1:34" s="305" customFormat="1" ht="18" customHeight="1" x14ac:dyDescent="0.4">
      <c r="D14" s="463" t="s">
        <v>8</v>
      </c>
      <c r="F14" s="324" t="s">
        <v>88</v>
      </c>
      <c r="G14" s="282"/>
      <c r="H14" s="324" t="s">
        <v>89</v>
      </c>
      <c r="I14" s="282"/>
      <c r="J14" s="324" t="s">
        <v>139</v>
      </c>
      <c r="K14" s="282"/>
      <c r="L14" s="324" t="s">
        <v>90</v>
      </c>
      <c r="M14" s="299"/>
      <c r="N14" s="324" t="s">
        <v>91</v>
      </c>
      <c r="O14" s="282"/>
      <c r="P14" s="324" t="s">
        <v>97</v>
      </c>
      <c r="Q14" s="282"/>
      <c r="R14" s="308" t="s">
        <v>218</v>
      </c>
      <c r="S14" s="282"/>
      <c r="T14" s="324" t="s">
        <v>93</v>
      </c>
      <c r="U14" s="282"/>
      <c r="V14" s="330" t="s">
        <v>193</v>
      </c>
      <c r="W14" s="282"/>
      <c r="X14" s="324" t="s">
        <v>102</v>
      </c>
      <c r="Y14" s="282"/>
      <c r="Z14" s="324" t="s">
        <v>92</v>
      </c>
      <c r="AA14" s="299"/>
      <c r="AB14" s="324" t="s">
        <v>91</v>
      </c>
      <c r="AC14" s="282"/>
      <c r="AD14" s="324" t="s">
        <v>128</v>
      </c>
      <c r="AE14" s="282"/>
      <c r="AF14" s="324" t="s">
        <v>94</v>
      </c>
      <c r="AG14" s="282"/>
      <c r="AH14" s="328" t="s">
        <v>128</v>
      </c>
    </row>
    <row r="15" spans="1:34" s="305" customFormat="1" ht="5.0999999999999996" customHeight="1" x14ac:dyDescent="0.4">
      <c r="D15" s="425"/>
      <c r="F15" s="309"/>
      <c r="G15" s="282"/>
      <c r="H15" s="309"/>
      <c r="I15" s="282"/>
      <c r="J15" s="309"/>
      <c r="K15" s="282"/>
      <c r="L15" s="309"/>
      <c r="M15" s="299"/>
      <c r="N15" s="309"/>
      <c r="O15" s="282"/>
      <c r="P15" s="309"/>
      <c r="Q15" s="282"/>
      <c r="R15" s="309"/>
      <c r="S15" s="282"/>
      <c r="T15" s="309"/>
      <c r="U15" s="282"/>
      <c r="V15" s="331"/>
      <c r="W15" s="282"/>
      <c r="X15" s="309"/>
      <c r="Y15" s="282"/>
      <c r="Z15" s="309"/>
      <c r="AA15" s="299"/>
      <c r="AB15" s="309"/>
      <c r="AC15" s="282"/>
      <c r="AD15" s="309"/>
      <c r="AE15" s="282"/>
      <c r="AF15" s="309"/>
      <c r="AG15" s="282"/>
      <c r="AH15" s="332"/>
    </row>
    <row r="16" spans="1:34" s="305" customFormat="1" ht="18" customHeight="1" x14ac:dyDescent="0.45">
      <c r="A16" s="310" t="s">
        <v>282</v>
      </c>
      <c r="B16" s="310"/>
      <c r="D16" s="311"/>
      <c r="F16" s="281">
        <v>8454161</v>
      </c>
      <c r="G16" s="282"/>
      <c r="H16" s="281">
        <v>28890758</v>
      </c>
      <c r="I16" s="282"/>
      <c r="J16" s="281">
        <v>1555540</v>
      </c>
      <c r="K16" s="282"/>
      <c r="L16" s="281">
        <v>3487207</v>
      </c>
      <c r="M16" s="282"/>
      <c r="N16" s="281">
        <v>6190158</v>
      </c>
      <c r="O16" s="282"/>
      <c r="P16" s="281">
        <v>94501450</v>
      </c>
      <c r="Q16" s="282"/>
      <c r="R16" s="281">
        <v>826065</v>
      </c>
      <c r="S16" s="282"/>
      <c r="T16" s="281">
        <v>-1790756</v>
      </c>
      <c r="U16" s="282"/>
      <c r="V16" s="333">
        <v>1225190</v>
      </c>
      <c r="W16" s="282"/>
      <c r="X16" s="281">
        <v>-36899084</v>
      </c>
      <c r="Y16" s="282"/>
      <c r="Z16" s="281">
        <v>13290971</v>
      </c>
      <c r="AA16" s="282"/>
      <c r="AB16" s="281">
        <v>-1905839</v>
      </c>
      <c r="AC16" s="282"/>
      <c r="AD16" s="281">
        <f>SUM(Z16,X16,T16,R16,V16,AB16)</f>
        <v>-25253453</v>
      </c>
      <c r="AE16" s="282"/>
      <c r="AF16" s="281">
        <v>34548199</v>
      </c>
      <c r="AG16" s="282"/>
      <c r="AH16" s="281">
        <f>SUM(AD16,AF16,P16,N16,L16,J16,H16,F16)</f>
        <v>152374020</v>
      </c>
    </row>
    <row r="17" spans="1:34" s="317" customFormat="1" ht="18" customHeight="1" x14ac:dyDescent="0.45">
      <c r="A17" s="317" t="s">
        <v>95</v>
      </c>
      <c r="D17" s="318"/>
      <c r="F17" s="333">
        <v>0</v>
      </c>
      <c r="G17" s="316"/>
      <c r="H17" s="333">
        <v>0</v>
      </c>
      <c r="I17" s="316"/>
      <c r="J17" s="333">
        <v>0</v>
      </c>
      <c r="K17" s="316"/>
      <c r="L17" s="333">
        <v>0</v>
      </c>
      <c r="M17" s="316"/>
      <c r="N17" s="333">
        <v>0</v>
      </c>
      <c r="O17" s="316"/>
      <c r="P17" s="333">
        <v>0</v>
      </c>
      <c r="Q17" s="316"/>
      <c r="R17" s="333">
        <v>0</v>
      </c>
      <c r="S17" s="316"/>
      <c r="T17" s="333">
        <v>0</v>
      </c>
      <c r="U17" s="316"/>
      <c r="V17" s="333">
        <v>0</v>
      </c>
      <c r="W17" s="316"/>
      <c r="X17" s="333">
        <v>0</v>
      </c>
      <c r="Y17" s="316"/>
      <c r="Z17" s="333">
        <v>0</v>
      </c>
      <c r="AA17" s="316"/>
      <c r="AB17" s="333">
        <v>0</v>
      </c>
      <c r="AC17" s="316"/>
      <c r="AD17" s="283">
        <f t="shared" ref="AD17:AD23" si="0">SUM(Z17,X17,T17,R17,V17,AB17)</f>
        <v>0</v>
      </c>
      <c r="AE17" s="316"/>
      <c r="AF17" s="333">
        <v>-5610516</v>
      </c>
      <c r="AG17" s="316"/>
      <c r="AH17" s="281">
        <f t="shared" ref="AH17:AH25" si="1">SUM(AD17,AF17,P17,N17,L17,J17,H17,F17)</f>
        <v>-5610516</v>
      </c>
    </row>
    <row r="18" spans="1:34" s="317" customFormat="1" ht="18" customHeight="1" x14ac:dyDescent="0.45">
      <c r="A18" s="305" t="s">
        <v>307</v>
      </c>
      <c r="D18" s="311">
        <v>21</v>
      </c>
      <c r="F18" s="333">
        <v>0</v>
      </c>
      <c r="G18" s="316"/>
      <c r="H18" s="333">
        <v>0</v>
      </c>
      <c r="I18" s="316"/>
      <c r="J18" s="333">
        <v>0</v>
      </c>
      <c r="K18" s="316"/>
      <c r="L18" s="333">
        <v>0</v>
      </c>
      <c r="M18" s="316"/>
      <c r="N18" s="333">
        <v>0</v>
      </c>
      <c r="O18" s="316"/>
      <c r="P18" s="333">
        <v>0</v>
      </c>
      <c r="Q18" s="316"/>
      <c r="R18" s="333">
        <v>0</v>
      </c>
      <c r="S18" s="316"/>
      <c r="T18" s="333">
        <v>0</v>
      </c>
      <c r="U18" s="316"/>
      <c r="V18" s="333">
        <v>0</v>
      </c>
      <c r="W18" s="316"/>
      <c r="X18" s="333">
        <v>0</v>
      </c>
      <c r="Y18" s="316"/>
      <c r="Z18" s="333">
        <v>0</v>
      </c>
      <c r="AA18" s="316"/>
      <c r="AB18" s="333">
        <v>0</v>
      </c>
      <c r="AC18" s="316"/>
      <c r="AD18" s="333">
        <f t="shared" si="0"/>
        <v>0</v>
      </c>
      <c r="AE18" s="316"/>
      <c r="AF18" s="333">
        <v>733761</v>
      </c>
      <c r="AG18" s="316"/>
      <c r="AH18" s="281">
        <f t="shared" si="1"/>
        <v>733761</v>
      </c>
    </row>
    <row r="19" spans="1:34" s="317" customFormat="1" ht="18" customHeight="1" x14ac:dyDescent="0.45">
      <c r="A19" s="317" t="s">
        <v>212</v>
      </c>
      <c r="D19" s="319"/>
      <c r="F19" s="333">
        <v>0</v>
      </c>
      <c r="G19" s="316"/>
      <c r="H19" s="333">
        <v>0</v>
      </c>
      <c r="I19" s="316"/>
      <c r="J19" s="333">
        <v>-104412</v>
      </c>
      <c r="K19" s="316"/>
      <c r="L19" s="333">
        <v>0</v>
      </c>
      <c r="M19" s="316"/>
      <c r="N19" s="333">
        <v>0</v>
      </c>
      <c r="O19" s="316"/>
      <c r="P19" s="333">
        <v>0</v>
      </c>
      <c r="Q19" s="316"/>
      <c r="R19" s="333">
        <v>0</v>
      </c>
      <c r="S19" s="316"/>
      <c r="T19" s="333">
        <v>0</v>
      </c>
      <c r="U19" s="316"/>
      <c r="V19" s="333">
        <v>0</v>
      </c>
      <c r="W19" s="316"/>
      <c r="X19" s="333">
        <v>0</v>
      </c>
      <c r="Y19" s="316"/>
      <c r="Z19" s="333">
        <v>0</v>
      </c>
      <c r="AA19" s="316"/>
      <c r="AB19" s="333">
        <v>0</v>
      </c>
      <c r="AC19" s="316"/>
      <c r="AD19" s="333">
        <f t="shared" si="0"/>
        <v>0</v>
      </c>
      <c r="AE19" s="316"/>
      <c r="AF19" s="333">
        <v>0</v>
      </c>
      <c r="AG19" s="316"/>
      <c r="AH19" s="281">
        <f t="shared" si="1"/>
        <v>-104412</v>
      </c>
    </row>
    <row r="20" spans="1:34" s="317" customFormat="1" ht="18" customHeight="1" x14ac:dyDescent="0.45">
      <c r="A20" s="305" t="s">
        <v>268</v>
      </c>
      <c r="B20" s="305"/>
      <c r="C20" s="305"/>
      <c r="D20" s="318"/>
      <c r="F20" s="412"/>
      <c r="H20" s="412"/>
      <c r="J20" s="412"/>
      <c r="L20" s="412"/>
      <c r="N20" s="412"/>
      <c r="P20" s="412"/>
      <c r="R20" s="412"/>
      <c r="T20" s="412"/>
      <c r="V20" s="412"/>
      <c r="X20" s="412"/>
      <c r="Z20" s="412"/>
      <c r="AB20" s="412"/>
      <c r="AD20" s="333"/>
      <c r="AF20" s="412"/>
      <c r="AH20" s="281"/>
    </row>
    <row r="21" spans="1:34" s="317" customFormat="1" ht="18" customHeight="1" x14ac:dyDescent="0.45">
      <c r="A21" s="305"/>
      <c r="B21" s="305" t="s">
        <v>54</v>
      </c>
      <c r="C21" s="305"/>
      <c r="D21" s="318"/>
      <c r="F21" s="333">
        <v>0</v>
      </c>
      <c r="G21" s="316"/>
      <c r="H21" s="333">
        <v>0</v>
      </c>
      <c r="I21" s="316"/>
      <c r="J21" s="333">
        <v>0</v>
      </c>
      <c r="K21" s="316"/>
      <c r="L21" s="333">
        <v>0</v>
      </c>
      <c r="M21" s="316"/>
      <c r="N21" s="333">
        <v>0</v>
      </c>
      <c r="O21" s="316"/>
      <c r="P21" s="333">
        <v>0</v>
      </c>
      <c r="Q21" s="316"/>
      <c r="R21" s="333">
        <v>0</v>
      </c>
      <c r="S21" s="316"/>
      <c r="T21" s="333">
        <v>0</v>
      </c>
      <c r="U21" s="316"/>
      <c r="V21" s="333">
        <v>0</v>
      </c>
      <c r="W21" s="316"/>
      <c r="X21" s="333">
        <v>0</v>
      </c>
      <c r="Y21" s="316"/>
      <c r="Z21" s="333">
        <v>0</v>
      </c>
      <c r="AA21" s="316"/>
      <c r="AB21" s="283">
        <v>217190</v>
      </c>
      <c r="AC21" s="316"/>
      <c r="AD21" s="333">
        <f t="shared" si="0"/>
        <v>217190</v>
      </c>
      <c r="AE21" s="316"/>
      <c r="AF21" s="333">
        <v>0</v>
      </c>
      <c r="AG21" s="316"/>
      <c r="AH21" s="281">
        <f t="shared" si="1"/>
        <v>217190</v>
      </c>
    </row>
    <row r="22" spans="1:34" s="317" customFormat="1" ht="18" customHeight="1" x14ac:dyDescent="0.45">
      <c r="A22" s="305" t="s">
        <v>268</v>
      </c>
      <c r="B22" s="305"/>
      <c r="C22" s="305"/>
      <c r="D22" s="318"/>
      <c r="F22" s="412"/>
      <c r="H22" s="412"/>
      <c r="J22" s="412"/>
      <c r="L22" s="412"/>
      <c r="N22" s="412"/>
      <c r="P22" s="412"/>
      <c r="R22" s="412"/>
      <c r="T22" s="412"/>
      <c r="V22" s="412"/>
      <c r="X22" s="412"/>
      <c r="Z22" s="412"/>
      <c r="AB22" s="412"/>
      <c r="AD22" s="333"/>
      <c r="AF22" s="412"/>
      <c r="AH22" s="281"/>
    </row>
    <row r="23" spans="1:34" s="317" customFormat="1" ht="18" customHeight="1" x14ac:dyDescent="0.45">
      <c r="A23" s="305"/>
      <c r="B23" s="305" t="s">
        <v>269</v>
      </c>
      <c r="C23" s="305"/>
      <c r="D23" s="318"/>
      <c r="F23" s="333">
        <v>0</v>
      </c>
      <c r="G23" s="316"/>
      <c r="H23" s="333">
        <v>0</v>
      </c>
      <c r="I23" s="316"/>
      <c r="J23" s="333">
        <v>0</v>
      </c>
      <c r="K23" s="316"/>
      <c r="L23" s="333">
        <v>0</v>
      </c>
      <c r="M23" s="316"/>
      <c r="N23" s="333">
        <v>0</v>
      </c>
      <c r="O23" s="316"/>
      <c r="P23" s="333">
        <v>0</v>
      </c>
      <c r="Q23" s="316"/>
      <c r="R23" s="333">
        <v>0</v>
      </c>
      <c r="S23" s="316"/>
      <c r="T23" s="333">
        <v>0</v>
      </c>
      <c r="U23" s="316"/>
      <c r="V23" s="333">
        <v>0</v>
      </c>
      <c r="W23" s="316"/>
      <c r="X23" s="333">
        <v>0</v>
      </c>
      <c r="Y23" s="316"/>
      <c r="Z23" s="333">
        <v>0</v>
      </c>
      <c r="AA23" s="316"/>
      <c r="AB23" s="283">
        <v>16053</v>
      </c>
      <c r="AC23" s="316"/>
      <c r="AD23" s="333">
        <f t="shared" si="0"/>
        <v>16053</v>
      </c>
      <c r="AE23" s="316"/>
      <c r="AF23" s="333">
        <v>0</v>
      </c>
      <c r="AG23" s="316"/>
      <c r="AH23" s="281">
        <f t="shared" si="1"/>
        <v>16053</v>
      </c>
    </row>
    <row r="24" spans="1:34" s="317" customFormat="1" ht="18" customHeight="1" x14ac:dyDescent="0.45">
      <c r="A24" s="317" t="s">
        <v>176</v>
      </c>
      <c r="D24" s="319"/>
      <c r="F24" s="333">
        <v>0</v>
      </c>
      <c r="G24" s="316"/>
      <c r="H24" s="333">
        <v>0</v>
      </c>
      <c r="I24" s="316"/>
      <c r="J24" s="333">
        <v>0</v>
      </c>
      <c r="K24" s="316"/>
      <c r="L24" s="333">
        <v>0</v>
      </c>
      <c r="M24" s="316"/>
      <c r="N24" s="333">
        <v>0</v>
      </c>
      <c r="O24" s="316"/>
      <c r="P24" s="333">
        <v>4988017</v>
      </c>
      <c r="Q24" s="282"/>
      <c r="R24" s="333">
        <v>0</v>
      </c>
      <c r="S24" s="316"/>
      <c r="T24" s="333">
        <v>0</v>
      </c>
      <c r="U24" s="316"/>
      <c r="V24" s="333">
        <v>0</v>
      </c>
      <c r="W24" s="316"/>
      <c r="X24" s="333">
        <v>0</v>
      </c>
      <c r="Y24" s="316"/>
      <c r="Z24" s="333">
        <v>0</v>
      </c>
      <c r="AA24" s="316"/>
      <c r="AB24" s="333">
        <v>0</v>
      </c>
      <c r="AC24" s="316"/>
      <c r="AD24" s="283">
        <f t="shared" ref="AD24" si="2">SUM(Z24,X24,T24,R24,V24,AB24)</f>
        <v>0</v>
      </c>
      <c r="AE24" s="316"/>
      <c r="AF24" s="333">
        <v>2722462</v>
      </c>
      <c r="AG24" s="316"/>
      <c r="AH24" s="281">
        <f t="shared" si="1"/>
        <v>7710479</v>
      </c>
    </row>
    <row r="25" spans="1:34" s="305" customFormat="1" ht="18" customHeight="1" x14ac:dyDescent="0.45">
      <c r="A25" s="305" t="s">
        <v>211</v>
      </c>
      <c r="D25" s="311"/>
      <c r="F25" s="284">
        <v>0</v>
      </c>
      <c r="G25" s="282"/>
      <c r="H25" s="284">
        <v>0</v>
      </c>
      <c r="I25" s="282"/>
      <c r="J25" s="284">
        <v>0</v>
      </c>
      <c r="K25" s="282"/>
      <c r="L25" s="284">
        <v>0</v>
      </c>
      <c r="M25" s="282"/>
      <c r="N25" s="284">
        <v>0</v>
      </c>
      <c r="O25" s="282"/>
      <c r="P25" s="285">
        <v>-14043</v>
      </c>
      <c r="Q25" s="282"/>
      <c r="R25" s="285">
        <v>-15616</v>
      </c>
      <c r="S25" s="282"/>
      <c r="T25" s="285">
        <v>3447905</v>
      </c>
      <c r="U25" s="282"/>
      <c r="V25" s="334">
        <v>-374854</v>
      </c>
      <c r="W25" s="282"/>
      <c r="X25" s="285">
        <v>-982391</v>
      </c>
      <c r="Y25" s="282"/>
      <c r="Z25" s="284">
        <v>0</v>
      </c>
      <c r="AA25" s="282"/>
      <c r="AB25" s="284">
        <v>0</v>
      </c>
      <c r="AC25" s="282"/>
      <c r="AD25" s="284">
        <f>SUM(Z25,X25,T25,R25,V25,AB25)</f>
        <v>2075044</v>
      </c>
      <c r="AE25" s="282"/>
      <c r="AF25" s="285">
        <v>-270184</v>
      </c>
      <c r="AG25" s="282"/>
      <c r="AH25" s="284">
        <f t="shared" si="1"/>
        <v>1790817</v>
      </c>
    </row>
    <row r="26" spans="1:34" s="305" customFormat="1" ht="5.0999999999999996" customHeight="1" x14ac:dyDescent="0.45">
      <c r="D26" s="311"/>
      <c r="F26" s="281"/>
      <c r="G26" s="282"/>
      <c r="H26" s="281"/>
      <c r="I26" s="282"/>
      <c r="J26" s="281"/>
      <c r="K26" s="282"/>
      <c r="L26" s="281"/>
      <c r="M26" s="282"/>
      <c r="N26" s="281"/>
      <c r="O26" s="282"/>
      <c r="P26" s="281"/>
      <c r="Q26" s="282"/>
      <c r="R26" s="281"/>
      <c r="S26" s="282"/>
      <c r="T26" s="281"/>
      <c r="U26" s="282"/>
      <c r="V26" s="333"/>
      <c r="W26" s="282"/>
      <c r="X26" s="281"/>
      <c r="Y26" s="282"/>
      <c r="Z26" s="281"/>
      <c r="AA26" s="282"/>
      <c r="AB26" s="281"/>
      <c r="AC26" s="282"/>
      <c r="AD26" s="281"/>
      <c r="AE26" s="282"/>
      <c r="AF26" s="281"/>
      <c r="AG26" s="282"/>
      <c r="AH26" s="281"/>
    </row>
    <row r="27" spans="1:34" s="305" customFormat="1" ht="18" customHeight="1" thickBot="1" x14ac:dyDescent="0.5">
      <c r="A27" s="418" t="s">
        <v>283</v>
      </c>
      <c r="B27" s="310"/>
      <c r="D27" s="313"/>
      <c r="F27" s="287">
        <f>SUM(F16:F25)</f>
        <v>8454161</v>
      </c>
      <c r="G27" s="282"/>
      <c r="H27" s="287">
        <f>SUM(H16:H25)</f>
        <v>28890758</v>
      </c>
      <c r="I27" s="282"/>
      <c r="J27" s="287">
        <f>SUM(J16:J25)</f>
        <v>1451128</v>
      </c>
      <c r="K27" s="282"/>
      <c r="L27" s="287">
        <f>SUM(L16:L25)</f>
        <v>3487207</v>
      </c>
      <c r="M27" s="282"/>
      <c r="N27" s="287">
        <f>SUM(N16:N25)</f>
        <v>6190158</v>
      </c>
      <c r="O27" s="282"/>
      <c r="P27" s="287">
        <f>SUM(P16:P25)</f>
        <v>99475424</v>
      </c>
      <c r="Q27" s="282"/>
      <c r="R27" s="287">
        <f>SUM(R16:R25)</f>
        <v>810449</v>
      </c>
      <c r="S27" s="282"/>
      <c r="T27" s="287">
        <f>SUM(T16:T25)</f>
        <v>1657149</v>
      </c>
      <c r="U27" s="282"/>
      <c r="V27" s="287">
        <f>SUM(V16:V25)</f>
        <v>850336</v>
      </c>
      <c r="W27" s="282"/>
      <c r="X27" s="287">
        <f>SUM(X16:X25)</f>
        <v>-37881475</v>
      </c>
      <c r="Y27" s="282"/>
      <c r="Z27" s="287">
        <f>SUM(Z16:Z25)</f>
        <v>13290971</v>
      </c>
      <c r="AA27" s="282"/>
      <c r="AB27" s="287">
        <f>SUM(AB16:AB25)</f>
        <v>-1672596</v>
      </c>
      <c r="AC27" s="282"/>
      <c r="AD27" s="287">
        <f>SUM(AD16:AD25)</f>
        <v>-22945166</v>
      </c>
      <c r="AE27" s="282"/>
      <c r="AF27" s="287">
        <f>SUM(AF16:AF25)</f>
        <v>32123722</v>
      </c>
      <c r="AG27" s="282"/>
      <c r="AH27" s="287">
        <f>SUM(AH16:AH25)</f>
        <v>157127392</v>
      </c>
    </row>
    <row r="28" spans="1:34" s="305" customFormat="1" ht="9.9499999999999993" customHeight="1" thickTop="1" x14ac:dyDescent="0.45"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316"/>
      <c r="W28" s="282"/>
      <c r="X28" s="282"/>
      <c r="Y28" s="282"/>
      <c r="Z28" s="282"/>
      <c r="AA28" s="282"/>
      <c r="AB28" s="282"/>
      <c r="AC28" s="282"/>
      <c r="AD28" s="282"/>
      <c r="AE28" s="282"/>
      <c r="AF28" s="321"/>
      <c r="AG28" s="282"/>
      <c r="AH28" s="282"/>
    </row>
    <row r="29" spans="1:34" s="305" customFormat="1" ht="18" customHeight="1" x14ac:dyDescent="0.45">
      <c r="A29" s="310" t="s">
        <v>234</v>
      </c>
      <c r="B29" s="310"/>
      <c r="D29" s="311"/>
      <c r="F29" s="282">
        <v>6766108</v>
      </c>
      <c r="G29" s="282"/>
      <c r="H29" s="282">
        <v>22138547</v>
      </c>
      <c r="I29" s="282"/>
      <c r="J29" s="282">
        <v>677687</v>
      </c>
      <c r="K29" s="282"/>
      <c r="L29" s="282">
        <v>3318402</v>
      </c>
      <c r="M29" s="282"/>
      <c r="N29" s="282">
        <v>3906838</v>
      </c>
      <c r="O29" s="282"/>
      <c r="P29" s="282">
        <v>61096868</v>
      </c>
      <c r="Q29" s="282"/>
      <c r="R29" s="282">
        <v>558804</v>
      </c>
      <c r="S29" s="282"/>
      <c r="T29" s="282">
        <v>-3972220</v>
      </c>
      <c r="U29" s="282"/>
      <c r="V29" s="316">
        <v>372633</v>
      </c>
      <c r="W29" s="282"/>
      <c r="X29" s="282">
        <v>-26078747</v>
      </c>
      <c r="Y29" s="282"/>
      <c r="Z29" s="282">
        <v>11991329</v>
      </c>
      <c r="AA29" s="282"/>
      <c r="AB29" s="282">
        <v>-1498997</v>
      </c>
      <c r="AC29" s="282"/>
      <c r="AD29" s="282">
        <f>SUM(Z29,X29,T29,R29,V29,AB29)</f>
        <v>-18627198</v>
      </c>
      <c r="AE29" s="282"/>
      <c r="AF29" s="282">
        <v>24419881</v>
      </c>
      <c r="AG29" s="282"/>
      <c r="AH29" s="282">
        <f t="shared" ref="AH29:AH38" si="3">SUM(AD29,AF29,P29,N29,L29,J29,H29,F29)</f>
        <v>103697133</v>
      </c>
    </row>
    <row r="30" spans="1:34" s="317" customFormat="1" x14ac:dyDescent="0.45">
      <c r="A30" s="317" t="s">
        <v>236</v>
      </c>
      <c r="B30" s="305"/>
      <c r="C30" s="305"/>
      <c r="D30" s="318"/>
      <c r="F30" s="316">
        <v>0</v>
      </c>
      <c r="G30" s="316"/>
      <c r="H30" s="316">
        <v>0</v>
      </c>
      <c r="I30" s="316"/>
      <c r="J30" s="316">
        <v>0</v>
      </c>
      <c r="K30" s="316"/>
      <c r="L30" s="316">
        <v>0</v>
      </c>
      <c r="M30" s="316"/>
      <c r="N30" s="316">
        <v>0</v>
      </c>
      <c r="O30" s="316"/>
      <c r="P30" s="316">
        <v>0</v>
      </c>
      <c r="Q30" s="316"/>
      <c r="R30" s="316">
        <v>0</v>
      </c>
      <c r="S30" s="316"/>
      <c r="T30" s="316">
        <v>0</v>
      </c>
      <c r="U30" s="316"/>
      <c r="V30" s="316">
        <v>0</v>
      </c>
      <c r="W30" s="316"/>
      <c r="X30" s="316">
        <v>0</v>
      </c>
      <c r="Y30" s="316"/>
      <c r="Z30" s="316">
        <v>1236196</v>
      </c>
      <c r="AA30" s="316"/>
      <c r="AB30" s="316">
        <v>0</v>
      </c>
      <c r="AC30" s="316"/>
      <c r="AD30" s="288">
        <f>SUM(Z30,X30,T30,R30,V30,AB30)</f>
        <v>1236196</v>
      </c>
      <c r="AE30" s="316"/>
      <c r="AF30" s="316">
        <v>758432</v>
      </c>
      <c r="AG30" s="316"/>
      <c r="AH30" s="282">
        <f t="shared" si="3"/>
        <v>1994628</v>
      </c>
    </row>
    <row r="31" spans="1:34" s="317" customFormat="1" ht="18" customHeight="1" x14ac:dyDescent="0.45">
      <c r="A31" s="317" t="s">
        <v>95</v>
      </c>
      <c r="D31" s="318"/>
      <c r="F31" s="316">
        <v>0</v>
      </c>
      <c r="H31" s="316">
        <v>0</v>
      </c>
      <c r="J31" s="316">
        <v>0</v>
      </c>
      <c r="L31" s="316">
        <v>0</v>
      </c>
      <c r="N31" s="316">
        <v>0</v>
      </c>
      <c r="P31" s="316">
        <v>0</v>
      </c>
      <c r="R31" s="316">
        <v>0</v>
      </c>
      <c r="T31" s="316">
        <v>0</v>
      </c>
      <c r="V31" s="316">
        <v>0</v>
      </c>
      <c r="X31" s="316">
        <v>0</v>
      </c>
      <c r="Z31" s="316">
        <v>0</v>
      </c>
      <c r="AB31" s="316">
        <v>0</v>
      </c>
      <c r="AD31" s="288">
        <f>SUM(Z31,X31,T31,R31,V31,AB31)</f>
        <v>0</v>
      </c>
      <c r="AF31" s="317">
        <v>-2741223</v>
      </c>
      <c r="AH31" s="282">
        <f t="shared" si="3"/>
        <v>-2741223</v>
      </c>
    </row>
    <row r="32" spans="1:34" s="317" customFormat="1" ht="18" customHeight="1" x14ac:dyDescent="0.45">
      <c r="A32" s="317" t="s">
        <v>212</v>
      </c>
      <c r="D32" s="318"/>
      <c r="F32" s="316">
        <v>0</v>
      </c>
      <c r="G32" s="316"/>
      <c r="H32" s="316">
        <v>0</v>
      </c>
      <c r="I32" s="316"/>
      <c r="J32" s="317">
        <v>270176</v>
      </c>
      <c r="K32" s="316"/>
      <c r="L32" s="316">
        <v>0</v>
      </c>
      <c r="M32" s="316"/>
      <c r="N32" s="316">
        <v>0</v>
      </c>
      <c r="O32" s="316"/>
      <c r="P32" s="316">
        <v>0</v>
      </c>
      <c r="Q32" s="316"/>
      <c r="R32" s="316">
        <v>0</v>
      </c>
      <c r="S32" s="316"/>
      <c r="T32" s="316">
        <v>0</v>
      </c>
      <c r="U32" s="316"/>
      <c r="V32" s="316">
        <v>0</v>
      </c>
      <c r="W32" s="316"/>
      <c r="X32" s="316">
        <v>0</v>
      </c>
      <c r="Y32" s="316"/>
      <c r="Z32" s="316">
        <v>0</v>
      </c>
      <c r="AA32" s="316"/>
      <c r="AB32" s="316">
        <v>0</v>
      </c>
      <c r="AC32" s="316"/>
      <c r="AD32" s="288">
        <f>SUM(Z32,X32,T32,R32,V32,AB32)</f>
        <v>0</v>
      </c>
      <c r="AE32" s="316"/>
      <c r="AF32" s="316">
        <v>0</v>
      </c>
      <c r="AG32" s="316"/>
      <c r="AH32" s="282">
        <f t="shared" si="3"/>
        <v>270176</v>
      </c>
    </row>
    <row r="33" spans="1:34" s="317" customFormat="1" ht="18" customHeight="1" x14ac:dyDescent="0.45">
      <c r="A33" s="305" t="s">
        <v>268</v>
      </c>
      <c r="B33" s="305"/>
      <c r="C33" s="305"/>
      <c r="D33" s="318"/>
      <c r="F33" s="316"/>
      <c r="H33" s="316"/>
      <c r="J33" s="316"/>
      <c r="L33" s="316"/>
      <c r="N33" s="316"/>
      <c r="P33" s="316"/>
      <c r="R33" s="316"/>
      <c r="T33" s="316"/>
      <c r="V33" s="316"/>
      <c r="X33" s="316"/>
      <c r="Z33" s="316"/>
      <c r="AB33" s="316"/>
    </row>
    <row r="34" spans="1:34" s="317" customFormat="1" ht="18" customHeight="1" x14ac:dyDescent="0.45">
      <c r="A34" s="305"/>
      <c r="B34" s="305" t="s">
        <v>54</v>
      </c>
      <c r="C34" s="305"/>
      <c r="D34" s="318"/>
      <c r="F34" s="316">
        <v>0</v>
      </c>
      <c r="G34" s="316"/>
      <c r="H34" s="316">
        <v>0</v>
      </c>
      <c r="I34" s="316"/>
      <c r="J34" s="316">
        <v>0</v>
      </c>
      <c r="K34" s="316"/>
      <c r="L34" s="316">
        <v>0</v>
      </c>
      <c r="M34" s="316"/>
      <c r="N34" s="316">
        <v>0</v>
      </c>
      <c r="O34" s="316"/>
      <c r="P34" s="316">
        <v>0</v>
      </c>
      <c r="Q34" s="316"/>
      <c r="R34" s="316">
        <v>0</v>
      </c>
      <c r="S34" s="316"/>
      <c r="T34" s="316">
        <v>0</v>
      </c>
      <c r="U34" s="316"/>
      <c r="V34" s="316">
        <v>0</v>
      </c>
      <c r="W34" s="316"/>
      <c r="X34" s="316">
        <v>0</v>
      </c>
      <c r="Y34" s="316"/>
      <c r="Z34" s="316">
        <v>0</v>
      </c>
      <c r="AA34" s="316"/>
      <c r="AB34" s="316">
        <v>-463944</v>
      </c>
      <c r="AC34" s="316"/>
      <c r="AD34" s="288">
        <f>SUM(Z34,X34,T34,R34,V34,AB34)</f>
        <v>-463944</v>
      </c>
      <c r="AE34" s="316"/>
      <c r="AF34" s="316">
        <v>0</v>
      </c>
      <c r="AG34" s="316"/>
      <c r="AH34" s="282">
        <f>SUM(AD34,AF34,P34,N34,L34,J34,H34,F34)</f>
        <v>-463944</v>
      </c>
    </row>
    <row r="35" spans="1:34" s="317" customFormat="1" ht="18" customHeight="1" x14ac:dyDescent="0.45">
      <c r="A35" s="305" t="s">
        <v>268</v>
      </c>
      <c r="B35" s="305"/>
      <c r="C35" s="305"/>
      <c r="D35" s="318"/>
    </row>
    <row r="36" spans="1:34" s="317" customFormat="1" ht="18" customHeight="1" x14ac:dyDescent="0.45">
      <c r="A36" s="305"/>
      <c r="B36" s="305" t="s">
        <v>269</v>
      </c>
      <c r="C36" s="305"/>
      <c r="D36" s="318"/>
      <c r="F36" s="316">
        <v>0</v>
      </c>
      <c r="G36" s="316"/>
      <c r="H36" s="316">
        <v>0</v>
      </c>
      <c r="I36" s="316"/>
      <c r="J36" s="316">
        <v>0</v>
      </c>
      <c r="K36" s="316"/>
      <c r="L36" s="316">
        <v>0</v>
      </c>
      <c r="M36" s="316"/>
      <c r="N36" s="316">
        <v>0</v>
      </c>
      <c r="O36" s="316"/>
      <c r="P36" s="316">
        <v>0</v>
      </c>
      <c r="Q36" s="316"/>
      <c r="R36" s="316">
        <v>0</v>
      </c>
      <c r="S36" s="316"/>
      <c r="T36" s="316">
        <v>0</v>
      </c>
      <c r="U36" s="316"/>
      <c r="V36" s="316">
        <v>0</v>
      </c>
      <c r="W36" s="316"/>
      <c r="X36" s="316">
        <v>0</v>
      </c>
      <c r="Y36" s="316"/>
      <c r="Z36" s="316">
        <v>0</v>
      </c>
      <c r="AA36" s="316"/>
      <c r="AB36" s="316">
        <v>-34493</v>
      </c>
      <c r="AC36" s="316"/>
      <c r="AD36" s="288">
        <f>SUM(Z36,X36,T36,R36,V36,AB36)</f>
        <v>-34493</v>
      </c>
      <c r="AE36" s="316"/>
      <c r="AF36" s="316">
        <v>0</v>
      </c>
      <c r="AG36" s="316"/>
      <c r="AH36" s="282">
        <f>SUM(AD36,AF36,P36,N36,L36,J36,H36,F36)</f>
        <v>-34493</v>
      </c>
    </row>
    <row r="37" spans="1:34" s="317" customFormat="1" ht="18" customHeight="1" x14ac:dyDescent="0.45">
      <c r="A37" s="317" t="s">
        <v>176</v>
      </c>
      <c r="D37" s="319"/>
      <c r="F37" s="316">
        <v>0</v>
      </c>
      <c r="G37" s="316"/>
      <c r="H37" s="316">
        <v>0</v>
      </c>
      <c r="I37" s="316"/>
      <c r="J37" s="316">
        <v>0</v>
      </c>
      <c r="K37" s="316"/>
      <c r="L37" s="316">
        <v>0</v>
      </c>
      <c r="M37" s="316"/>
      <c r="N37" s="316">
        <v>0</v>
      </c>
      <c r="O37" s="316"/>
      <c r="P37" s="316">
        <v>10264206</v>
      </c>
      <c r="Q37" s="282"/>
      <c r="R37" s="316">
        <v>0</v>
      </c>
      <c r="S37" s="316"/>
      <c r="T37" s="316">
        <v>0</v>
      </c>
      <c r="U37" s="316"/>
      <c r="V37" s="316">
        <v>0</v>
      </c>
      <c r="W37" s="316"/>
      <c r="X37" s="316">
        <v>0</v>
      </c>
      <c r="Y37" s="316"/>
      <c r="Z37" s="316">
        <v>0</v>
      </c>
      <c r="AA37" s="316"/>
      <c r="AB37" s="316">
        <v>0</v>
      </c>
      <c r="AC37" s="316"/>
      <c r="AD37" s="288">
        <f>SUM(Z37,X37,T37,R37,V37,AB37)</f>
        <v>0</v>
      </c>
      <c r="AE37" s="316"/>
      <c r="AF37" s="316">
        <v>2639363</v>
      </c>
      <c r="AG37" s="316"/>
      <c r="AH37" s="282">
        <f t="shared" si="3"/>
        <v>12903569</v>
      </c>
    </row>
    <row r="38" spans="1:34" s="305" customFormat="1" ht="18" customHeight="1" x14ac:dyDescent="0.45">
      <c r="A38" s="305" t="s">
        <v>211</v>
      </c>
      <c r="D38" s="311"/>
      <c r="F38" s="289">
        <v>0</v>
      </c>
      <c r="G38" s="282"/>
      <c r="H38" s="289">
        <v>0</v>
      </c>
      <c r="I38" s="282"/>
      <c r="J38" s="289">
        <v>0</v>
      </c>
      <c r="K38" s="282"/>
      <c r="L38" s="289">
        <v>0</v>
      </c>
      <c r="M38" s="282"/>
      <c r="N38" s="289">
        <v>0</v>
      </c>
      <c r="O38" s="282"/>
      <c r="P38" s="290">
        <v>11389</v>
      </c>
      <c r="Q38" s="282"/>
      <c r="R38" s="290">
        <v>269902</v>
      </c>
      <c r="S38" s="282"/>
      <c r="T38" s="290">
        <v>-6650192</v>
      </c>
      <c r="U38" s="282"/>
      <c r="V38" s="320">
        <v>-98215</v>
      </c>
      <c r="W38" s="282"/>
      <c r="X38" s="290">
        <v>1561433</v>
      </c>
      <c r="Y38" s="282"/>
      <c r="Z38" s="289">
        <v>0</v>
      </c>
      <c r="AA38" s="282"/>
      <c r="AB38" s="289">
        <v>0</v>
      </c>
      <c r="AC38" s="282"/>
      <c r="AD38" s="289">
        <f>SUM(Z38,X38,T38,R38,V38,AB38)</f>
        <v>-4917072</v>
      </c>
      <c r="AE38" s="282"/>
      <c r="AF38" s="290">
        <v>-167944</v>
      </c>
      <c r="AG38" s="282"/>
      <c r="AH38" s="289">
        <f t="shared" si="3"/>
        <v>-5073627</v>
      </c>
    </row>
    <row r="39" spans="1:34" s="305" customFormat="1" ht="5.0999999999999996" customHeight="1" x14ac:dyDescent="0.45">
      <c r="D39" s="311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316"/>
      <c r="W39" s="282"/>
      <c r="X39" s="282"/>
      <c r="Y39" s="282"/>
      <c r="Z39" s="282"/>
      <c r="AA39" s="282"/>
      <c r="AB39" s="282"/>
      <c r="AC39" s="282"/>
      <c r="AD39" s="282"/>
      <c r="AE39" s="282"/>
      <c r="AF39" s="282"/>
      <c r="AG39" s="282"/>
      <c r="AH39" s="282"/>
    </row>
    <row r="40" spans="1:34" s="305" customFormat="1" ht="18" customHeight="1" thickBot="1" x14ac:dyDescent="0.5">
      <c r="A40" s="418" t="s">
        <v>281</v>
      </c>
      <c r="B40" s="310"/>
      <c r="D40" s="313"/>
      <c r="F40" s="292">
        <f>SUM(F29:F38)</f>
        <v>6766108</v>
      </c>
      <c r="G40" s="282"/>
      <c r="H40" s="292">
        <f>SUM(H29:H38)</f>
        <v>22138547</v>
      </c>
      <c r="I40" s="282"/>
      <c r="J40" s="292">
        <f>SUM(J29:J38)</f>
        <v>947863</v>
      </c>
      <c r="K40" s="282"/>
      <c r="L40" s="292">
        <f>SUM(L29:L38)</f>
        <v>3318402</v>
      </c>
      <c r="M40" s="282"/>
      <c r="N40" s="292">
        <f>SUM(N29:N38)</f>
        <v>3906838</v>
      </c>
      <c r="O40" s="282"/>
      <c r="P40" s="292">
        <f>SUM(P29:P38)</f>
        <v>71372463</v>
      </c>
      <c r="Q40" s="282"/>
      <c r="R40" s="292">
        <f>SUM(R29:R38)</f>
        <v>828706</v>
      </c>
      <c r="S40" s="282"/>
      <c r="T40" s="292">
        <f>SUM(T29:T38)</f>
        <v>-10622412</v>
      </c>
      <c r="U40" s="282"/>
      <c r="V40" s="292">
        <f>SUM(V29:V38)</f>
        <v>274418</v>
      </c>
      <c r="W40" s="282"/>
      <c r="X40" s="292">
        <f>SUM(X29:X38)</f>
        <v>-24517314</v>
      </c>
      <c r="Y40" s="282"/>
      <c r="Z40" s="292">
        <f>SUM(Z29:Z38)</f>
        <v>13227525</v>
      </c>
      <c r="AA40" s="282"/>
      <c r="AB40" s="292">
        <f>SUM(AB29:AB38)</f>
        <v>-1997434</v>
      </c>
      <c r="AC40" s="282"/>
      <c r="AD40" s="292">
        <f>SUM(AD29:AD38)</f>
        <v>-22806511</v>
      </c>
      <c r="AE40" s="282"/>
      <c r="AF40" s="292">
        <f>SUM(AF29:AF38)</f>
        <v>24908509</v>
      </c>
      <c r="AG40" s="282"/>
      <c r="AH40" s="292">
        <f>SUM(AH29:AH38)</f>
        <v>110552219</v>
      </c>
    </row>
    <row r="41" spans="1:34" s="305" customFormat="1" ht="18" customHeight="1" thickTop="1" x14ac:dyDescent="0.45">
      <c r="A41" s="310"/>
      <c r="B41" s="310"/>
      <c r="D41" s="313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282"/>
      <c r="AC41" s="282"/>
      <c r="AD41" s="282"/>
      <c r="AE41" s="282"/>
      <c r="AF41" s="282"/>
      <c r="AG41" s="282"/>
      <c r="AH41" s="321"/>
    </row>
    <row r="42" spans="1:34" s="305" customFormat="1" ht="18" customHeight="1" x14ac:dyDescent="0.45">
      <c r="A42" s="310"/>
      <c r="B42" s="310"/>
      <c r="D42" s="313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2"/>
      <c r="AC42" s="282"/>
      <c r="AD42" s="282"/>
      <c r="AE42" s="282"/>
      <c r="AF42" s="282"/>
      <c r="AG42" s="282"/>
      <c r="AH42" s="321"/>
    </row>
    <row r="43" spans="1:34" s="305" customFormat="1" ht="18" customHeight="1" x14ac:dyDescent="0.45">
      <c r="A43" s="310"/>
      <c r="B43" s="310"/>
      <c r="D43" s="313"/>
      <c r="F43" s="282"/>
      <c r="G43" s="282"/>
      <c r="H43" s="282"/>
      <c r="I43" s="282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282"/>
      <c r="AC43" s="282"/>
      <c r="AD43" s="282"/>
      <c r="AE43" s="282"/>
      <c r="AF43" s="282"/>
      <c r="AG43" s="282"/>
      <c r="AH43" s="321"/>
    </row>
    <row r="44" spans="1:34" s="305" customFormat="1" ht="18" customHeight="1" x14ac:dyDescent="0.45">
      <c r="A44" s="310"/>
      <c r="B44" s="310"/>
      <c r="D44" s="313"/>
      <c r="F44" s="282"/>
      <c r="G44" s="282"/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82"/>
      <c r="AG44" s="282"/>
      <c r="AH44" s="321"/>
    </row>
    <row r="45" spans="1:34" s="305" customFormat="1" ht="18" customHeight="1" x14ac:dyDescent="0.45">
      <c r="A45" s="310"/>
      <c r="B45" s="310"/>
      <c r="D45" s="313"/>
      <c r="F45" s="282"/>
      <c r="G45" s="282"/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82"/>
      <c r="AG45" s="282"/>
      <c r="AH45" s="321"/>
    </row>
    <row r="46" spans="1:34" s="305" customFormat="1" ht="9" customHeight="1" x14ac:dyDescent="0.45">
      <c r="A46" s="310"/>
      <c r="B46" s="310"/>
      <c r="D46" s="313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2"/>
      <c r="AC46" s="282"/>
      <c r="AD46" s="282"/>
      <c r="AE46" s="282"/>
      <c r="AF46" s="282"/>
      <c r="AG46" s="282"/>
      <c r="AH46" s="321"/>
    </row>
    <row r="47" spans="1:34" ht="21.95" customHeight="1" x14ac:dyDescent="0.45">
      <c r="A47" s="297" t="str">
        <f>'T13 Change US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14"/>
      <c r="C47" s="314"/>
      <c r="D47" s="314"/>
      <c r="E47" s="314"/>
      <c r="F47" s="289"/>
      <c r="G47" s="298"/>
      <c r="H47" s="289"/>
      <c r="I47" s="298"/>
      <c r="J47" s="298"/>
      <c r="K47" s="298"/>
      <c r="L47" s="289"/>
      <c r="M47" s="298"/>
      <c r="N47" s="298"/>
      <c r="O47" s="298"/>
      <c r="P47" s="289"/>
      <c r="Q47" s="297"/>
      <c r="R47" s="289"/>
      <c r="S47" s="298"/>
      <c r="T47" s="298"/>
      <c r="U47" s="298"/>
      <c r="V47" s="322"/>
      <c r="W47" s="298"/>
      <c r="X47" s="289"/>
      <c r="Y47" s="298"/>
      <c r="Z47" s="289"/>
      <c r="AA47" s="289"/>
      <c r="AB47" s="289"/>
      <c r="AC47" s="298"/>
      <c r="AD47" s="315"/>
      <c r="AE47" s="297"/>
      <c r="AF47" s="315"/>
      <c r="AG47" s="297"/>
      <c r="AH47" s="323"/>
    </row>
  </sheetData>
  <mergeCells count="4">
    <mergeCell ref="F7:AD7"/>
    <mergeCell ref="R8:AD8"/>
    <mergeCell ref="L12:P12"/>
    <mergeCell ref="R9:X9"/>
  </mergeCells>
  <pageMargins left="0.25" right="0.25" top="0.5" bottom="0.6" header="0.49" footer="0.4"/>
  <pageSetup paperSize="9" scale="68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29"/>
  <sheetViews>
    <sheetView zoomScaleNormal="100" zoomScaleSheetLayoutView="100" workbookViewId="0">
      <selection activeCell="V14" sqref="V14"/>
    </sheetView>
  </sheetViews>
  <sheetFormatPr defaultColWidth="9.33203125" defaultRowHeight="19.5" x14ac:dyDescent="0.45"/>
  <cols>
    <col min="1" max="2" width="2.5" style="8" customWidth="1"/>
    <col min="3" max="3" width="41.5" style="8" customWidth="1"/>
    <col min="4" max="4" width="9" style="2" customWidth="1"/>
    <col min="5" max="5" width="1" style="18" customWidth="1"/>
    <col min="6" max="6" width="12.5" style="2" customWidth="1"/>
    <col min="7" max="7" width="1" style="18" customWidth="1"/>
    <col min="8" max="8" width="11.5" style="2" customWidth="1"/>
    <col min="9" max="9" width="1" style="18" customWidth="1"/>
    <col min="10" max="10" width="10.83203125" style="2" customWidth="1"/>
    <col min="11" max="11" width="1" style="18" customWidth="1"/>
    <col min="12" max="12" width="13.5" style="2" customWidth="1"/>
    <col min="13" max="13" width="1" style="8" customWidth="1"/>
    <col min="14" max="14" width="17.33203125" style="2" customWidth="1"/>
    <col min="15" max="15" width="1" style="18" customWidth="1"/>
    <col min="16" max="16" width="13" style="18" customWidth="1"/>
    <col min="17" max="17" width="1" style="18" customWidth="1"/>
    <col min="18" max="18" width="18.33203125" style="3" customWidth="1"/>
    <col min="19" max="19" width="1" style="8" customWidth="1"/>
    <col min="20" max="20" width="13.5" style="3" customWidth="1"/>
    <col min="21" max="21" width="9.33203125" style="8" customWidth="1"/>
    <col min="22" max="16384" width="9.33203125" style="8"/>
  </cols>
  <sheetData>
    <row r="1" spans="1:20" ht="21.2" customHeight="1" x14ac:dyDescent="0.45">
      <c r="A1" s="19" t="s">
        <v>0</v>
      </c>
      <c r="B1" s="19"/>
      <c r="C1" s="19"/>
      <c r="M1" s="2"/>
      <c r="R1" s="2"/>
      <c r="S1" s="2"/>
      <c r="T1" s="2"/>
    </row>
    <row r="2" spans="1:20" ht="21.2" customHeight="1" x14ac:dyDescent="0.45">
      <c r="A2" s="19" t="s">
        <v>133</v>
      </c>
      <c r="B2" s="19"/>
      <c r="C2" s="19"/>
      <c r="M2" s="2"/>
      <c r="R2" s="2"/>
      <c r="S2" s="2"/>
      <c r="T2" s="2"/>
    </row>
    <row r="3" spans="1:20" ht="21.2" customHeight="1" x14ac:dyDescent="0.45">
      <c r="A3" s="48" t="str">
        <f>+'T14 Change THB Conso'!A3</f>
        <v>สำหรับงวดสามเดือนสิ้นสุดวันที่ 31 มีนาคม พ.ศ. 2566</v>
      </c>
      <c r="B3" s="20"/>
      <c r="C3" s="20"/>
      <c r="D3" s="21"/>
      <c r="E3" s="22"/>
      <c r="F3" s="21"/>
      <c r="G3" s="22"/>
      <c r="H3" s="21"/>
      <c r="I3" s="22"/>
      <c r="J3" s="21"/>
      <c r="K3" s="22"/>
      <c r="L3" s="21"/>
      <c r="M3" s="21"/>
      <c r="N3" s="21"/>
      <c r="O3" s="22"/>
      <c r="P3" s="22"/>
      <c r="Q3" s="22"/>
      <c r="R3" s="21"/>
      <c r="S3" s="21"/>
      <c r="T3" s="21"/>
    </row>
    <row r="4" spans="1:20" ht="21.2" customHeight="1" x14ac:dyDescent="0.45">
      <c r="A4" s="19"/>
      <c r="B4" s="19"/>
      <c r="C4" s="19"/>
      <c r="M4" s="2"/>
      <c r="R4" s="2"/>
      <c r="S4" s="2"/>
      <c r="T4" s="2"/>
    </row>
    <row r="5" spans="1:20" x14ac:dyDescent="0.45">
      <c r="A5" s="19"/>
      <c r="B5" s="19"/>
      <c r="C5" s="19"/>
      <c r="T5" s="7" t="s">
        <v>160</v>
      </c>
    </row>
    <row r="6" spans="1:20" x14ac:dyDescent="0.45">
      <c r="A6" s="19"/>
      <c r="B6" s="19"/>
      <c r="C6" s="19"/>
      <c r="F6" s="21"/>
      <c r="G6" s="22"/>
      <c r="H6" s="21"/>
      <c r="I6" s="22"/>
      <c r="J6" s="21"/>
      <c r="K6" s="22"/>
      <c r="L6" s="21"/>
      <c r="M6" s="17"/>
      <c r="N6" s="21"/>
      <c r="O6" s="22"/>
      <c r="P6" s="22"/>
      <c r="Q6" s="22"/>
      <c r="R6" s="5"/>
      <c r="S6" s="17"/>
      <c r="T6" s="23" t="s">
        <v>3</v>
      </c>
    </row>
    <row r="7" spans="1:20" x14ac:dyDescent="0.45">
      <c r="A7" s="19"/>
      <c r="B7" s="19"/>
      <c r="C7" s="19"/>
      <c r="D7" s="24"/>
      <c r="E7" s="24"/>
      <c r="F7" s="24"/>
      <c r="G7" s="24"/>
      <c r="H7" s="24"/>
      <c r="I7" s="24"/>
      <c r="J7" s="24"/>
      <c r="K7" s="24"/>
      <c r="L7" s="24"/>
      <c r="M7" s="24"/>
      <c r="N7" s="476" t="s">
        <v>129</v>
      </c>
      <c r="O7" s="476"/>
      <c r="P7" s="476"/>
      <c r="Q7" s="476"/>
      <c r="R7" s="476"/>
      <c r="S7" s="24"/>
      <c r="T7" s="24"/>
    </row>
    <row r="8" spans="1:20" x14ac:dyDescent="0.45">
      <c r="A8" s="19"/>
      <c r="B8" s="19"/>
      <c r="C8" s="19"/>
      <c r="D8" s="24"/>
      <c r="E8" s="24"/>
      <c r="F8" s="24"/>
      <c r="G8" s="24"/>
      <c r="H8" s="24"/>
      <c r="I8" s="24"/>
      <c r="J8" s="24"/>
      <c r="K8" s="24"/>
      <c r="L8" s="24"/>
      <c r="M8" s="24"/>
      <c r="N8" s="477" t="s">
        <v>138</v>
      </c>
      <c r="O8" s="477"/>
      <c r="P8" s="477"/>
      <c r="Q8" s="7"/>
      <c r="R8" s="27"/>
      <c r="S8" s="24"/>
      <c r="T8" s="24"/>
    </row>
    <row r="9" spans="1:20" s="13" customFormat="1" x14ac:dyDescent="0.45">
      <c r="D9" s="7"/>
      <c r="E9" s="25"/>
      <c r="F9" s="7"/>
      <c r="G9" s="25"/>
      <c r="H9" s="7"/>
      <c r="I9" s="25"/>
      <c r="J9" s="478" t="s">
        <v>49</v>
      </c>
      <c r="K9" s="478"/>
      <c r="L9" s="478"/>
      <c r="N9" s="7" t="s">
        <v>73</v>
      </c>
      <c r="O9" s="25"/>
      <c r="P9" s="25" t="s">
        <v>77</v>
      </c>
      <c r="Q9" s="25"/>
      <c r="S9" s="25"/>
      <c r="T9" s="7"/>
    </row>
    <row r="10" spans="1:20" s="13" customFormat="1" x14ac:dyDescent="0.45">
      <c r="D10" s="7"/>
      <c r="E10" s="25"/>
      <c r="F10" s="7" t="s">
        <v>99</v>
      </c>
      <c r="G10" s="25"/>
      <c r="H10" s="7" t="s">
        <v>81</v>
      </c>
      <c r="I10" s="25"/>
      <c r="J10" s="7" t="s">
        <v>82</v>
      </c>
      <c r="K10" s="25"/>
      <c r="L10" s="7"/>
      <c r="M10" s="25"/>
      <c r="N10" s="7" t="s">
        <v>100</v>
      </c>
      <c r="O10" s="25"/>
      <c r="P10" s="25" t="s">
        <v>84</v>
      </c>
      <c r="Q10" s="25"/>
      <c r="R10" s="7" t="s">
        <v>98</v>
      </c>
      <c r="S10" s="25"/>
      <c r="T10" s="7" t="s">
        <v>87</v>
      </c>
    </row>
    <row r="11" spans="1:20" s="13" customFormat="1" x14ac:dyDescent="0.45">
      <c r="D11" s="41"/>
      <c r="E11" s="25"/>
      <c r="F11" s="23" t="s">
        <v>101</v>
      </c>
      <c r="G11" s="25"/>
      <c r="H11" s="23" t="s">
        <v>89</v>
      </c>
      <c r="I11" s="25"/>
      <c r="J11" s="23" t="s">
        <v>90</v>
      </c>
      <c r="K11" s="25"/>
      <c r="L11" s="23" t="s">
        <v>53</v>
      </c>
      <c r="M11" s="25"/>
      <c r="N11" s="23" t="s">
        <v>220</v>
      </c>
      <c r="O11" s="25"/>
      <c r="P11" s="28" t="s">
        <v>93</v>
      </c>
      <c r="Q11" s="25"/>
      <c r="R11" s="23" t="s">
        <v>134</v>
      </c>
      <c r="S11" s="25"/>
      <c r="T11" s="23" t="s">
        <v>128</v>
      </c>
    </row>
    <row r="12" spans="1:20" s="13" customFormat="1" ht="8.1" customHeight="1" x14ac:dyDescent="0.45">
      <c r="D12" s="2"/>
      <c r="E12" s="4"/>
      <c r="F12" s="50"/>
      <c r="G12" s="4"/>
      <c r="H12" s="50"/>
      <c r="I12" s="4"/>
      <c r="J12" s="50"/>
      <c r="K12" s="4"/>
      <c r="L12" s="50"/>
      <c r="M12" s="4"/>
      <c r="N12" s="50"/>
      <c r="O12" s="4"/>
      <c r="P12" s="55"/>
      <c r="Q12" s="4"/>
      <c r="R12" s="50"/>
      <c r="S12" s="4"/>
      <c r="T12" s="50"/>
    </row>
    <row r="13" spans="1:20" s="13" customFormat="1" x14ac:dyDescent="0.45">
      <c r="A13" s="6" t="s">
        <v>282</v>
      </c>
      <c r="B13" s="6"/>
      <c r="D13" s="2"/>
      <c r="E13" s="2"/>
      <c r="F13" s="50">
        <v>243199</v>
      </c>
      <c r="G13" s="2"/>
      <c r="H13" s="50">
        <v>826726</v>
      </c>
      <c r="I13" s="2"/>
      <c r="J13" s="50">
        <v>24320</v>
      </c>
      <c r="K13" s="2"/>
      <c r="L13" s="50">
        <v>696416</v>
      </c>
      <c r="M13" s="2"/>
      <c r="N13" s="50">
        <v>2229</v>
      </c>
      <c r="O13" s="2"/>
      <c r="P13" s="50">
        <v>36905</v>
      </c>
      <c r="Q13" s="2"/>
      <c r="R13" s="50">
        <f>SUM(P13,N13)</f>
        <v>39134</v>
      </c>
      <c r="S13" s="2"/>
      <c r="T13" s="50">
        <f>SUM(R13:S13,L13,J13,H13,F13)</f>
        <v>1829795</v>
      </c>
    </row>
    <row r="14" spans="1:20" s="13" customFormat="1" x14ac:dyDescent="0.45">
      <c r="A14" s="13" t="s">
        <v>306</v>
      </c>
      <c r="B14" s="6"/>
      <c r="D14" s="61"/>
      <c r="E14" s="2"/>
      <c r="F14" s="50">
        <v>0</v>
      </c>
      <c r="G14" s="2"/>
      <c r="H14" s="50">
        <v>0</v>
      </c>
      <c r="I14" s="2"/>
      <c r="J14" s="50">
        <v>0</v>
      </c>
      <c r="K14" s="2"/>
      <c r="L14" s="50">
        <v>-29921</v>
      </c>
      <c r="M14" s="2"/>
      <c r="N14" s="50">
        <v>0</v>
      </c>
      <c r="O14" s="2"/>
      <c r="P14" s="50">
        <v>0</v>
      </c>
      <c r="Q14" s="2"/>
      <c r="R14" s="50">
        <f>SUM(P14,N14)</f>
        <v>0</v>
      </c>
      <c r="S14" s="2"/>
      <c r="T14" s="50">
        <f t="shared" ref="T14:T15" si="0">SUM(R14:S14,L14,J14,H14,F14)</f>
        <v>-29921</v>
      </c>
    </row>
    <row r="15" spans="1:20" s="13" customFormat="1" x14ac:dyDescent="0.45">
      <c r="A15" s="13" t="s">
        <v>211</v>
      </c>
      <c r="D15" s="2"/>
      <c r="E15" s="2"/>
      <c r="F15" s="53">
        <v>0</v>
      </c>
      <c r="G15" s="2"/>
      <c r="H15" s="51">
        <v>0</v>
      </c>
      <c r="I15" s="2"/>
      <c r="J15" s="51">
        <v>0</v>
      </c>
      <c r="K15" s="2"/>
      <c r="L15" s="51">
        <v>0</v>
      </c>
      <c r="M15" s="2"/>
      <c r="N15" s="51">
        <v>656</v>
      </c>
      <c r="O15" s="2"/>
      <c r="P15" s="51">
        <v>-1938</v>
      </c>
      <c r="Q15" s="2"/>
      <c r="R15" s="53">
        <f>SUM(P15,N15)</f>
        <v>-1282</v>
      </c>
      <c r="S15" s="2"/>
      <c r="T15" s="51">
        <f t="shared" si="0"/>
        <v>-1282</v>
      </c>
    </row>
    <row r="16" spans="1:20" s="13" customFormat="1" ht="8.1" customHeight="1" x14ac:dyDescent="0.45">
      <c r="D16" s="2"/>
      <c r="E16" s="2"/>
      <c r="F16" s="50"/>
      <c r="G16" s="2"/>
      <c r="H16" s="50"/>
      <c r="I16" s="2"/>
      <c r="J16" s="50"/>
      <c r="K16" s="2"/>
      <c r="L16" s="50"/>
      <c r="M16" s="2"/>
      <c r="N16" s="50"/>
      <c r="O16" s="2"/>
      <c r="P16" s="50"/>
      <c r="Q16" s="2"/>
      <c r="R16" s="50"/>
      <c r="S16" s="2"/>
      <c r="T16" s="50"/>
    </row>
    <row r="17" spans="1:20" s="13" customFormat="1" ht="20.25" thickBot="1" x14ac:dyDescent="0.5">
      <c r="A17" s="418" t="s">
        <v>283</v>
      </c>
      <c r="B17" s="6"/>
      <c r="D17" s="2"/>
      <c r="E17" s="2"/>
      <c r="F17" s="54">
        <f>SUM(F13:F16)</f>
        <v>243199</v>
      </c>
      <c r="G17" s="2"/>
      <c r="H17" s="54">
        <f>SUM(H13:H16)</f>
        <v>826726</v>
      </c>
      <c r="I17" s="2"/>
      <c r="J17" s="54">
        <f>SUM(J13:J16)</f>
        <v>24320</v>
      </c>
      <c r="K17" s="2"/>
      <c r="L17" s="54">
        <f>SUM(L13:L16)</f>
        <v>666495</v>
      </c>
      <c r="M17" s="2"/>
      <c r="N17" s="54">
        <f>SUM(N13:N16)</f>
        <v>2885</v>
      </c>
      <c r="O17" s="2"/>
      <c r="P17" s="54">
        <f>SUM(P13:P16)</f>
        <v>34967</v>
      </c>
      <c r="Q17" s="2"/>
      <c r="R17" s="54">
        <f>SUM(R13:R16)</f>
        <v>37852</v>
      </c>
      <c r="S17" s="2"/>
      <c r="T17" s="54">
        <f>SUM(T13:T16)</f>
        <v>1798592</v>
      </c>
    </row>
    <row r="18" spans="1:20" s="13" customFormat="1" ht="21.2" customHeight="1" thickTop="1" x14ac:dyDescent="0.45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s="13" customFormat="1" x14ac:dyDescent="0.45">
      <c r="A19" s="6" t="s">
        <v>234</v>
      </c>
      <c r="B19" s="6"/>
      <c r="D19" s="2"/>
      <c r="E19" s="2"/>
      <c r="F19" s="2">
        <v>198500</v>
      </c>
      <c r="G19" s="2"/>
      <c r="H19" s="2">
        <v>647929</v>
      </c>
      <c r="I19" s="2"/>
      <c r="J19" s="2">
        <v>19850</v>
      </c>
      <c r="K19" s="2"/>
      <c r="L19" s="2">
        <v>494670</v>
      </c>
      <c r="M19" s="2"/>
      <c r="N19" s="2">
        <v>505</v>
      </c>
      <c r="O19" s="2"/>
      <c r="P19" s="2">
        <v>13509</v>
      </c>
      <c r="Q19" s="2"/>
      <c r="R19" s="2">
        <f>SUM(P19,N19)</f>
        <v>14014</v>
      </c>
      <c r="S19" s="2"/>
      <c r="T19" s="2">
        <f t="shared" ref="T19:T21" si="1">SUM(R19:S19,L19,J19,H19,F19)</f>
        <v>1374963</v>
      </c>
    </row>
    <row r="20" spans="1:20" s="13" customFormat="1" x14ac:dyDescent="0.45">
      <c r="A20" s="13" t="s">
        <v>176</v>
      </c>
      <c r="B20" s="6"/>
      <c r="D20" s="61"/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38162</v>
      </c>
      <c r="M20" s="2"/>
      <c r="N20" s="2">
        <v>0</v>
      </c>
      <c r="O20" s="2"/>
      <c r="P20" s="2">
        <v>0</v>
      </c>
      <c r="Q20" s="2"/>
      <c r="R20" s="2">
        <f>SUM(P20,N20)</f>
        <v>0</v>
      </c>
      <c r="S20" s="2"/>
      <c r="T20" s="2">
        <f t="shared" si="1"/>
        <v>38162</v>
      </c>
    </row>
    <row r="21" spans="1:20" s="13" customFormat="1" x14ac:dyDescent="0.45">
      <c r="A21" s="13" t="s">
        <v>211</v>
      </c>
      <c r="D21" s="2"/>
      <c r="E21" s="2"/>
      <c r="F21" s="252">
        <v>0</v>
      </c>
      <c r="G21" s="2"/>
      <c r="H21" s="21">
        <v>0</v>
      </c>
      <c r="I21" s="2"/>
      <c r="J21" s="21">
        <v>0</v>
      </c>
      <c r="K21" s="2"/>
      <c r="L21" s="21">
        <v>-7</v>
      </c>
      <c r="M21" s="2"/>
      <c r="N21" s="21">
        <v>440</v>
      </c>
      <c r="O21" s="2"/>
      <c r="P21" s="21">
        <v>10992</v>
      </c>
      <c r="Q21" s="2"/>
      <c r="R21" s="252">
        <f>SUM(P21,N21)</f>
        <v>11432</v>
      </c>
      <c r="S21" s="2"/>
      <c r="T21" s="21">
        <f t="shared" si="1"/>
        <v>11425</v>
      </c>
    </row>
    <row r="22" spans="1:20" s="13" customFormat="1" ht="8.1" customHeight="1" x14ac:dyDescent="0.45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13" customFormat="1" ht="20.25" thickBot="1" x14ac:dyDescent="0.5">
      <c r="A23" s="418" t="s">
        <v>281</v>
      </c>
      <c r="B23" s="6"/>
      <c r="D23" s="2"/>
      <c r="E23" s="2"/>
      <c r="F23" s="258">
        <f>SUM(F19:F22)</f>
        <v>198500</v>
      </c>
      <c r="G23" s="2"/>
      <c r="H23" s="258">
        <f>SUM(H19:H22)</f>
        <v>647929</v>
      </c>
      <c r="I23" s="2"/>
      <c r="J23" s="258">
        <f>SUM(J19:J22)</f>
        <v>19850</v>
      </c>
      <c r="K23" s="2"/>
      <c r="L23" s="258">
        <f>SUM(L19:L22)</f>
        <v>532825</v>
      </c>
      <c r="M23" s="2"/>
      <c r="N23" s="258">
        <f>SUM(N19:N22)</f>
        <v>945</v>
      </c>
      <c r="O23" s="2"/>
      <c r="P23" s="258">
        <f>SUM(P19:P22)</f>
        <v>24501</v>
      </c>
      <c r="Q23" s="2"/>
      <c r="R23" s="258">
        <f>SUM(R19:R22)</f>
        <v>25446</v>
      </c>
      <c r="S23" s="2"/>
      <c r="T23" s="258">
        <f>SUM(T19:T22)</f>
        <v>1424550</v>
      </c>
    </row>
    <row r="24" spans="1:20" s="13" customFormat="1" ht="20.25" thickTop="1" x14ac:dyDescent="0.45">
      <c r="A24" s="418"/>
      <c r="B24" s="6"/>
      <c r="D24" s="2"/>
      <c r="E24" s="2"/>
      <c r="F24" s="464"/>
      <c r="G24" s="2"/>
      <c r="H24" s="464"/>
      <c r="I24" s="2"/>
      <c r="J24" s="464"/>
      <c r="K24" s="2"/>
      <c r="L24" s="464"/>
      <c r="M24" s="2"/>
      <c r="N24" s="464"/>
      <c r="O24" s="2"/>
      <c r="P24" s="464"/>
      <c r="Q24" s="2"/>
      <c r="R24" s="464"/>
      <c r="S24" s="2"/>
      <c r="T24" s="464"/>
    </row>
    <row r="25" spans="1:20" s="13" customFormat="1" ht="21.2" customHeight="1" x14ac:dyDescent="0.45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13" customFormat="1" ht="21.2" customHeight="1" x14ac:dyDescent="0.45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13" customFormat="1" ht="21.2" customHeight="1" x14ac:dyDescent="0.45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13" customFormat="1" x14ac:dyDescent="0.45">
      <c r="B28" s="6"/>
      <c r="D28" s="2"/>
      <c r="E28" s="4"/>
      <c r="F28" s="2"/>
      <c r="G28" s="4"/>
      <c r="H28" s="2"/>
      <c r="I28" s="4"/>
      <c r="J28" s="2"/>
      <c r="K28" s="4"/>
      <c r="L28" s="2"/>
      <c r="M28" s="4"/>
      <c r="N28" s="2"/>
      <c r="O28" s="4"/>
      <c r="P28" s="2"/>
      <c r="Q28" s="4"/>
      <c r="R28" s="2"/>
      <c r="S28" s="4"/>
      <c r="T28" s="2"/>
    </row>
    <row r="29" spans="1:20" ht="21.95" customHeight="1" x14ac:dyDescent="0.45">
      <c r="A29" s="17" t="str">
        <f>'T14 Change THB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6"/>
      <c r="C29" s="26"/>
      <c r="D29" s="21"/>
      <c r="E29" s="22"/>
      <c r="F29" s="21"/>
      <c r="G29" s="22"/>
      <c r="H29" s="21"/>
      <c r="I29" s="22"/>
      <c r="J29" s="21"/>
      <c r="K29" s="22"/>
      <c r="L29" s="21"/>
      <c r="M29" s="17"/>
      <c r="N29" s="21"/>
      <c r="O29" s="22"/>
      <c r="P29" s="22"/>
      <c r="Q29" s="22"/>
      <c r="R29" s="5"/>
      <c r="S29" s="17"/>
      <c r="T29" s="5"/>
    </row>
  </sheetData>
  <mergeCells count="3">
    <mergeCell ref="N7:R7"/>
    <mergeCell ref="N8:P8"/>
    <mergeCell ref="J9:L9"/>
  </mergeCells>
  <pageMargins left="0.4" right="0.4" top="0.5" bottom="0.6" header="0.49" footer="0.4"/>
  <pageSetup paperSize="9" scale="97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CCFF"/>
  </sheetPr>
  <dimension ref="A1:V29"/>
  <sheetViews>
    <sheetView tabSelected="1" zoomScaleNormal="100" zoomScaleSheetLayoutView="100" workbookViewId="0">
      <selection activeCell="S9" sqref="S9"/>
    </sheetView>
  </sheetViews>
  <sheetFormatPr defaultColWidth="9.33203125" defaultRowHeight="19.5" x14ac:dyDescent="0.45"/>
  <cols>
    <col min="1" max="2" width="2.5" style="8" customWidth="1"/>
    <col min="3" max="3" width="41.83203125" style="8" customWidth="1"/>
    <col min="4" max="4" width="9.33203125" style="2" customWidth="1"/>
    <col min="5" max="5" width="0.6640625" style="18" customWidth="1"/>
    <col min="6" max="6" width="12.5" style="2" customWidth="1"/>
    <col min="7" max="7" width="0.6640625" style="18" customWidth="1"/>
    <col min="8" max="8" width="11.83203125" style="2" customWidth="1"/>
    <col min="9" max="9" width="0.6640625" style="18" customWidth="1"/>
    <col min="10" max="10" width="10.5" style="2" customWidth="1"/>
    <col min="11" max="11" width="0.6640625" style="18" customWidth="1"/>
    <col min="12" max="12" width="13.5" style="2" customWidth="1"/>
    <col min="13" max="13" width="0.6640625" style="18" customWidth="1"/>
    <col min="14" max="14" width="18.33203125" style="2" customWidth="1"/>
    <col min="15" max="15" width="0.6640625" style="18" customWidth="1"/>
    <col min="16" max="16" width="12.33203125" style="18" customWidth="1"/>
    <col min="17" max="17" width="0.6640625" style="18" customWidth="1"/>
    <col min="18" max="18" width="16.83203125" style="2" customWidth="1"/>
    <col min="19" max="19" width="0.6640625" style="18" customWidth="1"/>
    <col min="20" max="20" width="14.83203125" style="3" customWidth="1"/>
    <col min="21" max="21" width="0.6640625" style="8" customWidth="1"/>
    <col min="22" max="22" width="11.83203125" style="3" customWidth="1"/>
    <col min="23" max="23" width="9.33203125" style="8" customWidth="1"/>
    <col min="24" max="16384" width="9.33203125" style="8"/>
  </cols>
  <sheetData>
    <row r="1" spans="1:22" ht="21.2" customHeight="1" x14ac:dyDescent="0.45">
      <c r="A1" s="19" t="s">
        <v>0</v>
      </c>
      <c r="B1" s="19"/>
      <c r="C1" s="19"/>
      <c r="T1" s="2"/>
      <c r="U1" s="2"/>
      <c r="V1" s="2"/>
    </row>
    <row r="2" spans="1:22" ht="21.2" customHeight="1" x14ac:dyDescent="0.45">
      <c r="A2" s="19" t="s">
        <v>133</v>
      </c>
      <c r="B2" s="19"/>
      <c r="C2" s="19"/>
      <c r="T2" s="2"/>
      <c r="U2" s="2"/>
      <c r="V2" s="2"/>
    </row>
    <row r="3" spans="1:22" ht="21.2" customHeight="1" x14ac:dyDescent="0.45">
      <c r="A3" s="20" t="str">
        <f>'T15  Change US Co'!A3</f>
        <v>สำหรับงวดสามเดือนสิ้นสุดวันที่ 31 มีนาคม พ.ศ. 2566</v>
      </c>
      <c r="B3" s="20"/>
      <c r="C3" s="20"/>
      <c r="D3" s="21"/>
      <c r="E3" s="22"/>
      <c r="F3" s="21"/>
      <c r="G3" s="22"/>
      <c r="H3" s="21"/>
      <c r="I3" s="22"/>
      <c r="J3" s="21"/>
      <c r="K3" s="22"/>
      <c r="L3" s="21"/>
      <c r="M3" s="22"/>
      <c r="N3" s="21"/>
      <c r="O3" s="22"/>
      <c r="P3" s="22"/>
      <c r="Q3" s="22"/>
      <c r="R3" s="21"/>
      <c r="S3" s="22"/>
      <c r="T3" s="21"/>
      <c r="U3" s="21"/>
      <c r="V3" s="21"/>
    </row>
    <row r="4" spans="1:22" ht="21.2" customHeight="1" x14ac:dyDescent="0.45">
      <c r="A4" s="19"/>
      <c r="B4" s="19"/>
      <c r="C4" s="19"/>
      <c r="T4" s="2"/>
      <c r="U4" s="2"/>
      <c r="V4" s="2"/>
    </row>
    <row r="5" spans="1:22" ht="21.2" customHeight="1" x14ac:dyDescent="0.45">
      <c r="A5" s="19"/>
      <c r="B5" s="19"/>
      <c r="C5" s="19"/>
      <c r="V5" s="7" t="s">
        <v>160</v>
      </c>
    </row>
    <row r="6" spans="1:22" ht="21.2" customHeight="1" x14ac:dyDescent="0.45">
      <c r="A6" s="19"/>
      <c r="B6" s="19"/>
      <c r="C6" s="19"/>
      <c r="F6" s="21"/>
      <c r="G6" s="22"/>
      <c r="H6" s="21"/>
      <c r="I6" s="22"/>
      <c r="J6" s="21"/>
      <c r="K6" s="22"/>
      <c r="L6" s="21"/>
      <c r="M6" s="29"/>
      <c r="N6" s="21"/>
      <c r="O6" s="22"/>
      <c r="P6" s="22"/>
      <c r="Q6" s="22"/>
      <c r="R6" s="21"/>
      <c r="S6" s="22"/>
      <c r="T6" s="5"/>
      <c r="U6" s="17"/>
      <c r="V6" s="23" t="s">
        <v>4</v>
      </c>
    </row>
    <row r="7" spans="1:22" ht="21.2" customHeight="1" x14ac:dyDescent="0.45">
      <c r="A7" s="19"/>
      <c r="B7" s="19"/>
      <c r="C7" s="19"/>
      <c r="D7" s="24"/>
      <c r="E7" s="24"/>
      <c r="F7" s="24"/>
      <c r="G7" s="24"/>
      <c r="H7" s="24"/>
      <c r="I7" s="24"/>
      <c r="J7" s="24"/>
      <c r="K7" s="24"/>
      <c r="L7" s="24"/>
      <c r="M7" s="27"/>
      <c r="N7" s="477" t="s">
        <v>129</v>
      </c>
      <c r="O7" s="477"/>
      <c r="P7" s="477"/>
      <c r="Q7" s="477"/>
      <c r="R7" s="477"/>
      <c r="S7" s="477"/>
      <c r="T7" s="477"/>
      <c r="U7" s="24"/>
      <c r="V7" s="24"/>
    </row>
    <row r="8" spans="1:22" ht="21.2" customHeight="1" x14ac:dyDescent="0.45">
      <c r="A8" s="19"/>
      <c r="B8" s="19"/>
      <c r="C8" s="19"/>
      <c r="D8" s="24"/>
      <c r="E8" s="24"/>
      <c r="F8" s="24"/>
      <c r="G8" s="24"/>
      <c r="H8" s="24"/>
      <c r="I8" s="24"/>
      <c r="J8" s="24"/>
      <c r="K8" s="24"/>
      <c r="L8" s="7"/>
      <c r="M8" s="27"/>
      <c r="N8" s="478" t="s">
        <v>138</v>
      </c>
      <c r="O8" s="478"/>
      <c r="P8" s="478"/>
      <c r="Q8" s="478"/>
      <c r="R8" s="478"/>
      <c r="S8" s="27"/>
      <c r="U8" s="24"/>
      <c r="V8" s="24"/>
    </row>
    <row r="9" spans="1:22" ht="21.2" customHeight="1" x14ac:dyDescent="0.45">
      <c r="A9" s="19"/>
      <c r="B9" s="19"/>
      <c r="C9" s="19"/>
      <c r="D9" s="7"/>
      <c r="E9" s="25"/>
      <c r="F9" s="24"/>
      <c r="G9" s="24"/>
      <c r="H9" s="24"/>
      <c r="I9" s="24"/>
      <c r="J9" s="24"/>
      <c r="K9" s="24"/>
      <c r="L9" s="24"/>
      <c r="M9" s="27"/>
      <c r="N9" s="7"/>
      <c r="O9" s="7"/>
      <c r="P9" s="7"/>
      <c r="Q9" s="7"/>
      <c r="R9" s="7" t="s">
        <v>126</v>
      </c>
      <c r="S9" s="27"/>
      <c r="T9" s="7" t="s">
        <v>74</v>
      </c>
      <c r="U9" s="24"/>
      <c r="V9" s="24"/>
    </row>
    <row r="10" spans="1:22" s="13" customFormat="1" ht="21.2" customHeight="1" x14ac:dyDescent="0.45">
      <c r="D10" s="7"/>
      <c r="E10" s="25"/>
      <c r="F10" s="7"/>
      <c r="G10" s="25"/>
      <c r="H10" s="7"/>
      <c r="I10" s="25"/>
      <c r="J10" s="478" t="s">
        <v>49</v>
      </c>
      <c r="K10" s="478"/>
      <c r="L10" s="478"/>
      <c r="M10" s="25"/>
      <c r="N10" s="7" t="s">
        <v>73</v>
      </c>
      <c r="O10" s="25"/>
      <c r="P10" s="25" t="s">
        <v>77</v>
      </c>
      <c r="Q10" s="25"/>
      <c r="R10" s="7" t="s">
        <v>125</v>
      </c>
      <c r="S10" s="25"/>
      <c r="T10" s="7" t="s">
        <v>78</v>
      </c>
      <c r="V10" s="7"/>
    </row>
    <row r="11" spans="1:22" s="13" customFormat="1" ht="21.2" customHeight="1" x14ac:dyDescent="0.45">
      <c r="D11" s="7"/>
      <c r="E11" s="25"/>
      <c r="F11" s="7" t="s">
        <v>99</v>
      </c>
      <c r="G11" s="25"/>
      <c r="H11" s="7" t="s">
        <v>81</v>
      </c>
      <c r="I11" s="25"/>
      <c r="J11" s="7" t="s">
        <v>82</v>
      </c>
      <c r="K11" s="25"/>
      <c r="L11" s="7"/>
      <c r="M11" s="25"/>
      <c r="N11" s="7" t="s">
        <v>100</v>
      </c>
      <c r="O11" s="25"/>
      <c r="P11" s="25" t="s">
        <v>84</v>
      </c>
      <c r="Q11" s="25"/>
      <c r="R11" s="7" t="s">
        <v>124</v>
      </c>
      <c r="S11" s="25"/>
      <c r="T11" s="7" t="s">
        <v>85</v>
      </c>
      <c r="U11" s="25"/>
      <c r="V11" s="7" t="s">
        <v>87</v>
      </c>
    </row>
    <row r="12" spans="1:22" s="13" customFormat="1" ht="21.2" customHeight="1" x14ac:dyDescent="0.45">
      <c r="D12" s="41"/>
      <c r="E12" s="4"/>
      <c r="F12" s="23" t="s">
        <v>101</v>
      </c>
      <c r="G12" s="25"/>
      <c r="H12" s="23" t="s">
        <v>89</v>
      </c>
      <c r="I12" s="25"/>
      <c r="J12" s="23" t="s">
        <v>90</v>
      </c>
      <c r="K12" s="25"/>
      <c r="L12" s="23" t="s">
        <v>53</v>
      </c>
      <c r="M12" s="25"/>
      <c r="N12" s="23" t="s">
        <v>220</v>
      </c>
      <c r="O12" s="25"/>
      <c r="P12" s="28" t="s">
        <v>93</v>
      </c>
      <c r="Q12" s="25"/>
      <c r="R12" s="23" t="s">
        <v>102</v>
      </c>
      <c r="S12" s="25"/>
      <c r="T12" s="23" t="s">
        <v>128</v>
      </c>
      <c r="U12" s="25"/>
      <c r="V12" s="23" t="s">
        <v>128</v>
      </c>
    </row>
    <row r="13" spans="1:22" s="13" customFormat="1" ht="8.1" customHeight="1" x14ac:dyDescent="0.45">
      <c r="D13" s="61"/>
      <c r="E13" s="2"/>
      <c r="F13" s="50"/>
      <c r="G13" s="4"/>
      <c r="H13" s="50"/>
      <c r="I13" s="4"/>
      <c r="J13" s="50"/>
      <c r="K13" s="4"/>
      <c r="L13" s="50"/>
      <c r="M13" s="4"/>
      <c r="N13" s="50"/>
      <c r="O13" s="4"/>
      <c r="P13" s="55"/>
      <c r="Q13" s="4"/>
      <c r="R13" s="50"/>
      <c r="S13" s="4"/>
      <c r="T13" s="50"/>
      <c r="U13" s="4"/>
      <c r="V13" s="50"/>
    </row>
    <row r="14" spans="1:22" s="13" customFormat="1" ht="21.2" customHeight="1" x14ac:dyDescent="0.45">
      <c r="A14" s="6" t="s">
        <v>282</v>
      </c>
      <c r="B14" s="6"/>
      <c r="D14" s="61"/>
      <c r="E14" s="2"/>
      <c r="F14" s="50">
        <v>8454161</v>
      </c>
      <c r="G14" s="2"/>
      <c r="H14" s="50">
        <v>28890758</v>
      </c>
      <c r="I14" s="2"/>
      <c r="J14" s="50">
        <v>845416</v>
      </c>
      <c r="K14" s="2"/>
      <c r="L14" s="50">
        <v>22769187</v>
      </c>
      <c r="M14" s="2"/>
      <c r="N14" s="50">
        <v>77227</v>
      </c>
      <c r="O14" s="2"/>
      <c r="P14" s="50">
        <v>1259426</v>
      </c>
      <c r="Q14" s="2"/>
      <c r="R14" s="50">
        <v>945954</v>
      </c>
      <c r="S14" s="2"/>
      <c r="T14" s="50">
        <f t="shared" ref="T14:T16" si="0">SUM(R14,P14,N14)</f>
        <v>2282607</v>
      </c>
      <c r="U14" s="2"/>
      <c r="V14" s="50">
        <f>SUM(T14,L14,J14,H14,F14)</f>
        <v>63242129</v>
      </c>
    </row>
    <row r="15" spans="1:22" s="13" customFormat="1" ht="21.2" customHeight="1" x14ac:dyDescent="0.45">
      <c r="A15" s="13" t="s">
        <v>306</v>
      </c>
      <c r="B15" s="6"/>
      <c r="D15" s="61"/>
      <c r="E15" s="2"/>
      <c r="F15" s="50">
        <v>0</v>
      </c>
      <c r="G15" s="2"/>
      <c r="H15" s="50">
        <v>0</v>
      </c>
      <c r="I15" s="2"/>
      <c r="J15" s="50">
        <v>0</v>
      </c>
      <c r="K15" s="2"/>
      <c r="L15" s="50">
        <v>-1014694</v>
      </c>
      <c r="M15" s="2"/>
      <c r="N15" s="50">
        <v>0</v>
      </c>
      <c r="O15" s="2"/>
      <c r="P15" s="50">
        <v>0</v>
      </c>
      <c r="Q15" s="2"/>
      <c r="R15" s="50">
        <v>0</v>
      </c>
      <c r="S15" s="2"/>
      <c r="T15" s="50">
        <f t="shared" si="0"/>
        <v>0</v>
      </c>
      <c r="U15" s="2"/>
      <c r="V15" s="50">
        <f t="shared" ref="V15:V16" si="1">SUM(T15,L15,J15,H15,F15)</f>
        <v>-1014694</v>
      </c>
    </row>
    <row r="16" spans="1:22" s="13" customFormat="1" ht="21.2" customHeight="1" x14ac:dyDescent="0.45">
      <c r="A16" s="13" t="s">
        <v>211</v>
      </c>
      <c r="D16" s="2"/>
      <c r="E16" s="2"/>
      <c r="F16" s="53">
        <v>0</v>
      </c>
      <c r="G16" s="2"/>
      <c r="H16" s="53">
        <v>0</v>
      </c>
      <c r="I16" s="2"/>
      <c r="J16" s="53">
        <v>0</v>
      </c>
      <c r="K16" s="2"/>
      <c r="L16" s="53">
        <v>0</v>
      </c>
      <c r="M16" s="2"/>
      <c r="N16" s="53">
        <v>22230</v>
      </c>
      <c r="O16" s="2"/>
      <c r="P16" s="53">
        <v>-65707</v>
      </c>
      <c r="Q16" s="2"/>
      <c r="R16" s="53">
        <v>-854120</v>
      </c>
      <c r="S16" s="2"/>
      <c r="T16" s="53">
        <f t="shared" si="0"/>
        <v>-897597</v>
      </c>
      <c r="U16" s="2"/>
      <c r="V16" s="53">
        <f t="shared" si="1"/>
        <v>-897597</v>
      </c>
    </row>
    <row r="17" spans="1:22" s="13" customFormat="1" ht="8.1" customHeight="1" x14ac:dyDescent="0.45">
      <c r="D17" s="2"/>
      <c r="E17" s="2"/>
      <c r="F17" s="50"/>
      <c r="G17" s="2"/>
      <c r="H17" s="50"/>
      <c r="I17" s="2"/>
      <c r="J17" s="50"/>
      <c r="K17" s="2"/>
      <c r="L17" s="50"/>
      <c r="M17" s="2"/>
      <c r="N17" s="50"/>
      <c r="O17" s="2"/>
      <c r="P17" s="50"/>
      <c r="Q17" s="2"/>
      <c r="R17" s="50"/>
      <c r="S17" s="2"/>
      <c r="T17" s="50"/>
      <c r="U17" s="2"/>
      <c r="V17" s="50"/>
    </row>
    <row r="18" spans="1:22" s="13" customFormat="1" ht="21.2" customHeight="1" thickBot="1" x14ac:dyDescent="0.5">
      <c r="A18" s="418" t="s">
        <v>283</v>
      </c>
      <c r="B18" s="6"/>
      <c r="D18" s="2"/>
      <c r="E18" s="2"/>
      <c r="F18" s="54">
        <f>SUM(F14:F17)</f>
        <v>8454161</v>
      </c>
      <c r="G18" s="2"/>
      <c r="H18" s="54">
        <f>SUM(H14:H17)</f>
        <v>28890758</v>
      </c>
      <c r="I18" s="2"/>
      <c r="J18" s="54">
        <f>SUM(J14:J17)</f>
        <v>845416</v>
      </c>
      <c r="K18" s="2"/>
      <c r="L18" s="54">
        <f>SUM(L14:L17)</f>
        <v>21754493</v>
      </c>
      <c r="M18" s="2"/>
      <c r="N18" s="54">
        <f>SUM(N14:N17)</f>
        <v>99457</v>
      </c>
      <c r="O18" s="2"/>
      <c r="P18" s="54">
        <f>SUM(P14:P17)</f>
        <v>1193719</v>
      </c>
      <c r="Q18" s="2"/>
      <c r="R18" s="54">
        <f>SUM(R14:R17)</f>
        <v>91834</v>
      </c>
      <c r="S18" s="2"/>
      <c r="T18" s="54">
        <f>SUM(T14:T17)</f>
        <v>1385010</v>
      </c>
      <c r="U18" s="2"/>
      <c r="V18" s="54">
        <f>SUM(V14:V17)</f>
        <v>61329838</v>
      </c>
    </row>
    <row r="19" spans="1:22" s="13" customFormat="1" ht="21.2" customHeight="1" thickTop="1" x14ac:dyDescent="0.45">
      <c r="B19" s="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  <c r="U19" s="3"/>
      <c r="V19" s="3"/>
    </row>
    <row r="20" spans="1:22" s="13" customFormat="1" ht="21.2" customHeight="1" x14ac:dyDescent="0.45">
      <c r="A20" s="6" t="s">
        <v>234</v>
      </c>
      <c r="B20" s="6"/>
      <c r="D20" s="61"/>
      <c r="E20" s="2"/>
      <c r="F20" s="2">
        <v>6766108</v>
      </c>
      <c r="G20" s="2"/>
      <c r="H20" s="2">
        <v>22138547</v>
      </c>
      <c r="I20" s="2"/>
      <c r="J20" s="2">
        <v>676611</v>
      </c>
      <c r="K20" s="2"/>
      <c r="L20" s="2">
        <v>15706969</v>
      </c>
      <c r="M20" s="2"/>
      <c r="N20" s="2">
        <v>16905</v>
      </c>
      <c r="O20" s="2"/>
      <c r="P20" s="2">
        <v>451453</v>
      </c>
      <c r="Q20" s="2"/>
      <c r="R20" s="2">
        <v>194508</v>
      </c>
      <c r="S20" s="2"/>
      <c r="T20" s="2">
        <f>SUM(R20,P20,N20)</f>
        <v>662866</v>
      </c>
      <c r="U20" s="2"/>
      <c r="V20" s="2">
        <f t="shared" ref="V20:V22" si="2">SUM(T20,L20,J20,H20,F20)</f>
        <v>45951101</v>
      </c>
    </row>
    <row r="21" spans="1:22" s="13" customFormat="1" ht="21.2" customHeight="1" x14ac:dyDescent="0.45">
      <c r="A21" s="13" t="s">
        <v>176</v>
      </c>
      <c r="B21" s="6"/>
      <c r="D21" s="61"/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1261407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f>SUM(R21,P21,N21)</f>
        <v>0</v>
      </c>
      <c r="U21" s="2"/>
      <c r="V21" s="2">
        <f t="shared" si="2"/>
        <v>1261407</v>
      </c>
    </row>
    <row r="22" spans="1:22" s="13" customFormat="1" ht="21.2" customHeight="1" x14ac:dyDescent="0.45">
      <c r="A22" s="13" t="s">
        <v>211</v>
      </c>
      <c r="D22" s="2"/>
      <c r="E22" s="2"/>
      <c r="F22" s="252">
        <v>0</v>
      </c>
      <c r="G22" s="2"/>
      <c r="H22" s="252">
        <v>0</v>
      </c>
      <c r="I22" s="2"/>
      <c r="J22" s="252">
        <v>0</v>
      </c>
      <c r="K22" s="2"/>
      <c r="L22" s="252">
        <v>0</v>
      </c>
      <c r="M22" s="2"/>
      <c r="N22" s="252">
        <v>14588</v>
      </c>
      <c r="O22" s="2"/>
      <c r="P22" s="252">
        <v>364340</v>
      </c>
      <c r="Q22" s="2"/>
      <c r="R22" s="252">
        <v>-157757</v>
      </c>
      <c r="S22" s="2"/>
      <c r="T22" s="471">
        <f>SUM(R22,P22,N22)</f>
        <v>221171</v>
      </c>
      <c r="U22" s="2"/>
      <c r="V22" s="252">
        <f t="shared" si="2"/>
        <v>221171</v>
      </c>
    </row>
    <row r="23" spans="1:22" s="13" customFormat="1" ht="8.1" customHeight="1" x14ac:dyDescent="0.45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13" customFormat="1" ht="21.2" customHeight="1" thickBot="1" x14ac:dyDescent="0.5">
      <c r="A24" s="418" t="s">
        <v>281</v>
      </c>
      <c r="B24" s="6"/>
      <c r="D24" s="2"/>
      <c r="E24" s="2"/>
      <c r="F24" s="258">
        <f>SUM(F20:F23)</f>
        <v>6766108</v>
      </c>
      <c r="G24" s="2"/>
      <c r="H24" s="258">
        <f>SUM(H20:H23)</f>
        <v>22138547</v>
      </c>
      <c r="I24" s="2"/>
      <c r="J24" s="258">
        <f>SUM(J20:J23)</f>
        <v>676611</v>
      </c>
      <c r="K24" s="2"/>
      <c r="L24" s="258">
        <f>SUM(L20:L23)</f>
        <v>16968376</v>
      </c>
      <c r="M24" s="2"/>
      <c r="N24" s="258">
        <f>SUM(N20:N23)</f>
        <v>31493</v>
      </c>
      <c r="O24" s="2"/>
      <c r="P24" s="258">
        <f>SUM(P20:P23)</f>
        <v>815793</v>
      </c>
      <c r="Q24" s="2"/>
      <c r="R24" s="258">
        <f>SUM(R20:R23)</f>
        <v>36751</v>
      </c>
      <c r="S24" s="2"/>
      <c r="T24" s="258">
        <f>SUM(T20:T23)</f>
        <v>884037</v>
      </c>
      <c r="U24" s="2"/>
      <c r="V24" s="258">
        <f>SUM(V20:V23)</f>
        <v>47433679</v>
      </c>
    </row>
    <row r="25" spans="1:22" s="13" customFormat="1" ht="21.2" customHeight="1" thickTop="1" x14ac:dyDescent="0.45">
      <c r="B25" s="6"/>
      <c r="D25" s="2"/>
      <c r="E25" s="4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3"/>
      <c r="U25" s="3"/>
      <c r="V25" s="3"/>
    </row>
    <row r="26" spans="1:22" s="13" customFormat="1" ht="21.2" customHeight="1" x14ac:dyDescent="0.45">
      <c r="B26" s="6"/>
      <c r="D26" s="2"/>
      <c r="E26" s="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"/>
      <c r="U26" s="3"/>
      <c r="V26" s="3"/>
    </row>
    <row r="27" spans="1:22" s="13" customFormat="1" ht="21.2" customHeight="1" x14ac:dyDescent="0.45">
      <c r="B27" s="6"/>
      <c r="D27" s="2"/>
      <c r="E27" s="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3"/>
      <c r="U27" s="3"/>
      <c r="V27" s="3"/>
    </row>
    <row r="28" spans="1:22" s="13" customFormat="1" ht="21.2" customHeight="1" x14ac:dyDescent="0.45">
      <c r="B28" s="6"/>
      <c r="D28" s="2"/>
      <c r="E28" s="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</row>
    <row r="29" spans="1:22" ht="21.95" customHeight="1" x14ac:dyDescent="0.45">
      <c r="A29" s="17" t="str">
        <f>'T15 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6"/>
      <c r="C29" s="26"/>
      <c r="D29" s="44"/>
      <c r="E29" s="59"/>
      <c r="F29" s="44"/>
      <c r="G29" s="22"/>
      <c r="H29" s="21"/>
      <c r="I29" s="22"/>
      <c r="J29" s="21"/>
      <c r="K29" s="22"/>
      <c r="L29" s="21"/>
      <c r="M29" s="22"/>
      <c r="N29" s="21"/>
      <c r="O29" s="22"/>
      <c r="P29" s="22"/>
      <c r="Q29" s="22"/>
      <c r="R29" s="21"/>
      <c r="S29" s="22"/>
      <c r="T29" s="5"/>
      <c r="U29" s="17"/>
      <c r="V29" s="5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4" firstPageNumber="16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BE60-8D86-4D3A-A947-2DC5220565F9}">
  <sheetPr>
    <tabColor rgb="FFFFEBEB"/>
  </sheetPr>
  <dimension ref="A1:L150"/>
  <sheetViews>
    <sheetView topLeftCell="A117" zoomScaleNormal="100" zoomScaleSheetLayoutView="100" workbookViewId="0">
      <selection activeCell="J135" sqref="J135"/>
    </sheetView>
  </sheetViews>
  <sheetFormatPr defaultColWidth="9.33203125" defaultRowHeight="19.5" x14ac:dyDescent="0.45"/>
  <cols>
    <col min="1" max="2" width="1.83203125" style="353" customWidth="1"/>
    <col min="3" max="3" width="59.5" style="353" customWidth="1"/>
    <col min="4" max="4" width="8.83203125" style="350" customWidth="1"/>
    <col min="5" max="5" width="1" style="350" customWidth="1"/>
    <col min="6" max="6" width="11.83203125" style="351" bestFit="1" customWidth="1"/>
    <col min="7" max="7" width="1" style="371" customWidth="1"/>
    <col min="8" max="8" width="12.83203125" style="351" customWidth="1"/>
    <col min="9" max="9" width="1" style="371" customWidth="1"/>
    <col min="10" max="10" width="13.5" style="351" bestFit="1" customWidth="1"/>
    <col min="11" max="11" width="1" style="371" customWidth="1"/>
    <col min="12" max="12" width="14" style="351" customWidth="1"/>
    <col min="13" max="16384" width="9.33203125" style="353"/>
  </cols>
  <sheetData>
    <row r="1" spans="1:12" ht="20.100000000000001" customHeight="1" x14ac:dyDescent="0.45">
      <c r="A1" s="349" t="s">
        <v>57</v>
      </c>
      <c r="B1" s="349"/>
      <c r="C1" s="349"/>
      <c r="G1" s="352"/>
      <c r="I1" s="352"/>
      <c r="K1" s="352"/>
    </row>
    <row r="2" spans="1:12" ht="20.100000000000001" customHeight="1" x14ac:dyDescent="0.45">
      <c r="A2" s="349" t="s">
        <v>103</v>
      </c>
      <c r="B2" s="349"/>
      <c r="C2" s="349"/>
      <c r="G2" s="352"/>
      <c r="I2" s="352"/>
      <c r="K2" s="352"/>
    </row>
    <row r="3" spans="1:12" ht="20.100000000000001" customHeight="1" x14ac:dyDescent="0.45">
      <c r="A3" s="354" t="str">
        <f>'T14 Change THB Conso'!A3</f>
        <v>สำหรับงวดสามเดือนสิ้นสุดวันที่ 31 มีนาคม พ.ศ. 2566</v>
      </c>
      <c r="B3" s="354"/>
      <c r="C3" s="354"/>
      <c r="D3" s="355"/>
      <c r="E3" s="355"/>
      <c r="F3" s="356"/>
      <c r="G3" s="357"/>
      <c r="H3" s="356"/>
      <c r="I3" s="357"/>
      <c r="J3" s="356"/>
      <c r="K3" s="357"/>
      <c r="L3" s="356"/>
    </row>
    <row r="4" spans="1:12" ht="18.600000000000001" customHeight="1" x14ac:dyDescent="0.45">
      <c r="A4" s="358"/>
      <c r="B4" s="358"/>
      <c r="C4" s="358"/>
      <c r="D4" s="359"/>
      <c r="E4" s="359"/>
      <c r="F4" s="360"/>
      <c r="G4" s="361"/>
      <c r="H4" s="360"/>
      <c r="I4" s="361"/>
      <c r="J4" s="360"/>
      <c r="K4" s="361"/>
      <c r="L4" s="360"/>
    </row>
    <row r="5" spans="1:12" ht="18.600000000000001" customHeight="1" x14ac:dyDescent="0.45">
      <c r="A5" s="349"/>
      <c r="B5" s="349"/>
      <c r="C5" s="462"/>
      <c r="D5" s="8"/>
      <c r="F5" s="356"/>
      <c r="G5" s="357"/>
      <c r="H5" s="356"/>
      <c r="I5" s="357"/>
      <c r="J5" s="362"/>
      <c r="K5" s="357"/>
      <c r="L5" s="362" t="s">
        <v>159</v>
      </c>
    </row>
    <row r="6" spans="1:12" ht="18.600000000000001" customHeight="1" x14ac:dyDescent="0.45">
      <c r="A6" s="349"/>
      <c r="B6" s="349"/>
      <c r="C6" s="427"/>
      <c r="D6" s="8"/>
      <c r="F6" s="363"/>
      <c r="G6" s="363"/>
      <c r="H6" s="363" t="s">
        <v>3</v>
      </c>
      <c r="I6" s="352"/>
      <c r="J6" s="363"/>
      <c r="K6" s="364"/>
      <c r="L6" s="363" t="s">
        <v>4</v>
      </c>
    </row>
    <row r="7" spans="1:12" ht="18.600000000000001" customHeight="1" x14ac:dyDescent="0.45">
      <c r="A7" s="349"/>
      <c r="B7" s="349"/>
      <c r="C7" s="349"/>
      <c r="D7" s="365" t="s">
        <v>8</v>
      </c>
      <c r="F7" s="366" t="s">
        <v>279</v>
      </c>
      <c r="G7" s="367"/>
      <c r="H7" s="366" t="s">
        <v>224</v>
      </c>
      <c r="I7" s="367"/>
      <c r="J7" s="366" t="s">
        <v>279</v>
      </c>
      <c r="K7" s="367"/>
      <c r="L7" s="366" t="s">
        <v>224</v>
      </c>
    </row>
    <row r="8" spans="1:12" ht="18.600000000000001" customHeight="1" x14ac:dyDescent="0.45">
      <c r="A8" s="353" t="s">
        <v>104</v>
      </c>
      <c r="D8" s="368"/>
      <c r="F8" s="369"/>
      <c r="G8" s="367"/>
      <c r="H8" s="367"/>
      <c r="I8" s="367"/>
      <c r="J8" s="369"/>
      <c r="K8" s="367"/>
      <c r="L8" s="367"/>
    </row>
    <row r="9" spans="1:12" ht="18.600000000000001" customHeight="1" x14ac:dyDescent="0.45">
      <c r="B9" s="353" t="s">
        <v>105</v>
      </c>
      <c r="F9" s="370">
        <v>253366</v>
      </c>
      <c r="H9" s="351">
        <v>465501</v>
      </c>
      <c r="J9" s="370">
        <v>8592199</v>
      </c>
      <c r="L9" s="351">
        <v>15386128</v>
      </c>
    </row>
    <row r="10" spans="1:12" ht="18.600000000000001" customHeight="1" x14ac:dyDescent="0.45">
      <c r="B10" s="353" t="s">
        <v>142</v>
      </c>
      <c r="F10" s="370"/>
      <c r="J10" s="370"/>
    </row>
    <row r="11" spans="1:12" ht="18" customHeight="1" x14ac:dyDescent="0.45">
      <c r="B11" s="350" t="s">
        <v>17</v>
      </c>
      <c r="C11" s="353" t="s">
        <v>155</v>
      </c>
      <c r="F11" s="370">
        <v>164469</v>
      </c>
      <c r="H11" s="351">
        <v>132894</v>
      </c>
      <c r="J11" s="370">
        <v>5577506</v>
      </c>
      <c r="L11" s="351">
        <v>4392532</v>
      </c>
    </row>
    <row r="12" spans="1:12" ht="18.600000000000001" customHeight="1" x14ac:dyDescent="0.45">
      <c r="B12" s="350" t="s">
        <v>17</v>
      </c>
      <c r="C12" s="30" t="s">
        <v>270</v>
      </c>
      <c r="F12" s="370">
        <v>201</v>
      </c>
      <c r="H12" s="351">
        <v>1286</v>
      </c>
      <c r="J12" s="370">
        <v>6822</v>
      </c>
      <c r="L12" s="351">
        <v>41116</v>
      </c>
    </row>
    <row r="13" spans="1:12" ht="18.600000000000001" customHeight="1" x14ac:dyDescent="0.45">
      <c r="B13" s="350" t="s">
        <v>17</v>
      </c>
      <c r="C13" s="353" t="s">
        <v>197</v>
      </c>
      <c r="F13" s="370" t="s">
        <v>312</v>
      </c>
      <c r="H13" s="351">
        <v>928</v>
      </c>
      <c r="J13" s="370" t="s">
        <v>313</v>
      </c>
      <c r="L13" s="351">
        <v>30684</v>
      </c>
    </row>
    <row r="14" spans="1:12" ht="18.600000000000001" customHeight="1" x14ac:dyDescent="0.45">
      <c r="B14" s="350" t="s">
        <v>17</v>
      </c>
      <c r="C14" s="62" t="s">
        <v>315</v>
      </c>
      <c r="F14" s="370">
        <v>77</v>
      </c>
      <c r="H14" s="351">
        <v>0</v>
      </c>
      <c r="J14" s="370">
        <v>2611</v>
      </c>
      <c r="L14" s="351">
        <v>0</v>
      </c>
    </row>
    <row r="15" spans="1:12" ht="18.600000000000001" customHeight="1" x14ac:dyDescent="0.45">
      <c r="B15" s="350" t="s">
        <v>17</v>
      </c>
      <c r="C15" s="62" t="s">
        <v>317</v>
      </c>
      <c r="F15" s="370" t="s">
        <v>312</v>
      </c>
      <c r="H15" s="351">
        <v>-1953</v>
      </c>
      <c r="J15" s="370" t="s">
        <v>313</v>
      </c>
      <c r="L15" s="351">
        <v>-64552</v>
      </c>
    </row>
    <row r="16" spans="1:12" ht="18.600000000000001" customHeight="1" x14ac:dyDescent="0.45">
      <c r="B16" s="350" t="s">
        <v>17</v>
      </c>
      <c r="C16" s="62" t="s">
        <v>291</v>
      </c>
      <c r="F16" s="370">
        <v>127</v>
      </c>
      <c r="H16" s="351">
        <v>-349</v>
      </c>
      <c r="J16" s="370">
        <v>4307</v>
      </c>
      <c r="L16" s="351">
        <v>-11535</v>
      </c>
    </row>
    <row r="17" spans="1:12" ht="18.600000000000001" customHeight="1" x14ac:dyDescent="0.45">
      <c r="B17" s="350" t="s">
        <v>17</v>
      </c>
      <c r="C17" s="353" t="s">
        <v>219</v>
      </c>
      <c r="F17" s="370">
        <v>-1717</v>
      </c>
      <c r="H17" s="351">
        <v>-1034</v>
      </c>
      <c r="J17" s="370">
        <v>-58217</v>
      </c>
      <c r="L17" s="351">
        <v>-34188</v>
      </c>
    </row>
    <row r="18" spans="1:12" ht="18.600000000000001" customHeight="1" x14ac:dyDescent="0.45">
      <c r="B18" s="350" t="s">
        <v>17</v>
      </c>
      <c r="C18" s="353" t="s">
        <v>65</v>
      </c>
      <c r="F18" s="370">
        <v>-12563</v>
      </c>
      <c r="H18" s="351">
        <v>-1891</v>
      </c>
      <c r="J18" s="370">
        <v>-426052</v>
      </c>
      <c r="L18" s="351">
        <v>-62501</v>
      </c>
    </row>
    <row r="19" spans="1:12" ht="18.600000000000001" customHeight="1" x14ac:dyDescent="0.45">
      <c r="B19" s="350" t="s">
        <v>17</v>
      </c>
      <c r="C19" s="353" t="s">
        <v>66</v>
      </c>
      <c r="F19" s="370">
        <v>85962</v>
      </c>
      <c r="H19" s="351">
        <v>49676</v>
      </c>
      <c r="J19" s="370">
        <v>2915154</v>
      </c>
      <c r="L19" s="351">
        <v>1641946</v>
      </c>
    </row>
    <row r="20" spans="1:12" ht="18.600000000000001" customHeight="1" x14ac:dyDescent="0.45">
      <c r="B20" s="350" t="s">
        <v>17</v>
      </c>
      <c r="C20" s="353" t="s">
        <v>67</v>
      </c>
      <c r="F20" s="370">
        <v>2406</v>
      </c>
      <c r="H20" s="351">
        <v>1790</v>
      </c>
      <c r="J20" s="370">
        <v>81597</v>
      </c>
      <c r="L20" s="351">
        <v>59181</v>
      </c>
    </row>
    <row r="21" spans="1:12" ht="18.600000000000001" customHeight="1" x14ac:dyDescent="0.45">
      <c r="B21" s="350" t="s">
        <v>17</v>
      </c>
      <c r="C21" s="353" t="s">
        <v>237</v>
      </c>
      <c r="D21" s="350">
        <v>9</v>
      </c>
      <c r="F21" s="370">
        <v>-83735</v>
      </c>
      <c r="H21" s="351">
        <v>-62297</v>
      </c>
      <c r="J21" s="370">
        <v>-2839624</v>
      </c>
      <c r="L21" s="351">
        <v>-2059089</v>
      </c>
    </row>
    <row r="22" spans="1:12" ht="18.600000000000001" customHeight="1" x14ac:dyDescent="0.45">
      <c r="B22" s="350" t="s">
        <v>17</v>
      </c>
      <c r="C22" s="353" t="s">
        <v>235</v>
      </c>
      <c r="F22" s="370">
        <v>0</v>
      </c>
      <c r="H22" s="351">
        <v>-179216</v>
      </c>
      <c r="J22" s="370">
        <v>0</v>
      </c>
      <c r="L22" s="351">
        <v>-5923599</v>
      </c>
    </row>
    <row r="23" spans="1:12" ht="18.600000000000001" customHeight="1" x14ac:dyDescent="0.45">
      <c r="B23" s="350" t="s">
        <v>17</v>
      </c>
      <c r="C23" s="462" t="s">
        <v>323</v>
      </c>
      <c r="D23" s="350">
        <v>21</v>
      </c>
      <c r="F23" s="370">
        <v>-78632</v>
      </c>
      <c r="H23" s="351">
        <v>0</v>
      </c>
      <c r="J23" s="370">
        <v>-2666572</v>
      </c>
      <c r="L23" s="351">
        <v>0</v>
      </c>
    </row>
    <row r="24" spans="1:12" ht="18.600000000000001" customHeight="1" x14ac:dyDescent="0.45">
      <c r="B24" s="350" t="s">
        <v>17</v>
      </c>
      <c r="C24" s="353" t="s">
        <v>198</v>
      </c>
      <c r="F24" s="370"/>
      <c r="J24" s="370"/>
    </row>
    <row r="25" spans="1:12" ht="18.600000000000001" customHeight="1" x14ac:dyDescent="0.45">
      <c r="B25" s="350"/>
      <c r="C25" s="30" t="s">
        <v>275</v>
      </c>
      <c r="F25" s="370">
        <v>-216</v>
      </c>
      <c r="H25" s="351">
        <v>-1057</v>
      </c>
      <c r="J25" s="370">
        <v>-7325</v>
      </c>
      <c r="L25" s="351">
        <v>-34937</v>
      </c>
    </row>
    <row r="26" spans="1:12" ht="18.600000000000001" customHeight="1" x14ac:dyDescent="0.45">
      <c r="B26" s="350" t="s">
        <v>17</v>
      </c>
      <c r="C26" s="353" t="s">
        <v>149</v>
      </c>
      <c r="F26" s="370">
        <v>-3079</v>
      </c>
      <c r="H26" s="351">
        <v>8114</v>
      </c>
      <c r="J26" s="370">
        <v>-104412</v>
      </c>
      <c r="L26" s="351">
        <v>270176</v>
      </c>
    </row>
    <row r="27" spans="1:12" ht="18.600000000000001" customHeight="1" x14ac:dyDescent="0.45">
      <c r="B27" s="350" t="s">
        <v>17</v>
      </c>
      <c r="C27" s="353" t="s">
        <v>276</v>
      </c>
      <c r="F27" s="370">
        <v>49434</v>
      </c>
      <c r="H27" s="351">
        <v>121279</v>
      </c>
      <c r="J27" s="370">
        <v>1676416</v>
      </c>
      <c r="L27" s="351">
        <v>4008623</v>
      </c>
    </row>
    <row r="28" spans="1:12" ht="18.75" customHeight="1" x14ac:dyDescent="0.45">
      <c r="B28" s="350" t="s">
        <v>17</v>
      </c>
      <c r="C28" s="353" t="s">
        <v>214</v>
      </c>
      <c r="F28" s="372">
        <v>-149946</v>
      </c>
      <c r="H28" s="373">
        <v>-96238</v>
      </c>
      <c r="J28" s="372">
        <v>-5084999</v>
      </c>
      <c r="L28" s="373">
        <v>-3066813</v>
      </c>
    </row>
    <row r="29" spans="1:12" ht="6" customHeight="1" x14ac:dyDescent="0.45">
      <c r="B29" s="350"/>
      <c r="F29" s="370"/>
      <c r="J29" s="370"/>
    </row>
    <row r="30" spans="1:12" ht="18.600000000000001" customHeight="1" x14ac:dyDescent="0.45">
      <c r="A30" s="353" t="s">
        <v>106</v>
      </c>
      <c r="F30" s="370">
        <f>SUM(F9:F28)</f>
        <v>226154</v>
      </c>
      <c r="H30" s="351">
        <f>SUM(H9:H28)</f>
        <v>437433</v>
      </c>
      <c r="J30" s="370">
        <f>SUM(J9:J28)</f>
        <v>7669411</v>
      </c>
      <c r="L30" s="351">
        <f>SUM(L9:L28)</f>
        <v>14573172</v>
      </c>
    </row>
    <row r="31" spans="1:12" ht="18.600000000000001" customHeight="1" x14ac:dyDescent="0.45">
      <c r="B31" s="353" t="s">
        <v>146</v>
      </c>
      <c r="F31" s="370"/>
      <c r="J31" s="370"/>
    </row>
    <row r="32" spans="1:12" ht="18.600000000000001" customHeight="1" x14ac:dyDescent="0.45">
      <c r="B32" s="350" t="s">
        <v>17</v>
      </c>
      <c r="C32" s="353" t="s">
        <v>290</v>
      </c>
      <c r="F32" s="370">
        <v>236352</v>
      </c>
      <c r="H32" s="351">
        <v>-19147</v>
      </c>
      <c r="J32" s="370">
        <v>8015216</v>
      </c>
      <c r="L32" s="351">
        <v>-632864</v>
      </c>
    </row>
    <row r="33" spans="1:12" ht="18.600000000000001" customHeight="1" x14ac:dyDescent="0.45">
      <c r="B33" s="350" t="s">
        <v>17</v>
      </c>
      <c r="C33" s="353" t="s">
        <v>285</v>
      </c>
      <c r="F33" s="370">
        <v>33</v>
      </c>
      <c r="H33" s="351">
        <v>-91</v>
      </c>
      <c r="J33" s="370">
        <v>1119</v>
      </c>
      <c r="L33" s="351">
        <v>-3008</v>
      </c>
    </row>
    <row r="34" spans="1:12" ht="18.600000000000001" customHeight="1" x14ac:dyDescent="0.45">
      <c r="B34" s="350" t="s">
        <v>17</v>
      </c>
      <c r="C34" s="353" t="s">
        <v>108</v>
      </c>
      <c r="F34" s="370">
        <v>-4837</v>
      </c>
      <c r="H34" s="351">
        <v>3585</v>
      </c>
      <c r="J34" s="370">
        <v>-164033</v>
      </c>
      <c r="L34" s="351">
        <v>118495</v>
      </c>
    </row>
    <row r="35" spans="1:12" ht="18.600000000000001" customHeight="1" x14ac:dyDescent="0.45">
      <c r="B35" s="350" t="s">
        <v>17</v>
      </c>
      <c r="C35" s="353" t="s">
        <v>109</v>
      </c>
      <c r="F35" s="370">
        <v>-5150</v>
      </c>
      <c r="H35" s="351">
        <v>2019</v>
      </c>
      <c r="J35" s="370">
        <v>-174648</v>
      </c>
      <c r="L35" s="351">
        <v>66734</v>
      </c>
    </row>
    <row r="36" spans="1:12" ht="18.600000000000001" customHeight="1" x14ac:dyDescent="0.45">
      <c r="B36" s="350" t="s">
        <v>17</v>
      </c>
      <c r="C36" s="353" t="s">
        <v>18</v>
      </c>
      <c r="F36" s="370">
        <v>-51415</v>
      </c>
      <c r="H36" s="351">
        <v>-7971</v>
      </c>
      <c r="J36" s="370">
        <v>-1743596</v>
      </c>
      <c r="L36" s="351">
        <v>-263465</v>
      </c>
    </row>
    <row r="37" spans="1:12" ht="18.600000000000001" customHeight="1" x14ac:dyDescent="0.45">
      <c r="B37" s="350" t="s">
        <v>17</v>
      </c>
      <c r="C37" s="353" t="s">
        <v>223</v>
      </c>
      <c r="F37" s="370">
        <v>-1326</v>
      </c>
      <c r="H37" s="351">
        <v>-1578</v>
      </c>
      <c r="J37" s="370">
        <v>-44968</v>
      </c>
      <c r="L37" s="351">
        <v>-52157</v>
      </c>
    </row>
    <row r="38" spans="1:12" ht="18.600000000000001" customHeight="1" x14ac:dyDescent="0.45">
      <c r="B38" s="350" t="s">
        <v>17</v>
      </c>
      <c r="C38" s="353" t="s">
        <v>25</v>
      </c>
      <c r="F38" s="370">
        <v>23713</v>
      </c>
      <c r="H38" s="351">
        <v>-8510</v>
      </c>
      <c r="J38" s="370">
        <v>804160</v>
      </c>
      <c r="L38" s="351">
        <v>-281280</v>
      </c>
    </row>
    <row r="39" spans="1:12" ht="18.600000000000001" customHeight="1" x14ac:dyDescent="0.45">
      <c r="B39" s="350" t="s">
        <v>17</v>
      </c>
      <c r="C39" s="353" t="s">
        <v>30</v>
      </c>
      <c r="F39" s="370">
        <v>-4870</v>
      </c>
      <c r="H39" s="351">
        <v>357</v>
      </c>
      <c r="J39" s="370">
        <v>-165152</v>
      </c>
      <c r="L39" s="351">
        <v>11800</v>
      </c>
    </row>
    <row r="40" spans="1:12" ht="18.600000000000001" customHeight="1" x14ac:dyDescent="0.45">
      <c r="B40" s="350" t="s">
        <v>17</v>
      </c>
      <c r="C40" s="353" t="s">
        <v>35</v>
      </c>
      <c r="F40" s="370">
        <v>-2427</v>
      </c>
      <c r="H40" s="351">
        <v>549</v>
      </c>
      <c r="J40" s="370">
        <v>-82305</v>
      </c>
      <c r="L40" s="351">
        <v>18146</v>
      </c>
    </row>
    <row r="41" spans="1:12" ht="18.600000000000001" customHeight="1" x14ac:dyDescent="0.45">
      <c r="B41" s="350" t="s">
        <v>17</v>
      </c>
      <c r="C41" s="353" t="s">
        <v>33</v>
      </c>
      <c r="F41" s="370">
        <v>-26828</v>
      </c>
      <c r="H41" s="351">
        <v>6414</v>
      </c>
      <c r="J41" s="370">
        <v>-909797</v>
      </c>
      <c r="L41" s="351">
        <v>212001</v>
      </c>
    </row>
    <row r="42" spans="1:12" ht="18.600000000000001" customHeight="1" x14ac:dyDescent="0.45">
      <c r="B42" s="350" t="s">
        <v>17</v>
      </c>
      <c r="C42" s="353" t="s">
        <v>42</v>
      </c>
      <c r="F42" s="370">
        <v>1270</v>
      </c>
      <c r="H42" s="351">
        <v>-10953</v>
      </c>
      <c r="J42" s="370">
        <v>43068</v>
      </c>
      <c r="L42" s="351">
        <v>-362028</v>
      </c>
    </row>
    <row r="43" spans="1:12" ht="18.600000000000001" customHeight="1" x14ac:dyDescent="0.45">
      <c r="B43" s="350" t="s">
        <v>17</v>
      </c>
      <c r="C43" s="353" t="s">
        <v>38</v>
      </c>
      <c r="F43" s="370">
        <v>-124786</v>
      </c>
      <c r="H43" s="351">
        <v>-154089</v>
      </c>
      <c r="J43" s="370">
        <v>-4231768</v>
      </c>
      <c r="L43" s="351">
        <v>-5093088</v>
      </c>
    </row>
    <row r="44" spans="1:12" ht="18.600000000000001" customHeight="1" x14ac:dyDescent="0.45">
      <c r="B44" s="350" t="s">
        <v>17</v>
      </c>
      <c r="C44" s="353" t="s">
        <v>207</v>
      </c>
      <c r="F44" s="374">
        <v>-22876</v>
      </c>
      <c r="H44" s="356">
        <v>-14704</v>
      </c>
      <c r="J44" s="374">
        <v>-775775</v>
      </c>
      <c r="L44" s="356">
        <v>-486010</v>
      </c>
    </row>
    <row r="45" spans="1:12" ht="6" customHeight="1" x14ac:dyDescent="0.45">
      <c r="B45" s="350"/>
      <c r="F45" s="370"/>
      <c r="J45" s="370"/>
    </row>
    <row r="46" spans="1:12" ht="18.600000000000001" customHeight="1" x14ac:dyDescent="0.45">
      <c r="A46" s="375" t="s">
        <v>185</v>
      </c>
      <c r="F46" s="370">
        <f>SUM(F30:F44)</f>
        <v>243007</v>
      </c>
      <c r="H46" s="351">
        <f>SUM(H30:H44)</f>
        <v>233314</v>
      </c>
      <c r="J46" s="370">
        <f>SUM(J30:J44)</f>
        <v>8240932</v>
      </c>
      <c r="L46" s="351">
        <f>SUM(L30:L44)</f>
        <v>7826448</v>
      </c>
    </row>
    <row r="47" spans="1:12" ht="18.600000000000001" customHeight="1" x14ac:dyDescent="0.45">
      <c r="B47" s="350" t="s">
        <v>17</v>
      </c>
      <c r="C47" s="353" t="s">
        <v>167</v>
      </c>
      <c r="F47" s="370">
        <v>-74993</v>
      </c>
      <c r="H47" s="351">
        <v>-48547</v>
      </c>
      <c r="J47" s="370">
        <v>-2543178</v>
      </c>
      <c r="L47" s="351">
        <v>-1604619</v>
      </c>
    </row>
    <row r="48" spans="1:12" ht="18.600000000000001" customHeight="1" x14ac:dyDescent="0.45">
      <c r="B48" s="350" t="s">
        <v>17</v>
      </c>
      <c r="C48" s="353" t="s">
        <v>110</v>
      </c>
      <c r="F48" s="372">
        <v>-39409</v>
      </c>
      <c r="H48" s="373">
        <v>-40502</v>
      </c>
      <c r="J48" s="372">
        <v>-1336446</v>
      </c>
      <c r="L48" s="373">
        <v>-1338709</v>
      </c>
    </row>
    <row r="49" spans="1:12" ht="6" customHeight="1" x14ac:dyDescent="0.45">
      <c r="F49" s="370"/>
      <c r="J49" s="370"/>
    </row>
    <row r="50" spans="1:12" ht="18.600000000000001" customHeight="1" x14ac:dyDescent="0.45">
      <c r="A50" s="353" t="s">
        <v>186</v>
      </c>
      <c r="F50" s="372">
        <f>SUM(F46:F48)</f>
        <v>128605</v>
      </c>
      <c r="G50" s="351"/>
      <c r="H50" s="373">
        <f>SUM(H46:H48)</f>
        <v>144265</v>
      </c>
      <c r="I50" s="351"/>
      <c r="J50" s="372">
        <f>SUM(J46:J48)</f>
        <v>4361308</v>
      </c>
      <c r="K50" s="351"/>
      <c r="L50" s="373">
        <f>SUM(L46:L48)</f>
        <v>4883120</v>
      </c>
    </row>
    <row r="51" spans="1:12" ht="18.600000000000001" customHeight="1" x14ac:dyDescent="0.45">
      <c r="F51" s="457"/>
      <c r="G51" s="458"/>
      <c r="H51" s="457"/>
      <c r="I51" s="458"/>
      <c r="J51" s="457"/>
      <c r="K51" s="458"/>
      <c r="L51" s="457"/>
    </row>
    <row r="52" spans="1:12" s="455" customFormat="1" ht="12" customHeight="1" x14ac:dyDescent="0.45">
      <c r="D52" s="456"/>
      <c r="E52" s="456"/>
      <c r="F52" s="457"/>
      <c r="G52" s="458"/>
      <c r="H52" s="457"/>
      <c r="I52" s="458"/>
      <c r="J52" s="457"/>
      <c r="K52" s="458"/>
      <c r="L52" s="457"/>
    </row>
    <row r="53" spans="1:12" ht="21.95" customHeight="1" x14ac:dyDescent="0.45">
      <c r="A53" s="479" t="str">
        <f>'T15 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479"/>
      <c r="C53" s="479"/>
      <c r="D53" s="479"/>
      <c r="E53" s="479"/>
      <c r="F53" s="479"/>
      <c r="G53" s="479"/>
      <c r="H53" s="479"/>
      <c r="I53" s="479"/>
      <c r="J53" s="479"/>
      <c r="K53" s="479"/>
      <c r="L53" s="479"/>
    </row>
    <row r="54" spans="1:12" ht="20.100000000000001" customHeight="1" x14ac:dyDescent="0.45">
      <c r="A54" s="349" t="s">
        <v>57</v>
      </c>
      <c r="B54" s="349"/>
      <c r="C54" s="349"/>
      <c r="G54" s="352"/>
      <c r="I54" s="352"/>
      <c r="K54" s="352"/>
    </row>
    <row r="55" spans="1:12" ht="20.100000000000001" customHeight="1" x14ac:dyDescent="0.45">
      <c r="A55" s="349" t="s">
        <v>103</v>
      </c>
      <c r="B55" s="349"/>
      <c r="C55" s="349"/>
      <c r="G55" s="352"/>
      <c r="I55" s="352"/>
      <c r="K55" s="352"/>
    </row>
    <row r="56" spans="1:12" ht="20.100000000000001" customHeight="1" x14ac:dyDescent="0.45">
      <c r="A56" s="354" t="str">
        <f>A3</f>
        <v>สำหรับงวดสามเดือนสิ้นสุดวันที่ 31 มีนาคม พ.ศ. 2566</v>
      </c>
      <c r="B56" s="354"/>
      <c r="C56" s="354"/>
      <c r="D56" s="355"/>
      <c r="E56" s="355"/>
      <c r="F56" s="356"/>
      <c r="G56" s="357"/>
      <c r="H56" s="356"/>
      <c r="I56" s="357"/>
      <c r="J56" s="356"/>
      <c r="K56" s="357"/>
      <c r="L56" s="356"/>
    </row>
    <row r="57" spans="1:12" s="381" customFormat="1" ht="20.100000000000001" customHeight="1" x14ac:dyDescent="0.45">
      <c r="A57" s="377"/>
      <c r="B57" s="377"/>
      <c r="C57" s="377"/>
      <c r="D57" s="378"/>
      <c r="E57" s="378"/>
      <c r="F57" s="379"/>
      <c r="G57" s="380"/>
      <c r="H57" s="379"/>
      <c r="I57" s="380"/>
      <c r="J57" s="379"/>
      <c r="K57" s="380"/>
      <c r="L57" s="379"/>
    </row>
    <row r="58" spans="1:12" s="381" customFormat="1" ht="20.100000000000001" customHeight="1" x14ac:dyDescent="0.45">
      <c r="A58" s="382"/>
      <c r="B58" s="382"/>
      <c r="C58" s="382"/>
      <c r="D58" s="383"/>
      <c r="E58" s="383"/>
      <c r="F58" s="384"/>
      <c r="G58" s="385"/>
      <c r="H58" s="384"/>
      <c r="I58" s="385"/>
      <c r="J58" s="386"/>
      <c r="K58" s="385"/>
      <c r="L58" s="386" t="s">
        <v>159</v>
      </c>
    </row>
    <row r="59" spans="1:12" s="381" customFormat="1" ht="20.100000000000001" customHeight="1" x14ac:dyDescent="0.45">
      <c r="A59" s="382"/>
      <c r="B59" s="382"/>
      <c r="C59" s="382"/>
      <c r="D59" s="383"/>
      <c r="E59" s="383"/>
      <c r="F59" s="387"/>
      <c r="G59" s="387"/>
      <c r="H59" s="387" t="s">
        <v>3</v>
      </c>
      <c r="I59" s="388"/>
      <c r="J59" s="387"/>
      <c r="K59" s="389"/>
      <c r="L59" s="387" t="s">
        <v>4</v>
      </c>
    </row>
    <row r="60" spans="1:12" s="381" customFormat="1" ht="20.100000000000001" customHeight="1" x14ac:dyDescent="0.45">
      <c r="A60" s="382"/>
      <c r="B60" s="382"/>
      <c r="C60" s="382"/>
      <c r="D60" s="390" t="s">
        <v>8</v>
      </c>
      <c r="E60" s="383"/>
      <c r="F60" s="366" t="s">
        <v>279</v>
      </c>
      <c r="G60" s="367"/>
      <c r="H60" s="366" t="s">
        <v>224</v>
      </c>
      <c r="I60" s="367"/>
      <c r="J60" s="366" t="s">
        <v>279</v>
      </c>
      <c r="K60" s="367"/>
      <c r="L60" s="366" t="s">
        <v>224</v>
      </c>
    </row>
    <row r="61" spans="1:12" s="394" customFormat="1" ht="20.100000000000001" customHeight="1" x14ac:dyDescent="0.45">
      <c r="A61" s="381" t="s">
        <v>111</v>
      </c>
      <c r="B61" s="381"/>
      <c r="C61" s="381"/>
      <c r="D61" s="383"/>
      <c r="E61" s="383"/>
      <c r="F61" s="391"/>
      <c r="G61" s="392"/>
      <c r="H61" s="393"/>
      <c r="I61" s="392"/>
      <c r="J61" s="391"/>
      <c r="K61" s="392"/>
      <c r="L61" s="393"/>
    </row>
    <row r="62" spans="1:12" s="381" customFormat="1" ht="20.100000000000001" customHeight="1" x14ac:dyDescent="0.45">
      <c r="B62" s="381" t="s">
        <v>261</v>
      </c>
      <c r="D62" s="395"/>
      <c r="E62" s="383"/>
      <c r="F62" s="391"/>
      <c r="G62" s="393"/>
      <c r="H62" s="393"/>
      <c r="I62" s="393"/>
      <c r="J62" s="391"/>
      <c r="K62" s="393"/>
      <c r="L62" s="393"/>
    </row>
    <row r="63" spans="1:12" s="381" customFormat="1" ht="20.100000000000001" customHeight="1" x14ac:dyDescent="0.45">
      <c r="C63" s="381" t="s">
        <v>262</v>
      </c>
      <c r="D63" s="395"/>
      <c r="E63" s="383"/>
      <c r="F63" s="391">
        <v>3950</v>
      </c>
      <c r="G63" s="393"/>
      <c r="H63" s="393">
        <v>18203</v>
      </c>
      <c r="I63" s="393"/>
      <c r="J63" s="391">
        <v>133953</v>
      </c>
      <c r="K63" s="393"/>
      <c r="L63" s="393">
        <v>601662</v>
      </c>
    </row>
    <row r="64" spans="1:12" s="381" customFormat="1" ht="20.100000000000001" customHeight="1" x14ac:dyDescent="0.45">
      <c r="B64" s="381" t="s">
        <v>263</v>
      </c>
      <c r="D64" s="395"/>
      <c r="E64" s="383"/>
      <c r="F64" s="391"/>
      <c r="G64" s="393"/>
      <c r="H64" s="393"/>
      <c r="I64" s="393"/>
      <c r="J64" s="391"/>
      <c r="K64" s="393"/>
      <c r="L64" s="393"/>
    </row>
    <row r="65" spans="2:12" s="381" customFormat="1" ht="20.100000000000001" customHeight="1" x14ac:dyDescent="0.45">
      <c r="C65" s="381" t="s">
        <v>262</v>
      </c>
      <c r="D65" s="395"/>
      <c r="E65" s="383"/>
      <c r="F65" s="391">
        <v>-38970</v>
      </c>
      <c r="G65" s="393"/>
      <c r="H65" s="393">
        <v>-19693</v>
      </c>
      <c r="I65" s="393"/>
      <c r="J65" s="391">
        <v>-1321558</v>
      </c>
      <c r="K65" s="393"/>
      <c r="L65" s="393">
        <v>-650911</v>
      </c>
    </row>
    <row r="66" spans="2:12" s="381" customFormat="1" ht="20.100000000000001" customHeight="1" x14ac:dyDescent="0.45">
      <c r="B66" s="381" t="s">
        <v>261</v>
      </c>
      <c r="D66" s="395"/>
      <c r="E66" s="383"/>
      <c r="F66" s="391"/>
      <c r="G66" s="393"/>
      <c r="H66" s="393"/>
      <c r="I66" s="393"/>
      <c r="J66" s="391"/>
      <c r="K66" s="393"/>
      <c r="L66" s="393"/>
    </row>
    <row r="67" spans="2:12" s="381" customFormat="1" ht="20.100000000000001" customHeight="1" x14ac:dyDescent="0.45">
      <c r="C67" s="381" t="s">
        <v>264</v>
      </c>
      <c r="D67" s="395"/>
      <c r="E67" s="383"/>
      <c r="F67" s="391">
        <v>376</v>
      </c>
      <c r="G67" s="393"/>
      <c r="H67" s="393">
        <v>779</v>
      </c>
      <c r="I67" s="393"/>
      <c r="J67" s="391">
        <v>12751</v>
      </c>
      <c r="K67" s="393"/>
      <c r="L67" s="393">
        <v>25748</v>
      </c>
    </row>
    <row r="68" spans="2:12" s="381" customFormat="1" ht="20.100000000000001" customHeight="1" x14ac:dyDescent="0.45">
      <c r="B68" s="381" t="s">
        <v>263</v>
      </c>
      <c r="D68" s="395"/>
      <c r="E68" s="383"/>
      <c r="F68" s="391"/>
      <c r="G68" s="393"/>
      <c r="H68" s="393"/>
      <c r="I68" s="393"/>
      <c r="J68" s="391"/>
      <c r="K68" s="393"/>
      <c r="L68" s="393"/>
    </row>
    <row r="69" spans="2:12" s="381" customFormat="1" ht="20.100000000000001" customHeight="1" x14ac:dyDescent="0.45">
      <c r="C69" s="381" t="s">
        <v>264</v>
      </c>
      <c r="D69" s="395"/>
      <c r="E69" s="383"/>
      <c r="F69" s="391">
        <v>-741</v>
      </c>
      <c r="G69" s="393"/>
      <c r="H69" s="393">
        <v>-11805</v>
      </c>
      <c r="I69" s="393"/>
      <c r="J69" s="391">
        <v>-25129</v>
      </c>
      <c r="K69" s="393"/>
      <c r="L69" s="393">
        <v>-390189</v>
      </c>
    </row>
    <row r="70" spans="2:12" s="465" customFormat="1" ht="20.100000000000001" customHeight="1" x14ac:dyDescent="0.45">
      <c r="B70" s="465" t="s">
        <v>314</v>
      </c>
      <c r="D70" s="467"/>
      <c r="E70" s="466"/>
      <c r="F70" s="391">
        <v>-59300</v>
      </c>
      <c r="G70" s="393"/>
      <c r="H70" s="393">
        <v>0</v>
      </c>
      <c r="I70" s="393"/>
      <c r="J70" s="391">
        <v>-2010993</v>
      </c>
      <c r="K70" s="393"/>
      <c r="L70" s="393">
        <v>0</v>
      </c>
    </row>
    <row r="71" spans="2:12" s="381" customFormat="1" ht="20.100000000000001" customHeight="1" x14ac:dyDescent="0.45">
      <c r="B71" s="381" t="s">
        <v>121</v>
      </c>
      <c r="D71" s="395">
        <v>19</v>
      </c>
      <c r="E71" s="383"/>
      <c r="F71" s="391">
        <v>67</v>
      </c>
      <c r="G71" s="393"/>
      <c r="H71" s="393">
        <v>1700</v>
      </c>
      <c r="I71" s="393"/>
      <c r="J71" s="391">
        <v>2262</v>
      </c>
      <c r="K71" s="393"/>
      <c r="L71" s="393">
        <v>56190</v>
      </c>
    </row>
    <row r="72" spans="2:12" s="381" customFormat="1" ht="20.100000000000001" customHeight="1" x14ac:dyDescent="0.45">
      <c r="B72" s="381" t="s">
        <v>112</v>
      </c>
      <c r="D72" s="395">
        <v>19</v>
      </c>
      <c r="E72" s="383"/>
      <c r="F72" s="391">
        <v>-2359</v>
      </c>
      <c r="G72" s="393"/>
      <c r="H72" s="393">
        <v>0</v>
      </c>
      <c r="I72" s="393"/>
      <c r="J72" s="391">
        <v>-80000</v>
      </c>
      <c r="K72" s="393"/>
      <c r="L72" s="393">
        <v>0</v>
      </c>
    </row>
    <row r="73" spans="2:12" s="381" customFormat="1" ht="20.100000000000001" customHeight="1" x14ac:dyDescent="0.45">
      <c r="B73" s="381" t="s">
        <v>113</v>
      </c>
      <c r="D73" s="395">
        <v>19</v>
      </c>
      <c r="E73" s="383"/>
      <c r="F73" s="391">
        <v>-5840</v>
      </c>
      <c r="G73" s="393"/>
      <c r="H73" s="393">
        <v>0</v>
      </c>
      <c r="I73" s="393"/>
      <c r="J73" s="391">
        <v>-198055</v>
      </c>
      <c r="K73" s="393"/>
      <c r="L73" s="393">
        <v>0</v>
      </c>
    </row>
    <row r="74" spans="2:12" s="381" customFormat="1" ht="20.100000000000001" customHeight="1" x14ac:dyDescent="0.45">
      <c r="B74" s="381" t="s">
        <v>322</v>
      </c>
      <c r="D74" s="383">
        <v>21</v>
      </c>
      <c r="E74" s="383"/>
      <c r="F74" s="391">
        <v>13762</v>
      </c>
      <c r="G74" s="393"/>
      <c r="H74" s="393">
        <v>0</v>
      </c>
      <c r="I74" s="393"/>
      <c r="J74" s="391">
        <v>466700</v>
      </c>
      <c r="K74" s="393"/>
      <c r="L74" s="393">
        <v>0</v>
      </c>
    </row>
    <row r="75" spans="2:12" s="381" customFormat="1" ht="20.100000000000001" customHeight="1" x14ac:dyDescent="0.45">
      <c r="B75" s="381" t="s">
        <v>238</v>
      </c>
      <c r="D75" s="395"/>
      <c r="E75" s="383"/>
      <c r="F75" s="391">
        <v>0</v>
      </c>
      <c r="G75" s="393"/>
      <c r="H75" s="393">
        <v>347548</v>
      </c>
      <c r="I75" s="393"/>
      <c r="J75" s="391" t="s">
        <v>313</v>
      </c>
      <c r="K75" s="393"/>
      <c r="L75" s="393">
        <v>11487462</v>
      </c>
    </row>
    <row r="76" spans="2:12" s="381" customFormat="1" ht="20.100000000000001" customHeight="1" x14ac:dyDescent="0.45">
      <c r="B76" s="381" t="s">
        <v>324</v>
      </c>
      <c r="D76" s="395">
        <v>9</v>
      </c>
      <c r="E76" s="383"/>
      <c r="F76" s="391">
        <v>-171</v>
      </c>
      <c r="G76" s="393"/>
      <c r="H76" s="393">
        <v>0</v>
      </c>
      <c r="I76" s="393"/>
      <c r="J76" s="391">
        <v>-5788</v>
      </c>
      <c r="K76" s="393"/>
      <c r="L76" s="393">
        <v>0</v>
      </c>
    </row>
    <row r="77" spans="2:12" s="381" customFormat="1" ht="20.100000000000001" customHeight="1" x14ac:dyDescent="0.45">
      <c r="B77" s="381" t="s">
        <v>274</v>
      </c>
      <c r="D77" s="395"/>
      <c r="E77" s="383"/>
      <c r="F77" s="391">
        <v>262</v>
      </c>
      <c r="G77" s="393"/>
      <c r="H77" s="393">
        <v>1799</v>
      </c>
      <c r="I77" s="393"/>
      <c r="J77" s="391">
        <v>8885</v>
      </c>
      <c r="K77" s="393"/>
      <c r="L77" s="393">
        <v>59429</v>
      </c>
    </row>
    <row r="78" spans="2:12" s="381" customFormat="1" ht="20.100000000000001" customHeight="1" x14ac:dyDescent="0.45">
      <c r="B78" s="381" t="s">
        <v>254</v>
      </c>
      <c r="D78" s="395"/>
      <c r="E78" s="383"/>
      <c r="F78" s="391">
        <v>-133615</v>
      </c>
      <c r="G78" s="393"/>
      <c r="H78" s="393">
        <v>-55138</v>
      </c>
      <c r="I78" s="393"/>
      <c r="J78" s="391">
        <v>-4531179</v>
      </c>
      <c r="K78" s="393"/>
      <c r="L78" s="393">
        <v>-1822471</v>
      </c>
    </row>
    <row r="79" spans="2:12" s="381" customFormat="1" ht="20.100000000000001" customHeight="1" x14ac:dyDescent="0.45">
      <c r="B79" s="381" t="s">
        <v>161</v>
      </c>
      <c r="D79" s="383"/>
      <c r="E79" s="383"/>
      <c r="F79" s="391">
        <v>-30238</v>
      </c>
      <c r="G79" s="393"/>
      <c r="H79" s="393">
        <v>-66276</v>
      </c>
      <c r="I79" s="393"/>
      <c r="J79" s="391">
        <v>-1025437</v>
      </c>
      <c r="K79" s="393"/>
      <c r="L79" s="393">
        <v>-2190614</v>
      </c>
    </row>
    <row r="80" spans="2:12" s="381" customFormat="1" ht="20.100000000000001" customHeight="1" x14ac:dyDescent="0.45">
      <c r="B80" s="381" t="s">
        <v>65</v>
      </c>
      <c r="D80" s="383"/>
      <c r="E80" s="383"/>
      <c r="F80" s="391">
        <v>12263</v>
      </c>
      <c r="G80" s="393"/>
      <c r="H80" s="393">
        <v>1612</v>
      </c>
      <c r="I80" s="393"/>
      <c r="J80" s="391">
        <v>415865</v>
      </c>
      <c r="K80" s="393"/>
      <c r="L80" s="393">
        <v>53281</v>
      </c>
    </row>
    <row r="81" spans="1:12" s="381" customFormat="1" ht="20.100000000000001" customHeight="1" x14ac:dyDescent="0.45">
      <c r="B81" s="381" t="s">
        <v>115</v>
      </c>
      <c r="D81" s="383"/>
      <c r="E81" s="383"/>
      <c r="F81" s="391">
        <v>18906</v>
      </c>
      <c r="G81" s="393"/>
      <c r="H81" s="393">
        <v>24625</v>
      </c>
      <c r="I81" s="393"/>
      <c r="J81" s="391">
        <v>641144</v>
      </c>
      <c r="K81" s="393"/>
      <c r="L81" s="393">
        <v>813928</v>
      </c>
    </row>
    <row r="82" spans="1:12" s="381" customFormat="1" ht="20.100000000000001" customHeight="1" x14ac:dyDescent="0.45">
      <c r="B82" s="381" t="s">
        <v>188</v>
      </c>
      <c r="D82" s="383"/>
      <c r="E82" s="383"/>
      <c r="F82" s="391">
        <v>1717</v>
      </c>
      <c r="G82" s="393"/>
      <c r="H82" s="393">
        <v>1034</v>
      </c>
      <c r="I82" s="393"/>
      <c r="J82" s="391">
        <v>58217</v>
      </c>
      <c r="K82" s="393"/>
      <c r="L82" s="393">
        <v>34188</v>
      </c>
    </row>
    <row r="83" spans="1:12" s="381" customFormat="1" ht="20.100000000000001" customHeight="1" x14ac:dyDescent="0.45">
      <c r="B83" s="381" t="s">
        <v>321</v>
      </c>
      <c r="D83" s="383"/>
      <c r="E83" s="383"/>
      <c r="F83" s="396">
        <v>89159</v>
      </c>
      <c r="G83" s="393"/>
      <c r="H83" s="397">
        <v>-2290</v>
      </c>
      <c r="I83" s="393"/>
      <c r="J83" s="396">
        <v>3023578</v>
      </c>
      <c r="K83" s="393"/>
      <c r="L83" s="397">
        <v>-75691</v>
      </c>
    </row>
    <row r="84" spans="1:12" s="381" customFormat="1" ht="20.100000000000001" customHeight="1" x14ac:dyDescent="0.45">
      <c r="D84" s="383"/>
      <c r="E84" s="383"/>
      <c r="F84" s="391"/>
      <c r="G84" s="393"/>
      <c r="H84" s="393"/>
      <c r="I84" s="393"/>
      <c r="J84" s="391"/>
      <c r="K84" s="393"/>
      <c r="L84" s="393"/>
    </row>
    <row r="85" spans="1:12" s="381" customFormat="1" ht="20.100000000000001" customHeight="1" x14ac:dyDescent="0.45">
      <c r="A85" s="353" t="s">
        <v>292</v>
      </c>
      <c r="D85" s="383"/>
      <c r="E85" s="383"/>
      <c r="F85" s="398">
        <f>SUM(F61:F83)</f>
        <v>-130772</v>
      </c>
      <c r="G85" s="393"/>
      <c r="H85" s="384">
        <f>SUM(H61:H83)</f>
        <v>242098</v>
      </c>
      <c r="I85" s="393"/>
      <c r="J85" s="398">
        <f>SUM(J61:J83)</f>
        <v>-4434784</v>
      </c>
      <c r="K85" s="393"/>
      <c r="L85" s="384">
        <f>SUM(L61:L83)</f>
        <v>8002012</v>
      </c>
    </row>
    <row r="86" spans="1:12" s="381" customFormat="1" ht="20.100000000000001" customHeight="1" x14ac:dyDescent="0.45">
      <c r="D86" s="383"/>
      <c r="E86" s="383"/>
      <c r="F86" s="393"/>
      <c r="G86" s="393"/>
      <c r="H86" s="393"/>
      <c r="I86" s="393"/>
      <c r="J86" s="393"/>
      <c r="K86" s="393"/>
      <c r="L86" s="393"/>
    </row>
    <row r="87" spans="1:12" s="381" customFormat="1" ht="20.100000000000001" customHeight="1" x14ac:dyDescent="0.45">
      <c r="D87" s="383"/>
      <c r="E87" s="383"/>
      <c r="F87" s="393"/>
      <c r="G87" s="393"/>
      <c r="H87" s="393"/>
      <c r="I87" s="393"/>
      <c r="J87" s="393"/>
      <c r="K87" s="393"/>
      <c r="L87" s="393"/>
    </row>
    <row r="88" spans="1:12" s="381" customFormat="1" ht="20.100000000000001" customHeight="1" x14ac:dyDescent="0.45">
      <c r="D88" s="383"/>
      <c r="E88" s="383"/>
      <c r="F88" s="393"/>
      <c r="G88" s="393"/>
      <c r="H88" s="393"/>
      <c r="I88" s="393"/>
      <c r="J88" s="393"/>
      <c r="K88" s="393"/>
      <c r="L88" s="393"/>
    </row>
    <row r="89" spans="1:12" s="381" customFormat="1" ht="20.100000000000001" customHeight="1" x14ac:dyDescent="0.45">
      <c r="D89" s="383"/>
      <c r="E89" s="383"/>
      <c r="F89" s="393"/>
      <c r="G89" s="393"/>
      <c r="H89" s="393"/>
      <c r="I89" s="393"/>
      <c r="J89" s="393"/>
      <c r="K89" s="393"/>
      <c r="L89" s="393"/>
    </row>
    <row r="90" spans="1:12" s="381" customFormat="1" ht="20.100000000000001" customHeight="1" x14ac:dyDescent="0.45">
      <c r="D90" s="383"/>
      <c r="E90" s="383"/>
      <c r="F90" s="393"/>
      <c r="G90" s="393"/>
      <c r="H90" s="393"/>
      <c r="I90" s="393"/>
      <c r="J90" s="393"/>
      <c r="K90" s="393"/>
      <c r="L90" s="393"/>
    </row>
    <row r="91" spans="1:12" s="381" customFormat="1" ht="20.100000000000001" customHeight="1" x14ac:dyDescent="0.45">
      <c r="D91" s="383"/>
      <c r="E91" s="383"/>
      <c r="F91" s="393"/>
      <c r="G91" s="393"/>
      <c r="H91" s="393"/>
      <c r="I91" s="393"/>
      <c r="J91" s="393"/>
      <c r="K91" s="393"/>
      <c r="L91" s="393"/>
    </row>
    <row r="92" spans="1:12" s="381" customFormat="1" ht="20.100000000000001" customHeight="1" x14ac:dyDescent="0.45">
      <c r="D92" s="383"/>
      <c r="E92" s="383"/>
      <c r="F92" s="393"/>
      <c r="G92" s="393"/>
      <c r="H92" s="393"/>
      <c r="I92" s="393"/>
      <c r="J92" s="393"/>
      <c r="K92" s="393"/>
      <c r="L92" s="393"/>
    </row>
    <row r="93" spans="1:12" s="381" customFormat="1" ht="20.100000000000001" customHeight="1" x14ac:dyDescent="0.45">
      <c r="D93" s="383"/>
      <c r="E93" s="383"/>
      <c r="F93" s="393"/>
      <c r="G93" s="393"/>
      <c r="H93" s="393"/>
      <c r="I93" s="393"/>
      <c r="J93" s="393"/>
      <c r="K93" s="393"/>
      <c r="L93" s="393"/>
    </row>
    <row r="94" spans="1:12" s="381" customFormat="1" ht="20.100000000000001" customHeight="1" x14ac:dyDescent="0.45">
      <c r="D94" s="383"/>
      <c r="E94" s="383"/>
      <c r="F94" s="393"/>
      <c r="G94" s="393"/>
      <c r="H94" s="393"/>
      <c r="I94" s="393"/>
      <c r="J94" s="393"/>
      <c r="K94" s="393"/>
      <c r="L94" s="393"/>
    </row>
    <row r="95" spans="1:12" s="381" customFormat="1" ht="20.100000000000001" customHeight="1" x14ac:dyDescent="0.45">
      <c r="D95" s="383"/>
      <c r="E95" s="383"/>
      <c r="F95" s="393"/>
      <c r="G95" s="393"/>
      <c r="H95" s="393"/>
      <c r="I95" s="393"/>
      <c r="J95" s="393"/>
      <c r="K95" s="393"/>
      <c r="L95" s="393"/>
    </row>
    <row r="96" spans="1:12" s="381" customFormat="1" ht="20.100000000000001" customHeight="1" x14ac:dyDescent="0.45">
      <c r="D96" s="383"/>
      <c r="E96" s="383"/>
      <c r="F96" s="393"/>
      <c r="G96" s="393"/>
      <c r="H96" s="393"/>
      <c r="I96" s="393"/>
      <c r="J96" s="393"/>
      <c r="K96" s="393"/>
      <c r="L96" s="393"/>
    </row>
    <row r="97" spans="1:12" s="381" customFormat="1" ht="20.100000000000001" customHeight="1" x14ac:dyDescent="0.45">
      <c r="D97" s="383"/>
      <c r="E97" s="383"/>
      <c r="F97" s="393"/>
      <c r="G97" s="393"/>
      <c r="H97" s="393"/>
      <c r="I97" s="393"/>
      <c r="J97" s="393"/>
      <c r="K97" s="393"/>
      <c r="L97" s="393"/>
    </row>
    <row r="98" spans="1:12" s="381" customFormat="1" ht="20.100000000000001" customHeight="1" x14ac:dyDescent="0.45">
      <c r="D98" s="383"/>
      <c r="E98" s="383"/>
      <c r="F98" s="393"/>
      <c r="G98" s="393"/>
      <c r="H98" s="393"/>
      <c r="I98" s="393"/>
      <c r="J98" s="393"/>
      <c r="K98" s="393"/>
      <c r="L98" s="393"/>
    </row>
    <row r="99" spans="1:12" s="381" customFormat="1" ht="23.25" customHeight="1" x14ac:dyDescent="0.45">
      <c r="D99" s="383"/>
      <c r="E99" s="383"/>
      <c r="F99" s="393"/>
      <c r="G99" s="393"/>
      <c r="H99" s="393"/>
      <c r="I99" s="393"/>
      <c r="J99" s="393"/>
      <c r="K99" s="393"/>
      <c r="L99" s="393"/>
    </row>
    <row r="100" spans="1:12" s="402" customFormat="1" ht="21.95" customHeight="1" x14ac:dyDescent="0.45">
      <c r="A100" s="399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00"/>
      <c r="C100" s="400"/>
      <c r="D100" s="401"/>
      <c r="E100" s="401"/>
      <c r="F100" s="373"/>
      <c r="G100" s="373"/>
      <c r="H100" s="373"/>
      <c r="I100" s="373"/>
      <c r="J100" s="373"/>
      <c r="K100" s="373"/>
      <c r="L100" s="373"/>
    </row>
    <row r="101" spans="1:12" ht="20.100000000000001" customHeight="1" x14ac:dyDescent="0.45">
      <c r="A101" s="349" t="s">
        <v>57</v>
      </c>
      <c r="B101" s="349"/>
      <c r="C101" s="349"/>
      <c r="G101" s="376"/>
      <c r="I101" s="376"/>
      <c r="K101" s="376"/>
    </row>
    <row r="102" spans="1:12" ht="20.100000000000001" customHeight="1" x14ac:dyDescent="0.45">
      <c r="A102" s="349" t="s">
        <v>103</v>
      </c>
      <c r="B102" s="349"/>
      <c r="C102" s="349"/>
      <c r="G102" s="376"/>
      <c r="I102" s="376"/>
      <c r="K102" s="376"/>
    </row>
    <row r="103" spans="1:12" ht="20.100000000000001" customHeight="1" x14ac:dyDescent="0.45">
      <c r="A103" s="354" t="str">
        <f>+A3</f>
        <v>สำหรับงวดสามเดือนสิ้นสุดวันที่ 31 มีนาคม พ.ศ. 2566</v>
      </c>
      <c r="B103" s="354"/>
      <c r="C103" s="354"/>
      <c r="D103" s="355"/>
      <c r="E103" s="355"/>
      <c r="F103" s="356"/>
      <c r="G103" s="403"/>
      <c r="H103" s="356"/>
      <c r="I103" s="403"/>
      <c r="J103" s="356"/>
      <c r="K103" s="403"/>
      <c r="L103" s="356"/>
    </row>
    <row r="104" spans="1:12" ht="20.100000000000001" customHeight="1" x14ac:dyDescent="0.45">
      <c r="A104" s="358"/>
      <c r="B104" s="358"/>
      <c r="C104" s="358"/>
      <c r="D104" s="359"/>
      <c r="E104" s="359"/>
      <c r="F104" s="360"/>
      <c r="G104" s="404"/>
      <c r="H104" s="360"/>
      <c r="I104" s="404"/>
      <c r="J104" s="360"/>
      <c r="K104" s="404"/>
      <c r="L104" s="360"/>
    </row>
    <row r="105" spans="1:12" ht="20.100000000000001" customHeight="1" x14ac:dyDescent="0.45">
      <c r="A105" s="349"/>
      <c r="B105" s="349"/>
      <c r="C105" s="349"/>
      <c r="F105" s="356"/>
      <c r="G105" s="403"/>
      <c r="H105" s="356"/>
      <c r="I105" s="403"/>
      <c r="J105" s="362"/>
      <c r="K105" s="403"/>
      <c r="L105" s="362" t="s">
        <v>159</v>
      </c>
    </row>
    <row r="106" spans="1:12" ht="20.100000000000001" customHeight="1" x14ac:dyDescent="0.45">
      <c r="A106" s="349"/>
      <c r="B106" s="349"/>
      <c r="C106" s="349"/>
      <c r="F106" s="363"/>
      <c r="G106" s="363"/>
      <c r="H106" s="363" t="s">
        <v>3</v>
      </c>
      <c r="I106" s="376"/>
      <c r="J106" s="363"/>
      <c r="K106" s="364"/>
      <c r="L106" s="363" t="s">
        <v>4</v>
      </c>
    </row>
    <row r="107" spans="1:12" ht="20.100000000000001" customHeight="1" x14ac:dyDescent="0.45">
      <c r="A107" s="349"/>
      <c r="B107" s="349"/>
      <c r="C107" s="349"/>
      <c r="D107" s="390" t="s">
        <v>8</v>
      </c>
      <c r="E107" s="383"/>
      <c r="F107" s="366" t="s">
        <v>279</v>
      </c>
      <c r="G107" s="367"/>
      <c r="H107" s="366" t="s">
        <v>224</v>
      </c>
      <c r="I107" s="367"/>
      <c r="J107" s="366" t="s">
        <v>279</v>
      </c>
      <c r="K107" s="367"/>
      <c r="L107" s="366" t="s">
        <v>224</v>
      </c>
    </row>
    <row r="108" spans="1:12" ht="8.1" customHeight="1" x14ac:dyDescent="0.45">
      <c r="F108" s="370"/>
      <c r="G108" s="351"/>
      <c r="I108" s="351"/>
      <c r="J108" s="370"/>
      <c r="K108" s="351"/>
    </row>
    <row r="109" spans="1:12" s="381" customFormat="1" ht="20.100000000000001" customHeight="1" x14ac:dyDescent="0.45">
      <c r="A109" s="381" t="s">
        <v>116</v>
      </c>
      <c r="D109" s="383"/>
      <c r="E109" s="383"/>
      <c r="F109" s="391"/>
      <c r="G109" s="393"/>
      <c r="H109" s="393"/>
      <c r="I109" s="393"/>
      <c r="J109" s="391"/>
      <c r="K109" s="393"/>
      <c r="L109" s="393"/>
    </row>
    <row r="110" spans="1:12" s="381" customFormat="1" ht="20.100000000000001" customHeight="1" x14ac:dyDescent="0.45">
      <c r="B110" s="381" t="s">
        <v>117</v>
      </c>
      <c r="D110" s="383">
        <v>13</v>
      </c>
      <c r="E110" s="383"/>
      <c r="F110" s="391">
        <v>610737</v>
      </c>
      <c r="G110" s="393"/>
      <c r="H110" s="393">
        <v>232519</v>
      </c>
      <c r="I110" s="393"/>
      <c r="J110" s="391">
        <v>20711427</v>
      </c>
      <c r="K110" s="393"/>
      <c r="L110" s="393">
        <v>7685417</v>
      </c>
    </row>
    <row r="111" spans="1:12" s="381" customFormat="1" ht="20.100000000000001" customHeight="1" x14ac:dyDescent="0.45">
      <c r="B111" s="381" t="s">
        <v>118</v>
      </c>
      <c r="D111" s="383">
        <v>13</v>
      </c>
      <c r="E111" s="383"/>
      <c r="F111" s="391">
        <v>-466228</v>
      </c>
      <c r="G111" s="393"/>
      <c r="H111" s="393">
        <v>-602254</v>
      </c>
      <c r="I111" s="393"/>
      <c r="J111" s="391">
        <v>-15810827</v>
      </c>
      <c r="K111" s="393"/>
      <c r="L111" s="393">
        <v>-19906243</v>
      </c>
    </row>
    <row r="112" spans="1:12" s="381" customFormat="1" ht="20.100000000000001" customHeight="1" x14ac:dyDescent="0.45">
      <c r="B112" s="381" t="s">
        <v>147</v>
      </c>
      <c r="D112" s="383">
        <v>14</v>
      </c>
      <c r="E112" s="383"/>
      <c r="F112" s="391">
        <v>3658</v>
      </c>
      <c r="G112" s="393"/>
      <c r="H112" s="393">
        <v>103592</v>
      </c>
      <c r="I112" s="393"/>
      <c r="J112" s="391">
        <v>124038</v>
      </c>
      <c r="K112" s="393"/>
      <c r="L112" s="393">
        <v>3424023</v>
      </c>
    </row>
    <row r="113" spans="1:12" s="381" customFormat="1" ht="20.100000000000001" customHeight="1" x14ac:dyDescent="0.45">
      <c r="B113" s="381" t="s">
        <v>148</v>
      </c>
      <c r="D113" s="383">
        <v>14</v>
      </c>
      <c r="E113" s="383"/>
      <c r="F113" s="391">
        <v>-33189</v>
      </c>
      <c r="G113" s="393"/>
      <c r="H113" s="393">
        <v>-104746</v>
      </c>
      <c r="I113" s="393"/>
      <c r="J113" s="391">
        <v>-1125494</v>
      </c>
      <c r="K113" s="393"/>
      <c r="L113" s="393">
        <v>-3462167</v>
      </c>
    </row>
    <row r="114" spans="1:12" s="381" customFormat="1" ht="20.100000000000001" customHeight="1" x14ac:dyDescent="0.45">
      <c r="B114" s="381" t="s">
        <v>215</v>
      </c>
      <c r="D114" s="383">
        <v>15</v>
      </c>
      <c r="E114" s="383"/>
      <c r="F114" s="391">
        <v>241135</v>
      </c>
      <c r="G114" s="393"/>
      <c r="H114" s="393">
        <v>357530</v>
      </c>
      <c r="I114" s="393"/>
      <c r="J114" s="391">
        <v>8200000</v>
      </c>
      <c r="K114" s="393"/>
      <c r="L114" s="393">
        <v>11817409</v>
      </c>
    </row>
    <row r="115" spans="1:12" s="381" customFormat="1" ht="20.100000000000001" customHeight="1" x14ac:dyDescent="0.45">
      <c r="B115" s="381" t="s">
        <v>239</v>
      </c>
      <c r="E115" s="383"/>
      <c r="F115" s="391">
        <v>-6801</v>
      </c>
      <c r="G115" s="393"/>
      <c r="H115" s="393">
        <v>-3870</v>
      </c>
      <c r="I115" s="393"/>
      <c r="J115" s="391">
        <v>-230625</v>
      </c>
      <c r="K115" s="393"/>
      <c r="L115" s="393">
        <v>-127912</v>
      </c>
    </row>
    <row r="116" spans="1:12" s="381" customFormat="1" ht="20.100000000000001" customHeight="1" x14ac:dyDescent="0.45">
      <c r="B116" s="381" t="s">
        <v>240</v>
      </c>
      <c r="D116" s="383"/>
      <c r="E116" s="383"/>
      <c r="F116" s="396" t="s">
        <v>312</v>
      </c>
      <c r="G116" s="393"/>
      <c r="H116" s="397">
        <v>59904</v>
      </c>
      <c r="I116" s="393"/>
      <c r="J116" s="396" t="s">
        <v>313</v>
      </c>
      <c r="K116" s="393"/>
      <c r="L116" s="397">
        <v>1994628</v>
      </c>
    </row>
    <row r="117" spans="1:12" s="381" customFormat="1" ht="8.1" customHeight="1" x14ac:dyDescent="0.45">
      <c r="D117" s="383"/>
      <c r="E117" s="383"/>
      <c r="F117" s="391"/>
      <c r="G117" s="393"/>
      <c r="H117" s="393"/>
      <c r="I117" s="393"/>
      <c r="J117" s="391"/>
      <c r="K117" s="393"/>
      <c r="L117" s="393"/>
    </row>
    <row r="118" spans="1:12" s="381" customFormat="1" ht="20.100000000000001" customHeight="1" x14ac:dyDescent="0.45">
      <c r="A118" s="381" t="s">
        <v>294</v>
      </c>
      <c r="D118" s="383"/>
      <c r="E118" s="383"/>
      <c r="F118" s="398">
        <f>SUM(F110:F116)</f>
        <v>349312</v>
      </c>
      <c r="G118" s="393"/>
      <c r="H118" s="384">
        <f>SUM(H110:H116)</f>
        <v>42675</v>
      </c>
      <c r="I118" s="393"/>
      <c r="J118" s="398">
        <f>SUM(J110:J116)</f>
        <v>11868519</v>
      </c>
      <c r="K118" s="393"/>
      <c r="L118" s="384">
        <f>SUM(L110:L116)</f>
        <v>1425155</v>
      </c>
    </row>
    <row r="119" spans="1:12" s="381" customFormat="1" ht="20.100000000000001" customHeight="1" x14ac:dyDescent="0.45">
      <c r="D119" s="383"/>
      <c r="E119" s="383"/>
      <c r="F119" s="391"/>
      <c r="G119" s="393"/>
      <c r="H119" s="393"/>
      <c r="I119" s="393"/>
      <c r="J119" s="391"/>
      <c r="K119" s="393"/>
      <c r="L119" s="393"/>
    </row>
    <row r="120" spans="1:12" s="381" customFormat="1" ht="20.100000000000001" customHeight="1" x14ac:dyDescent="0.45">
      <c r="A120" s="381" t="s">
        <v>221</v>
      </c>
      <c r="D120" s="383"/>
      <c r="E120" s="383"/>
      <c r="F120" s="391">
        <f>F118+F85+F50</f>
        <v>347145</v>
      </c>
      <c r="G120" s="393"/>
      <c r="H120" s="393">
        <f>H118+H85+H50</f>
        <v>429038</v>
      </c>
      <c r="I120" s="393"/>
      <c r="J120" s="391">
        <f>J118+J85+J50</f>
        <v>11795043</v>
      </c>
      <c r="K120" s="393"/>
      <c r="L120" s="393">
        <f>L118+L85+L50</f>
        <v>14310287</v>
      </c>
    </row>
    <row r="121" spans="1:12" s="381" customFormat="1" ht="20.100000000000001" customHeight="1" x14ac:dyDescent="0.45">
      <c r="A121" s="381" t="s">
        <v>158</v>
      </c>
      <c r="D121" s="383"/>
      <c r="E121" s="383"/>
      <c r="F121" s="391">
        <v>26326</v>
      </c>
      <c r="G121" s="392"/>
      <c r="H121" s="393">
        <v>974</v>
      </c>
      <c r="I121" s="392"/>
      <c r="J121" s="391">
        <v>-58740</v>
      </c>
      <c r="K121" s="392"/>
      <c r="L121" s="393">
        <v>-137267</v>
      </c>
    </row>
    <row r="122" spans="1:12" s="381" customFormat="1" ht="20.100000000000001" customHeight="1" x14ac:dyDescent="0.45">
      <c r="A122" s="381" t="s">
        <v>119</v>
      </c>
      <c r="D122" s="383"/>
      <c r="E122" s="383"/>
      <c r="F122" s="398">
        <v>2154023</v>
      </c>
      <c r="G122" s="392"/>
      <c r="H122" s="384">
        <v>1184361</v>
      </c>
      <c r="I122" s="392"/>
      <c r="J122" s="398">
        <v>74448221</v>
      </c>
      <c r="K122" s="392"/>
      <c r="L122" s="384">
        <v>39581234</v>
      </c>
    </row>
    <row r="123" spans="1:12" s="381" customFormat="1" ht="8.1" customHeight="1" x14ac:dyDescent="0.45">
      <c r="D123" s="383"/>
      <c r="E123" s="383"/>
      <c r="F123" s="391"/>
      <c r="G123" s="392"/>
      <c r="H123" s="393"/>
      <c r="I123" s="392"/>
      <c r="J123" s="391"/>
      <c r="K123" s="392"/>
      <c r="L123" s="393"/>
    </row>
    <row r="124" spans="1:12" s="381" customFormat="1" ht="20.100000000000001" customHeight="1" thickBot="1" x14ac:dyDescent="0.5">
      <c r="A124" s="381" t="s">
        <v>120</v>
      </c>
      <c r="D124" s="383"/>
      <c r="E124" s="383"/>
      <c r="F124" s="405">
        <f>SUM(F120:F122)</f>
        <v>2527494</v>
      </c>
      <c r="G124" s="393"/>
      <c r="H124" s="406">
        <f>SUM(H120:H122)</f>
        <v>1614373</v>
      </c>
      <c r="I124" s="393"/>
      <c r="J124" s="405">
        <f>SUM(J120:J122)</f>
        <v>86184524</v>
      </c>
      <c r="K124" s="393"/>
      <c r="L124" s="406">
        <f>SUM(L120:L122)</f>
        <v>53754254</v>
      </c>
    </row>
    <row r="125" spans="1:12" s="381" customFormat="1" ht="20.100000000000001" customHeight="1" thickTop="1" x14ac:dyDescent="0.45">
      <c r="D125" s="383"/>
      <c r="E125" s="383"/>
      <c r="F125" s="391"/>
      <c r="G125" s="393"/>
      <c r="H125" s="393"/>
      <c r="I125" s="393"/>
      <c r="J125" s="391"/>
      <c r="K125" s="393"/>
      <c r="L125" s="393"/>
    </row>
    <row r="126" spans="1:12" s="381" customFormat="1" ht="20.100000000000001" customHeight="1" x14ac:dyDescent="0.45">
      <c r="D126" s="383"/>
      <c r="E126" s="383"/>
      <c r="F126" s="391"/>
      <c r="G126" s="393"/>
      <c r="H126" s="393"/>
      <c r="I126" s="393"/>
      <c r="J126" s="391"/>
      <c r="K126" s="393"/>
      <c r="L126" s="393"/>
    </row>
    <row r="127" spans="1:12" s="381" customFormat="1" ht="20.100000000000001" customHeight="1" x14ac:dyDescent="0.45">
      <c r="A127" s="407" t="s">
        <v>189</v>
      </c>
      <c r="D127" s="383"/>
      <c r="E127" s="383"/>
      <c r="F127" s="391"/>
      <c r="G127" s="393"/>
      <c r="H127" s="393"/>
      <c r="I127" s="393"/>
      <c r="J127" s="391"/>
      <c r="K127" s="393"/>
      <c r="L127" s="393"/>
    </row>
    <row r="128" spans="1:12" s="381" customFormat="1" ht="8.1" customHeight="1" x14ac:dyDescent="0.45">
      <c r="A128" s="407"/>
      <c r="D128" s="383"/>
      <c r="E128" s="383"/>
      <c r="F128" s="391"/>
      <c r="G128" s="393"/>
      <c r="H128" s="393"/>
      <c r="I128" s="393"/>
      <c r="J128" s="391"/>
      <c r="K128" s="393"/>
      <c r="L128" s="393"/>
    </row>
    <row r="129" spans="1:12" s="381" customFormat="1" ht="20.100000000000001" customHeight="1" x14ac:dyDescent="0.45">
      <c r="A129" s="381" t="s">
        <v>265</v>
      </c>
      <c r="D129" s="383"/>
      <c r="E129" s="383"/>
      <c r="F129" s="391"/>
      <c r="G129" s="393"/>
      <c r="H129" s="393"/>
      <c r="I129" s="393"/>
      <c r="J129" s="391"/>
      <c r="K129" s="393"/>
      <c r="L129" s="393"/>
    </row>
    <row r="130" spans="1:12" s="394" customFormat="1" ht="8.1" customHeight="1" x14ac:dyDescent="0.45">
      <c r="D130" s="408"/>
      <c r="E130" s="408"/>
      <c r="F130" s="409"/>
      <c r="G130" s="410"/>
      <c r="H130" s="410"/>
      <c r="I130" s="410"/>
      <c r="J130" s="409"/>
      <c r="K130" s="410"/>
      <c r="L130" s="410"/>
    </row>
    <row r="131" spans="1:12" s="381" customFormat="1" ht="20.100000000000001" customHeight="1" x14ac:dyDescent="0.45">
      <c r="A131" s="381" t="s">
        <v>242</v>
      </c>
      <c r="D131" s="383"/>
      <c r="E131" s="383"/>
      <c r="F131" s="391">
        <v>40979</v>
      </c>
      <c r="G131" s="392"/>
      <c r="H131" s="393">
        <v>22894</v>
      </c>
      <c r="I131" s="392"/>
      <c r="J131" s="391">
        <v>1397336</v>
      </c>
      <c r="K131" s="392"/>
      <c r="L131" s="393">
        <v>762312</v>
      </c>
    </row>
    <row r="132" spans="1:12" s="381" customFormat="1" ht="20.100000000000001" customHeight="1" x14ac:dyDescent="0.45">
      <c r="A132" s="381" t="s">
        <v>222</v>
      </c>
      <c r="D132" s="383">
        <v>7</v>
      </c>
      <c r="E132" s="383"/>
      <c r="F132" s="391">
        <v>-15000</v>
      </c>
      <c r="G132" s="392"/>
      <c r="H132" s="393">
        <v>30517</v>
      </c>
      <c r="I132" s="392"/>
      <c r="J132" s="391">
        <v>-508672</v>
      </c>
      <c r="K132" s="392"/>
      <c r="L132" s="393">
        <v>1008675</v>
      </c>
    </row>
    <row r="133" spans="1:12" s="394" customFormat="1" ht="20.100000000000001" customHeight="1" x14ac:dyDescent="0.45">
      <c r="A133" s="381" t="s">
        <v>266</v>
      </c>
      <c r="B133" s="381"/>
      <c r="C133" s="381"/>
      <c r="D133" s="383">
        <v>7</v>
      </c>
      <c r="E133" s="383"/>
      <c r="F133" s="391">
        <v>-6404</v>
      </c>
      <c r="G133" s="393"/>
      <c r="H133" s="393">
        <v>13846</v>
      </c>
      <c r="I133" s="392"/>
      <c r="J133" s="391">
        <v>-217190</v>
      </c>
      <c r="K133" s="392"/>
      <c r="L133" s="282">
        <v>457650</v>
      </c>
    </row>
    <row r="134" spans="1:12" s="381" customFormat="1" ht="20.100000000000001" customHeight="1" x14ac:dyDescent="0.45">
      <c r="A134" s="381" t="s">
        <v>216</v>
      </c>
      <c r="D134" s="383"/>
      <c r="E134" s="383"/>
      <c r="F134" s="391">
        <v>502</v>
      </c>
      <c r="G134" s="392"/>
      <c r="H134" s="393">
        <v>30902</v>
      </c>
      <c r="I134" s="392"/>
      <c r="J134" s="391">
        <v>17010</v>
      </c>
      <c r="K134" s="392"/>
      <c r="L134" s="393">
        <v>1028961</v>
      </c>
    </row>
    <row r="135" spans="1:12" s="394" customFormat="1" ht="20.100000000000001" customHeight="1" x14ac:dyDescent="0.45">
      <c r="A135" s="470" t="s">
        <v>319</v>
      </c>
      <c r="B135" s="381"/>
      <c r="C135" s="381"/>
      <c r="D135" s="383">
        <v>21</v>
      </c>
      <c r="E135" s="383"/>
      <c r="F135" s="391">
        <v>17391</v>
      </c>
      <c r="G135" s="392"/>
      <c r="H135" s="393">
        <v>0</v>
      </c>
      <c r="I135" s="392"/>
      <c r="J135" s="391">
        <v>589767</v>
      </c>
      <c r="K135" s="392"/>
      <c r="L135" s="393">
        <v>0</v>
      </c>
    </row>
    <row r="136" spans="1:12" s="394" customFormat="1" ht="20.100000000000001" customHeight="1" x14ac:dyDescent="0.45">
      <c r="A136" s="470" t="s">
        <v>320</v>
      </c>
      <c r="B136" s="381"/>
      <c r="C136" s="381"/>
      <c r="D136" s="383">
        <v>21</v>
      </c>
      <c r="E136" s="383"/>
      <c r="F136" s="391">
        <v>15842</v>
      </c>
      <c r="G136" s="392"/>
      <c r="H136" s="393">
        <v>0</v>
      </c>
      <c r="I136" s="392"/>
      <c r="J136" s="391">
        <v>537237</v>
      </c>
      <c r="K136" s="392"/>
      <c r="L136" s="393">
        <v>0</v>
      </c>
    </row>
    <row r="137" spans="1:12" s="459" customFormat="1" ht="20.100000000000001" customHeight="1" x14ac:dyDescent="0.45">
      <c r="D137" s="460"/>
      <c r="E137" s="460"/>
      <c r="F137" s="461"/>
      <c r="G137" s="461"/>
      <c r="H137" s="461"/>
      <c r="I137" s="461"/>
      <c r="J137" s="461"/>
      <c r="K137" s="461"/>
      <c r="L137" s="461"/>
    </row>
    <row r="138" spans="1:12" s="394" customFormat="1" ht="20.100000000000001" customHeight="1" x14ac:dyDescent="0.45">
      <c r="A138" s="381"/>
      <c r="B138" s="381"/>
      <c r="C138" s="381"/>
      <c r="D138" s="383"/>
      <c r="E138" s="383"/>
      <c r="F138" s="393"/>
      <c r="G138" s="393"/>
      <c r="H138" s="393"/>
      <c r="I138" s="393"/>
      <c r="J138" s="393"/>
      <c r="K138" s="393"/>
      <c r="L138" s="393"/>
    </row>
    <row r="139" spans="1:12" s="394" customFormat="1" ht="20.100000000000001" customHeight="1" x14ac:dyDescent="0.45">
      <c r="A139" s="381"/>
      <c r="B139" s="381"/>
      <c r="C139" s="381"/>
      <c r="D139" s="383"/>
      <c r="E139" s="383"/>
      <c r="F139" s="393"/>
      <c r="G139" s="393"/>
      <c r="H139" s="393"/>
      <c r="I139" s="393"/>
      <c r="J139" s="393"/>
      <c r="K139" s="393"/>
      <c r="L139" s="393"/>
    </row>
    <row r="140" spans="1:12" s="394" customFormat="1" ht="20.100000000000001" customHeight="1" x14ac:dyDescent="0.45">
      <c r="A140" s="381"/>
      <c r="B140" s="381"/>
      <c r="C140" s="381"/>
      <c r="D140" s="383"/>
      <c r="E140" s="383"/>
      <c r="F140" s="393"/>
      <c r="G140" s="393"/>
      <c r="H140" s="393"/>
      <c r="I140" s="393"/>
      <c r="J140" s="393"/>
      <c r="K140" s="393"/>
      <c r="L140" s="393"/>
    </row>
    <row r="141" spans="1:12" s="394" customFormat="1" ht="20.100000000000001" customHeight="1" x14ac:dyDescent="0.45">
      <c r="A141" s="381"/>
      <c r="B141" s="381"/>
      <c r="C141" s="381"/>
      <c r="D141" s="383"/>
      <c r="E141" s="383"/>
      <c r="F141" s="393"/>
      <c r="G141" s="393"/>
      <c r="H141" s="393"/>
      <c r="I141" s="393"/>
      <c r="J141" s="393"/>
      <c r="K141" s="393"/>
      <c r="L141" s="393"/>
    </row>
    <row r="142" spans="1:12" s="394" customFormat="1" ht="20.100000000000001" customHeight="1" x14ac:dyDescent="0.45">
      <c r="A142" s="381"/>
      <c r="B142" s="381"/>
      <c r="C142" s="381"/>
      <c r="D142" s="383"/>
      <c r="E142" s="383"/>
      <c r="F142" s="393"/>
      <c r="G142" s="393"/>
      <c r="H142" s="393"/>
      <c r="I142" s="393"/>
      <c r="J142" s="393"/>
      <c r="K142" s="393"/>
      <c r="L142" s="393"/>
    </row>
    <row r="143" spans="1:12" s="394" customFormat="1" ht="20.100000000000001" customHeight="1" x14ac:dyDescent="0.45">
      <c r="A143" s="381"/>
      <c r="B143" s="381"/>
      <c r="C143" s="381"/>
      <c r="D143" s="383"/>
      <c r="E143" s="383"/>
      <c r="F143" s="393"/>
      <c r="G143" s="393"/>
      <c r="H143" s="393"/>
      <c r="I143" s="393"/>
      <c r="J143" s="393"/>
      <c r="K143" s="393"/>
      <c r="L143" s="393"/>
    </row>
    <row r="144" spans="1:12" s="394" customFormat="1" ht="20.100000000000001" customHeight="1" x14ac:dyDescent="0.45">
      <c r="A144" s="381"/>
      <c r="B144" s="381"/>
      <c r="C144" s="381"/>
      <c r="D144" s="383"/>
      <c r="E144" s="383"/>
      <c r="F144" s="393"/>
      <c r="G144" s="393"/>
      <c r="H144" s="393"/>
      <c r="I144" s="393"/>
      <c r="J144" s="393"/>
      <c r="K144" s="393"/>
      <c r="L144" s="393"/>
    </row>
    <row r="145" spans="1:12" s="394" customFormat="1" ht="20.100000000000001" customHeight="1" x14ac:dyDescent="0.45">
      <c r="A145" s="381"/>
      <c r="B145" s="381"/>
      <c r="C145" s="381"/>
      <c r="D145" s="383"/>
      <c r="E145" s="383"/>
      <c r="F145" s="393"/>
      <c r="G145" s="393"/>
      <c r="H145" s="393"/>
      <c r="I145" s="393"/>
      <c r="J145" s="393"/>
      <c r="K145" s="393"/>
      <c r="L145" s="393"/>
    </row>
    <row r="146" spans="1:12" s="394" customFormat="1" ht="20.100000000000001" customHeight="1" x14ac:dyDescent="0.45">
      <c r="A146" s="381"/>
      <c r="B146" s="381"/>
      <c r="C146" s="381"/>
      <c r="D146" s="383"/>
      <c r="E146" s="383"/>
      <c r="F146" s="393"/>
      <c r="G146" s="393"/>
      <c r="H146" s="393"/>
      <c r="I146" s="393"/>
      <c r="J146" s="393"/>
      <c r="K146" s="393"/>
      <c r="L146" s="393"/>
    </row>
    <row r="147" spans="1:12" s="394" customFormat="1" ht="20.100000000000001" customHeight="1" x14ac:dyDescent="0.45">
      <c r="A147" s="381"/>
      <c r="B147" s="381"/>
      <c r="C147" s="381"/>
      <c r="D147" s="383"/>
      <c r="E147" s="383"/>
      <c r="F147" s="393"/>
      <c r="G147" s="393"/>
      <c r="H147" s="393"/>
      <c r="I147" s="393"/>
      <c r="J147" s="393"/>
      <c r="K147" s="393"/>
      <c r="L147" s="393"/>
    </row>
    <row r="148" spans="1:12" s="394" customFormat="1" ht="20.100000000000001" customHeight="1" x14ac:dyDescent="0.45">
      <c r="A148" s="381"/>
      <c r="B148" s="381"/>
      <c r="C148" s="381"/>
      <c r="D148" s="383"/>
      <c r="E148" s="383"/>
      <c r="F148" s="393"/>
      <c r="G148" s="393"/>
      <c r="H148" s="393"/>
      <c r="I148" s="393"/>
      <c r="J148" s="393"/>
      <c r="K148" s="393"/>
      <c r="L148" s="393"/>
    </row>
    <row r="149" spans="1:12" s="394" customFormat="1" ht="20.100000000000001" customHeight="1" x14ac:dyDescent="0.45">
      <c r="A149" s="381"/>
      <c r="B149" s="381"/>
      <c r="C149" s="381"/>
      <c r="D149" s="383"/>
      <c r="E149" s="383"/>
      <c r="F149" s="393"/>
      <c r="G149" s="393"/>
      <c r="H149" s="393"/>
      <c r="I149" s="393"/>
      <c r="J149" s="393"/>
      <c r="K149" s="393"/>
      <c r="L149" s="393"/>
    </row>
    <row r="150" spans="1:12" ht="21.95" customHeight="1" x14ac:dyDescent="0.45">
      <c r="A150" s="479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479"/>
      <c r="C150" s="479"/>
      <c r="D150" s="479"/>
      <c r="E150" s="479"/>
      <c r="F150" s="479"/>
      <c r="G150" s="479"/>
      <c r="H150" s="479"/>
      <c r="I150" s="479"/>
      <c r="J150" s="479"/>
      <c r="K150" s="479"/>
      <c r="L150" s="479"/>
    </row>
  </sheetData>
  <mergeCells count="2">
    <mergeCell ref="A53:L53"/>
    <mergeCell ref="A150:L150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3" max="11" man="1"/>
    <brk id="10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L103"/>
  <sheetViews>
    <sheetView topLeftCell="A74" zoomScaleNormal="100" zoomScaleSheetLayoutView="100" workbookViewId="0">
      <selection activeCell="L88" sqref="D1:L1048576"/>
    </sheetView>
  </sheetViews>
  <sheetFormatPr defaultColWidth="9.33203125" defaultRowHeight="19.5" x14ac:dyDescent="0.45"/>
  <cols>
    <col min="1" max="2" width="1.83203125" style="30" customWidth="1"/>
    <col min="3" max="3" width="52.5" style="30" customWidth="1"/>
    <col min="4" max="4" width="9" style="31" customWidth="1"/>
    <col min="5" max="5" width="1" style="31" customWidth="1"/>
    <col min="6" max="6" width="12.83203125" style="271" customWidth="1"/>
    <col min="7" max="7" width="1" style="272" customWidth="1"/>
    <col min="8" max="8" width="12.83203125" style="271" customWidth="1"/>
    <col min="9" max="9" width="1" style="272" customWidth="1"/>
    <col min="10" max="10" width="13.5" style="271" customWidth="1"/>
    <col min="11" max="11" width="1" style="272" customWidth="1"/>
    <col min="12" max="12" width="14" style="271" customWidth="1"/>
    <col min="13" max="16384" width="9.33203125" style="30"/>
  </cols>
  <sheetData>
    <row r="1" spans="1:12" ht="20.100000000000001" customHeight="1" x14ac:dyDescent="0.45">
      <c r="A1" s="35" t="s">
        <v>57</v>
      </c>
      <c r="B1" s="35"/>
      <c r="C1" s="35"/>
      <c r="G1" s="273"/>
      <c r="I1" s="273"/>
      <c r="K1" s="273"/>
    </row>
    <row r="2" spans="1:12" ht="20.100000000000001" customHeight="1" x14ac:dyDescent="0.45">
      <c r="A2" s="35" t="s">
        <v>103</v>
      </c>
      <c r="B2" s="35"/>
      <c r="C2" s="35"/>
      <c r="G2" s="273"/>
      <c r="I2" s="273"/>
      <c r="K2" s="273"/>
    </row>
    <row r="3" spans="1:12" s="295" customFormat="1" ht="20.100000000000001" customHeight="1" x14ac:dyDescent="0.45">
      <c r="A3" s="325" t="str">
        <f>'T15  Change US Co'!A3</f>
        <v>สำหรับงวดสามเดือนสิ้นสุดวันที่ 31 มีนาคม พ.ศ. 2566</v>
      </c>
      <c r="B3" s="325"/>
      <c r="C3" s="325"/>
      <c r="D3" s="347"/>
      <c r="E3" s="347"/>
      <c r="F3" s="290"/>
      <c r="G3" s="348"/>
      <c r="H3" s="290"/>
      <c r="I3" s="348"/>
      <c r="J3" s="290"/>
      <c r="K3" s="348"/>
      <c r="L3" s="290"/>
    </row>
    <row r="4" spans="1:12" ht="20.100000000000001" customHeight="1" x14ac:dyDescent="0.45">
      <c r="A4" s="38"/>
      <c r="B4" s="38"/>
      <c r="C4" s="38"/>
      <c r="D4" s="39"/>
      <c r="E4" s="39"/>
      <c r="F4" s="269"/>
      <c r="G4" s="275"/>
      <c r="H4" s="269"/>
      <c r="I4" s="275"/>
      <c r="K4" s="273"/>
    </row>
    <row r="5" spans="1:12" ht="20.100000000000001" customHeight="1" x14ac:dyDescent="0.4">
      <c r="A5" s="35"/>
      <c r="B5" s="35"/>
      <c r="C5" s="35"/>
      <c r="F5" s="270"/>
      <c r="G5" s="274"/>
      <c r="H5" s="270"/>
      <c r="I5" s="274"/>
      <c r="J5" s="23"/>
      <c r="K5" s="274"/>
      <c r="L5" s="23" t="s">
        <v>160</v>
      </c>
    </row>
    <row r="6" spans="1:12" s="8" customFormat="1" ht="20.100000000000001" customHeight="1" x14ac:dyDescent="0.45">
      <c r="A6" s="19"/>
      <c r="B6" s="19"/>
      <c r="C6" s="19"/>
      <c r="D6" s="9"/>
      <c r="E6" s="9"/>
      <c r="F6" s="276"/>
      <c r="G6" s="276"/>
      <c r="H6" s="276" t="s">
        <v>3</v>
      </c>
      <c r="I6" s="262"/>
      <c r="J6" s="276"/>
      <c r="K6" s="277"/>
      <c r="L6" s="276" t="s">
        <v>4</v>
      </c>
    </row>
    <row r="7" spans="1:12" s="40" customFormat="1" ht="20.100000000000001" customHeight="1" x14ac:dyDescent="0.45">
      <c r="D7" s="9"/>
      <c r="F7" s="278" t="s">
        <v>279</v>
      </c>
      <c r="G7" s="266"/>
      <c r="H7" s="278" t="s">
        <v>224</v>
      </c>
      <c r="I7" s="266"/>
      <c r="J7" s="278" t="s">
        <v>279</v>
      </c>
      <c r="K7" s="266"/>
      <c r="L7" s="278" t="s">
        <v>224</v>
      </c>
    </row>
    <row r="8" spans="1:12" s="40" customFormat="1" ht="8.1" customHeight="1" x14ac:dyDescent="0.45">
      <c r="D8" s="41"/>
      <c r="F8" s="58"/>
      <c r="G8" s="266"/>
      <c r="H8" s="266"/>
      <c r="I8" s="266"/>
      <c r="J8" s="58"/>
      <c r="K8" s="266"/>
      <c r="L8" s="266"/>
    </row>
    <row r="9" spans="1:12" ht="20.100000000000001" customHeight="1" x14ac:dyDescent="0.45">
      <c r="A9" s="30" t="s">
        <v>104</v>
      </c>
      <c r="F9" s="63"/>
      <c r="J9" s="63"/>
    </row>
    <row r="10" spans="1:12" ht="20.100000000000001" customHeight="1" x14ac:dyDescent="0.45">
      <c r="B10" s="30" t="s">
        <v>295</v>
      </c>
      <c r="F10" s="281">
        <v>-38668</v>
      </c>
      <c r="G10" s="288"/>
      <c r="H10" s="282">
        <v>46243</v>
      </c>
      <c r="I10" s="288"/>
      <c r="J10" s="281">
        <v>-1311329</v>
      </c>
      <c r="K10" s="282"/>
      <c r="L10" s="282">
        <v>1528504</v>
      </c>
    </row>
    <row r="11" spans="1:12" ht="20.100000000000001" customHeight="1" x14ac:dyDescent="0.45">
      <c r="B11" s="30" t="s">
        <v>296</v>
      </c>
      <c r="F11" s="63"/>
      <c r="J11" s="63"/>
    </row>
    <row r="12" spans="1:12" ht="20.100000000000001" customHeight="1" x14ac:dyDescent="0.45">
      <c r="C12" s="30" t="s">
        <v>187</v>
      </c>
      <c r="F12" s="63"/>
      <c r="J12" s="63"/>
    </row>
    <row r="13" spans="1:12" ht="20.100000000000001" customHeight="1" x14ac:dyDescent="0.45">
      <c r="B13" s="31" t="s">
        <v>17</v>
      </c>
      <c r="C13" s="30" t="s">
        <v>155</v>
      </c>
      <c r="F13" s="63">
        <v>595</v>
      </c>
      <c r="H13" s="271">
        <v>512</v>
      </c>
      <c r="J13" s="63">
        <v>20175</v>
      </c>
      <c r="K13" s="271"/>
      <c r="L13" s="271">
        <v>16914</v>
      </c>
    </row>
    <row r="14" spans="1:12" ht="20.100000000000001" customHeight="1" x14ac:dyDescent="0.45">
      <c r="B14" s="31" t="s">
        <v>17</v>
      </c>
      <c r="C14" s="30" t="s">
        <v>270</v>
      </c>
      <c r="F14" s="63">
        <v>0</v>
      </c>
      <c r="H14" s="271">
        <v>43</v>
      </c>
      <c r="J14" s="63">
        <v>0</v>
      </c>
      <c r="K14" s="271"/>
      <c r="L14" s="271">
        <v>1416</v>
      </c>
    </row>
    <row r="15" spans="1:12" ht="20.100000000000001" customHeight="1" x14ac:dyDescent="0.45">
      <c r="B15" s="31" t="s">
        <v>17</v>
      </c>
      <c r="C15" s="30" t="s">
        <v>65</v>
      </c>
      <c r="F15" s="63">
        <v>-33126</v>
      </c>
      <c r="H15" s="271">
        <v>-33337</v>
      </c>
      <c r="J15" s="63">
        <v>-1123371</v>
      </c>
      <c r="K15" s="271"/>
      <c r="L15" s="271">
        <v>-1101880</v>
      </c>
    </row>
    <row r="16" spans="1:12" ht="20.100000000000001" customHeight="1" x14ac:dyDescent="0.45">
      <c r="B16" s="31" t="s">
        <v>17</v>
      </c>
      <c r="C16" s="30" t="s">
        <v>66</v>
      </c>
      <c r="F16" s="63">
        <v>53691</v>
      </c>
      <c r="H16" s="271">
        <v>37482</v>
      </c>
      <c r="J16" s="63">
        <v>1820790</v>
      </c>
      <c r="K16" s="271"/>
      <c r="L16" s="271">
        <v>1238896</v>
      </c>
    </row>
    <row r="17" spans="1:12" ht="20.100000000000001" customHeight="1" x14ac:dyDescent="0.45">
      <c r="B17" s="31" t="s">
        <v>17</v>
      </c>
      <c r="C17" s="30" t="s">
        <v>67</v>
      </c>
      <c r="F17" s="63">
        <v>880</v>
      </c>
      <c r="H17" s="271">
        <v>977</v>
      </c>
      <c r="J17" s="63">
        <v>29853</v>
      </c>
      <c r="K17" s="271"/>
      <c r="L17" s="271">
        <v>32292</v>
      </c>
    </row>
    <row r="18" spans="1:12" ht="20.100000000000001" customHeight="1" x14ac:dyDescent="0.45">
      <c r="B18" s="31" t="s">
        <v>17</v>
      </c>
      <c r="C18" s="30" t="s">
        <v>177</v>
      </c>
      <c r="F18" s="63">
        <v>0</v>
      </c>
      <c r="H18" s="271">
        <v>-38125</v>
      </c>
      <c r="J18" s="63">
        <v>0</v>
      </c>
      <c r="K18" s="271"/>
      <c r="L18" s="271">
        <v>-1260152</v>
      </c>
    </row>
    <row r="19" spans="1:12" ht="20.100000000000001" customHeight="1" x14ac:dyDescent="0.45">
      <c r="B19" s="31" t="s">
        <v>17</v>
      </c>
      <c r="C19" s="30" t="s">
        <v>299</v>
      </c>
      <c r="F19" s="63"/>
      <c r="J19" s="63"/>
      <c r="K19" s="271"/>
    </row>
    <row r="20" spans="1:12" ht="20.100000000000001" customHeight="1" x14ac:dyDescent="0.45">
      <c r="B20" s="31"/>
      <c r="C20" s="30" t="s">
        <v>275</v>
      </c>
      <c r="F20" s="63">
        <v>-4</v>
      </c>
      <c r="H20" s="271">
        <v>19</v>
      </c>
      <c r="J20" s="63">
        <v>-131</v>
      </c>
      <c r="K20" s="271"/>
      <c r="L20" s="271">
        <v>617</v>
      </c>
    </row>
    <row r="21" spans="1:12" ht="20.100000000000001" customHeight="1" x14ac:dyDescent="0.45">
      <c r="B21" s="31" t="s">
        <v>17</v>
      </c>
      <c r="C21" s="30" t="s">
        <v>276</v>
      </c>
      <c r="F21" s="63">
        <v>2613</v>
      </c>
      <c r="H21" s="271">
        <v>45</v>
      </c>
      <c r="J21" s="63">
        <v>88625</v>
      </c>
      <c r="K21" s="271"/>
      <c r="L21" s="271">
        <v>1475</v>
      </c>
    </row>
    <row r="22" spans="1:12" ht="20.100000000000001" customHeight="1" x14ac:dyDescent="0.45">
      <c r="B22" s="31" t="s">
        <v>17</v>
      </c>
      <c r="C22" s="30" t="s">
        <v>298</v>
      </c>
      <c r="F22" s="64">
        <v>20088</v>
      </c>
      <c r="H22" s="270">
        <v>-368</v>
      </c>
      <c r="J22" s="64">
        <v>681309</v>
      </c>
      <c r="K22" s="271"/>
      <c r="L22" s="270">
        <v>-26539</v>
      </c>
    </row>
    <row r="23" spans="1:12" ht="6" customHeight="1" x14ac:dyDescent="0.45">
      <c r="B23" s="31"/>
      <c r="F23" s="63"/>
      <c r="J23" s="63"/>
    </row>
    <row r="24" spans="1:12" ht="20.100000000000001" customHeight="1" x14ac:dyDescent="0.45">
      <c r="A24" s="30" t="s">
        <v>106</v>
      </c>
      <c r="F24" s="281">
        <f>SUM(F10:F22)</f>
        <v>6069</v>
      </c>
      <c r="G24" s="288"/>
      <c r="H24" s="282">
        <f>SUM(H10:H22)</f>
        <v>13491</v>
      </c>
      <c r="I24" s="288"/>
      <c r="J24" s="281">
        <f>SUM(J10:J22)</f>
        <v>205921</v>
      </c>
      <c r="K24" s="282"/>
      <c r="L24" s="282">
        <f>SUM(L10:L22)</f>
        <v>431543</v>
      </c>
    </row>
    <row r="25" spans="1:12" ht="20.100000000000001" customHeight="1" x14ac:dyDescent="0.45">
      <c r="B25" s="30" t="s">
        <v>107</v>
      </c>
      <c r="F25" s="63"/>
      <c r="J25" s="63"/>
      <c r="K25" s="271"/>
    </row>
    <row r="26" spans="1:12" ht="20.100000000000001" customHeight="1" x14ac:dyDescent="0.45">
      <c r="B26" s="31" t="s">
        <v>17</v>
      </c>
      <c r="C26" s="30" t="s">
        <v>143</v>
      </c>
      <c r="F26" s="63">
        <v>-6101</v>
      </c>
      <c r="H26" s="271">
        <v>640</v>
      </c>
      <c r="J26" s="63">
        <v>-206915</v>
      </c>
      <c r="K26" s="271"/>
      <c r="L26" s="271">
        <v>21163</v>
      </c>
    </row>
    <row r="27" spans="1:12" ht="20.100000000000001" customHeight="1" x14ac:dyDescent="0.45">
      <c r="B27" s="31" t="s">
        <v>17</v>
      </c>
      <c r="C27" s="30" t="s">
        <v>285</v>
      </c>
      <c r="F27" s="63">
        <v>4510</v>
      </c>
      <c r="H27" s="271">
        <v>599</v>
      </c>
      <c r="J27" s="63">
        <v>152931</v>
      </c>
      <c r="K27" s="271"/>
      <c r="L27" s="271">
        <v>19771</v>
      </c>
    </row>
    <row r="28" spans="1:12" ht="20.100000000000001" customHeight="1" x14ac:dyDescent="0.45">
      <c r="B28" s="31" t="s">
        <v>17</v>
      </c>
      <c r="C28" s="30" t="s">
        <v>108</v>
      </c>
      <c r="F28" s="63">
        <v>-2250</v>
      </c>
      <c r="H28" s="271">
        <v>-12244</v>
      </c>
      <c r="J28" s="63">
        <v>-76317</v>
      </c>
      <c r="K28" s="271"/>
      <c r="L28" s="271">
        <v>-404705</v>
      </c>
    </row>
    <row r="29" spans="1:12" ht="20.100000000000001" customHeight="1" x14ac:dyDescent="0.45">
      <c r="B29" s="31" t="s">
        <v>17</v>
      </c>
      <c r="C29" s="30" t="s">
        <v>18</v>
      </c>
      <c r="F29" s="63">
        <v>-2676</v>
      </c>
      <c r="H29" s="271">
        <v>-1853</v>
      </c>
      <c r="J29" s="63">
        <v>-90757</v>
      </c>
      <c r="K29" s="271"/>
      <c r="L29" s="271">
        <v>-61254</v>
      </c>
    </row>
    <row r="30" spans="1:12" ht="20.100000000000001" customHeight="1" x14ac:dyDescent="0.45">
      <c r="B30" s="31" t="s">
        <v>17</v>
      </c>
      <c r="C30" s="30" t="s">
        <v>25</v>
      </c>
      <c r="F30" s="63">
        <v>-8</v>
      </c>
      <c r="H30" s="271">
        <v>634</v>
      </c>
      <c r="J30" s="63">
        <v>-282</v>
      </c>
      <c r="K30" s="271"/>
      <c r="L30" s="271">
        <v>20971</v>
      </c>
    </row>
    <row r="31" spans="1:12" ht="20.100000000000001" customHeight="1" x14ac:dyDescent="0.45">
      <c r="B31" s="31" t="s">
        <v>17</v>
      </c>
      <c r="C31" s="30" t="s">
        <v>55</v>
      </c>
      <c r="F31" s="63">
        <v>7808</v>
      </c>
      <c r="H31" s="271">
        <v>8971</v>
      </c>
      <c r="J31" s="63">
        <v>264791</v>
      </c>
      <c r="K31" s="271"/>
      <c r="L31" s="271">
        <v>296528</v>
      </c>
    </row>
    <row r="32" spans="1:12" ht="20.100000000000001" customHeight="1" x14ac:dyDescent="0.45">
      <c r="B32" s="31" t="s">
        <v>17</v>
      </c>
      <c r="C32" s="30" t="s">
        <v>56</v>
      </c>
      <c r="F32" s="63">
        <v>-539</v>
      </c>
      <c r="H32" s="271">
        <v>-501</v>
      </c>
      <c r="J32" s="63">
        <v>-18294</v>
      </c>
      <c r="K32" s="271"/>
      <c r="L32" s="271">
        <v>-16559</v>
      </c>
    </row>
    <row r="33" spans="1:12" ht="20.100000000000001" customHeight="1" x14ac:dyDescent="0.45">
      <c r="B33" s="31" t="s">
        <v>17</v>
      </c>
      <c r="C33" s="30" t="s">
        <v>42</v>
      </c>
      <c r="F33" s="63">
        <v>-327</v>
      </c>
      <c r="H33" s="271">
        <v>-256</v>
      </c>
      <c r="J33" s="63">
        <v>-11077</v>
      </c>
      <c r="K33" s="271"/>
      <c r="L33" s="271">
        <v>-8477</v>
      </c>
    </row>
    <row r="34" spans="1:12" ht="20.100000000000001" customHeight="1" x14ac:dyDescent="0.45">
      <c r="B34" s="31" t="s">
        <v>17</v>
      </c>
      <c r="C34" s="30" t="s">
        <v>38</v>
      </c>
      <c r="F34" s="63">
        <v>-17322</v>
      </c>
      <c r="H34" s="271">
        <v>-8669</v>
      </c>
      <c r="J34" s="63">
        <v>-587431</v>
      </c>
      <c r="K34" s="271"/>
      <c r="L34" s="271">
        <v>-286526</v>
      </c>
    </row>
    <row r="35" spans="1:12" ht="20.100000000000001" customHeight="1" x14ac:dyDescent="0.45">
      <c r="B35" s="31" t="s">
        <v>17</v>
      </c>
      <c r="C35" s="62" t="s">
        <v>207</v>
      </c>
      <c r="F35" s="64">
        <v>0</v>
      </c>
      <c r="H35" s="270">
        <v>-848</v>
      </c>
      <c r="J35" s="64">
        <v>0</v>
      </c>
      <c r="K35" s="271"/>
      <c r="L35" s="270">
        <v>-28023</v>
      </c>
    </row>
    <row r="36" spans="1:12" ht="6" customHeight="1" x14ac:dyDescent="0.45">
      <c r="B36" s="31"/>
      <c r="F36" s="63"/>
      <c r="J36" s="63"/>
    </row>
    <row r="37" spans="1:12" ht="20.100000000000001" customHeight="1" x14ac:dyDescent="0.45">
      <c r="A37" s="42" t="s">
        <v>190</v>
      </c>
      <c r="F37" s="281">
        <f>SUM(F24:F35)</f>
        <v>-10836</v>
      </c>
      <c r="G37" s="288"/>
      <c r="H37" s="282">
        <f>SUM(H24:H35)</f>
        <v>-36</v>
      </c>
      <c r="I37" s="288"/>
      <c r="J37" s="281">
        <f>SUM(J24:J35)</f>
        <v>-367430</v>
      </c>
      <c r="K37" s="288"/>
      <c r="L37" s="282">
        <f>SUM(L24:L35)</f>
        <v>-15568</v>
      </c>
    </row>
    <row r="38" spans="1:12" ht="20.100000000000001" customHeight="1" x14ac:dyDescent="0.45">
      <c r="B38" s="31" t="s">
        <v>17</v>
      </c>
      <c r="C38" s="30" t="s">
        <v>167</v>
      </c>
      <c r="F38" s="285">
        <v>-56642</v>
      </c>
      <c r="G38" s="288"/>
      <c r="H38" s="290">
        <v>-31450</v>
      </c>
      <c r="I38" s="288"/>
      <c r="J38" s="285">
        <v>-1920855</v>
      </c>
      <c r="K38" s="282"/>
      <c r="L38" s="290">
        <v>-1039522</v>
      </c>
    </row>
    <row r="39" spans="1:12" ht="6" customHeight="1" x14ac:dyDescent="0.45">
      <c r="F39" s="281"/>
      <c r="G39" s="288"/>
      <c r="H39" s="282"/>
      <c r="I39" s="288"/>
      <c r="J39" s="281"/>
      <c r="K39" s="288"/>
      <c r="L39" s="282"/>
    </row>
    <row r="40" spans="1:12" ht="20.100000000000001" customHeight="1" x14ac:dyDescent="0.45">
      <c r="A40" s="30" t="s">
        <v>179</v>
      </c>
      <c r="F40" s="285">
        <f>SUM(F37:F38)</f>
        <v>-67478</v>
      </c>
      <c r="G40" s="282"/>
      <c r="H40" s="290">
        <f>SUM(H37:H38)</f>
        <v>-31486</v>
      </c>
      <c r="I40" s="282"/>
      <c r="J40" s="285">
        <f>SUM(J37:J38)</f>
        <v>-2288285</v>
      </c>
      <c r="K40" s="282"/>
      <c r="L40" s="290">
        <f>SUM(L37:L38)</f>
        <v>-1055090</v>
      </c>
    </row>
    <row r="41" spans="1:12" ht="20.100000000000001" customHeight="1" x14ac:dyDescent="0.45">
      <c r="G41" s="271"/>
      <c r="I41" s="271"/>
      <c r="K41" s="271"/>
    </row>
    <row r="42" spans="1:12" ht="20.100000000000001" customHeight="1" x14ac:dyDescent="0.45">
      <c r="G42" s="271"/>
      <c r="I42" s="271"/>
      <c r="K42" s="271"/>
    </row>
    <row r="43" spans="1:12" ht="20.100000000000001" customHeight="1" x14ac:dyDescent="0.45">
      <c r="G43" s="271"/>
      <c r="I43" s="271"/>
      <c r="K43" s="271"/>
    </row>
    <row r="44" spans="1:12" ht="20.100000000000001" customHeight="1" x14ac:dyDescent="0.45">
      <c r="G44" s="271"/>
      <c r="I44" s="271"/>
      <c r="K44" s="271"/>
    </row>
    <row r="45" spans="1:12" ht="20.100000000000001" customHeight="1" x14ac:dyDescent="0.45">
      <c r="G45" s="271"/>
      <c r="I45" s="271"/>
      <c r="K45" s="271"/>
    </row>
    <row r="46" spans="1:12" ht="21.75" customHeight="1" x14ac:dyDescent="0.45">
      <c r="G46" s="271"/>
      <c r="I46" s="271"/>
      <c r="K46" s="271"/>
    </row>
    <row r="47" spans="1:12" ht="19.5" customHeight="1" x14ac:dyDescent="0.45">
      <c r="G47" s="271"/>
      <c r="I47" s="271"/>
      <c r="K47" s="271"/>
    </row>
    <row r="48" spans="1:12" ht="21.95" customHeight="1" x14ac:dyDescent="0.45">
      <c r="A48" s="480" t="str">
        <f>'T15 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480"/>
      <c r="C48" s="480"/>
      <c r="D48" s="480"/>
      <c r="E48" s="480"/>
      <c r="F48" s="480"/>
      <c r="G48" s="480"/>
      <c r="H48" s="480"/>
      <c r="I48" s="480"/>
      <c r="J48" s="480"/>
      <c r="K48" s="480"/>
      <c r="L48" s="480"/>
    </row>
    <row r="49" spans="1:12" ht="18.95" customHeight="1" x14ac:dyDescent="0.45">
      <c r="A49" s="35" t="s">
        <v>57</v>
      </c>
      <c r="B49" s="35"/>
      <c r="C49" s="35"/>
      <c r="G49" s="273"/>
      <c r="I49" s="273"/>
      <c r="K49" s="273"/>
    </row>
    <row r="50" spans="1:12" ht="18.95" customHeight="1" x14ac:dyDescent="0.45">
      <c r="A50" s="35" t="s">
        <v>103</v>
      </c>
      <c r="B50" s="35"/>
      <c r="C50" s="35"/>
      <c r="G50" s="273"/>
      <c r="I50" s="273"/>
      <c r="K50" s="273"/>
    </row>
    <row r="51" spans="1:12" ht="18.95" customHeight="1" x14ac:dyDescent="0.45">
      <c r="A51" s="325" t="str">
        <f>A3</f>
        <v>สำหรับงวดสามเดือนสิ้นสุดวันที่ 31 มีนาคม พ.ศ. 2566</v>
      </c>
      <c r="B51" s="325"/>
      <c r="C51" s="36"/>
      <c r="D51" s="37"/>
      <c r="E51" s="37"/>
      <c r="F51" s="270"/>
      <c r="G51" s="274"/>
      <c r="H51" s="270"/>
      <c r="I51" s="274"/>
      <c r="J51" s="270"/>
      <c r="K51" s="274"/>
      <c r="L51" s="270"/>
    </row>
    <row r="52" spans="1:12" ht="18.600000000000001" customHeight="1" x14ac:dyDescent="0.45">
      <c r="A52" s="38"/>
      <c r="B52" s="38"/>
      <c r="C52" s="38"/>
      <c r="D52" s="39"/>
      <c r="E52" s="39"/>
      <c r="F52" s="269"/>
      <c r="G52" s="275"/>
      <c r="H52" s="269"/>
      <c r="I52" s="275"/>
      <c r="J52" s="269"/>
      <c r="K52" s="275"/>
      <c r="L52" s="269"/>
    </row>
    <row r="53" spans="1:12" ht="18" customHeight="1" x14ac:dyDescent="0.4">
      <c r="A53" s="35"/>
      <c r="B53" s="35"/>
      <c r="C53" s="35"/>
      <c r="F53" s="270"/>
      <c r="G53" s="274"/>
      <c r="H53" s="270"/>
      <c r="I53" s="274"/>
      <c r="J53" s="23"/>
      <c r="K53" s="274"/>
      <c r="L53" s="23" t="s">
        <v>160</v>
      </c>
    </row>
    <row r="54" spans="1:12" s="8" customFormat="1" ht="18" customHeight="1" x14ac:dyDescent="0.45">
      <c r="A54" s="19"/>
      <c r="B54" s="19"/>
      <c r="C54" s="19"/>
      <c r="D54" s="9"/>
      <c r="E54" s="9"/>
      <c r="F54" s="276"/>
      <c r="G54" s="276"/>
      <c r="H54" s="276" t="s">
        <v>3</v>
      </c>
      <c r="I54" s="262"/>
      <c r="J54" s="276"/>
      <c r="K54" s="277"/>
      <c r="L54" s="276" t="s">
        <v>4</v>
      </c>
    </row>
    <row r="55" spans="1:12" s="40" customFormat="1" ht="18" customHeight="1" x14ac:dyDescent="0.45">
      <c r="D55" s="32" t="s">
        <v>8</v>
      </c>
      <c r="F55" s="278" t="s">
        <v>279</v>
      </c>
      <c r="G55" s="266"/>
      <c r="H55" s="278" t="s">
        <v>224</v>
      </c>
      <c r="I55" s="266"/>
      <c r="J55" s="278" t="s">
        <v>279</v>
      </c>
      <c r="K55" s="266"/>
      <c r="L55" s="278" t="s">
        <v>224</v>
      </c>
    </row>
    <row r="56" spans="1:12" s="40" customFormat="1" ht="18" customHeight="1" x14ac:dyDescent="0.45">
      <c r="A56" s="30" t="s">
        <v>111</v>
      </c>
      <c r="B56" s="30"/>
      <c r="C56" s="30"/>
      <c r="D56" s="31"/>
      <c r="E56" s="31"/>
      <c r="F56" s="63"/>
      <c r="G56" s="272"/>
      <c r="H56" s="271"/>
      <c r="I56" s="272"/>
      <c r="J56" s="63"/>
      <c r="K56" s="272"/>
      <c r="L56" s="271"/>
    </row>
    <row r="57" spans="1:12" s="40" customFormat="1" x14ac:dyDescent="0.45">
      <c r="A57" s="30"/>
      <c r="B57" s="30" t="s">
        <v>121</v>
      </c>
      <c r="C57" s="30"/>
      <c r="D57" s="43">
        <v>19</v>
      </c>
      <c r="E57" s="31"/>
      <c r="F57" s="63">
        <v>16000</v>
      </c>
      <c r="G57" s="272"/>
      <c r="H57" s="271">
        <v>11174</v>
      </c>
      <c r="I57" s="272"/>
      <c r="J57" s="63">
        <v>542595</v>
      </c>
      <c r="K57" s="272"/>
      <c r="L57" s="271">
        <v>369319</v>
      </c>
    </row>
    <row r="58" spans="1:12" s="40" customFormat="1" x14ac:dyDescent="0.45">
      <c r="A58" s="30"/>
      <c r="B58" s="30" t="s">
        <v>112</v>
      </c>
      <c r="C58" s="30"/>
      <c r="D58" s="43">
        <v>19</v>
      </c>
      <c r="E58" s="31"/>
      <c r="F58" s="63">
        <v>-16000</v>
      </c>
      <c r="G58" s="272"/>
      <c r="H58" s="271">
        <v>-59420</v>
      </c>
      <c r="I58" s="272"/>
      <c r="J58" s="63">
        <v>-542595</v>
      </c>
      <c r="K58" s="272"/>
      <c r="L58" s="271">
        <v>-1963992</v>
      </c>
    </row>
    <row r="59" spans="1:12" s="40" customFormat="1" ht="18" customHeight="1" x14ac:dyDescent="0.45">
      <c r="A59" s="30"/>
      <c r="B59" s="30" t="s">
        <v>157</v>
      </c>
      <c r="C59" s="30"/>
      <c r="D59" s="43">
        <v>19</v>
      </c>
      <c r="E59" s="31"/>
      <c r="F59" s="63">
        <v>21722</v>
      </c>
      <c r="G59" s="272"/>
      <c r="H59" s="271">
        <v>388870</v>
      </c>
      <c r="I59" s="272"/>
      <c r="J59" s="63">
        <v>736641</v>
      </c>
      <c r="K59" s="272"/>
      <c r="L59" s="271">
        <v>12853297</v>
      </c>
    </row>
    <row r="60" spans="1:12" ht="18" customHeight="1" x14ac:dyDescent="0.45">
      <c r="B60" s="30" t="s">
        <v>113</v>
      </c>
      <c r="D60" s="43">
        <v>19</v>
      </c>
      <c r="F60" s="63">
        <v>-66130</v>
      </c>
      <c r="G60" s="271"/>
      <c r="H60" s="271">
        <v>-161161</v>
      </c>
      <c r="I60" s="271"/>
      <c r="J60" s="63">
        <v>-2242619</v>
      </c>
      <c r="K60" s="271"/>
      <c r="L60" s="271">
        <v>-5326849</v>
      </c>
    </row>
    <row r="61" spans="1:12" ht="18" customHeight="1" x14ac:dyDescent="0.45">
      <c r="B61" s="30" t="s">
        <v>122</v>
      </c>
      <c r="D61" s="31">
        <v>9</v>
      </c>
      <c r="F61" s="63">
        <v>-4744</v>
      </c>
      <c r="G61" s="271"/>
      <c r="H61" s="271">
        <v>-151363</v>
      </c>
      <c r="I61" s="271"/>
      <c r="J61" s="63">
        <v>-160891</v>
      </c>
      <c r="K61" s="271"/>
      <c r="L61" s="271">
        <v>-5002984</v>
      </c>
    </row>
    <row r="62" spans="1:12" ht="18" customHeight="1" x14ac:dyDescent="0.45">
      <c r="B62" s="30" t="s">
        <v>114</v>
      </c>
      <c r="F62" s="63">
        <v>100</v>
      </c>
      <c r="G62" s="271"/>
      <c r="H62" s="271">
        <v>445</v>
      </c>
      <c r="I62" s="271"/>
      <c r="J62" s="63">
        <v>3385</v>
      </c>
      <c r="K62" s="271"/>
      <c r="L62" s="271">
        <v>14701</v>
      </c>
    </row>
    <row r="63" spans="1:12" ht="18" customHeight="1" x14ac:dyDescent="0.45">
      <c r="B63" s="30" t="s">
        <v>254</v>
      </c>
      <c r="F63" s="49">
        <v>-444</v>
      </c>
      <c r="G63" s="271"/>
      <c r="H63" s="272">
        <v>-94</v>
      </c>
      <c r="I63" s="271"/>
      <c r="J63" s="49">
        <v>-15058</v>
      </c>
      <c r="K63" s="271"/>
      <c r="L63" s="271">
        <v>-3092</v>
      </c>
    </row>
    <row r="64" spans="1:12" ht="18" customHeight="1" x14ac:dyDescent="0.45">
      <c r="B64" s="30" t="s">
        <v>65</v>
      </c>
      <c r="F64" s="426">
        <v>10671</v>
      </c>
      <c r="G64" s="271"/>
      <c r="H64" s="416">
        <v>15781</v>
      </c>
      <c r="I64" s="271"/>
      <c r="J64" s="426">
        <v>361864</v>
      </c>
      <c r="K64" s="271"/>
      <c r="L64" s="416">
        <v>521598</v>
      </c>
    </row>
    <row r="65" spans="1:12" ht="5.0999999999999996" customHeight="1" x14ac:dyDescent="0.45">
      <c r="F65" s="63"/>
      <c r="G65" s="271"/>
      <c r="I65" s="271"/>
      <c r="J65" s="63"/>
      <c r="K65" s="271"/>
    </row>
    <row r="66" spans="1:12" ht="18" customHeight="1" x14ac:dyDescent="0.45">
      <c r="A66" s="30" t="s">
        <v>253</v>
      </c>
      <c r="F66" s="285">
        <f>SUM(F57:F64)</f>
        <v>-38825</v>
      </c>
      <c r="G66" s="282"/>
      <c r="H66" s="290">
        <f>SUM(H57:H64)</f>
        <v>44232</v>
      </c>
      <c r="I66" s="282"/>
      <c r="J66" s="285">
        <f>SUM(J57:J64)</f>
        <v>-1316678</v>
      </c>
      <c r="K66" s="282"/>
      <c r="L66" s="290">
        <f>SUM(L57:L64)</f>
        <v>1461998</v>
      </c>
    </row>
    <row r="67" spans="1:12" ht="9.9499999999999993" customHeight="1" x14ac:dyDescent="0.45">
      <c r="F67" s="63"/>
      <c r="G67" s="271"/>
      <c r="I67" s="271"/>
      <c r="J67" s="63"/>
      <c r="K67" s="271"/>
    </row>
    <row r="68" spans="1:12" ht="18" customHeight="1" x14ac:dyDescent="0.45">
      <c r="A68" s="30" t="s">
        <v>116</v>
      </c>
      <c r="F68" s="63"/>
      <c r="G68" s="271"/>
      <c r="I68" s="271"/>
      <c r="J68" s="63"/>
      <c r="K68" s="271"/>
    </row>
    <row r="69" spans="1:12" ht="18" customHeight="1" x14ac:dyDescent="0.45">
      <c r="B69" s="30" t="s">
        <v>117</v>
      </c>
      <c r="D69" s="31">
        <v>13</v>
      </c>
      <c r="F69" s="63">
        <v>480180</v>
      </c>
      <c r="G69" s="271"/>
      <c r="H69" s="271">
        <v>83424</v>
      </c>
      <c r="I69" s="271"/>
      <c r="J69" s="63">
        <v>16283956</v>
      </c>
      <c r="K69" s="271"/>
      <c r="L69" s="271">
        <v>2757396</v>
      </c>
    </row>
    <row r="70" spans="1:12" ht="18" customHeight="1" x14ac:dyDescent="0.45">
      <c r="B70" s="30" t="s">
        <v>118</v>
      </c>
      <c r="D70" s="31">
        <v>13</v>
      </c>
      <c r="F70" s="63">
        <v>-359587</v>
      </c>
      <c r="G70" s="271"/>
      <c r="H70" s="271">
        <v>-395059</v>
      </c>
      <c r="I70" s="271"/>
      <c r="J70" s="63">
        <v>-12194371</v>
      </c>
      <c r="K70" s="271"/>
      <c r="L70" s="271">
        <v>-13057853</v>
      </c>
    </row>
    <row r="71" spans="1:12" ht="18" customHeight="1" x14ac:dyDescent="0.45">
      <c r="B71" s="30" t="s">
        <v>147</v>
      </c>
      <c r="D71" s="31">
        <v>14</v>
      </c>
      <c r="F71" s="63">
        <v>0</v>
      </c>
      <c r="G71" s="271"/>
      <c r="H71" s="271">
        <v>50000</v>
      </c>
      <c r="I71" s="271"/>
      <c r="J71" s="63">
        <v>0</v>
      </c>
      <c r="K71" s="271"/>
      <c r="L71" s="271">
        <v>1652645</v>
      </c>
    </row>
    <row r="72" spans="1:12" ht="18" customHeight="1" x14ac:dyDescent="0.45">
      <c r="B72" s="30" t="s">
        <v>148</v>
      </c>
      <c r="D72" s="31">
        <v>14</v>
      </c>
      <c r="F72" s="63">
        <v>-21500</v>
      </c>
      <c r="G72" s="271"/>
      <c r="H72" s="271">
        <v>-47500</v>
      </c>
      <c r="I72" s="271"/>
      <c r="J72" s="63">
        <v>-729112</v>
      </c>
      <c r="K72" s="271"/>
      <c r="L72" s="271">
        <v>-1570013</v>
      </c>
    </row>
    <row r="73" spans="1:12" ht="18" customHeight="1" x14ac:dyDescent="0.45">
      <c r="B73" s="30" t="s">
        <v>215</v>
      </c>
      <c r="D73" s="31">
        <v>15</v>
      </c>
      <c r="F73" s="63">
        <v>241135</v>
      </c>
      <c r="G73" s="271"/>
      <c r="H73" s="271">
        <v>357530</v>
      </c>
      <c r="I73" s="271"/>
      <c r="J73" s="63">
        <v>8200000</v>
      </c>
      <c r="K73" s="271"/>
      <c r="L73" s="271">
        <v>11817409</v>
      </c>
    </row>
    <row r="74" spans="1:12" ht="18" customHeight="1" x14ac:dyDescent="0.45">
      <c r="B74" s="30" t="s">
        <v>239</v>
      </c>
      <c r="F74" s="426">
        <v>-244</v>
      </c>
      <c r="G74" s="271"/>
      <c r="H74" s="416">
        <v>-259</v>
      </c>
      <c r="I74" s="271"/>
      <c r="J74" s="426">
        <v>-8289</v>
      </c>
      <c r="K74" s="271"/>
      <c r="L74" s="416">
        <v>-8572</v>
      </c>
    </row>
    <row r="75" spans="1:12" ht="5.0999999999999996" customHeight="1" x14ac:dyDescent="0.45">
      <c r="F75" s="63"/>
      <c r="G75" s="271"/>
      <c r="I75" s="271"/>
      <c r="J75" s="63"/>
      <c r="K75" s="271"/>
    </row>
    <row r="76" spans="1:12" ht="18" customHeight="1" x14ac:dyDescent="0.45">
      <c r="A76" s="30" t="s">
        <v>294</v>
      </c>
      <c r="F76" s="285">
        <f>SUM(F69:F74)</f>
        <v>339984</v>
      </c>
      <c r="G76" s="282"/>
      <c r="H76" s="290">
        <f>SUM(H69:H74)</f>
        <v>48136</v>
      </c>
      <c r="I76" s="282"/>
      <c r="J76" s="285">
        <f>SUM(J69:J74)</f>
        <v>11552184</v>
      </c>
      <c r="K76" s="282"/>
      <c r="L76" s="290">
        <f>SUM(L69:L74)</f>
        <v>1591012</v>
      </c>
    </row>
    <row r="77" spans="1:12" ht="9.9499999999999993" customHeight="1" x14ac:dyDescent="0.45">
      <c r="F77" s="63"/>
      <c r="G77" s="271"/>
      <c r="I77" s="271"/>
      <c r="J77" s="63"/>
      <c r="K77" s="271"/>
    </row>
    <row r="78" spans="1:12" x14ac:dyDescent="0.45">
      <c r="A78" s="30" t="s">
        <v>297</v>
      </c>
      <c r="F78" s="281">
        <f>F40+F66+F76</f>
        <v>233681</v>
      </c>
      <c r="G78" s="282"/>
      <c r="H78" s="282">
        <f>H40+H66+H76</f>
        <v>60882</v>
      </c>
      <c r="I78" s="282"/>
      <c r="J78" s="281">
        <f>J40+J66+J76</f>
        <v>7947221</v>
      </c>
      <c r="K78" s="282"/>
      <c r="L78" s="282">
        <f>L40+L66+L76</f>
        <v>1997920</v>
      </c>
    </row>
    <row r="79" spans="1:12" ht="18" customHeight="1" x14ac:dyDescent="0.45">
      <c r="A79" s="30" t="s">
        <v>158</v>
      </c>
      <c r="F79" s="281">
        <v>1652</v>
      </c>
      <c r="G79" s="282"/>
      <c r="H79" s="282">
        <v>226</v>
      </c>
      <c r="I79" s="282"/>
      <c r="J79" s="281">
        <v>1016</v>
      </c>
      <c r="K79" s="282"/>
      <c r="L79" s="282">
        <v>22851</v>
      </c>
    </row>
    <row r="80" spans="1:12" ht="18" customHeight="1" x14ac:dyDescent="0.45">
      <c r="A80" s="30" t="s">
        <v>119</v>
      </c>
      <c r="F80" s="285">
        <v>164663</v>
      </c>
      <c r="G80" s="282"/>
      <c r="H80" s="290">
        <v>114057</v>
      </c>
      <c r="I80" s="282"/>
      <c r="J80" s="285">
        <v>5691149</v>
      </c>
      <c r="K80" s="282"/>
      <c r="L80" s="290">
        <v>3811758</v>
      </c>
    </row>
    <row r="81" spans="1:12" ht="5.0999999999999996" customHeight="1" x14ac:dyDescent="0.45">
      <c r="F81" s="281"/>
      <c r="G81" s="288"/>
      <c r="H81" s="282"/>
      <c r="I81" s="288"/>
      <c r="J81" s="281"/>
      <c r="K81" s="282"/>
      <c r="L81" s="282"/>
    </row>
    <row r="82" spans="1:12" ht="18" customHeight="1" thickBot="1" x14ac:dyDescent="0.5">
      <c r="A82" s="30" t="s">
        <v>120</v>
      </c>
      <c r="F82" s="287">
        <f>SUM(F78:F80)</f>
        <v>399996</v>
      </c>
      <c r="G82" s="282"/>
      <c r="H82" s="292">
        <f>SUM(H78:H80)</f>
        <v>175165</v>
      </c>
      <c r="I82" s="282"/>
      <c r="J82" s="287">
        <f>SUM(J78:J80)</f>
        <v>13639386</v>
      </c>
      <c r="K82" s="282"/>
      <c r="L82" s="292">
        <f>SUM(L78:L80)</f>
        <v>5832529</v>
      </c>
    </row>
    <row r="83" spans="1:12" ht="9.9499999999999993" customHeight="1" thickTop="1" x14ac:dyDescent="0.45">
      <c r="F83" s="56"/>
      <c r="G83" s="280"/>
      <c r="H83" s="279"/>
      <c r="I83" s="280"/>
      <c r="J83" s="56"/>
      <c r="K83" s="280"/>
      <c r="L83" s="279"/>
    </row>
    <row r="84" spans="1:12" ht="18" customHeight="1" x14ac:dyDescent="0.45">
      <c r="A84" s="33" t="s">
        <v>189</v>
      </c>
      <c r="B84" s="8"/>
      <c r="C84" s="8"/>
      <c r="D84" s="9"/>
      <c r="E84" s="9"/>
      <c r="F84" s="50"/>
      <c r="G84" s="2"/>
      <c r="H84" s="2"/>
      <c r="I84" s="2"/>
      <c r="J84" s="50"/>
      <c r="K84" s="2"/>
      <c r="L84" s="2"/>
    </row>
    <row r="85" spans="1:12" ht="5.0999999999999996" customHeight="1" x14ac:dyDescent="0.45">
      <c r="A85" s="33"/>
      <c r="B85" s="8"/>
      <c r="C85" s="8"/>
      <c r="D85" s="9"/>
      <c r="E85" s="9"/>
      <c r="F85" s="50"/>
      <c r="G85" s="2"/>
      <c r="H85" s="2"/>
      <c r="I85" s="2"/>
      <c r="J85" s="50"/>
      <c r="K85" s="2"/>
      <c r="L85" s="2"/>
    </row>
    <row r="86" spans="1:12" ht="18" customHeight="1" x14ac:dyDescent="0.45">
      <c r="A86" s="381" t="s">
        <v>265</v>
      </c>
      <c r="B86" s="8"/>
      <c r="C86" s="8"/>
      <c r="D86" s="9"/>
      <c r="E86" s="9"/>
      <c r="F86" s="50"/>
      <c r="G86" s="2"/>
      <c r="H86" s="2"/>
      <c r="I86" s="2"/>
      <c r="J86" s="50"/>
      <c r="K86" s="2"/>
      <c r="L86" s="2"/>
    </row>
    <row r="87" spans="1:12" ht="5.0999999999999996" customHeight="1" x14ac:dyDescent="0.45">
      <c r="A87" s="13"/>
      <c r="B87" s="13"/>
      <c r="C87" s="13"/>
      <c r="D87" s="34"/>
      <c r="E87" s="34"/>
      <c r="F87" s="57"/>
      <c r="G87" s="7"/>
      <c r="H87" s="7"/>
      <c r="I87" s="7"/>
      <c r="J87" s="57"/>
      <c r="K87" s="7"/>
      <c r="L87" s="7"/>
    </row>
    <row r="88" spans="1:12" x14ac:dyDescent="0.45">
      <c r="A88" s="30" t="s">
        <v>242</v>
      </c>
      <c r="F88" s="63">
        <v>19</v>
      </c>
      <c r="H88" s="271">
        <v>24</v>
      </c>
      <c r="J88" s="63">
        <v>632</v>
      </c>
      <c r="K88" s="271"/>
      <c r="L88" s="271">
        <v>820</v>
      </c>
    </row>
    <row r="89" spans="1:12" x14ac:dyDescent="0.45">
      <c r="A89" s="30" t="s">
        <v>243</v>
      </c>
      <c r="F89" s="63"/>
      <c r="J89" s="63"/>
      <c r="K89" s="271"/>
    </row>
    <row r="90" spans="1:12" x14ac:dyDescent="0.45">
      <c r="B90" s="30" t="s">
        <v>244</v>
      </c>
      <c r="F90" s="63">
        <v>48</v>
      </c>
      <c r="G90" s="271"/>
      <c r="H90" s="271">
        <v>98</v>
      </c>
      <c r="I90" s="271"/>
      <c r="J90" s="63">
        <v>1625</v>
      </c>
      <c r="K90" s="271"/>
      <c r="L90" s="271">
        <v>3268</v>
      </c>
    </row>
    <row r="91" spans="1:12" ht="18" customHeight="1" x14ac:dyDescent="0.45">
      <c r="A91" s="30" t="s">
        <v>245</v>
      </c>
      <c r="F91" s="63">
        <v>0</v>
      </c>
      <c r="H91" s="271">
        <v>388472</v>
      </c>
      <c r="J91" s="63">
        <v>0</v>
      </c>
      <c r="K91" s="271"/>
      <c r="L91" s="271">
        <v>12840138</v>
      </c>
    </row>
    <row r="92" spans="1:12" ht="18" customHeight="1" x14ac:dyDescent="0.45">
      <c r="A92" s="30" t="s">
        <v>246</v>
      </c>
      <c r="F92" s="63">
        <v>0</v>
      </c>
      <c r="H92" s="271">
        <v>426598</v>
      </c>
      <c r="J92" s="63">
        <v>0</v>
      </c>
      <c r="K92" s="271"/>
      <c r="L92" s="271">
        <v>14100289</v>
      </c>
    </row>
    <row r="93" spans="1:12" x14ac:dyDescent="0.45">
      <c r="A93" s="30" t="s">
        <v>247</v>
      </c>
      <c r="F93" s="63">
        <v>0</v>
      </c>
      <c r="H93" s="271">
        <v>513203</v>
      </c>
      <c r="J93" s="63">
        <v>0</v>
      </c>
      <c r="K93" s="271"/>
      <c r="L93" s="271">
        <v>16962865</v>
      </c>
    </row>
    <row r="94" spans="1:12" ht="6" customHeight="1" x14ac:dyDescent="0.45">
      <c r="F94" s="279"/>
      <c r="G94" s="280"/>
      <c r="H94" s="279"/>
      <c r="I94" s="280"/>
      <c r="J94" s="279"/>
      <c r="K94" s="280"/>
      <c r="L94" s="279"/>
    </row>
    <row r="95" spans="1:12" x14ac:dyDescent="0.45">
      <c r="F95" s="279"/>
      <c r="G95" s="280"/>
      <c r="H95" s="279"/>
      <c r="I95" s="280"/>
      <c r="J95" s="279"/>
      <c r="K95" s="280"/>
      <c r="L95" s="279"/>
    </row>
    <row r="96" spans="1:12" x14ac:dyDescent="0.45">
      <c r="F96" s="279"/>
      <c r="G96" s="280"/>
      <c r="H96" s="279"/>
      <c r="I96" s="280"/>
      <c r="J96" s="279"/>
      <c r="K96" s="280"/>
      <c r="L96" s="279"/>
    </row>
    <row r="97" spans="1:12" x14ac:dyDescent="0.45">
      <c r="F97" s="279"/>
      <c r="G97" s="280"/>
      <c r="H97" s="279"/>
      <c r="I97" s="280"/>
      <c r="J97" s="279"/>
      <c r="K97" s="280"/>
      <c r="L97" s="279"/>
    </row>
    <row r="98" spans="1:12" x14ac:dyDescent="0.45">
      <c r="F98" s="279"/>
      <c r="G98" s="280"/>
      <c r="H98" s="279"/>
      <c r="I98" s="280"/>
      <c r="J98" s="279"/>
      <c r="K98" s="280"/>
      <c r="L98" s="279"/>
    </row>
    <row r="99" spans="1:12" x14ac:dyDescent="0.45">
      <c r="F99" s="279"/>
      <c r="G99" s="280"/>
      <c r="H99" s="279"/>
      <c r="I99" s="280"/>
      <c r="J99" s="279"/>
      <c r="K99" s="280"/>
      <c r="L99" s="279"/>
    </row>
    <row r="100" spans="1:12" x14ac:dyDescent="0.45">
      <c r="F100" s="279"/>
      <c r="G100" s="280"/>
      <c r="H100" s="279"/>
      <c r="I100" s="280"/>
      <c r="J100" s="279"/>
      <c r="K100" s="280"/>
      <c r="L100" s="279"/>
    </row>
    <row r="101" spans="1:12" x14ac:dyDescent="0.45">
      <c r="F101" s="279"/>
      <c r="G101" s="280"/>
      <c r="H101" s="279"/>
      <c r="I101" s="280"/>
      <c r="J101" s="279"/>
      <c r="K101" s="280"/>
      <c r="L101" s="279"/>
    </row>
    <row r="102" spans="1:12" ht="15" customHeight="1" x14ac:dyDescent="0.45">
      <c r="F102" s="279"/>
      <c r="G102" s="280"/>
      <c r="H102" s="279"/>
      <c r="I102" s="280"/>
      <c r="J102" s="279"/>
      <c r="K102" s="280"/>
      <c r="L102" s="279"/>
    </row>
    <row r="103" spans="1:12" ht="21.95" customHeight="1" x14ac:dyDescent="0.45">
      <c r="A103" s="48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480"/>
      <c r="C103" s="480"/>
      <c r="D103" s="480"/>
      <c r="E103" s="480"/>
      <c r="F103" s="480"/>
      <c r="G103" s="480"/>
      <c r="H103" s="480"/>
      <c r="I103" s="480"/>
      <c r="J103" s="480"/>
      <c r="K103" s="480"/>
      <c r="L103" s="480"/>
    </row>
  </sheetData>
  <mergeCells count="2">
    <mergeCell ref="A48:L48"/>
    <mergeCell ref="A103:L103"/>
  </mergeCells>
  <pageMargins left="0.8" right="0.5" top="0.5" bottom="0.6" header="0.49" footer="0.4"/>
  <pageSetup paperSize="9" scale="88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T2-5 BS Conso</vt:lpstr>
      <vt:lpstr>T6-8 BS Co</vt:lpstr>
      <vt:lpstr>T9-10 PL Conso (3m)</vt:lpstr>
      <vt:lpstr>T11-12PL Co (3m)</vt:lpstr>
      <vt:lpstr>T13 Change US Conso</vt:lpstr>
      <vt:lpstr>T14 Change THB Conso</vt:lpstr>
      <vt:lpstr>T15  Change US Co</vt:lpstr>
      <vt:lpstr>T16 Change THB Co</vt:lpstr>
      <vt:lpstr>T17-19 Conso</vt:lpstr>
      <vt:lpstr>T20-21 Co</vt:lpstr>
      <vt:lpstr>'T2-5 BS Conso'!Print_Area</vt:lpstr>
      <vt:lpstr>'T9-10 PL Conso (3m)'!Print_Area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Pimjai Srigritsanapol</cp:lastModifiedBy>
  <cp:lastPrinted>2023-05-10T05:44:36Z</cp:lastPrinted>
  <dcterms:created xsi:type="dcterms:W3CDTF">1999-02-05T04:35:13Z</dcterms:created>
  <dcterms:modified xsi:type="dcterms:W3CDTF">2023-05-10T12:58:15Z</dcterms:modified>
</cp:coreProperties>
</file>